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ojects\Duwamish AOC3\Deliver\Task 5 - Data Reports\Surface sediment\Appendix F\"/>
    </mc:Choice>
  </mc:AlternateContent>
  <bookViews>
    <workbookView xWindow="0" yWindow="0" windowWidth="20490" windowHeight="7755" tabRatio="826"/>
  </bookViews>
  <sheets>
    <sheet name="PW PCB PSE1" sheetId="7" r:id="rId1"/>
    <sheet name="KPE" sheetId="5" r:id="rId2"/>
    <sheet name="PRC depletion" sheetId="2" r:id="rId3"/>
    <sheet name="PRC Correction" sheetId="13" r:id="rId4"/>
    <sheet name="Feq" sheetId="11" r:id="rId5"/>
    <sheet name="Cf_free " sheetId="10" r:id="rId6"/>
    <sheet name="PRC equilibrium table" sheetId="14" r:id="rId7"/>
  </sheets>
  <externalReferences>
    <externalReference r:id="rId8"/>
  </externalReferences>
  <definedNames>
    <definedName name="_xlnm._FilterDatabase" localSheetId="5" hidden="1">'Cf_free '!$A$2:$BX$2301</definedName>
    <definedName name="_xlnm._FilterDatabase" localSheetId="1" hidden="1">KPE!$A$4:$K$213</definedName>
    <definedName name="_xlnm._FilterDatabase" localSheetId="3" hidden="1">'PRC Correction'!$K$3:$AB$212</definedName>
    <definedName name="_xlnm._FilterDatabase" localSheetId="6" hidden="1">'PRC equilibrium table'!$A$2:$I$2</definedName>
    <definedName name="_xlnm._FilterDatabase" localSheetId="0" hidden="1">'PW PCB PSE1'!$A$2:$CD$3012</definedName>
    <definedName name="aaaa" localSheetId="5">#REF!</definedName>
    <definedName name="aaaa" localSheetId="4">#REF!</definedName>
    <definedName name="aaaa" localSheetId="1">#REF!</definedName>
    <definedName name="aaaa" localSheetId="6">#REF!</definedName>
    <definedName name="aaaa">#REF!</definedName>
    <definedName name="Crosstab___COPC_Data_Table___SE" localSheetId="5">#REF!</definedName>
    <definedName name="Crosstab___COPC_Data_Table___SE" localSheetId="4">#REF!</definedName>
    <definedName name="Crosstab___COPC_Data_Table___SE" localSheetId="6">#REF!</definedName>
    <definedName name="Crosstab___COPC_Data_Table___SE">#REF!</definedName>
    <definedName name="Crosstab___COPC_Data_Table___SW" localSheetId="5">#REF!</definedName>
    <definedName name="Crosstab___COPC_Data_Table___SW" localSheetId="4">#REF!</definedName>
    <definedName name="Crosstab___COPC_Data_Table___SW" localSheetId="6">#REF!</definedName>
    <definedName name="Crosstab___COPC_Data_Table___SW">#REF!</definedName>
    <definedName name="_xlnm.Database" localSheetId="5">#REF!</definedName>
    <definedName name="_xlnm.Database" localSheetId="4">#REF!</definedName>
    <definedName name="_xlnm.Database" localSheetId="1">#REF!</definedName>
    <definedName name="_xlnm.Database" localSheetId="6">#REF!</definedName>
    <definedName name="_xlnm.Database">#REF!</definedName>
    <definedName name="database2">[1]R2b_target_xy_10132005!$K$1:$P$49</definedName>
    <definedName name="Dioxins_T1" localSheetId="5">#REF!</definedName>
    <definedName name="Dioxins_T1" localSheetId="4">#REF!</definedName>
    <definedName name="Dioxins_T1" localSheetId="1">#REF!</definedName>
    <definedName name="Dioxins_T1" localSheetId="6">#REF!</definedName>
    <definedName name="Dioxins_T1">#REF!</definedName>
    <definedName name="Final_Models" localSheetId="5">#REF!</definedName>
    <definedName name="Final_Models" localSheetId="4">#REF!</definedName>
    <definedName name="Final_Models" localSheetId="1">#REF!</definedName>
    <definedName name="Final_Models" localSheetId="6">#REF!</definedName>
    <definedName name="Final_Models">#REF!</definedName>
    <definedName name="InitDate080359M" localSheetId="1" hidden="1">34598.8196527778</definedName>
    <definedName name="InitDate080359M" hidden="1">34598.8196527778</definedName>
    <definedName name="MOVE">#N/A</definedName>
    <definedName name="newdatabase" localSheetId="5">#REF!</definedName>
    <definedName name="newdatabase" localSheetId="4">#REF!</definedName>
    <definedName name="newdatabase" localSheetId="1">#REF!</definedName>
    <definedName name="newdatabase" localSheetId="6">#REF!</definedName>
    <definedName name="newdatabase">#REF!</definedName>
    <definedName name="O" hidden="1">"¨Á¿ÁÈ~ŸÅÊ»Ì×ÅÝ„²ÓÖØÌÛÉ×Ø"</definedName>
    <definedName name="Organ080359M" hidden="1">"Commonwealth Technology, Inc."</definedName>
    <definedName name="_xlnm.Print_Area" localSheetId="1">KPE!$A$1:$E$227</definedName>
    <definedName name="Print_Area_MI2" localSheetId="5">#REF!</definedName>
    <definedName name="Print_Area_MI2" localSheetId="4">#REF!</definedName>
    <definedName name="Print_Area_MI2" localSheetId="1">#REF!</definedName>
    <definedName name="Print_Area_MI2" localSheetId="6">#REF!</definedName>
    <definedName name="Print_Area_MI2">#REF!</definedName>
    <definedName name="_xlnm.Print_Titles" localSheetId="1">KPE!$1:$2</definedName>
    <definedName name="print1" localSheetId="5">#REF!</definedName>
    <definedName name="print1" localSheetId="4">#REF!</definedName>
    <definedName name="print1" localSheetId="1">#REF!</definedName>
    <definedName name="print1" localSheetId="6">#REF!</definedName>
    <definedName name="print1">#REF!</definedName>
    <definedName name="Proba1" localSheetId="5">#REF!</definedName>
    <definedName name="Proba1" localSheetId="4">#REF!</definedName>
    <definedName name="Proba1" localSheetId="1">#REF!</definedName>
    <definedName name="Proba1" localSheetId="6">#REF!</definedName>
    <definedName name="Proba1">#REF!</definedName>
    <definedName name="S" hidden="1">"|}~z¦ƒ‰‡„y©"</definedName>
    <definedName name="Serial080359M" hidden="1">"001-KY031505-P"</definedName>
    <definedName name="U" hidden="1">"©ÀÒÆÐƒ¦ÊØÎÕÊØÙ"</definedName>
    <definedName name="W5.0.23" hidden="1">TRUE</definedName>
  </definedNames>
  <calcPr calcId="162913" calcMode="manual"/>
</workbook>
</file>

<file path=xl/calcChain.xml><?xml version="1.0" encoding="utf-8"?>
<calcChain xmlns="http://schemas.openxmlformats.org/spreadsheetml/2006/main">
  <c r="E2" i="13" l="1"/>
  <c r="G2" i="13" s="1"/>
  <c r="H2" i="13" s="1"/>
  <c r="D26" i="2"/>
  <c r="D25" i="2"/>
  <c r="D24" i="2"/>
  <c r="D23" i="2"/>
  <c r="D22" i="2"/>
  <c r="D21" i="2"/>
  <c r="C26" i="2"/>
  <c r="E65" i="2" s="1"/>
  <c r="C25" i="2"/>
  <c r="E58" i="2" s="1"/>
  <c r="C24" i="2"/>
  <c r="G51" i="2" s="1"/>
  <c r="C23" i="2"/>
  <c r="G44" i="2" s="1"/>
  <c r="C22" i="2"/>
  <c r="E37" i="2" s="1"/>
  <c r="C21" i="2"/>
  <c r="E36" i="2" s="1"/>
  <c r="E44" i="2" l="1"/>
  <c r="G30" i="2"/>
  <c r="G58" i="2"/>
  <c r="E30" i="2"/>
  <c r="E51" i="2"/>
  <c r="G37" i="2"/>
  <c r="G65" i="2"/>
  <c r="E37" i="13"/>
  <c r="G37" i="13" s="1"/>
  <c r="E36" i="13"/>
  <c r="G36" i="13" s="1"/>
  <c r="E35" i="13"/>
  <c r="G35" i="13" s="1"/>
  <c r="E34" i="13"/>
  <c r="G34" i="13" s="1"/>
  <c r="E28" i="13"/>
  <c r="G28" i="13" s="1"/>
  <c r="E27" i="13"/>
  <c r="G27" i="13" s="1"/>
  <c r="E26" i="13"/>
  <c r="G26" i="13" s="1"/>
  <c r="E20" i="13"/>
  <c r="G20" i="13" s="1"/>
  <c r="E19" i="13"/>
  <c r="G19" i="13" s="1"/>
  <c r="E18" i="13"/>
  <c r="G18" i="13" s="1"/>
  <c r="E13" i="13"/>
  <c r="G13" i="13" s="1"/>
  <c r="E12" i="13"/>
  <c r="G12" i="13" s="1"/>
  <c r="E11" i="13"/>
  <c r="G11" i="13" s="1"/>
  <c r="E10" i="13"/>
  <c r="G10" i="13" s="1"/>
  <c r="E5" i="13"/>
  <c r="G5" i="13" s="1"/>
  <c r="E4" i="13"/>
  <c r="G4" i="13" s="1"/>
  <c r="E3" i="13"/>
  <c r="G3" i="13" s="1"/>
  <c r="H13" i="13" l="1"/>
  <c r="H35" i="13"/>
  <c r="H10" i="13"/>
  <c r="H27" i="13"/>
  <c r="H11" i="13"/>
  <c r="H19" i="13"/>
  <c r="H28" i="13"/>
  <c r="H37" i="13"/>
  <c r="H26" i="13"/>
  <c r="H18" i="13"/>
  <c r="H36" i="13"/>
  <c r="H12" i="13"/>
  <c r="H20" i="13"/>
  <c r="H34" i="13"/>
  <c r="H4" i="13"/>
  <c r="H3" i="13"/>
  <c r="H5" i="13"/>
  <c r="H1467" i="10"/>
  <c r="H1468" i="10"/>
  <c r="H1469" i="10"/>
  <c r="H1470" i="10"/>
  <c r="H1471" i="10"/>
  <c r="H1472" i="10"/>
  <c r="H1473" i="10"/>
  <c r="H1474" i="10"/>
  <c r="H1475" i="10"/>
  <c r="H1476" i="10"/>
  <c r="H1477" i="10"/>
  <c r="H1478" i="10"/>
  <c r="H1479" i="10"/>
  <c r="H1480" i="10"/>
  <c r="H1481" i="10"/>
  <c r="H1482" i="10"/>
  <c r="H1483" i="10"/>
  <c r="H1484" i="10"/>
  <c r="H1485" i="10"/>
  <c r="H1486" i="10"/>
  <c r="H1487" i="10"/>
  <c r="H1488" i="10"/>
  <c r="H1489" i="10"/>
  <c r="H1490" i="10"/>
  <c r="H1491" i="10"/>
  <c r="H1492" i="10"/>
  <c r="H1493" i="10"/>
  <c r="H1494" i="10"/>
  <c r="H1495" i="10"/>
  <c r="H1496" i="10"/>
  <c r="H1497" i="10"/>
  <c r="H1498" i="10"/>
  <c r="H1499" i="10"/>
  <c r="H1500" i="10"/>
  <c r="H1501" i="10"/>
  <c r="H1502" i="10"/>
  <c r="H1503" i="10"/>
  <c r="H1504" i="10"/>
  <c r="H1505" i="10"/>
  <c r="H1506" i="10"/>
  <c r="H1507" i="10"/>
  <c r="H1508" i="10"/>
  <c r="H1509" i="10"/>
  <c r="H1510" i="10"/>
  <c r="H1511" i="10"/>
  <c r="H1512" i="10"/>
  <c r="H1513" i="10"/>
  <c r="H1514" i="10"/>
  <c r="H1515" i="10"/>
  <c r="H1516" i="10"/>
  <c r="H1517" i="10"/>
  <c r="H1518" i="10"/>
  <c r="H1519" i="10"/>
  <c r="H1520" i="10"/>
  <c r="H1521" i="10"/>
  <c r="H1522" i="10"/>
  <c r="H1523" i="10"/>
  <c r="H1524" i="10"/>
  <c r="H1525" i="10"/>
  <c r="H1526" i="10"/>
  <c r="H1527" i="10"/>
  <c r="H1528" i="10"/>
  <c r="H1529" i="10"/>
  <c r="H1530" i="10"/>
  <c r="H1531" i="10"/>
  <c r="H1532" i="10"/>
  <c r="H1533" i="10"/>
  <c r="H1534" i="10"/>
  <c r="H1535" i="10"/>
  <c r="H1536" i="10"/>
  <c r="H1537" i="10"/>
  <c r="H1538" i="10"/>
  <c r="H1539" i="10"/>
  <c r="H1540" i="10"/>
  <c r="H1541" i="10"/>
  <c r="H1542" i="10"/>
  <c r="H1543" i="10"/>
  <c r="H1544" i="10"/>
  <c r="H1545" i="10"/>
  <c r="H1546" i="10"/>
  <c r="H1547" i="10"/>
  <c r="H1548" i="10"/>
  <c r="H1549" i="10"/>
  <c r="H1550" i="10"/>
  <c r="H1551" i="10"/>
  <c r="H1552" i="10"/>
  <c r="H1553" i="10"/>
  <c r="H1554" i="10"/>
  <c r="H1555" i="10"/>
  <c r="H1556" i="10"/>
  <c r="H1557" i="10"/>
  <c r="H1558" i="10"/>
  <c r="H1559" i="10"/>
  <c r="H1560" i="10"/>
  <c r="H1561" i="10"/>
  <c r="H1562" i="10"/>
  <c r="H1563" i="10"/>
  <c r="H1564" i="10"/>
  <c r="H1565" i="10"/>
  <c r="H1566" i="10"/>
  <c r="H1567" i="10"/>
  <c r="H1568" i="10"/>
  <c r="H1569" i="10"/>
  <c r="H1570" i="10"/>
  <c r="H1571" i="10"/>
  <c r="H1572" i="10"/>
  <c r="H1573" i="10"/>
  <c r="H1574" i="10"/>
  <c r="H1575" i="10"/>
  <c r="H1576" i="10"/>
  <c r="H1577" i="10"/>
  <c r="H1578" i="10"/>
  <c r="H1579" i="10"/>
  <c r="H1580" i="10"/>
  <c r="H1581" i="10"/>
  <c r="H1582" i="10"/>
  <c r="H1583" i="10"/>
  <c r="H1584" i="10"/>
  <c r="H1585" i="10"/>
  <c r="H1586" i="10"/>
  <c r="H1587" i="10"/>
  <c r="H1588" i="10"/>
  <c r="H1589" i="10"/>
  <c r="H1590" i="10"/>
  <c r="H1591" i="10"/>
  <c r="H1592" i="10"/>
  <c r="H1593" i="10"/>
  <c r="H1594" i="10"/>
  <c r="H1595" i="10"/>
  <c r="H1596" i="10"/>
  <c r="H1597" i="10"/>
  <c r="H1598" i="10"/>
  <c r="H1599" i="10"/>
  <c r="H1600" i="10"/>
  <c r="H1601" i="10"/>
  <c r="H1602" i="10"/>
  <c r="H1603" i="10"/>
  <c r="H1604" i="10"/>
  <c r="H1605" i="10"/>
  <c r="H1606" i="10"/>
  <c r="H1607" i="10"/>
  <c r="H1608" i="10"/>
  <c r="H1609" i="10"/>
  <c r="H1610" i="10"/>
  <c r="H1611" i="10"/>
  <c r="H1612" i="10"/>
  <c r="H1613" i="10"/>
  <c r="H1614" i="10"/>
  <c r="H1615" i="10"/>
  <c r="H1616" i="10"/>
  <c r="H1617" i="10"/>
  <c r="H1618" i="10"/>
  <c r="H1619" i="10"/>
  <c r="H1620" i="10"/>
  <c r="H1621" i="10"/>
  <c r="H1622" i="10"/>
  <c r="H1623" i="10"/>
  <c r="H1624" i="10"/>
  <c r="H1625" i="10"/>
  <c r="H1626" i="10"/>
  <c r="H1627" i="10"/>
  <c r="H1628" i="10"/>
  <c r="H1629" i="10"/>
  <c r="H1630" i="10"/>
  <c r="H1631" i="10"/>
  <c r="H1632" i="10"/>
  <c r="H1633" i="10"/>
  <c r="H1634" i="10"/>
  <c r="H1635" i="10"/>
  <c r="H1636" i="10"/>
  <c r="H1637" i="10"/>
  <c r="H1638" i="10"/>
  <c r="H1639" i="10"/>
  <c r="H1640" i="10"/>
  <c r="H1641" i="10"/>
  <c r="H1642" i="10"/>
  <c r="H1643" i="10"/>
  <c r="H1644" i="10"/>
  <c r="H1645" i="10"/>
  <c r="H1646" i="10"/>
  <c r="H1647" i="10"/>
  <c r="H1648" i="10"/>
  <c r="H1649" i="10"/>
  <c r="H1650" i="10"/>
  <c r="H1651" i="10"/>
  <c r="H1652" i="10"/>
  <c r="H1653" i="10"/>
  <c r="H1654" i="10"/>
  <c r="H1655" i="10"/>
  <c r="H1656" i="10"/>
  <c r="H1657" i="10"/>
  <c r="H1658" i="10"/>
  <c r="H1659" i="10"/>
  <c r="H1660" i="10"/>
  <c r="H1661" i="10"/>
  <c r="H1662" i="10"/>
  <c r="H1663" i="10"/>
  <c r="H1664" i="10"/>
  <c r="H1665" i="10"/>
  <c r="H1666" i="10"/>
  <c r="H1667" i="10"/>
  <c r="H1668" i="10"/>
  <c r="H1669" i="10"/>
  <c r="H1670" i="10"/>
  <c r="H1671" i="10"/>
  <c r="H1672" i="10"/>
  <c r="H1673" i="10"/>
  <c r="H1674" i="10"/>
  <c r="H1466" i="10"/>
  <c r="H1258" i="10"/>
  <c r="H1259" i="10"/>
  <c r="H1260" i="10"/>
  <c r="H1261" i="10"/>
  <c r="H1262" i="10"/>
  <c r="H1263" i="10"/>
  <c r="H1264" i="10"/>
  <c r="H1265" i="10"/>
  <c r="H1266" i="10"/>
  <c r="H1267" i="10"/>
  <c r="H1268" i="10"/>
  <c r="H1269" i="10"/>
  <c r="H1270" i="10"/>
  <c r="H1271" i="10"/>
  <c r="H1272" i="10"/>
  <c r="H1273" i="10"/>
  <c r="H1274" i="10"/>
  <c r="H1275" i="10"/>
  <c r="H1276" i="10"/>
  <c r="H1277" i="10"/>
  <c r="H1278" i="10"/>
  <c r="H1279" i="10"/>
  <c r="H1280" i="10"/>
  <c r="H1281" i="10"/>
  <c r="H1282" i="10"/>
  <c r="H1283" i="10"/>
  <c r="H1284" i="10"/>
  <c r="H1285" i="10"/>
  <c r="H1286" i="10"/>
  <c r="H1287" i="10"/>
  <c r="H1288" i="10"/>
  <c r="H1289" i="10"/>
  <c r="H1290" i="10"/>
  <c r="H1291" i="10"/>
  <c r="H1292" i="10"/>
  <c r="H1293" i="10"/>
  <c r="H1294" i="10"/>
  <c r="H1295" i="10"/>
  <c r="H1296" i="10"/>
  <c r="H1297" i="10"/>
  <c r="H1298" i="10"/>
  <c r="H1299" i="10"/>
  <c r="H1300" i="10"/>
  <c r="H1301" i="10"/>
  <c r="H1302" i="10"/>
  <c r="H1303" i="10"/>
  <c r="H1304" i="10"/>
  <c r="H1305" i="10"/>
  <c r="H1306" i="10"/>
  <c r="H1307" i="10"/>
  <c r="H1308" i="10"/>
  <c r="H1309" i="10"/>
  <c r="H1310" i="10"/>
  <c r="H1311" i="10"/>
  <c r="H1312" i="10"/>
  <c r="H1313" i="10"/>
  <c r="H1314" i="10"/>
  <c r="H1315" i="10"/>
  <c r="H1316" i="10"/>
  <c r="H1317" i="10"/>
  <c r="H1318" i="10"/>
  <c r="H1319" i="10"/>
  <c r="H1320" i="10"/>
  <c r="H1321" i="10"/>
  <c r="H1322" i="10"/>
  <c r="H1323" i="10"/>
  <c r="H1324" i="10"/>
  <c r="H1325" i="10"/>
  <c r="H1326" i="10"/>
  <c r="H1327" i="10"/>
  <c r="H1328" i="10"/>
  <c r="H1329" i="10"/>
  <c r="H1330" i="10"/>
  <c r="H1331" i="10"/>
  <c r="H1332" i="10"/>
  <c r="H1333" i="10"/>
  <c r="H1334" i="10"/>
  <c r="H1335" i="10"/>
  <c r="H1336" i="10"/>
  <c r="H1337" i="10"/>
  <c r="H1338" i="10"/>
  <c r="H1339" i="10"/>
  <c r="H1340" i="10"/>
  <c r="H1341" i="10"/>
  <c r="H1342" i="10"/>
  <c r="H1343" i="10"/>
  <c r="H1344" i="10"/>
  <c r="H1345" i="10"/>
  <c r="H1346" i="10"/>
  <c r="H1347" i="10"/>
  <c r="H1348" i="10"/>
  <c r="H1349" i="10"/>
  <c r="H1350" i="10"/>
  <c r="H1351" i="10"/>
  <c r="H1352" i="10"/>
  <c r="H1353" i="10"/>
  <c r="H1354" i="10"/>
  <c r="H1355" i="10"/>
  <c r="H1356" i="10"/>
  <c r="H1357" i="10"/>
  <c r="H1358" i="10"/>
  <c r="H1359" i="10"/>
  <c r="H1360" i="10"/>
  <c r="H1361" i="10"/>
  <c r="H1362" i="10"/>
  <c r="H1363" i="10"/>
  <c r="H1364" i="10"/>
  <c r="H1365" i="10"/>
  <c r="H1366" i="10"/>
  <c r="H1367" i="10"/>
  <c r="H1368" i="10"/>
  <c r="H1369" i="10"/>
  <c r="H1370" i="10"/>
  <c r="H1371" i="10"/>
  <c r="H1372" i="10"/>
  <c r="H1373" i="10"/>
  <c r="H1374" i="10"/>
  <c r="H1375" i="10"/>
  <c r="H1376" i="10"/>
  <c r="H1377" i="10"/>
  <c r="H1378" i="10"/>
  <c r="H1379" i="10"/>
  <c r="H1380" i="10"/>
  <c r="H1381" i="10"/>
  <c r="H1382" i="10"/>
  <c r="H1383" i="10"/>
  <c r="H1384" i="10"/>
  <c r="H1385" i="10"/>
  <c r="H1386" i="10"/>
  <c r="H1387" i="10"/>
  <c r="H1388" i="10"/>
  <c r="H1389" i="10"/>
  <c r="H1390" i="10"/>
  <c r="H1391" i="10"/>
  <c r="H1392" i="10"/>
  <c r="H1393" i="10"/>
  <c r="H1394" i="10"/>
  <c r="H1395" i="10"/>
  <c r="H1396" i="10"/>
  <c r="H1397" i="10"/>
  <c r="H1398" i="10"/>
  <c r="H1399" i="10"/>
  <c r="H1400" i="10"/>
  <c r="H1401" i="10"/>
  <c r="H1402" i="10"/>
  <c r="H1403" i="10"/>
  <c r="H1404" i="10"/>
  <c r="H1405" i="10"/>
  <c r="H1406" i="10"/>
  <c r="H1407" i="10"/>
  <c r="H1408" i="10"/>
  <c r="H1409" i="10"/>
  <c r="H1410" i="10"/>
  <c r="H1411" i="10"/>
  <c r="H1412" i="10"/>
  <c r="H1413" i="10"/>
  <c r="H1414" i="10"/>
  <c r="H1415" i="10"/>
  <c r="H1416" i="10"/>
  <c r="H1417" i="10"/>
  <c r="H1418" i="10"/>
  <c r="H1419" i="10"/>
  <c r="H1420" i="10"/>
  <c r="H1421" i="10"/>
  <c r="H1422" i="10"/>
  <c r="H1423" i="10"/>
  <c r="H1424" i="10"/>
  <c r="H1425" i="10"/>
  <c r="H1426" i="10"/>
  <c r="H1427" i="10"/>
  <c r="H1428" i="10"/>
  <c r="H1429" i="10"/>
  <c r="H1430" i="10"/>
  <c r="H1431" i="10"/>
  <c r="H1432" i="10"/>
  <c r="H1433" i="10"/>
  <c r="H1434" i="10"/>
  <c r="H1435" i="10"/>
  <c r="H1436" i="10"/>
  <c r="H1437" i="10"/>
  <c r="H1438" i="10"/>
  <c r="H1439" i="10"/>
  <c r="H1440" i="10"/>
  <c r="H1441" i="10"/>
  <c r="H1442" i="10"/>
  <c r="H1443" i="10"/>
  <c r="H1444" i="10"/>
  <c r="H1445" i="10"/>
  <c r="H1446" i="10"/>
  <c r="H1447" i="10"/>
  <c r="H1448" i="10"/>
  <c r="H1449" i="10"/>
  <c r="H1450" i="10"/>
  <c r="H1451" i="10"/>
  <c r="H1452" i="10"/>
  <c r="H1453" i="10"/>
  <c r="H1454" i="10"/>
  <c r="H1455" i="10"/>
  <c r="H1456" i="10"/>
  <c r="H1457" i="10"/>
  <c r="H1458" i="10"/>
  <c r="H1459" i="10"/>
  <c r="H1460" i="10"/>
  <c r="H1461" i="10"/>
  <c r="H1462" i="10"/>
  <c r="H1463" i="10"/>
  <c r="H1464" i="10"/>
  <c r="H1465" i="10"/>
  <c r="H1257" i="10"/>
  <c r="H1049" i="10"/>
  <c r="H1050" i="10"/>
  <c r="H1051" i="10"/>
  <c r="H1052" i="10"/>
  <c r="H1053" i="10"/>
  <c r="H1054" i="10"/>
  <c r="H1055" i="10"/>
  <c r="H1056" i="10"/>
  <c r="H1057" i="10"/>
  <c r="H1058" i="10"/>
  <c r="H1059" i="10"/>
  <c r="H1060" i="10"/>
  <c r="H1061" i="10"/>
  <c r="H1062" i="10"/>
  <c r="H1063" i="10"/>
  <c r="H1064" i="10"/>
  <c r="H1065" i="10"/>
  <c r="H1066" i="10"/>
  <c r="H1067" i="10"/>
  <c r="H1068" i="10"/>
  <c r="H1069" i="10"/>
  <c r="H1070" i="10"/>
  <c r="H1071" i="10"/>
  <c r="H1072" i="10"/>
  <c r="H1073" i="10"/>
  <c r="H1074" i="10"/>
  <c r="H1075" i="10"/>
  <c r="H1076" i="10"/>
  <c r="H1077" i="10"/>
  <c r="H1078" i="10"/>
  <c r="H1079" i="10"/>
  <c r="H1080" i="10"/>
  <c r="H1081" i="10"/>
  <c r="H1082" i="10"/>
  <c r="H1083" i="10"/>
  <c r="H1084" i="10"/>
  <c r="H1085" i="10"/>
  <c r="H1086" i="10"/>
  <c r="H1087" i="10"/>
  <c r="H1088" i="10"/>
  <c r="H1089" i="10"/>
  <c r="H1090" i="10"/>
  <c r="H1091" i="10"/>
  <c r="H1092" i="10"/>
  <c r="H1093" i="10"/>
  <c r="H1094" i="10"/>
  <c r="H1095" i="10"/>
  <c r="H1096" i="10"/>
  <c r="H1097" i="10"/>
  <c r="H1098" i="10"/>
  <c r="H1099" i="10"/>
  <c r="H1100" i="10"/>
  <c r="H1101" i="10"/>
  <c r="H1102" i="10"/>
  <c r="H1103" i="10"/>
  <c r="H1104" i="10"/>
  <c r="H1105" i="10"/>
  <c r="H1106" i="10"/>
  <c r="H1107" i="10"/>
  <c r="H1108" i="10"/>
  <c r="H1109" i="10"/>
  <c r="H1110" i="10"/>
  <c r="H1111" i="10"/>
  <c r="H1112" i="10"/>
  <c r="H1113" i="10"/>
  <c r="H1114" i="10"/>
  <c r="H1115" i="10"/>
  <c r="H1116" i="10"/>
  <c r="H1117" i="10"/>
  <c r="H1118" i="10"/>
  <c r="H1119" i="10"/>
  <c r="H1120" i="10"/>
  <c r="H1121" i="10"/>
  <c r="H1122" i="10"/>
  <c r="H1123" i="10"/>
  <c r="H1124" i="10"/>
  <c r="H1125" i="10"/>
  <c r="H1126" i="10"/>
  <c r="H1127" i="10"/>
  <c r="H1128" i="10"/>
  <c r="H1129" i="10"/>
  <c r="H1130" i="10"/>
  <c r="H1131" i="10"/>
  <c r="H1132" i="10"/>
  <c r="H1133" i="10"/>
  <c r="H1134" i="10"/>
  <c r="H1135" i="10"/>
  <c r="H1136" i="10"/>
  <c r="H1137" i="10"/>
  <c r="H1138" i="10"/>
  <c r="H1139" i="10"/>
  <c r="H1140" i="10"/>
  <c r="H1141" i="10"/>
  <c r="H1142" i="10"/>
  <c r="H1143" i="10"/>
  <c r="H1144" i="10"/>
  <c r="H1145" i="10"/>
  <c r="H1146" i="10"/>
  <c r="H1147" i="10"/>
  <c r="H1148" i="10"/>
  <c r="H1149" i="10"/>
  <c r="H1150" i="10"/>
  <c r="H1151" i="10"/>
  <c r="H1152" i="10"/>
  <c r="H1153" i="10"/>
  <c r="H1154" i="10"/>
  <c r="H1155" i="10"/>
  <c r="H1156" i="10"/>
  <c r="H1157" i="10"/>
  <c r="H1158" i="10"/>
  <c r="H1159" i="10"/>
  <c r="H1160" i="10"/>
  <c r="H1161" i="10"/>
  <c r="H1162" i="10"/>
  <c r="H1163" i="10"/>
  <c r="H1164" i="10"/>
  <c r="H1165" i="10"/>
  <c r="H1166" i="10"/>
  <c r="H1167" i="10"/>
  <c r="H1168" i="10"/>
  <c r="H1169" i="10"/>
  <c r="H1170" i="10"/>
  <c r="H1171" i="10"/>
  <c r="H1172" i="10"/>
  <c r="H1173" i="10"/>
  <c r="H1174" i="10"/>
  <c r="H1175" i="10"/>
  <c r="H1176" i="10"/>
  <c r="H1177" i="10"/>
  <c r="H1178" i="10"/>
  <c r="H1179" i="10"/>
  <c r="H1180" i="10"/>
  <c r="H1181" i="10"/>
  <c r="H1182" i="10"/>
  <c r="H1183" i="10"/>
  <c r="H1184" i="10"/>
  <c r="H1185" i="10"/>
  <c r="H1186" i="10"/>
  <c r="H1187" i="10"/>
  <c r="H1188" i="10"/>
  <c r="H1189" i="10"/>
  <c r="H1190" i="10"/>
  <c r="H1191" i="10"/>
  <c r="H1192" i="10"/>
  <c r="H1193" i="10"/>
  <c r="H1194" i="10"/>
  <c r="H1195" i="10"/>
  <c r="H1196" i="10"/>
  <c r="H1197" i="10"/>
  <c r="H1198" i="10"/>
  <c r="H1199" i="10"/>
  <c r="H1200" i="10"/>
  <c r="H1201" i="10"/>
  <c r="H1202" i="10"/>
  <c r="H1203" i="10"/>
  <c r="H1204" i="10"/>
  <c r="H1205" i="10"/>
  <c r="H1206" i="10"/>
  <c r="H1207" i="10"/>
  <c r="H1208" i="10"/>
  <c r="H1209" i="10"/>
  <c r="H1210" i="10"/>
  <c r="H1211" i="10"/>
  <c r="H1212" i="10"/>
  <c r="H1213" i="10"/>
  <c r="H1214" i="10"/>
  <c r="H1215" i="10"/>
  <c r="H1216" i="10"/>
  <c r="H1217" i="10"/>
  <c r="H1218" i="10"/>
  <c r="H1219" i="10"/>
  <c r="H1220" i="10"/>
  <c r="H1221" i="10"/>
  <c r="H1222" i="10"/>
  <c r="H1223" i="10"/>
  <c r="H1224" i="10"/>
  <c r="H1225" i="10"/>
  <c r="H1226" i="10"/>
  <c r="H1227" i="10"/>
  <c r="H1228" i="10"/>
  <c r="H1229" i="10"/>
  <c r="H1230" i="10"/>
  <c r="H1231" i="10"/>
  <c r="H1232" i="10"/>
  <c r="H1233" i="10"/>
  <c r="H1234" i="10"/>
  <c r="H1235" i="10"/>
  <c r="H1236" i="10"/>
  <c r="H1237" i="10"/>
  <c r="H1238" i="10"/>
  <c r="H1239" i="10"/>
  <c r="H1240" i="10"/>
  <c r="H1241" i="10"/>
  <c r="H1242" i="10"/>
  <c r="H1243" i="10"/>
  <c r="H1244" i="10"/>
  <c r="H1245" i="10"/>
  <c r="H1246" i="10"/>
  <c r="H1247" i="10"/>
  <c r="H1248" i="10"/>
  <c r="H1249" i="10"/>
  <c r="H1250" i="10"/>
  <c r="H1251" i="10"/>
  <c r="H1252" i="10"/>
  <c r="H1253" i="10"/>
  <c r="H1254" i="10"/>
  <c r="H1255" i="10"/>
  <c r="H1256" i="10"/>
  <c r="H1048" i="10"/>
  <c r="H840" i="10"/>
  <c r="H841" i="10"/>
  <c r="H842" i="10"/>
  <c r="H843" i="10"/>
  <c r="H844" i="10"/>
  <c r="H845" i="10"/>
  <c r="H846" i="10"/>
  <c r="H847" i="10"/>
  <c r="H848" i="10"/>
  <c r="H849" i="10"/>
  <c r="H850" i="10"/>
  <c r="H851" i="10"/>
  <c r="H852" i="10"/>
  <c r="H853" i="10"/>
  <c r="H854" i="10"/>
  <c r="H855" i="10"/>
  <c r="H856" i="10"/>
  <c r="H857" i="10"/>
  <c r="H858" i="10"/>
  <c r="H859" i="10"/>
  <c r="H860" i="10"/>
  <c r="H861" i="10"/>
  <c r="H862" i="10"/>
  <c r="H863" i="10"/>
  <c r="H864" i="10"/>
  <c r="H865" i="10"/>
  <c r="H866" i="10"/>
  <c r="H867" i="10"/>
  <c r="H868" i="10"/>
  <c r="H869" i="10"/>
  <c r="H870" i="10"/>
  <c r="H871" i="10"/>
  <c r="H872" i="10"/>
  <c r="H873" i="10"/>
  <c r="H874" i="10"/>
  <c r="H875" i="10"/>
  <c r="H876" i="10"/>
  <c r="H877" i="10"/>
  <c r="H878" i="10"/>
  <c r="H879" i="10"/>
  <c r="H880" i="10"/>
  <c r="H881" i="10"/>
  <c r="H882" i="10"/>
  <c r="H883" i="10"/>
  <c r="H884" i="10"/>
  <c r="H885" i="10"/>
  <c r="H886" i="10"/>
  <c r="H887" i="10"/>
  <c r="H888" i="10"/>
  <c r="H889" i="10"/>
  <c r="H890" i="10"/>
  <c r="H891" i="10"/>
  <c r="H892" i="10"/>
  <c r="H893" i="10"/>
  <c r="H894" i="10"/>
  <c r="H895" i="10"/>
  <c r="H896" i="10"/>
  <c r="H897" i="10"/>
  <c r="H898" i="10"/>
  <c r="H899" i="10"/>
  <c r="H900" i="10"/>
  <c r="H901" i="10"/>
  <c r="H902" i="10"/>
  <c r="H903" i="10"/>
  <c r="H904" i="10"/>
  <c r="H905" i="10"/>
  <c r="H906" i="10"/>
  <c r="H907" i="10"/>
  <c r="H908" i="10"/>
  <c r="H909" i="10"/>
  <c r="H910" i="10"/>
  <c r="H911" i="10"/>
  <c r="H912" i="10"/>
  <c r="H913" i="10"/>
  <c r="H914" i="10"/>
  <c r="H915" i="10"/>
  <c r="H916" i="10"/>
  <c r="H917" i="10"/>
  <c r="H918" i="10"/>
  <c r="H919" i="10"/>
  <c r="H920" i="10"/>
  <c r="H921" i="10"/>
  <c r="H922" i="10"/>
  <c r="H923" i="10"/>
  <c r="H924" i="10"/>
  <c r="H925" i="10"/>
  <c r="H926" i="10"/>
  <c r="H927" i="10"/>
  <c r="H928" i="10"/>
  <c r="H929" i="10"/>
  <c r="H930" i="10"/>
  <c r="H931" i="10"/>
  <c r="H932" i="10"/>
  <c r="H933" i="10"/>
  <c r="H934" i="10"/>
  <c r="H935" i="10"/>
  <c r="H936" i="10"/>
  <c r="H937" i="10"/>
  <c r="H938" i="10"/>
  <c r="H939" i="10"/>
  <c r="H940" i="10"/>
  <c r="H941" i="10"/>
  <c r="H942" i="10"/>
  <c r="H943" i="10"/>
  <c r="H944" i="10"/>
  <c r="H945" i="10"/>
  <c r="H946" i="10"/>
  <c r="H947" i="10"/>
  <c r="H948" i="10"/>
  <c r="H949" i="10"/>
  <c r="H950" i="10"/>
  <c r="H951" i="10"/>
  <c r="H952" i="10"/>
  <c r="H953" i="10"/>
  <c r="H954" i="10"/>
  <c r="H955" i="10"/>
  <c r="H956" i="10"/>
  <c r="H957" i="10"/>
  <c r="H958" i="10"/>
  <c r="H959" i="10"/>
  <c r="H960" i="10"/>
  <c r="H961" i="10"/>
  <c r="H962" i="10"/>
  <c r="H963" i="10"/>
  <c r="H964" i="10"/>
  <c r="H965" i="10"/>
  <c r="H966" i="10"/>
  <c r="H967" i="10"/>
  <c r="H968" i="10"/>
  <c r="H969" i="10"/>
  <c r="H970" i="10"/>
  <c r="H971" i="10"/>
  <c r="H972" i="10"/>
  <c r="H973" i="10"/>
  <c r="H974" i="10"/>
  <c r="H975" i="10"/>
  <c r="H976" i="10"/>
  <c r="H977" i="10"/>
  <c r="H978" i="10"/>
  <c r="H979" i="10"/>
  <c r="H980" i="10"/>
  <c r="H981" i="10"/>
  <c r="H982" i="10"/>
  <c r="H983" i="10"/>
  <c r="H984" i="10"/>
  <c r="H985" i="10"/>
  <c r="H986" i="10"/>
  <c r="H987" i="10"/>
  <c r="H988" i="10"/>
  <c r="H989" i="10"/>
  <c r="H990" i="10"/>
  <c r="H991" i="10"/>
  <c r="H992" i="10"/>
  <c r="H993" i="10"/>
  <c r="H994" i="10"/>
  <c r="H995" i="10"/>
  <c r="H996" i="10"/>
  <c r="H997" i="10"/>
  <c r="H998" i="10"/>
  <c r="H999" i="10"/>
  <c r="H1000" i="10"/>
  <c r="H1001" i="10"/>
  <c r="H1002" i="10"/>
  <c r="H1003" i="10"/>
  <c r="H1004" i="10"/>
  <c r="H1005" i="10"/>
  <c r="H1006" i="10"/>
  <c r="H1007" i="10"/>
  <c r="H1008" i="10"/>
  <c r="H1009" i="10"/>
  <c r="H1010" i="10"/>
  <c r="H1011" i="10"/>
  <c r="H1012" i="10"/>
  <c r="H1013" i="10"/>
  <c r="H1014" i="10"/>
  <c r="H1015" i="10"/>
  <c r="H1016" i="10"/>
  <c r="H1017" i="10"/>
  <c r="H1018" i="10"/>
  <c r="H1019" i="10"/>
  <c r="H1020" i="10"/>
  <c r="H1021" i="10"/>
  <c r="H1022" i="10"/>
  <c r="H1023" i="10"/>
  <c r="H1024" i="10"/>
  <c r="H1025" i="10"/>
  <c r="H1026" i="10"/>
  <c r="H1027" i="10"/>
  <c r="H1028" i="10"/>
  <c r="H1029" i="10"/>
  <c r="H1030" i="10"/>
  <c r="H1031" i="10"/>
  <c r="H1032" i="10"/>
  <c r="H1033" i="10"/>
  <c r="H1034" i="10"/>
  <c r="H1035" i="10"/>
  <c r="H1036" i="10"/>
  <c r="H1037" i="10"/>
  <c r="H1038" i="10"/>
  <c r="H1039" i="10"/>
  <c r="H1040" i="10"/>
  <c r="H1041" i="10"/>
  <c r="H1042" i="10"/>
  <c r="H1043" i="10"/>
  <c r="H1044" i="10"/>
  <c r="H1045" i="10"/>
  <c r="H1046" i="10"/>
  <c r="H1047" i="10"/>
  <c r="H839" i="10"/>
  <c r="H422" i="10"/>
  <c r="H423" i="10"/>
  <c r="H424" i="10"/>
  <c r="H425" i="10"/>
  <c r="H426" i="10"/>
  <c r="H427" i="10"/>
  <c r="H428" i="10"/>
  <c r="H429" i="10"/>
  <c r="H430" i="10"/>
  <c r="H431" i="10"/>
  <c r="H432" i="10"/>
  <c r="H433" i="10"/>
  <c r="H434" i="10"/>
  <c r="H435" i="10"/>
  <c r="H436" i="10"/>
  <c r="H437" i="10"/>
  <c r="H438" i="10"/>
  <c r="H439" i="10"/>
  <c r="H440" i="10"/>
  <c r="H441" i="10"/>
  <c r="H442" i="10"/>
  <c r="H443" i="10"/>
  <c r="H444" i="10"/>
  <c r="H445" i="10"/>
  <c r="H446" i="10"/>
  <c r="H447" i="10"/>
  <c r="H448" i="10"/>
  <c r="H449" i="10"/>
  <c r="H450" i="10"/>
  <c r="H451" i="10"/>
  <c r="H452" i="10"/>
  <c r="H453" i="10"/>
  <c r="H454" i="10"/>
  <c r="H455" i="10"/>
  <c r="H456" i="10"/>
  <c r="H457" i="10"/>
  <c r="H458" i="10"/>
  <c r="H459" i="10"/>
  <c r="H460" i="10"/>
  <c r="H461" i="10"/>
  <c r="H462" i="10"/>
  <c r="H463" i="10"/>
  <c r="H464" i="10"/>
  <c r="H465" i="10"/>
  <c r="H466" i="10"/>
  <c r="H467" i="10"/>
  <c r="H468" i="10"/>
  <c r="H469" i="10"/>
  <c r="H470" i="10"/>
  <c r="H471" i="10"/>
  <c r="H472" i="10"/>
  <c r="H473" i="10"/>
  <c r="H474" i="10"/>
  <c r="H475" i="10"/>
  <c r="H476" i="10"/>
  <c r="H477" i="10"/>
  <c r="H478" i="10"/>
  <c r="H479" i="10"/>
  <c r="H480" i="10"/>
  <c r="H481" i="10"/>
  <c r="H482" i="10"/>
  <c r="H483" i="10"/>
  <c r="H484" i="10"/>
  <c r="H485" i="10"/>
  <c r="H486" i="10"/>
  <c r="H487" i="10"/>
  <c r="H488" i="10"/>
  <c r="H489" i="10"/>
  <c r="H490" i="10"/>
  <c r="H491" i="10"/>
  <c r="H492" i="10"/>
  <c r="H493" i="10"/>
  <c r="H494" i="10"/>
  <c r="H495" i="10"/>
  <c r="H496" i="10"/>
  <c r="H497" i="10"/>
  <c r="H498" i="10"/>
  <c r="H499" i="10"/>
  <c r="H500" i="10"/>
  <c r="H501" i="10"/>
  <c r="H502" i="10"/>
  <c r="H503" i="10"/>
  <c r="H504" i="10"/>
  <c r="H505" i="10"/>
  <c r="H506" i="10"/>
  <c r="H507" i="10"/>
  <c r="H508" i="10"/>
  <c r="H509" i="10"/>
  <c r="H510" i="10"/>
  <c r="H511" i="10"/>
  <c r="H512" i="10"/>
  <c r="H513" i="10"/>
  <c r="H514" i="10"/>
  <c r="H515" i="10"/>
  <c r="H516" i="10"/>
  <c r="H517" i="10"/>
  <c r="H518" i="10"/>
  <c r="H519" i="10"/>
  <c r="H520" i="10"/>
  <c r="H521" i="10"/>
  <c r="H522" i="10"/>
  <c r="H523" i="10"/>
  <c r="H524" i="10"/>
  <c r="H525" i="10"/>
  <c r="H526" i="10"/>
  <c r="H527" i="10"/>
  <c r="H528" i="10"/>
  <c r="H529" i="10"/>
  <c r="H530" i="10"/>
  <c r="H531" i="10"/>
  <c r="H532" i="10"/>
  <c r="H533" i="10"/>
  <c r="H534" i="10"/>
  <c r="H535" i="10"/>
  <c r="H536" i="10"/>
  <c r="H537" i="10"/>
  <c r="H538" i="10"/>
  <c r="H539" i="10"/>
  <c r="H540" i="10"/>
  <c r="H541" i="10"/>
  <c r="H542" i="10"/>
  <c r="H543" i="10"/>
  <c r="H544" i="10"/>
  <c r="H545" i="10"/>
  <c r="H546" i="10"/>
  <c r="H547" i="10"/>
  <c r="H548" i="10"/>
  <c r="H549" i="10"/>
  <c r="H550" i="10"/>
  <c r="H551" i="10"/>
  <c r="H552" i="10"/>
  <c r="H553" i="10"/>
  <c r="H554" i="10"/>
  <c r="H555" i="10"/>
  <c r="H556" i="10"/>
  <c r="H557" i="10"/>
  <c r="H558" i="10"/>
  <c r="H559" i="10"/>
  <c r="H560" i="10"/>
  <c r="H561" i="10"/>
  <c r="H562" i="10"/>
  <c r="H563" i="10"/>
  <c r="H564" i="10"/>
  <c r="H565" i="10"/>
  <c r="H566" i="10"/>
  <c r="H567" i="10"/>
  <c r="H568" i="10"/>
  <c r="H569" i="10"/>
  <c r="H570" i="10"/>
  <c r="H571" i="10"/>
  <c r="H572" i="10"/>
  <c r="H573" i="10"/>
  <c r="H574" i="10"/>
  <c r="H575" i="10"/>
  <c r="H576" i="10"/>
  <c r="H577" i="10"/>
  <c r="H578" i="10"/>
  <c r="H579" i="10"/>
  <c r="H580" i="10"/>
  <c r="H581" i="10"/>
  <c r="H582" i="10"/>
  <c r="H583" i="10"/>
  <c r="H584" i="10"/>
  <c r="H585" i="10"/>
  <c r="H586" i="10"/>
  <c r="H587" i="10"/>
  <c r="H588" i="10"/>
  <c r="H589" i="10"/>
  <c r="H590" i="10"/>
  <c r="H591" i="10"/>
  <c r="H592" i="10"/>
  <c r="H593" i="10"/>
  <c r="H594" i="10"/>
  <c r="H595" i="10"/>
  <c r="H596" i="10"/>
  <c r="H597" i="10"/>
  <c r="H598" i="10"/>
  <c r="H599" i="10"/>
  <c r="H600" i="10"/>
  <c r="H601" i="10"/>
  <c r="H602" i="10"/>
  <c r="H603" i="10"/>
  <c r="H604" i="10"/>
  <c r="H605" i="10"/>
  <c r="H606" i="10"/>
  <c r="H607" i="10"/>
  <c r="H608" i="10"/>
  <c r="H609" i="10"/>
  <c r="H610" i="10"/>
  <c r="H611" i="10"/>
  <c r="H612" i="10"/>
  <c r="H613" i="10"/>
  <c r="H614" i="10"/>
  <c r="H615" i="10"/>
  <c r="H616" i="10"/>
  <c r="H617" i="10"/>
  <c r="H618" i="10"/>
  <c r="H619" i="10"/>
  <c r="H620" i="10"/>
  <c r="H621" i="10"/>
  <c r="H622" i="10"/>
  <c r="H623" i="10"/>
  <c r="H624" i="10"/>
  <c r="H625" i="10"/>
  <c r="H626" i="10"/>
  <c r="H627" i="10"/>
  <c r="H628" i="10"/>
  <c r="H629" i="10"/>
  <c r="H421" i="10"/>
  <c r="H213" i="10"/>
  <c r="H214" i="10"/>
  <c r="H215" i="10"/>
  <c r="H216" i="10"/>
  <c r="H217" i="10"/>
  <c r="H218" i="10"/>
  <c r="H219" i="10"/>
  <c r="H220" i="10"/>
  <c r="H221" i="10"/>
  <c r="H222" i="10"/>
  <c r="H223" i="10"/>
  <c r="H224" i="10"/>
  <c r="H225" i="10"/>
  <c r="H226" i="10"/>
  <c r="H227" i="10"/>
  <c r="H228" i="10"/>
  <c r="H229" i="10"/>
  <c r="H230" i="10"/>
  <c r="H231" i="10"/>
  <c r="H232" i="10"/>
  <c r="H233" i="10"/>
  <c r="H234" i="10"/>
  <c r="H235" i="10"/>
  <c r="H236" i="10"/>
  <c r="H237" i="10"/>
  <c r="H238" i="10"/>
  <c r="H239" i="10"/>
  <c r="H240" i="10"/>
  <c r="H241" i="10"/>
  <c r="H242" i="10"/>
  <c r="H243" i="10"/>
  <c r="H244" i="10"/>
  <c r="H245" i="10"/>
  <c r="H246" i="10"/>
  <c r="H247" i="10"/>
  <c r="H248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87" i="10"/>
  <c r="H288" i="10"/>
  <c r="H289" i="10"/>
  <c r="H290" i="10"/>
  <c r="H291" i="10"/>
  <c r="H292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09" i="10"/>
  <c r="H310" i="10"/>
  <c r="H311" i="10"/>
  <c r="H312" i="10"/>
  <c r="H313" i="10"/>
  <c r="H314" i="10"/>
  <c r="H315" i="10"/>
  <c r="H316" i="10"/>
  <c r="H317" i="10"/>
  <c r="H318" i="10"/>
  <c r="H319" i="10"/>
  <c r="H320" i="10"/>
  <c r="H321" i="10"/>
  <c r="H322" i="10"/>
  <c r="H323" i="10"/>
  <c r="H324" i="10"/>
  <c r="H325" i="10"/>
  <c r="H326" i="10"/>
  <c r="H327" i="10"/>
  <c r="H328" i="10"/>
  <c r="H329" i="10"/>
  <c r="H330" i="10"/>
  <c r="H331" i="10"/>
  <c r="H332" i="10"/>
  <c r="H333" i="10"/>
  <c r="H334" i="10"/>
  <c r="H335" i="10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350" i="10"/>
  <c r="H351" i="10"/>
  <c r="H352" i="10"/>
  <c r="H353" i="10"/>
  <c r="H354" i="10"/>
  <c r="H355" i="10"/>
  <c r="H356" i="10"/>
  <c r="H357" i="10"/>
  <c r="H358" i="10"/>
  <c r="H359" i="10"/>
  <c r="H360" i="10"/>
  <c r="H361" i="10"/>
  <c r="H362" i="10"/>
  <c r="H363" i="10"/>
  <c r="H364" i="10"/>
  <c r="H365" i="10"/>
  <c r="H366" i="10"/>
  <c r="H367" i="10"/>
  <c r="H368" i="10"/>
  <c r="H369" i="10"/>
  <c r="H370" i="10"/>
  <c r="H371" i="10"/>
  <c r="H372" i="10"/>
  <c r="H373" i="10"/>
  <c r="H374" i="10"/>
  <c r="H375" i="10"/>
  <c r="H376" i="10"/>
  <c r="H377" i="10"/>
  <c r="H378" i="10"/>
  <c r="H379" i="10"/>
  <c r="H380" i="10"/>
  <c r="H381" i="10"/>
  <c r="H382" i="10"/>
  <c r="H383" i="10"/>
  <c r="H384" i="10"/>
  <c r="H385" i="10"/>
  <c r="H386" i="10"/>
  <c r="H387" i="10"/>
  <c r="H388" i="10"/>
  <c r="H389" i="10"/>
  <c r="H390" i="10"/>
  <c r="H391" i="10"/>
  <c r="H392" i="10"/>
  <c r="H393" i="10"/>
  <c r="H394" i="10"/>
  <c r="H395" i="10"/>
  <c r="H396" i="10"/>
  <c r="H397" i="10"/>
  <c r="H398" i="10"/>
  <c r="H399" i="10"/>
  <c r="H400" i="10"/>
  <c r="H401" i="10"/>
  <c r="H402" i="10"/>
  <c r="H403" i="10"/>
  <c r="H404" i="10"/>
  <c r="H405" i="10"/>
  <c r="H406" i="10"/>
  <c r="H407" i="10"/>
  <c r="H408" i="10"/>
  <c r="H409" i="10"/>
  <c r="H410" i="10"/>
  <c r="H411" i="10"/>
  <c r="H412" i="10"/>
  <c r="H413" i="10"/>
  <c r="H414" i="10"/>
  <c r="H415" i="10"/>
  <c r="H416" i="10"/>
  <c r="H417" i="10"/>
  <c r="H418" i="10"/>
  <c r="H419" i="10"/>
  <c r="H420" i="10"/>
  <c r="H212" i="10"/>
  <c r="J2" i="13" l="1"/>
  <c r="I2" i="13"/>
  <c r="O185" i="13" s="1"/>
  <c r="P185" i="13" s="1"/>
  <c r="I10" i="13"/>
  <c r="J10" i="13"/>
  <c r="J34" i="13"/>
  <c r="I34" i="13"/>
  <c r="J18" i="13"/>
  <c r="I18" i="13"/>
  <c r="J26" i="13"/>
  <c r="I26" i="13"/>
  <c r="R164" i="13"/>
  <c r="S164" i="13" s="1"/>
  <c r="U170" i="13"/>
  <c r="V170" i="13" s="1"/>
  <c r="R191" i="13"/>
  <c r="S191" i="13" s="1"/>
  <c r="R180" i="13"/>
  <c r="S180" i="13" s="1"/>
  <c r="R112" i="13"/>
  <c r="S112" i="13" s="1"/>
  <c r="R82" i="13"/>
  <c r="S82" i="13" s="1"/>
  <c r="R103" i="13"/>
  <c r="S103" i="13" s="1"/>
  <c r="R61" i="13"/>
  <c r="S61" i="13" s="1"/>
  <c r="R127" i="13"/>
  <c r="S127" i="13" s="1"/>
  <c r="R54" i="13"/>
  <c r="R23" i="13"/>
  <c r="O208" i="13"/>
  <c r="P208" i="13" s="1"/>
  <c r="O176" i="13"/>
  <c r="P176" i="13" s="1"/>
  <c r="O126" i="13"/>
  <c r="P126" i="13" s="1"/>
  <c r="O77" i="13"/>
  <c r="P77" i="13" s="1"/>
  <c r="O78" i="13"/>
  <c r="O5" i="13"/>
  <c r="U206" i="13"/>
  <c r="V206" i="13" s="1"/>
  <c r="U192" i="13"/>
  <c r="V192" i="13" s="1"/>
  <c r="U207" i="13"/>
  <c r="V207" i="13" s="1"/>
  <c r="U183" i="13"/>
  <c r="V183" i="13" s="1"/>
  <c r="U169" i="13"/>
  <c r="V169" i="13" s="1"/>
  <c r="U139" i="13"/>
  <c r="U195" i="13"/>
  <c r="V195" i="13" s="1"/>
  <c r="U119" i="13"/>
  <c r="U101" i="13"/>
  <c r="U79" i="13"/>
  <c r="U77" i="13"/>
  <c r="U116" i="13"/>
  <c r="U108" i="13"/>
  <c r="U94" i="13"/>
  <c r="U187" i="13"/>
  <c r="V187" i="13" s="1"/>
  <c r="U68" i="13"/>
  <c r="U48" i="13"/>
  <c r="U152" i="13"/>
  <c r="U16" i="13"/>
  <c r="U51" i="13"/>
  <c r="U6" i="13"/>
  <c r="U144" i="13"/>
  <c r="V144" i="13" s="1"/>
  <c r="U17" i="13"/>
  <c r="E213" i="5"/>
  <c r="I2092" i="10" s="1"/>
  <c r="E212" i="5"/>
  <c r="I2091" i="10" s="1"/>
  <c r="E211" i="5"/>
  <c r="I2090" i="10" s="1"/>
  <c r="I210" i="5"/>
  <c r="E210" i="5"/>
  <c r="I2089" i="10" s="1"/>
  <c r="E209" i="5"/>
  <c r="I2088" i="10" s="1"/>
  <c r="E208" i="5"/>
  <c r="I2087" i="10" s="1"/>
  <c r="I207" i="5"/>
  <c r="E207" i="5"/>
  <c r="I2086" i="10" s="1"/>
  <c r="E206" i="5"/>
  <c r="I2085" i="10" s="1"/>
  <c r="E205" i="5"/>
  <c r="I2084" i="10" s="1"/>
  <c r="E204" i="5"/>
  <c r="I2083" i="10" s="1"/>
  <c r="E203" i="5"/>
  <c r="I2082" i="10" s="1"/>
  <c r="E202" i="5"/>
  <c r="I2081" i="10" s="1"/>
  <c r="E201" i="5"/>
  <c r="I2080" i="10" s="1"/>
  <c r="I200" i="5"/>
  <c r="F200" i="5"/>
  <c r="K200" i="5" s="1"/>
  <c r="J200" i="5" s="1"/>
  <c r="E200" i="5"/>
  <c r="I2079" i="10" s="1"/>
  <c r="E199" i="5"/>
  <c r="I2078" i="10" s="1"/>
  <c r="E198" i="5"/>
  <c r="I2077" i="10" s="1"/>
  <c r="F197" i="5"/>
  <c r="K197" i="5" s="1"/>
  <c r="J197" i="5" s="1"/>
  <c r="E197" i="5"/>
  <c r="I2076" i="10" s="1"/>
  <c r="E196" i="5"/>
  <c r="I2075" i="10" s="1"/>
  <c r="E195" i="5"/>
  <c r="I2074" i="10" s="1"/>
  <c r="E194" i="5"/>
  <c r="I2073" i="10" s="1"/>
  <c r="E193" i="5"/>
  <c r="I2072" i="10" s="1"/>
  <c r="E192" i="5"/>
  <c r="I2071" i="10" s="1"/>
  <c r="E191" i="5"/>
  <c r="I2070" i="10" s="1"/>
  <c r="E190" i="5"/>
  <c r="I2069" i="10" s="1"/>
  <c r="E189" i="5"/>
  <c r="I2068" i="10" s="1"/>
  <c r="E188" i="5"/>
  <c r="I2067" i="10" s="1"/>
  <c r="I187" i="5"/>
  <c r="F187" i="5"/>
  <c r="K187" i="5" s="1"/>
  <c r="J187" i="5" s="1"/>
  <c r="E187" i="5"/>
  <c r="I2066" i="10" s="1"/>
  <c r="E186" i="5"/>
  <c r="I2065" i="10" s="1"/>
  <c r="E185" i="5"/>
  <c r="I2064" i="10" s="1"/>
  <c r="E184" i="5"/>
  <c r="I2063" i="10" s="1"/>
  <c r="E183" i="5"/>
  <c r="I2062" i="10" s="1"/>
  <c r="E182" i="5"/>
  <c r="I2061" i="10" s="1"/>
  <c r="E181" i="5"/>
  <c r="I2060" i="10" s="1"/>
  <c r="E180" i="5"/>
  <c r="I2059" i="10" s="1"/>
  <c r="E179" i="5"/>
  <c r="I2058" i="10" s="1"/>
  <c r="E178" i="5"/>
  <c r="E177" i="5"/>
  <c r="I2056" i="10" s="1"/>
  <c r="E176" i="5"/>
  <c r="I2055" i="10" s="1"/>
  <c r="F175" i="5"/>
  <c r="K175" i="5" s="1"/>
  <c r="J175" i="5" s="1"/>
  <c r="E175" i="5"/>
  <c r="I2054" i="10" s="1"/>
  <c r="E174" i="5"/>
  <c r="I2053" i="10" s="1"/>
  <c r="E173" i="5"/>
  <c r="I2052" i="10" s="1"/>
  <c r="E172" i="5"/>
  <c r="I2051" i="10" s="1"/>
  <c r="F171" i="5"/>
  <c r="K171" i="5" s="1"/>
  <c r="J171" i="5" s="1"/>
  <c r="E171" i="5"/>
  <c r="I2050" i="10" s="1"/>
  <c r="E170" i="5"/>
  <c r="I2049" i="10" s="1"/>
  <c r="E169" i="5"/>
  <c r="I2048" i="10" s="1"/>
  <c r="E168" i="5"/>
  <c r="I2047" i="10" s="1"/>
  <c r="E167" i="5"/>
  <c r="I2046" i="10" s="1"/>
  <c r="E166" i="5"/>
  <c r="I2045" i="10" s="1"/>
  <c r="E165" i="5"/>
  <c r="I2044" i="10" s="1"/>
  <c r="E164" i="5"/>
  <c r="I2043" i="10" s="1"/>
  <c r="E163" i="5"/>
  <c r="I2042" i="10" s="1"/>
  <c r="E162" i="5"/>
  <c r="I2041" i="10" s="1"/>
  <c r="E161" i="5"/>
  <c r="I2040" i="10" s="1"/>
  <c r="E160" i="5"/>
  <c r="I2039" i="10" s="1"/>
  <c r="F159" i="5"/>
  <c r="K159" i="5" s="1"/>
  <c r="J159" i="5" s="1"/>
  <c r="E159" i="5"/>
  <c r="I2038" i="10" s="1"/>
  <c r="E158" i="5"/>
  <c r="I2037" i="10" s="1"/>
  <c r="E157" i="5"/>
  <c r="I2036" i="10" s="1"/>
  <c r="E156" i="5"/>
  <c r="I2035" i="10" s="1"/>
  <c r="E155" i="5"/>
  <c r="I2034" i="10" s="1"/>
  <c r="E154" i="5"/>
  <c r="I2033" i="10" s="1"/>
  <c r="F153" i="5"/>
  <c r="K153" i="5" s="1"/>
  <c r="J153" i="5" s="1"/>
  <c r="E153" i="5"/>
  <c r="I2032" i="10" s="1"/>
  <c r="E152" i="5"/>
  <c r="I2031" i="10" s="1"/>
  <c r="I151" i="5"/>
  <c r="F151" i="5"/>
  <c r="K151" i="5" s="1"/>
  <c r="J151" i="5" s="1"/>
  <c r="E151" i="5"/>
  <c r="I2030" i="10" s="1"/>
  <c r="E150" i="5"/>
  <c r="I2029" i="10" s="1"/>
  <c r="E149" i="5"/>
  <c r="I2028" i="10" s="1"/>
  <c r="E148" i="5"/>
  <c r="I2027" i="10" s="1"/>
  <c r="E147" i="5"/>
  <c r="I2026" i="10" s="1"/>
  <c r="E146" i="5"/>
  <c r="I2025" i="10" s="1"/>
  <c r="E145" i="5"/>
  <c r="I2024" i="10" s="1"/>
  <c r="E144" i="5"/>
  <c r="I2023" i="10" s="1"/>
  <c r="E143" i="5"/>
  <c r="I2022" i="10" s="1"/>
  <c r="E142" i="5"/>
  <c r="I2021" i="10" s="1"/>
  <c r="E141" i="5"/>
  <c r="I2020" i="10" s="1"/>
  <c r="E140" i="5"/>
  <c r="I2019" i="10" s="1"/>
  <c r="E139" i="5"/>
  <c r="I2018" i="10" s="1"/>
  <c r="E138" i="5"/>
  <c r="E137" i="5"/>
  <c r="I2016" i="10" s="1"/>
  <c r="E136" i="5"/>
  <c r="I2015" i="10" s="1"/>
  <c r="E135" i="5"/>
  <c r="I2014" i="10" s="1"/>
  <c r="E134" i="5"/>
  <c r="I2013" i="10" s="1"/>
  <c r="E133" i="5"/>
  <c r="I2012" i="10" s="1"/>
  <c r="E132" i="5"/>
  <c r="I2011" i="10" s="1"/>
  <c r="E131" i="5"/>
  <c r="I2010" i="10" s="1"/>
  <c r="E130" i="5"/>
  <c r="I2009" i="10" s="1"/>
  <c r="E129" i="5"/>
  <c r="E128" i="5"/>
  <c r="I2007" i="10" s="1"/>
  <c r="E127" i="5"/>
  <c r="I2006" i="10" s="1"/>
  <c r="E126" i="5"/>
  <c r="I2005" i="10" s="1"/>
  <c r="E125" i="5"/>
  <c r="I2004" i="10" s="1"/>
  <c r="E124" i="5"/>
  <c r="I2003" i="10" s="1"/>
  <c r="I123" i="5"/>
  <c r="E123" i="5"/>
  <c r="I2002" i="10" s="1"/>
  <c r="E122" i="5"/>
  <c r="I2001" i="10" s="1"/>
  <c r="E121" i="5"/>
  <c r="I2000" i="10" s="1"/>
  <c r="E120" i="5"/>
  <c r="I1999" i="10" s="1"/>
  <c r="E119" i="5"/>
  <c r="I1998" i="10" s="1"/>
  <c r="E118" i="5"/>
  <c r="I1997" i="10" s="1"/>
  <c r="E117" i="5"/>
  <c r="I1996" i="10" s="1"/>
  <c r="E116" i="5"/>
  <c r="I1995" i="10" s="1"/>
  <c r="E115" i="5"/>
  <c r="I1994" i="10" s="1"/>
  <c r="E114" i="5"/>
  <c r="I1993" i="10" s="1"/>
  <c r="E113" i="5"/>
  <c r="I1992" i="10" s="1"/>
  <c r="I112" i="5"/>
  <c r="F112" i="5"/>
  <c r="K112" i="5" s="1"/>
  <c r="J112" i="5" s="1"/>
  <c r="E112" i="5"/>
  <c r="I1991" i="10" s="1"/>
  <c r="E111" i="5"/>
  <c r="I1990" i="10" s="1"/>
  <c r="E110" i="5"/>
  <c r="I1989" i="10" s="1"/>
  <c r="E109" i="5"/>
  <c r="I1988" i="10" s="1"/>
  <c r="E108" i="5"/>
  <c r="E107" i="5"/>
  <c r="I1986" i="10" s="1"/>
  <c r="E106" i="5"/>
  <c r="I1985" i="10" s="1"/>
  <c r="F105" i="5"/>
  <c r="K105" i="5" s="1"/>
  <c r="J105" i="5" s="1"/>
  <c r="E105" i="5"/>
  <c r="I1984" i="10" s="1"/>
  <c r="E104" i="5"/>
  <c r="I1983" i="10" s="1"/>
  <c r="E103" i="5"/>
  <c r="I1982" i="10" s="1"/>
  <c r="E102" i="5"/>
  <c r="I1981" i="10" s="1"/>
  <c r="E101" i="5"/>
  <c r="I1980" i="10" s="1"/>
  <c r="E100" i="5"/>
  <c r="E99" i="5"/>
  <c r="I1978" i="10" s="1"/>
  <c r="E98" i="5"/>
  <c r="I1977" i="10" s="1"/>
  <c r="E97" i="5"/>
  <c r="I1976" i="10" s="1"/>
  <c r="I96" i="5"/>
  <c r="F96" i="5"/>
  <c r="K96" i="5" s="1"/>
  <c r="J96" i="5" s="1"/>
  <c r="E96" i="5"/>
  <c r="I1975" i="10" s="1"/>
  <c r="E95" i="5"/>
  <c r="I1974" i="10" s="1"/>
  <c r="E94" i="5"/>
  <c r="I1973" i="10" s="1"/>
  <c r="E93" i="5"/>
  <c r="I1972" i="10" s="1"/>
  <c r="F92" i="5"/>
  <c r="K92" i="5" s="1"/>
  <c r="J92" i="5" s="1"/>
  <c r="E92" i="5"/>
  <c r="E91" i="5"/>
  <c r="I1970" i="10" s="1"/>
  <c r="E90" i="5"/>
  <c r="I1969" i="10" s="1"/>
  <c r="E89" i="5"/>
  <c r="I1968" i="10" s="1"/>
  <c r="E88" i="5"/>
  <c r="I1967" i="10" s="1"/>
  <c r="E87" i="5"/>
  <c r="I1966" i="10" s="1"/>
  <c r="E86" i="5"/>
  <c r="I1965" i="10" s="1"/>
  <c r="E85" i="5"/>
  <c r="I1964" i="10" s="1"/>
  <c r="E84" i="5"/>
  <c r="I1963" i="10" s="1"/>
  <c r="E83" i="5"/>
  <c r="I1962" i="10" s="1"/>
  <c r="E82" i="5"/>
  <c r="I1961" i="10" s="1"/>
  <c r="E81" i="5"/>
  <c r="I1960" i="10" s="1"/>
  <c r="I80" i="5"/>
  <c r="E80" i="5"/>
  <c r="I1959" i="10" s="1"/>
  <c r="F79" i="5"/>
  <c r="K79" i="5" s="1"/>
  <c r="J79" i="5" s="1"/>
  <c r="E79" i="5"/>
  <c r="I1958" i="10" s="1"/>
  <c r="E78" i="5"/>
  <c r="I1957" i="10" s="1"/>
  <c r="E77" i="5"/>
  <c r="I1956" i="10" s="1"/>
  <c r="E76" i="5"/>
  <c r="I1955" i="10" s="1"/>
  <c r="F75" i="5"/>
  <c r="K75" i="5" s="1"/>
  <c r="J75" i="5" s="1"/>
  <c r="E75" i="5"/>
  <c r="E74" i="5"/>
  <c r="I1953" i="10" s="1"/>
  <c r="E73" i="5"/>
  <c r="I1952" i="10" s="1"/>
  <c r="E72" i="5"/>
  <c r="I1951" i="10" s="1"/>
  <c r="E71" i="5"/>
  <c r="I1950" i="10" s="1"/>
  <c r="E70" i="5"/>
  <c r="I1949" i="10" s="1"/>
  <c r="E69" i="5"/>
  <c r="I1948" i="10" s="1"/>
  <c r="F68" i="5"/>
  <c r="K68" i="5" s="1"/>
  <c r="J68" i="5" s="1"/>
  <c r="E68" i="5"/>
  <c r="I1947" i="10" s="1"/>
  <c r="E67" i="5"/>
  <c r="I1946" i="10" s="1"/>
  <c r="E66" i="5"/>
  <c r="I1945" i="10" s="1"/>
  <c r="E65" i="5"/>
  <c r="I1944" i="10" s="1"/>
  <c r="E64" i="5"/>
  <c r="I1943" i="10" s="1"/>
  <c r="E63" i="5"/>
  <c r="I1942" i="10" s="1"/>
  <c r="E62" i="5"/>
  <c r="I1941" i="10" s="1"/>
  <c r="E61" i="5"/>
  <c r="I1940" i="10" s="1"/>
  <c r="E60" i="5"/>
  <c r="I1939" i="10" s="1"/>
  <c r="I59" i="5"/>
  <c r="F59" i="5"/>
  <c r="K59" i="5" s="1"/>
  <c r="J59" i="5" s="1"/>
  <c r="E59" i="5"/>
  <c r="I1938" i="10" s="1"/>
  <c r="E58" i="5"/>
  <c r="I1937" i="10" s="1"/>
  <c r="F57" i="5"/>
  <c r="K57" i="5" s="1"/>
  <c r="J57" i="5" s="1"/>
  <c r="E57" i="5"/>
  <c r="I1936" i="10" s="1"/>
  <c r="E56" i="5"/>
  <c r="I1935" i="10" s="1"/>
  <c r="E55" i="5"/>
  <c r="I1934" i="10" s="1"/>
  <c r="E54" i="5"/>
  <c r="I1933" i="10" s="1"/>
  <c r="E53" i="5"/>
  <c r="I1932" i="10" s="1"/>
  <c r="E52" i="5"/>
  <c r="I1931" i="10" s="1"/>
  <c r="E51" i="5"/>
  <c r="I1930" i="10" s="1"/>
  <c r="E50" i="5"/>
  <c r="I1929" i="10" s="1"/>
  <c r="E49" i="5"/>
  <c r="I1928" i="10" s="1"/>
  <c r="E48" i="5"/>
  <c r="E47" i="5"/>
  <c r="I1926" i="10" s="1"/>
  <c r="E46" i="5"/>
  <c r="I1925" i="10" s="1"/>
  <c r="E45" i="5"/>
  <c r="I1924" i="10" s="1"/>
  <c r="E44" i="5"/>
  <c r="I43" i="5"/>
  <c r="E43" i="5"/>
  <c r="I1922" i="10" s="1"/>
  <c r="E42" i="5"/>
  <c r="I1921" i="10" s="1"/>
  <c r="F41" i="5"/>
  <c r="K41" i="5" s="1"/>
  <c r="J41" i="5" s="1"/>
  <c r="E41" i="5"/>
  <c r="I1920" i="10" s="1"/>
  <c r="E40" i="5"/>
  <c r="I1919" i="10" s="1"/>
  <c r="E39" i="5"/>
  <c r="I1918" i="10" s="1"/>
  <c r="E38" i="5"/>
  <c r="I1917" i="10" s="1"/>
  <c r="E37" i="5"/>
  <c r="I1916" i="10" s="1"/>
  <c r="E36" i="5"/>
  <c r="I1915" i="10" s="1"/>
  <c r="E35" i="5"/>
  <c r="I1914" i="10" s="1"/>
  <c r="E34" i="5"/>
  <c r="I1913" i="10" s="1"/>
  <c r="E33" i="5"/>
  <c r="I1912" i="10" s="1"/>
  <c r="E32" i="5"/>
  <c r="I1911" i="10" s="1"/>
  <c r="E31" i="5"/>
  <c r="E30" i="5"/>
  <c r="I1909" i="10" s="1"/>
  <c r="E29" i="5"/>
  <c r="I1908" i="10" s="1"/>
  <c r="E28" i="5"/>
  <c r="I1907" i="10" s="1"/>
  <c r="I27" i="5"/>
  <c r="E27" i="5"/>
  <c r="I1906" i="10" s="1"/>
  <c r="E26" i="5"/>
  <c r="I1905" i="10" s="1"/>
  <c r="E25" i="5"/>
  <c r="I1904" i="10" s="1"/>
  <c r="E24" i="5"/>
  <c r="I1903" i="10" s="1"/>
  <c r="F23" i="5"/>
  <c r="K23" i="5" s="1"/>
  <c r="J23" i="5" s="1"/>
  <c r="E23" i="5"/>
  <c r="I1902" i="10" s="1"/>
  <c r="E22" i="5"/>
  <c r="I1901" i="10" s="1"/>
  <c r="E21" i="5"/>
  <c r="I1900" i="10" s="1"/>
  <c r="E20" i="5"/>
  <c r="I1899" i="10" s="1"/>
  <c r="E19" i="5"/>
  <c r="I1898" i="10" s="1"/>
  <c r="E18" i="5"/>
  <c r="I1897" i="10" s="1"/>
  <c r="E17" i="5"/>
  <c r="I1896" i="10" s="1"/>
  <c r="E16" i="5"/>
  <c r="I1895" i="10" s="1"/>
  <c r="E15" i="5"/>
  <c r="E14" i="5"/>
  <c r="I1893" i="10" s="1"/>
  <c r="E13" i="5"/>
  <c r="I1892" i="10" s="1"/>
  <c r="E12" i="5"/>
  <c r="I1891" i="10" s="1"/>
  <c r="E11" i="5"/>
  <c r="I1890" i="10" s="1"/>
  <c r="E10" i="5"/>
  <c r="I1889" i="10" s="1"/>
  <c r="E9" i="5"/>
  <c r="I1888" i="10" s="1"/>
  <c r="E8" i="5"/>
  <c r="I1887" i="10" s="1"/>
  <c r="F7" i="5"/>
  <c r="K7" i="5" s="1"/>
  <c r="J7" i="5" s="1"/>
  <c r="E7" i="5"/>
  <c r="I1886" i="10" s="1"/>
  <c r="E6" i="5"/>
  <c r="I1885" i="10" s="1"/>
  <c r="E5" i="5"/>
  <c r="I1884" i="10" s="1"/>
  <c r="I48" i="5" l="1"/>
  <c r="I1927" i="10"/>
  <c r="F100" i="5"/>
  <c r="K100" i="5" s="1"/>
  <c r="J100" i="5" s="1"/>
  <c r="I1979" i="10"/>
  <c r="F31" i="5"/>
  <c r="K31" i="5" s="1"/>
  <c r="J31" i="5" s="1"/>
  <c r="I1910" i="10"/>
  <c r="I138" i="5"/>
  <c r="I2017" i="10"/>
  <c r="I44" i="5"/>
  <c r="I1923" i="10"/>
  <c r="I178" i="5"/>
  <c r="I2057" i="10"/>
  <c r="I5" i="5"/>
  <c r="I11" i="5"/>
  <c r="F15" i="5"/>
  <c r="K15" i="5" s="1"/>
  <c r="J15" i="5" s="1"/>
  <c r="I1894" i="10"/>
  <c r="F32" i="5"/>
  <c r="K32" i="5" s="1"/>
  <c r="J32" i="5" s="1"/>
  <c r="F48" i="5"/>
  <c r="K48" i="5" s="1"/>
  <c r="J48" i="5" s="1"/>
  <c r="I60" i="5"/>
  <c r="F63" i="5"/>
  <c r="K63" i="5" s="1"/>
  <c r="J63" i="5" s="1"/>
  <c r="F76" i="5"/>
  <c r="K76" i="5" s="1"/>
  <c r="J76" i="5" s="1"/>
  <c r="F84" i="5"/>
  <c r="K84" i="5" s="1"/>
  <c r="J84" i="5" s="1"/>
  <c r="I92" i="5"/>
  <c r="I1971" i="10"/>
  <c r="F108" i="5"/>
  <c r="K108" i="5" s="1"/>
  <c r="J108" i="5" s="1"/>
  <c r="I1987" i="10"/>
  <c r="F121" i="5"/>
  <c r="K121" i="5" s="1"/>
  <c r="J121" i="5" s="1"/>
  <c r="I139" i="5"/>
  <c r="I142" i="5"/>
  <c r="I175" i="5"/>
  <c r="I188" i="5"/>
  <c r="I32" i="5"/>
  <c r="I75" i="5"/>
  <c r="I1954" i="10"/>
  <c r="I76" i="5"/>
  <c r="F129" i="5"/>
  <c r="K129" i="5" s="1"/>
  <c r="J129" i="5" s="1"/>
  <c r="I2008" i="10"/>
  <c r="U55" i="13"/>
  <c r="U44" i="13"/>
  <c r="U76" i="13"/>
  <c r="U130" i="13"/>
  <c r="V130" i="13" s="1"/>
  <c r="U113" i="13"/>
  <c r="U147" i="13"/>
  <c r="U179" i="13"/>
  <c r="V179" i="13" s="1"/>
  <c r="O54" i="13"/>
  <c r="O143" i="13"/>
  <c r="P143" i="13" s="1"/>
  <c r="R12" i="13"/>
  <c r="R87" i="13"/>
  <c r="R154" i="13"/>
  <c r="S154" i="13" s="1"/>
  <c r="U7" i="13"/>
  <c r="U39" i="13"/>
  <c r="U65" i="13"/>
  <c r="U64" i="13"/>
  <c r="U88" i="13"/>
  <c r="U146" i="13"/>
  <c r="U93" i="13"/>
  <c r="U155" i="13"/>
  <c r="U165" i="13"/>
  <c r="V165" i="13" s="1"/>
  <c r="O138" i="13"/>
  <c r="P138" i="13" s="1"/>
  <c r="O118" i="13"/>
  <c r="P118" i="13" s="1"/>
  <c r="R29" i="13"/>
  <c r="R49" i="13"/>
  <c r="R137" i="13"/>
  <c r="S137" i="13" s="1"/>
  <c r="O200" i="13"/>
  <c r="P200" i="13" s="1"/>
  <c r="O162" i="13"/>
  <c r="P162" i="13" s="1"/>
  <c r="O171" i="13"/>
  <c r="P171" i="13" s="1"/>
  <c r="O133" i="13"/>
  <c r="P133" i="13" s="1"/>
  <c r="O107" i="13"/>
  <c r="O75" i="13"/>
  <c r="P75" i="13" s="1"/>
  <c r="O102" i="13"/>
  <c r="P102" i="13" s="1"/>
  <c r="O74" i="13"/>
  <c r="O36" i="13"/>
  <c r="O14" i="13"/>
  <c r="O31" i="13"/>
  <c r="O184" i="13"/>
  <c r="P184" i="13" s="1"/>
  <c r="O209" i="13"/>
  <c r="P209" i="13" s="1"/>
  <c r="O163" i="13"/>
  <c r="P163" i="13" s="1"/>
  <c r="O125" i="13"/>
  <c r="P125" i="13" s="1"/>
  <c r="O99" i="13"/>
  <c r="O148" i="13"/>
  <c r="P148" i="13" s="1"/>
  <c r="O86" i="13"/>
  <c r="P86" i="13" s="1"/>
  <c r="O62" i="13"/>
  <c r="O59" i="13"/>
  <c r="O20" i="13"/>
  <c r="O7" i="13"/>
  <c r="U202" i="13"/>
  <c r="V202" i="13" s="1"/>
  <c r="U184" i="13"/>
  <c r="V184" i="13" s="1"/>
  <c r="U172" i="13"/>
  <c r="V172" i="13" s="1"/>
  <c r="U156" i="13"/>
  <c r="V156" i="13" s="1"/>
  <c r="U181" i="13"/>
  <c r="V181" i="13" s="1"/>
  <c r="U211" i="13"/>
  <c r="V211" i="13" s="1"/>
  <c r="U141" i="13"/>
  <c r="V141" i="13" s="1"/>
  <c r="U129" i="13"/>
  <c r="V129" i="13" s="1"/>
  <c r="U124" i="13"/>
  <c r="U111" i="13"/>
  <c r="U97" i="13"/>
  <c r="U81" i="13"/>
  <c r="U69" i="13"/>
  <c r="U138" i="13"/>
  <c r="U110" i="13"/>
  <c r="U96" i="13"/>
  <c r="U84" i="13"/>
  <c r="U70" i="13"/>
  <c r="U66" i="13"/>
  <c r="U52" i="13"/>
  <c r="U32" i="13"/>
  <c r="U57" i="13"/>
  <c r="U13" i="13"/>
  <c r="U63" i="13"/>
  <c r="U20" i="13"/>
  <c r="U61" i="13"/>
  <c r="U11" i="13"/>
  <c r="U200" i="13"/>
  <c r="V200" i="13" s="1"/>
  <c r="U209" i="13"/>
  <c r="V209" i="13" s="1"/>
  <c r="R209" i="13"/>
  <c r="S209" i="13" s="1"/>
  <c r="R185" i="13"/>
  <c r="S185" i="13" s="1"/>
  <c r="R175" i="13"/>
  <c r="S175" i="13" s="1"/>
  <c r="R155" i="13"/>
  <c r="S155" i="13" s="1"/>
  <c r="R178" i="13"/>
  <c r="S178" i="13" s="1"/>
  <c r="R162" i="13"/>
  <c r="S162" i="13" s="1"/>
  <c r="R142" i="13"/>
  <c r="S142" i="13" s="1"/>
  <c r="R208" i="13"/>
  <c r="S208" i="13" s="1"/>
  <c r="R114" i="13"/>
  <c r="S114" i="13" s="1"/>
  <c r="R98" i="13"/>
  <c r="S98" i="13" s="1"/>
  <c r="R78" i="13"/>
  <c r="R151" i="13"/>
  <c r="S151" i="13" s="1"/>
  <c r="R113" i="13"/>
  <c r="S113" i="13" s="1"/>
  <c r="R91" i="13"/>
  <c r="R75" i="13"/>
  <c r="S75" i="13" s="1"/>
  <c r="R67" i="13"/>
  <c r="R51" i="13"/>
  <c r="R35" i="13"/>
  <c r="R71" i="13"/>
  <c r="S71" i="13" s="1"/>
  <c r="R19" i="13"/>
  <c r="R56" i="13"/>
  <c r="R60" i="13"/>
  <c r="S60" i="13" s="1"/>
  <c r="R10" i="13"/>
  <c r="R42" i="13"/>
  <c r="R5" i="13"/>
  <c r="R199" i="13"/>
  <c r="S199" i="13" s="1"/>
  <c r="R179" i="13"/>
  <c r="S179" i="13" s="1"/>
  <c r="R171" i="13"/>
  <c r="S171" i="13" s="1"/>
  <c r="R204" i="13"/>
  <c r="S204" i="13" s="1"/>
  <c r="R174" i="13"/>
  <c r="S174" i="13" s="1"/>
  <c r="R192" i="13"/>
  <c r="S192" i="13" s="1"/>
  <c r="R134" i="13"/>
  <c r="S134" i="13" s="1"/>
  <c r="R211" i="13"/>
  <c r="S211" i="13" s="1"/>
  <c r="R177" i="13"/>
  <c r="S177" i="13" s="1"/>
  <c r="R210" i="13"/>
  <c r="S210" i="13" s="1"/>
  <c r="R146" i="13"/>
  <c r="S146" i="13" s="1"/>
  <c r="R139" i="13"/>
  <c r="S139" i="13" s="1"/>
  <c r="R102" i="13"/>
  <c r="S102" i="13" s="1"/>
  <c r="R72" i="13"/>
  <c r="R121" i="13"/>
  <c r="S121" i="13" s="1"/>
  <c r="R99" i="13"/>
  <c r="R36" i="13"/>
  <c r="R59" i="13"/>
  <c r="R41" i="13"/>
  <c r="R30" i="13"/>
  <c r="R11" i="13"/>
  <c r="R4" i="13"/>
  <c r="R6" i="13"/>
  <c r="R16" i="13"/>
  <c r="R195" i="13"/>
  <c r="S195" i="13" s="1"/>
  <c r="R163" i="13"/>
  <c r="S163" i="13" s="1"/>
  <c r="R172" i="13"/>
  <c r="S172" i="13" s="1"/>
  <c r="R132" i="13"/>
  <c r="S132" i="13" s="1"/>
  <c r="R120" i="13"/>
  <c r="S120" i="13" s="1"/>
  <c r="R90" i="13"/>
  <c r="S90" i="13" s="1"/>
  <c r="R70" i="13"/>
  <c r="S70" i="13" s="1"/>
  <c r="R119" i="13"/>
  <c r="S119" i="13" s="1"/>
  <c r="R89" i="13"/>
  <c r="S89" i="13" s="1"/>
  <c r="R141" i="13"/>
  <c r="S141" i="13" s="1"/>
  <c r="R57" i="13"/>
  <c r="R33" i="13"/>
  <c r="R26" i="13"/>
  <c r="R64" i="13"/>
  <c r="R44" i="13"/>
  <c r="R25" i="13"/>
  <c r="R8" i="13"/>
  <c r="U27" i="13"/>
  <c r="U12" i="13"/>
  <c r="U22" i="13"/>
  <c r="U23" i="13"/>
  <c r="U29" i="13"/>
  <c r="U56" i="13"/>
  <c r="U30" i="13"/>
  <c r="U78" i="13"/>
  <c r="U100" i="13"/>
  <c r="U118" i="13"/>
  <c r="U140" i="13"/>
  <c r="V140" i="13" s="1"/>
  <c r="U87" i="13"/>
  <c r="U103" i="13"/>
  <c r="U121" i="13"/>
  <c r="U131" i="13"/>
  <c r="U151" i="13"/>
  <c r="U171" i="13"/>
  <c r="V171" i="13" s="1"/>
  <c r="U160" i="13"/>
  <c r="V160" i="13" s="1"/>
  <c r="U193" i="13"/>
  <c r="V193" i="13" s="1"/>
  <c r="O53" i="13"/>
  <c r="O8" i="13"/>
  <c r="O80" i="13"/>
  <c r="P80" i="13" s="1"/>
  <c r="O93" i="13"/>
  <c r="P93" i="13" s="1"/>
  <c r="O149" i="13"/>
  <c r="P149" i="13" s="1"/>
  <c r="O203" i="13"/>
  <c r="P203" i="13" s="1"/>
  <c r="R50" i="13"/>
  <c r="R48" i="13"/>
  <c r="R133" i="13"/>
  <c r="S133" i="13" s="1"/>
  <c r="R69" i="13"/>
  <c r="S69" i="13" s="1"/>
  <c r="R107" i="13"/>
  <c r="R88" i="13"/>
  <c r="S88" i="13" s="1"/>
  <c r="R130" i="13"/>
  <c r="S130" i="13" s="1"/>
  <c r="R161" i="13"/>
  <c r="S161" i="13" s="1"/>
  <c r="O186" i="13"/>
  <c r="P186" i="13" s="1"/>
  <c r="U210" i="13"/>
  <c r="V210" i="13" s="1"/>
  <c r="U59" i="13"/>
  <c r="U35" i="13"/>
  <c r="U25" i="13"/>
  <c r="U43" i="13"/>
  <c r="U41" i="13"/>
  <c r="U42" i="13"/>
  <c r="U58" i="13"/>
  <c r="U34" i="13"/>
  <c r="U86" i="13"/>
  <c r="U104" i="13"/>
  <c r="U120" i="13"/>
  <c r="U71" i="13"/>
  <c r="U89" i="13"/>
  <c r="U109" i="13"/>
  <c r="U142" i="13"/>
  <c r="U133" i="13"/>
  <c r="V133" i="13" s="1"/>
  <c r="U157" i="13"/>
  <c r="V157" i="13" s="1"/>
  <c r="U189" i="13"/>
  <c r="U168" i="13"/>
  <c r="V168" i="13" s="1"/>
  <c r="U190" i="13"/>
  <c r="V190" i="13" s="1"/>
  <c r="O63" i="13"/>
  <c r="O40" i="13"/>
  <c r="O110" i="13"/>
  <c r="P110" i="13" s="1"/>
  <c r="O123" i="13"/>
  <c r="P123" i="13" s="1"/>
  <c r="O173" i="13"/>
  <c r="P173" i="13" s="1"/>
  <c r="O202" i="13"/>
  <c r="P202" i="13" s="1"/>
  <c r="R22" i="13"/>
  <c r="R15" i="13"/>
  <c r="R45" i="13"/>
  <c r="R79" i="13"/>
  <c r="S79" i="13" s="1"/>
  <c r="R143" i="13"/>
  <c r="S143" i="13" s="1"/>
  <c r="R104" i="13"/>
  <c r="S104" i="13" s="1"/>
  <c r="R150" i="13"/>
  <c r="S150" i="13" s="1"/>
  <c r="R206" i="13"/>
  <c r="S206" i="13" s="1"/>
  <c r="U14" i="13"/>
  <c r="U15" i="13"/>
  <c r="U45" i="13"/>
  <c r="U4" i="13"/>
  <c r="U31" i="13"/>
  <c r="U10" i="13"/>
  <c r="U8" i="13"/>
  <c r="U33" i="13"/>
  <c r="U28" i="13"/>
  <c r="U40" i="13"/>
  <c r="U50" i="13"/>
  <c r="U60" i="13"/>
  <c r="U26" i="13"/>
  <c r="U136" i="13"/>
  <c r="V136" i="13" s="1"/>
  <c r="U80" i="13"/>
  <c r="U92" i="13"/>
  <c r="U102" i="13"/>
  <c r="U112" i="13"/>
  <c r="U128" i="13"/>
  <c r="U132" i="13"/>
  <c r="U73" i="13"/>
  <c r="U85" i="13"/>
  <c r="U95" i="13"/>
  <c r="U105" i="13"/>
  <c r="U117" i="13"/>
  <c r="U134" i="13"/>
  <c r="U125" i="13"/>
  <c r="U137" i="13"/>
  <c r="U149" i="13"/>
  <c r="V149" i="13" s="1"/>
  <c r="U161" i="13"/>
  <c r="V161" i="13" s="1"/>
  <c r="U177" i="13"/>
  <c r="V177" i="13" s="1"/>
  <c r="U191" i="13"/>
  <c r="V191" i="13" s="1"/>
  <c r="U162" i="13"/>
  <c r="V162" i="13" s="1"/>
  <c r="U178" i="13"/>
  <c r="V178" i="13" s="1"/>
  <c r="U182" i="13"/>
  <c r="U194" i="13"/>
  <c r="V194" i="13" s="1"/>
  <c r="O39" i="13"/>
  <c r="O57" i="13"/>
  <c r="O51" i="13"/>
  <c r="O46" i="13"/>
  <c r="O130" i="13"/>
  <c r="P130" i="13" s="1"/>
  <c r="O96" i="13"/>
  <c r="O140" i="13"/>
  <c r="P140" i="13" s="1"/>
  <c r="O83" i="13"/>
  <c r="P83" i="13" s="1"/>
  <c r="O115" i="13"/>
  <c r="P115" i="13" s="1"/>
  <c r="O127" i="13"/>
  <c r="P127" i="13" s="1"/>
  <c r="O155" i="13"/>
  <c r="P155" i="13" s="1"/>
  <c r="O207" i="13"/>
  <c r="P207" i="13" s="1"/>
  <c r="O168" i="13"/>
  <c r="P168" i="13" s="1"/>
  <c r="X187" i="13"/>
  <c r="Y187" i="13" s="1"/>
  <c r="AA147" i="13"/>
  <c r="AB147" i="13" s="1"/>
  <c r="O212" i="13"/>
  <c r="P212" i="13" s="1"/>
  <c r="O210" i="13"/>
  <c r="P210" i="13" s="1"/>
  <c r="O194" i="13"/>
  <c r="P194" i="13" s="1"/>
  <c r="O211" i="13"/>
  <c r="P211" i="13" s="1"/>
  <c r="O170" i="13"/>
  <c r="P170" i="13" s="1"/>
  <c r="O154" i="13"/>
  <c r="P154" i="13" s="1"/>
  <c r="O183" i="13"/>
  <c r="P183" i="13" s="1"/>
  <c r="O165" i="13"/>
  <c r="P165" i="13" s="1"/>
  <c r="O151" i="13"/>
  <c r="P151" i="13" s="1"/>
  <c r="O135" i="13"/>
  <c r="P135" i="13" s="1"/>
  <c r="O181" i="13"/>
  <c r="P181" i="13" s="1"/>
  <c r="O117" i="13"/>
  <c r="P117" i="13" s="1"/>
  <c r="O101" i="13"/>
  <c r="P101" i="13" s="1"/>
  <c r="O85" i="13"/>
  <c r="P85" i="13" s="1"/>
  <c r="O150" i="13"/>
  <c r="P150" i="13" s="1"/>
  <c r="O120" i="13"/>
  <c r="P120" i="13" s="1"/>
  <c r="O104" i="13"/>
  <c r="P104" i="13" s="1"/>
  <c r="O88" i="13"/>
  <c r="P88" i="13" s="1"/>
  <c r="O72" i="13"/>
  <c r="O64" i="13"/>
  <c r="O48" i="13"/>
  <c r="O146" i="13"/>
  <c r="P146" i="13" s="1"/>
  <c r="O24" i="13"/>
  <c r="O27" i="13"/>
  <c r="O33" i="13"/>
  <c r="O18" i="13"/>
  <c r="O17" i="13"/>
  <c r="U212" i="13"/>
  <c r="V212" i="13" s="1"/>
  <c r="U204" i="13"/>
  <c r="V204" i="13" s="1"/>
  <c r="U196" i="13"/>
  <c r="V196" i="13" s="1"/>
  <c r="U188" i="13"/>
  <c r="V188" i="13" s="1"/>
  <c r="U180" i="13"/>
  <c r="V180" i="13" s="1"/>
  <c r="U185" i="13"/>
  <c r="V185" i="13" s="1"/>
  <c r="U174" i="13"/>
  <c r="V174" i="13" s="1"/>
  <c r="U166" i="13"/>
  <c r="V166" i="13" s="1"/>
  <c r="U158" i="13"/>
  <c r="U199" i="13"/>
  <c r="V199" i="13" s="1"/>
  <c r="U197" i="13"/>
  <c r="V197" i="13" s="1"/>
  <c r="U175" i="13"/>
  <c r="V175" i="13" s="1"/>
  <c r="U167" i="13"/>
  <c r="V167" i="13" s="1"/>
  <c r="U159" i="13"/>
  <c r="V159" i="13" s="1"/>
  <c r="U153" i="13"/>
  <c r="U145" i="13"/>
  <c r="R207" i="13"/>
  <c r="S207" i="13" s="1"/>
  <c r="R203" i="13"/>
  <c r="S203" i="13" s="1"/>
  <c r="R193" i="13"/>
  <c r="S193" i="13" s="1"/>
  <c r="R183" i="13"/>
  <c r="S183" i="13" s="1"/>
  <c r="R182" i="13"/>
  <c r="S182" i="13" s="1"/>
  <c r="R169" i="13"/>
  <c r="S169" i="13" s="1"/>
  <c r="R159" i="13"/>
  <c r="S159" i="13" s="1"/>
  <c r="R188" i="13"/>
  <c r="S188" i="13" s="1"/>
  <c r="R186" i="13"/>
  <c r="S186" i="13" s="1"/>
  <c r="R170" i="13"/>
  <c r="S170" i="13" s="1"/>
  <c r="R158" i="13"/>
  <c r="S158" i="13" s="1"/>
  <c r="R148" i="13"/>
  <c r="S148" i="13" s="1"/>
  <c r="R138" i="13"/>
  <c r="S138" i="13" s="1"/>
  <c r="R126" i="13"/>
  <c r="S126" i="13" s="1"/>
  <c r="R147" i="13"/>
  <c r="S147" i="13" s="1"/>
  <c r="R118" i="13"/>
  <c r="S118" i="13" s="1"/>
  <c r="R106" i="13"/>
  <c r="S106" i="13" s="1"/>
  <c r="R96" i="13"/>
  <c r="R86" i="13"/>
  <c r="S86" i="13" s="1"/>
  <c r="R74" i="13"/>
  <c r="R145" i="13"/>
  <c r="S145" i="13" s="1"/>
  <c r="R135" i="13"/>
  <c r="S135" i="13" s="1"/>
  <c r="R115" i="13"/>
  <c r="S115" i="13" s="1"/>
  <c r="R105" i="13"/>
  <c r="S105" i="13" s="1"/>
  <c r="R95" i="13"/>
  <c r="S95" i="13" s="1"/>
  <c r="R83" i="13"/>
  <c r="S83" i="13" s="1"/>
  <c r="R149" i="13"/>
  <c r="S149" i="13" s="1"/>
  <c r="R73" i="13"/>
  <c r="S73" i="13" s="1"/>
  <c r="R63" i="13"/>
  <c r="R55" i="13"/>
  <c r="R47" i="13"/>
  <c r="R39" i="13"/>
  <c r="R27" i="13"/>
  <c r="R38" i="13"/>
  <c r="R62" i="13"/>
  <c r="R17" i="13"/>
  <c r="R7" i="13"/>
  <c r="R32" i="13"/>
  <c r="R68" i="13"/>
  <c r="R37" i="13"/>
  <c r="R14" i="13"/>
  <c r="R66" i="13"/>
  <c r="S66" i="13" s="1"/>
  <c r="R24" i="13"/>
  <c r="R13" i="13"/>
  <c r="U9" i="13"/>
  <c r="U19" i="13"/>
  <c r="U53" i="13"/>
  <c r="U67" i="13"/>
  <c r="U24" i="13"/>
  <c r="U47" i="13"/>
  <c r="U18" i="13"/>
  <c r="U5" i="13"/>
  <c r="U21" i="13"/>
  <c r="U49" i="13"/>
  <c r="U36" i="13"/>
  <c r="U37" i="13"/>
  <c r="U46" i="13"/>
  <c r="U54" i="13"/>
  <c r="U62" i="13"/>
  <c r="U72" i="13"/>
  <c r="U38" i="13"/>
  <c r="U74" i="13"/>
  <c r="U82" i="13"/>
  <c r="U90" i="13"/>
  <c r="U98" i="13"/>
  <c r="U106" i="13"/>
  <c r="U114" i="13"/>
  <c r="V114" i="13" s="1"/>
  <c r="U122" i="13"/>
  <c r="U126" i="13"/>
  <c r="U148" i="13"/>
  <c r="U75" i="13"/>
  <c r="U83" i="13"/>
  <c r="U91" i="13"/>
  <c r="U99" i="13"/>
  <c r="U107" i="13"/>
  <c r="U115" i="13"/>
  <c r="U123" i="13"/>
  <c r="V123" i="13" s="1"/>
  <c r="U150" i="13"/>
  <c r="U127" i="13"/>
  <c r="U135" i="13"/>
  <c r="U143" i="13"/>
  <c r="U203" i="13"/>
  <c r="V203" i="13" s="1"/>
  <c r="U163" i="13"/>
  <c r="V163" i="13" s="1"/>
  <c r="U173" i="13"/>
  <c r="V173" i="13" s="1"/>
  <c r="U205" i="13"/>
  <c r="V205" i="13" s="1"/>
  <c r="U154" i="13"/>
  <c r="U164" i="13"/>
  <c r="V164" i="13" s="1"/>
  <c r="U176" i="13"/>
  <c r="V176" i="13" s="1"/>
  <c r="U201" i="13"/>
  <c r="V201" i="13" s="1"/>
  <c r="U186" i="13"/>
  <c r="V186" i="13" s="1"/>
  <c r="U198" i="13"/>
  <c r="V198" i="13" s="1"/>
  <c r="U208" i="13"/>
  <c r="V208" i="13" s="1"/>
  <c r="O15" i="13"/>
  <c r="O45" i="13"/>
  <c r="O65" i="13"/>
  <c r="O21" i="13"/>
  <c r="O37" i="13"/>
  <c r="O56" i="13"/>
  <c r="O38" i="13"/>
  <c r="O94" i="13"/>
  <c r="P94" i="13" s="1"/>
  <c r="O112" i="13"/>
  <c r="P112" i="13" s="1"/>
  <c r="O142" i="13"/>
  <c r="P142" i="13" s="1"/>
  <c r="O91" i="13"/>
  <c r="O109" i="13"/>
  <c r="P109" i="13" s="1"/>
  <c r="O152" i="13"/>
  <c r="P152" i="13" s="1"/>
  <c r="O141" i="13"/>
  <c r="P141" i="13" s="1"/>
  <c r="O205" i="13"/>
  <c r="P205" i="13" s="1"/>
  <c r="O179" i="13"/>
  <c r="P179" i="13" s="1"/>
  <c r="O160" i="13"/>
  <c r="P160" i="13" s="1"/>
  <c r="O178" i="13"/>
  <c r="P178" i="13" s="1"/>
  <c r="O192" i="13"/>
  <c r="P192" i="13" s="1"/>
  <c r="R40" i="13"/>
  <c r="R21" i="13"/>
  <c r="R58" i="13"/>
  <c r="R18" i="13"/>
  <c r="R52" i="13"/>
  <c r="R20" i="13"/>
  <c r="R9" i="13"/>
  <c r="R46" i="13"/>
  <c r="R34" i="13"/>
  <c r="R31" i="13"/>
  <c r="R43" i="13"/>
  <c r="R53" i="13"/>
  <c r="R65" i="13"/>
  <c r="R28" i="13"/>
  <c r="R81" i="13"/>
  <c r="S81" i="13" s="1"/>
  <c r="R97" i="13"/>
  <c r="S97" i="13" s="1"/>
  <c r="R111" i="13"/>
  <c r="S111" i="13" s="1"/>
  <c r="R123" i="13"/>
  <c r="S123" i="13" s="1"/>
  <c r="R153" i="13"/>
  <c r="S153" i="13" s="1"/>
  <c r="R80" i="13"/>
  <c r="S80" i="13" s="1"/>
  <c r="R94" i="13"/>
  <c r="S94" i="13" s="1"/>
  <c r="R110" i="13"/>
  <c r="S110" i="13" s="1"/>
  <c r="R122" i="13"/>
  <c r="S122" i="13" s="1"/>
  <c r="R124" i="13"/>
  <c r="S124" i="13" s="1"/>
  <c r="R140" i="13"/>
  <c r="S140" i="13" s="1"/>
  <c r="R184" i="13"/>
  <c r="S184" i="13" s="1"/>
  <c r="R166" i="13"/>
  <c r="S166" i="13" s="1"/>
  <c r="R194" i="13"/>
  <c r="S194" i="13" s="1"/>
  <c r="R212" i="13"/>
  <c r="S212" i="13" s="1"/>
  <c r="R167" i="13"/>
  <c r="S167" i="13" s="1"/>
  <c r="R198" i="13"/>
  <c r="S198" i="13" s="1"/>
  <c r="R187" i="13"/>
  <c r="S187" i="13" s="1"/>
  <c r="R201" i="13"/>
  <c r="S201" i="13" s="1"/>
  <c r="X107" i="13"/>
  <c r="AA203" i="13"/>
  <c r="AB203" i="13" s="1"/>
  <c r="AA55" i="13"/>
  <c r="X66" i="13"/>
  <c r="X127" i="13"/>
  <c r="AA69" i="13"/>
  <c r="AB69" i="13" s="1"/>
  <c r="X165" i="13"/>
  <c r="Y165" i="13" s="1"/>
  <c r="AA24" i="13"/>
  <c r="AA76" i="13"/>
  <c r="AA123" i="13"/>
  <c r="AB123" i="13" s="1"/>
  <c r="AA198" i="13"/>
  <c r="AB198" i="13" s="1"/>
  <c r="X45" i="13"/>
  <c r="X100" i="13"/>
  <c r="AA48" i="13"/>
  <c r="AA93" i="13"/>
  <c r="AB93" i="13" s="1"/>
  <c r="AA166" i="13"/>
  <c r="AB166" i="13" s="1"/>
  <c r="X37" i="13"/>
  <c r="X154" i="13"/>
  <c r="AA174" i="13"/>
  <c r="AB174" i="13" s="1"/>
  <c r="AA4" i="13"/>
  <c r="AA100" i="13"/>
  <c r="AB100" i="13" s="1"/>
  <c r="X8" i="13"/>
  <c r="X125" i="13"/>
  <c r="R77" i="13"/>
  <c r="S77" i="13" s="1"/>
  <c r="R85" i="13"/>
  <c r="S85" i="13" s="1"/>
  <c r="R93" i="13"/>
  <c r="S93" i="13" s="1"/>
  <c r="R101" i="13"/>
  <c r="S101" i="13" s="1"/>
  <c r="R109" i="13"/>
  <c r="S109" i="13" s="1"/>
  <c r="R117" i="13"/>
  <c r="S117" i="13" s="1"/>
  <c r="R125" i="13"/>
  <c r="S125" i="13" s="1"/>
  <c r="R131" i="13"/>
  <c r="S131" i="13" s="1"/>
  <c r="R200" i="13"/>
  <c r="S200" i="13" s="1"/>
  <c r="R76" i="13"/>
  <c r="R84" i="13"/>
  <c r="S84" i="13" s="1"/>
  <c r="R92" i="13"/>
  <c r="R100" i="13"/>
  <c r="S100" i="13" s="1"/>
  <c r="R108" i="13"/>
  <c r="S108" i="13" s="1"/>
  <c r="R116" i="13"/>
  <c r="S116" i="13" s="1"/>
  <c r="R129" i="13"/>
  <c r="S129" i="13" s="1"/>
  <c r="R156" i="13"/>
  <c r="S156" i="13" s="1"/>
  <c r="R128" i="13"/>
  <c r="S128" i="13" s="1"/>
  <c r="R136" i="13"/>
  <c r="S136" i="13" s="1"/>
  <c r="R144" i="13"/>
  <c r="S144" i="13" s="1"/>
  <c r="R152" i="13"/>
  <c r="S152" i="13" s="1"/>
  <c r="R160" i="13"/>
  <c r="S160" i="13" s="1"/>
  <c r="R168" i="13"/>
  <c r="S168" i="13" s="1"/>
  <c r="R176" i="13"/>
  <c r="S176" i="13" s="1"/>
  <c r="R202" i="13"/>
  <c r="S202" i="13" s="1"/>
  <c r="R196" i="13"/>
  <c r="S196" i="13" s="1"/>
  <c r="R157" i="13"/>
  <c r="S157" i="13" s="1"/>
  <c r="R165" i="13"/>
  <c r="S165" i="13" s="1"/>
  <c r="R173" i="13"/>
  <c r="S173" i="13" s="1"/>
  <c r="R190" i="13"/>
  <c r="S190" i="13" s="1"/>
  <c r="R181" i="13"/>
  <c r="S181" i="13" s="1"/>
  <c r="R189" i="13"/>
  <c r="S189" i="13" s="1"/>
  <c r="R197" i="13"/>
  <c r="S197" i="13" s="1"/>
  <c r="R205" i="13"/>
  <c r="S205" i="13" s="1"/>
  <c r="X209" i="13"/>
  <c r="Y209" i="13" s="1"/>
  <c r="X203" i="13"/>
  <c r="Y203" i="13" s="1"/>
  <c r="X188" i="13"/>
  <c r="Y188" i="13" s="1"/>
  <c r="X194" i="13"/>
  <c r="Y194" i="13" s="1"/>
  <c r="X158" i="13"/>
  <c r="X128" i="13"/>
  <c r="X108" i="13"/>
  <c r="X76" i="13"/>
  <c r="X115" i="13"/>
  <c r="X83" i="13"/>
  <c r="X53" i="13"/>
  <c r="X30" i="13"/>
  <c r="X7" i="13"/>
  <c r="X64" i="13"/>
  <c r="X195" i="13"/>
  <c r="Y195" i="13" s="1"/>
  <c r="X173" i="13"/>
  <c r="Y173" i="13" s="1"/>
  <c r="X192" i="13"/>
  <c r="Y192" i="13" s="1"/>
  <c r="X152" i="13"/>
  <c r="X206" i="13"/>
  <c r="Y206" i="13" s="1"/>
  <c r="X211" i="13"/>
  <c r="Y211" i="13" s="1"/>
  <c r="X179" i="13"/>
  <c r="Y179" i="13" s="1"/>
  <c r="X157" i="13"/>
  <c r="Y157" i="13" s="1"/>
  <c r="X166" i="13"/>
  <c r="Y166" i="13" s="1"/>
  <c r="X136" i="13"/>
  <c r="Y136" i="13" s="1"/>
  <c r="X116" i="13"/>
  <c r="X84" i="13"/>
  <c r="X123" i="13"/>
  <c r="Y123" i="13" s="1"/>
  <c r="X91" i="13"/>
  <c r="X61" i="13"/>
  <c r="X139" i="13"/>
  <c r="X17" i="13"/>
  <c r="X62" i="13"/>
  <c r="X4" i="13"/>
  <c r="AA27" i="13"/>
  <c r="AA56" i="13"/>
  <c r="AA108" i="13"/>
  <c r="AB108" i="13" s="1"/>
  <c r="AA101" i="13"/>
  <c r="AB101" i="13" s="1"/>
  <c r="AA209" i="13"/>
  <c r="AB209" i="13" s="1"/>
  <c r="X32" i="13"/>
  <c r="X68" i="13"/>
  <c r="X75" i="13"/>
  <c r="X151" i="13"/>
  <c r="X144" i="13"/>
  <c r="Y144" i="13" s="1"/>
  <c r="AA182" i="13"/>
  <c r="AB182" i="13" s="1"/>
  <c r="AA158" i="13"/>
  <c r="AB158" i="13" s="1"/>
  <c r="AA169" i="13"/>
  <c r="AB169" i="13" s="1"/>
  <c r="AA139" i="13"/>
  <c r="AB139" i="13" s="1"/>
  <c r="AA117" i="13"/>
  <c r="AB117" i="13" s="1"/>
  <c r="AA85" i="13"/>
  <c r="AB85" i="13" s="1"/>
  <c r="AA126" i="13"/>
  <c r="AB126" i="13" s="1"/>
  <c r="AA92" i="13"/>
  <c r="AA134" i="13"/>
  <c r="AB134" i="13" s="1"/>
  <c r="AA40" i="13"/>
  <c r="AA8" i="13"/>
  <c r="AA18" i="13"/>
  <c r="AA33" i="13"/>
  <c r="AA11" i="13"/>
  <c r="AA22" i="13"/>
  <c r="AA38" i="13"/>
  <c r="AA193" i="13"/>
  <c r="AB193" i="13" s="1"/>
  <c r="AA140" i="13"/>
  <c r="AB140" i="13" s="1"/>
  <c r="AA177" i="13"/>
  <c r="AB177" i="13" s="1"/>
  <c r="AA190" i="13"/>
  <c r="AB190" i="13" s="1"/>
  <c r="X18" i="13"/>
  <c r="X35" i="13"/>
  <c r="X99" i="13"/>
  <c r="X92" i="13"/>
  <c r="X174" i="13"/>
  <c r="Y174" i="13" s="1"/>
  <c r="O35" i="13"/>
  <c r="O11" i="13"/>
  <c r="O26" i="13"/>
  <c r="O55" i="13"/>
  <c r="O23" i="13"/>
  <c r="O12" i="13"/>
  <c r="O49" i="13"/>
  <c r="O6" i="13"/>
  <c r="O69" i="13"/>
  <c r="P69" i="13" s="1"/>
  <c r="O16" i="13"/>
  <c r="O43" i="13"/>
  <c r="O28" i="13"/>
  <c r="O32" i="13"/>
  <c r="O44" i="13"/>
  <c r="O52" i="13"/>
  <c r="O60" i="13"/>
  <c r="P60" i="13" s="1"/>
  <c r="O68" i="13"/>
  <c r="O34" i="13"/>
  <c r="O76" i="13"/>
  <c r="O84" i="13"/>
  <c r="P84" i="13" s="1"/>
  <c r="O92" i="13"/>
  <c r="O100" i="13"/>
  <c r="P100" i="13" s="1"/>
  <c r="O108" i="13"/>
  <c r="P108" i="13" s="1"/>
  <c r="O116" i="13"/>
  <c r="P116" i="13" s="1"/>
  <c r="O132" i="13"/>
  <c r="P132" i="13" s="1"/>
  <c r="O134" i="13"/>
  <c r="P134" i="13" s="1"/>
  <c r="O73" i="13"/>
  <c r="P73" i="13" s="1"/>
  <c r="O81" i="13"/>
  <c r="P81" i="13" s="1"/>
  <c r="O89" i="13"/>
  <c r="P89" i="13" s="1"/>
  <c r="O97" i="13"/>
  <c r="P97" i="13" s="1"/>
  <c r="O105" i="13"/>
  <c r="P105" i="13" s="1"/>
  <c r="O113" i="13"/>
  <c r="P113" i="13" s="1"/>
  <c r="O121" i="13"/>
  <c r="P121" i="13" s="1"/>
  <c r="O144" i="13"/>
  <c r="P144" i="13" s="1"/>
  <c r="O189" i="13"/>
  <c r="P189" i="13" s="1"/>
  <c r="O131" i="13"/>
  <c r="P131" i="13" s="1"/>
  <c r="O139" i="13"/>
  <c r="P139" i="13" s="1"/>
  <c r="O147" i="13"/>
  <c r="P147" i="13" s="1"/>
  <c r="O197" i="13"/>
  <c r="P197" i="13" s="1"/>
  <c r="O161" i="13"/>
  <c r="P161" i="13" s="1"/>
  <c r="O169" i="13"/>
  <c r="P169" i="13" s="1"/>
  <c r="O177" i="13"/>
  <c r="P177" i="13" s="1"/>
  <c r="O199" i="13"/>
  <c r="P199" i="13" s="1"/>
  <c r="O201" i="13"/>
  <c r="P201" i="13" s="1"/>
  <c r="O158" i="13"/>
  <c r="P158" i="13" s="1"/>
  <c r="O166" i="13"/>
  <c r="P166" i="13" s="1"/>
  <c r="O174" i="13"/>
  <c r="P174" i="13" s="1"/>
  <c r="O195" i="13"/>
  <c r="P195" i="13" s="1"/>
  <c r="O182" i="13"/>
  <c r="P182" i="13" s="1"/>
  <c r="O190" i="13"/>
  <c r="P190" i="13" s="1"/>
  <c r="O198" i="13"/>
  <c r="P198" i="13" s="1"/>
  <c r="O206" i="13"/>
  <c r="P206" i="13" s="1"/>
  <c r="X181" i="13"/>
  <c r="Y181" i="13" s="1"/>
  <c r="AA212" i="13"/>
  <c r="AB212" i="13" s="1"/>
  <c r="O10" i="13"/>
  <c r="O9" i="13"/>
  <c r="O19" i="13"/>
  <c r="O47" i="13"/>
  <c r="O22" i="13"/>
  <c r="O4" i="13"/>
  <c r="O41" i="13"/>
  <c r="O70" i="13"/>
  <c r="P70" i="13" s="1"/>
  <c r="O61" i="13"/>
  <c r="P61" i="13" s="1"/>
  <c r="O13" i="13"/>
  <c r="O25" i="13"/>
  <c r="O67" i="13"/>
  <c r="O29" i="13"/>
  <c r="O42" i="13"/>
  <c r="O50" i="13"/>
  <c r="O58" i="13"/>
  <c r="O66" i="13"/>
  <c r="P66" i="13" s="1"/>
  <c r="O30" i="13"/>
  <c r="O124" i="13"/>
  <c r="P124" i="13" s="1"/>
  <c r="O82" i="13"/>
  <c r="P82" i="13" s="1"/>
  <c r="O90" i="13"/>
  <c r="P90" i="13" s="1"/>
  <c r="O98" i="13"/>
  <c r="P98" i="13" s="1"/>
  <c r="O106" i="13"/>
  <c r="P106" i="13" s="1"/>
  <c r="O114" i="13"/>
  <c r="P114" i="13" s="1"/>
  <c r="O122" i="13"/>
  <c r="P122" i="13" s="1"/>
  <c r="O128" i="13"/>
  <c r="P128" i="13" s="1"/>
  <c r="O71" i="13"/>
  <c r="P71" i="13" s="1"/>
  <c r="O79" i="13"/>
  <c r="P79" i="13" s="1"/>
  <c r="O87" i="13"/>
  <c r="O95" i="13"/>
  <c r="P95" i="13" s="1"/>
  <c r="O103" i="13"/>
  <c r="P103" i="13" s="1"/>
  <c r="O111" i="13"/>
  <c r="P111" i="13" s="1"/>
  <c r="O119" i="13"/>
  <c r="P119" i="13" s="1"/>
  <c r="O136" i="13"/>
  <c r="P136" i="13" s="1"/>
  <c r="O157" i="13"/>
  <c r="P157" i="13" s="1"/>
  <c r="O129" i="13"/>
  <c r="P129" i="13" s="1"/>
  <c r="O137" i="13"/>
  <c r="P137" i="13" s="1"/>
  <c r="O145" i="13"/>
  <c r="P145" i="13" s="1"/>
  <c r="O153" i="13"/>
  <c r="P153" i="13" s="1"/>
  <c r="O159" i="13"/>
  <c r="P159" i="13" s="1"/>
  <c r="O167" i="13"/>
  <c r="P167" i="13" s="1"/>
  <c r="O175" i="13"/>
  <c r="P175" i="13" s="1"/>
  <c r="O191" i="13"/>
  <c r="P191" i="13" s="1"/>
  <c r="O193" i="13"/>
  <c r="P193" i="13" s="1"/>
  <c r="O156" i="13"/>
  <c r="P156" i="13" s="1"/>
  <c r="O164" i="13"/>
  <c r="P164" i="13" s="1"/>
  <c r="O172" i="13"/>
  <c r="P172" i="13" s="1"/>
  <c r="O187" i="13"/>
  <c r="P187" i="13" s="1"/>
  <c r="O180" i="13"/>
  <c r="P180" i="13" s="1"/>
  <c r="O188" i="13"/>
  <c r="P188" i="13" s="1"/>
  <c r="O196" i="13"/>
  <c r="P196" i="13" s="1"/>
  <c r="O204" i="13"/>
  <c r="P204" i="13" s="1"/>
  <c r="AA59" i="13"/>
  <c r="AA61" i="13"/>
  <c r="AB61" i="13" s="1"/>
  <c r="AA36" i="13"/>
  <c r="AA64" i="13"/>
  <c r="AA84" i="13"/>
  <c r="AB84" i="13" s="1"/>
  <c r="AA116" i="13"/>
  <c r="AB116" i="13" s="1"/>
  <c r="AA77" i="13"/>
  <c r="AB77" i="13" s="1"/>
  <c r="AA109" i="13"/>
  <c r="AB109" i="13" s="1"/>
  <c r="AA131" i="13"/>
  <c r="AB131" i="13" s="1"/>
  <c r="AA161" i="13"/>
  <c r="AB161" i="13" s="1"/>
  <c r="AA197" i="13"/>
  <c r="AB197" i="13" s="1"/>
  <c r="AA191" i="13"/>
  <c r="AB191" i="13" s="1"/>
  <c r="AA206" i="13"/>
  <c r="AB206" i="13" s="1"/>
  <c r="AA65" i="13"/>
  <c r="AA25" i="13"/>
  <c r="AA41" i="13"/>
  <c r="AA35" i="13"/>
  <c r="AA13" i="13"/>
  <c r="AA63" i="13"/>
  <c r="AA42" i="13"/>
  <c r="AA58" i="13"/>
  <c r="AA26" i="13"/>
  <c r="AA78" i="13"/>
  <c r="AA94" i="13"/>
  <c r="AB94" i="13" s="1"/>
  <c r="AA110" i="13"/>
  <c r="AB110" i="13" s="1"/>
  <c r="AA136" i="13"/>
  <c r="AB136" i="13" s="1"/>
  <c r="AA71" i="13"/>
  <c r="AB71" i="13" s="1"/>
  <c r="AA87" i="13"/>
  <c r="AA103" i="13"/>
  <c r="AB103" i="13" s="1"/>
  <c r="AA119" i="13"/>
  <c r="AB119" i="13" s="1"/>
  <c r="AA125" i="13"/>
  <c r="AB125" i="13" s="1"/>
  <c r="AA141" i="13"/>
  <c r="AB141" i="13" s="1"/>
  <c r="AA155" i="13"/>
  <c r="AB155" i="13" s="1"/>
  <c r="AA171" i="13"/>
  <c r="AB171" i="13" s="1"/>
  <c r="AA211" i="13"/>
  <c r="AB211" i="13" s="1"/>
  <c r="AA160" i="13"/>
  <c r="AB160" i="13" s="1"/>
  <c r="AA176" i="13"/>
  <c r="AB176" i="13" s="1"/>
  <c r="AA184" i="13"/>
  <c r="AB184" i="13" s="1"/>
  <c r="AA200" i="13"/>
  <c r="AB200" i="13" s="1"/>
  <c r="AA208" i="13"/>
  <c r="AB208" i="13" s="1"/>
  <c r="X13" i="13"/>
  <c r="X71" i="13"/>
  <c r="X42" i="13"/>
  <c r="X9" i="13"/>
  <c r="X44" i="13"/>
  <c r="X34" i="13"/>
  <c r="X39" i="13"/>
  <c r="X55" i="13"/>
  <c r="X147" i="13"/>
  <c r="X85" i="13"/>
  <c r="X101" i="13"/>
  <c r="X117" i="13"/>
  <c r="X129" i="13"/>
  <c r="Y129" i="13" s="1"/>
  <c r="X78" i="13"/>
  <c r="X94" i="13"/>
  <c r="X110" i="13"/>
  <c r="X137" i="13"/>
  <c r="X130" i="13"/>
  <c r="Y130" i="13" s="1"/>
  <c r="X146" i="13"/>
  <c r="X160" i="13"/>
  <c r="Y160" i="13" s="1"/>
  <c r="X176" i="13"/>
  <c r="Y176" i="13" s="1"/>
  <c r="X202" i="13"/>
  <c r="Y202" i="13" s="1"/>
  <c r="X167" i="13"/>
  <c r="Y167" i="13" s="1"/>
  <c r="X196" i="13"/>
  <c r="Y196" i="13" s="1"/>
  <c r="X189" i="13"/>
  <c r="X197" i="13"/>
  <c r="Y197" i="13" s="1"/>
  <c r="X205" i="13"/>
  <c r="Y205" i="13" s="1"/>
  <c r="AA7" i="13"/>
  <c r="AA17" i="13"/>
  <c r="AA43" i="13"/>
  <c r="AA10" i="13"/>
  <c r="AA49" i="13"/>
  <c r="AA20" i="13"/>
  <c r="AA45" i="13"/>
  <c r="AA150" i="13"/>
  <c r="AB150" i="13" s="1"/>
  <c r="AA16" i="13"/>
  <c r="AA39" i="13"/>
  <c r="AA72" i="13"/>
  <c r="AA32" i="13"/>
  <c r="AA44" i="13"/>
  <c r="AA52" i="13"/>
  <c r="AA60" i="13"/>
  <c r="AB60" i="13" s="1"/>
  <c r="AA68" i="13"/>
  <c r="AA30" i="13"/>
  <c r="AA142" i="13"/>
  <c r="AB142" i="13" s="1"/>
  <c r="AA80" i="13"/>
  <c r="AB80" i="13" s="1"/>
  <c r="AA88" i="13"/>
  <c r="AB88" i="13" s="1"/>
  <c r="AA96" i="13"/>
  <c r="AA104" i="13"/>
  <c r="AB104" i="13" s="1"/>
  <c r="AA112" i="13"/>
  <c r="AB112" i="13" s="1"/>
  <c r="AA120" i="13"/>
  <c r="AB120" i="13" s="1"/>
  <c r="AA144" i="13"/>
  <c r="AB144" i="13" s="1"/>
  <c r="AA138" i="13"/>
  <c r="AB138" i="13" s="1"/>
  <c r="AA73" i="13"/>
  <c r="AB73" i="13" s="1"/>
  <c r="AA81" i="13"/>
  <c r="AB81" i="13" s="1"/>
  <c r="AA89" i="13"/>
  <c r="AB89" i="13" s="1"/>
  <c r="AA97" i="13"/>
  <c r="AB97" i="13" s="1"/>
  <c r="AA105" i="13"/>
  <c r="AB105" i="13" s="1"/>
  <c r="AA113" i="13"/>
  <c r="AB113" i="13" s="1"/>
  <c r="AA121" i="13"/>
  <c r="AB121" i="13" s="1"/>
  <c r="AA157" i="13"/>
  <c r="AB157" i="13" s="1"/>
  <c r="AA127" i="13"/>
  <c r="AB127" i="13" s="1"/>
  <c r="AA135" i="13"/>
  <c r="AB135" i="13" s="1"/>
  <c r="AA143" i="13"/>
  <c r="AB143" i="13" s="1"/>
  <c r="AA151" i="13"/>
  <c r="AB151" i="13" s="1"/>
  <c r="AA185" i="13"/>
  <c r="AB185" i="13" s="1"/>
  <c r="AA165" i="13"/>
  <c r="AB165" i="13" s="1"/>
  <c r="AA173" i="13"/>
  <c r="AB173" i="13" s="1"/>
  <c r="AA187" i="13"/>
  <c r="AB187" i="13" s="1"/>
  <c r="AA181" i="13"/>
  <c r="AB181" i="13" s="1"/>
  <c r="AA154" i="13"/>
  <c r="AB154" i="13" s="1"/>
  <c r="AA162" i="13"/>
  <c r="AB162" i="13" s="1"/>
  <c r="AA170" i="13"/>
  <c r="AB170" i="13" s="1"/>
  <c r="AA178" i="13"/>
  <c r="AB178" i="13" s="1"/>
  <c r="AA207" i="13"/>
  <c r="AB207" i="13" s="1"/>
  <c r="AA186" i="13"/>
  <c r="AB186" i="13" s="1"/>
  <c r="AA194" i="13"/>
  <c r="AB194" i="13" s="1"/>
  <c r="AA202" i="13"/>
  <c r="AB202" i="13" s="1"/>
  <c r="AA210" i="13"/>
  <c r="AB210" i="13" s="1"/>
  <c r="X46" i="13"/>
  <c r="X16" i="13"/>
  <c r="X48" i="13"/>
  <c r="X20" i="13"/>
  <c r="X10" i="13"/>
  <c r="X50" i="13"/>
  <c r="X24" i="13"/>
  <c r="X11" i="13"/>
  <c r="X25" i="13"/>
  <c r="X52" i="13"/>
  <c r="X22" i="13"/>
  <c r="X38" i="13"/>
  <c r="X31" i="13"/>
  <c r="X41" i="13"/>
  <c r="X49" i="13"/>
  <c r="X57" i="13"/>
  <c r="X65" i="13"/>
  <c r="X28" i="13"/>
  <c r="X79" i="13"/>
  <c r="X87" i="13"/>
  <c r="X95" i="13"/>
  <c r="X103" i="13"/>
  <c r="X111" i="13"/>
  <c r="X119" i="13"/>
  <c r="X141" i="13"/>
  <c r="Y141" i="13" s="1"/>
  <c r="X135" i="13"/>
  <c r="X72" i="13"/>
  <c r="X80" i="13"/>
  <c r="X88" i="13"/>
  <c r="X96" i="13"/>
  <c r="X104" i="13"/>
  <c r="X112" i="13"/>
  <c r="X120" i="13"/>
  <c r="X145" i="13"/>
  <c r="X124" i="13"/>
  <c r="X132" i="13"/>
  <c r="X140" i="13"/>
  <c r="Y140" i="13" s="1"/>
  <c r="X148" i="13"/>
  <c r="X156" i="13"/>
  <c r="Y156" i="13" s="1"/>
  <c r="X162" i="13"/>
  <c r="Y162" i="13" s="1"/>
  <c r="X170" i="13"/>
  <c r="Y170" i="13" s="1"/>
  <c r="X178" i="13"/>
  <c r="Y178" i="13" s="1"/>
  <c r="X208" i="13"/>
  <c r="Y208" i="13" s="1"/>
  <c r="X210" i="13"/>
  <c r="Y210" i="13" s="1"/>
  <c r="X161" i="13"/>
  <c r="Y161" i="13" s="1"/>
  <c r="X169" i="13"/>
  <c r="Y169" i="13" s="1"/>
  <c r="X177" i="13"/>
  <c r="Y177" i="13" s="1"/>
  <c r="X204" i="13"/>
  <c r="Y204" i="13" s="1"/>
  <c r="X183" i="13"/>
  <c r="Y183" i="13" s="1"/>
  <c r="X191" i="13"/>
  <c r="Y191" i="13" s="1"/>
  <c r="X199" i="13"/>
  <c r="Y199" i="13" s="1"/>
  <c r="X207" i="13"/>
  <c r="Y207" i="13" s="1"/>
  <c r="AA15" i="13"/>
  <c r="AA67" i="13"/>
  <c r="AA12" i="13"/>
  <c r="AA128" i="13"/>
  <c r="AB128" i="13" s="1"/>
  <c r="AA31" i="13"/>
  <c r="AA29" i="13"/>
  <c r="AA50" i="13"/>
  <c r="AA66" i="13"/>
  <c r="AB66" i="13" s="1"/>
  <c r="AA130" i="13"/>
  <c r="AB130" i="13" s="1"/>
  <c r="AA86" i="13"/>
  <c r="AB86" i="13" s="1"/>
  <c r="AA102" i="13"/>
  <c r="AB102" i="13" s="1"/>
  <c r="AA118" i="13"/>
  <c r="AB118" i="13" s="1"/>
  <c r="AA124" i="13"/>
  <c r="AB124" i="13" s="1"/>
  <c r="AA79" i="13"/>
  <c r="AB79" i="13" s="1"/>
  <c r="AA95" i="13"/>
  <c r="AB95" i="13" s="1"/>
  <c r="AA111" i="13"/>
  <c r="AB111" i="13" s="1"/>
  <c r="AA148" i="13"/>
  <c r="AB148" i="13" s="1"/>
  <c r="AA133" i="13"/>
  <c r="AB133" i="13" s="1"/>
  <c r="AA149" i="13"/>
  <c r="AB149" i="13" s="1"/>
  <c r="AA163" i="13"/>
  <c r="AB163" i="13" s="1"/>
  <c r="AA179" i="13"/>
  <c r="AB179" i="13" s="1"/>
  <c r="AA205" i="13"/>
  <c r="AB205" i="13" s="1"/>
  <c r="AA168" i="13"/>
  <c r="AB168" i="13" s="1"/>
  <c r="AA199" i="13"/>
  <c r="AB199" i="13" s="1"/>
  <c r="AA192" i="13"/>
  <c r="AB192" i="13" s="1"/>
  <c r="X12" i="13"/>
  <c r="X40" i="13"/>
  <c r="X6" i="13"/>
  <c r="X23" i="13"/>
  <c r="X19" i="13"/>
  <c r="X131" i="13"/>
  <c r="X27" i="13"/>
  <c r="X47" i="13"/>
  <c r="X63" i="13"/>
  <c r="X77" i="13"/>
  <c r="X93" i="13"/>
  <c r="X109" i="13"/>
  <c r="X133" i="13"/>
  <c r="Y133" i="13" s="1"/>
  <c r="X70" i="13"/>
  <c r="X86" i="13"/>
  <c r="X102" i="13"/>
  <c r="X118" i="13"/>
  <c r="X182" i="13"/>
  <c r="X138" i="13"/>
  <c r="X190" i="13"/>
  <c r="Y190" i="13" s="1"/>
  <c r="X168" i="13"/>
  <c r="Y168" i="13" s="1"/>
  <c r="X200" i="13"/>
  <c r="Y200" i="13" s="1"/>
  <c r="X159" i="13"/>
  <c r="Y159" i="13" s="1"/>
  <c r="X175" i="13"/>
  <c r="Y175" i="13" s="1"/>
  <c r="AA6" i="13"/>
  <c r="AA9" i="13"/>
  <c r="AA19" i="13"/>
  <c r="AA51" i="13"/>
  <c r="AA14" i="13"/>
  <c r="AA57" i="13"/>
  <c r="AA23" i="13"/>
  <c r="AA53" i="13"/>
  <c r="AA5" i="13"/>
  <c r="AA21" i="13"/>
  <c r="AA47" i="13"/>
  <c r="AA28" i="13"/>
  <c r="AA37" i="13"/>
  <c r="AA46" i="13"/>
  <c r="AA54" i="13"/>
  <c r="AA62" i="13"/>
  <c r="AA70" i="13"/>
  <c r="AB70" i="13" s="1"/>
  <c r="AA34" i="13"/>
  <c r="AA74" i="13"/>
  <c r="AA82" i="13"/>
  <c r="AB82" i="13" s="1"/>
  <c r="AA90" i="13"/>
  <c r="AB90" i="13" s="1"/>
  <c r="AA98" i="13"/>
  <c r="AB98" i="13" s="1"/>
  <c r="AA106" i="13"/>
  <c r="AB106" i="13" s="1"/>
  <c r="AA114" i="13"/>
  <c r="AB114" i="13" s="1"/>
  <c r="AA122" i="13"/>
  <c r="AB122" i="13" s="1"/>
  <c r="AA152" i="13"/>
  <c r="AB152" i="13" s="1"/>
  <c r="AA146" i="13"/>
  <c r="AB146" i="13" s="1"/>
  <c r="AA75" i="13"/>
  <c r="AB75" i="13" s="1"/>
  <c r="AA83" i="13"/>
  <c r="AB83" i="13" s="1"/>
  <c r="AA91" i="13"/>
  <c r="AA99" i="13"/>
  <c r="AA107" i="13"/>
  <c r="AA115" i="13"/>
  <c r="AB115" i="13" s="1"/>
  <c r="AA132" i="13"/>
  <c r="AB132" i="13" s="1"/>
  <c r="AA201" i="13"/>
  <c r="AB201" i="13" s="1"/>
  <c r="AA129" i="13"/>
  <c r="AB129" i="13" s="1"/>
  <c r="AA137" i="13"/>
  <c r="AB137" i="13" s="1"/>
  <c r="AA145" i="13"/>
  <c r="AB145" i="13" s="1"/>
  <c r="AA153" i="13"/>
  <c r="AB153" i="13" s="1"/>
  <c r="AA159" i="13"/>
  <c r="AB159" i="13" s="1"/>
  <c r="AA167" i="13"/>
  <c r="AB167" i="13" s="1"/>
  <c r="AA175" i="13"/>
  <c r="AB175" i="13" s="1"/>
  <c r="AA195" i="13"/>
  <c r="AB195" i="13" s="1"/>
  <c r="AA189" i="13"/>
  <c r="AB189" i="13" s="1"/>
  <c r="AA156" i="13"/>
  <c r="AB156" i="13" s="1"/>
  <c r="AA164" i="13"/>
  <c r="AB164" i="13" s="1"/>
  <c r="AA172" i="13"/>
  <c r="AB172" i="13" s="1"/>
  <c r="AA183" i="13"/>
  <c r="AB183" i="13" s="1"/>
  <c r="AA180" i="13"/>
  <c r="AB180" i="13" s="1"/>
  <c r="AA188" i="13"/>
  <c r="AB188" i="13" s="1"/>
  <c r="AA196" i="13"/>
  <c r="AB196" i="13" s="1"/>
  <c r="AA204" i="13"/>
  <c r="AB204" i="13" s="1"/>
  <c r="X5" i="13"/>
  <c r="X21" i="13"/>
  <c r="X56" i="13"/>
  <c r="X54" i="13"/>
  <c r="X14" i="13"/>
  <c r="X58" i="13"/>
  <c r="X73" i="13"/>
  <c r="X15" i="13"/>
  <c r="X29" i="13"/>
  <c r="X60" i="13"/>
  <c r="X26" i="13"/>
  <c r="X69" i="13"/>
  <c r="X33" i="13"/>
  <c r="X43" i="13"/>
  <c r="X51" i="13"/>
  <c r="X59" i="13"/>
  <c r="X67" i="13"/>
  <c r="X36" i="13"/>
  <c r="X81" i="13"/>
  <c r="X89" i="13"/>
  <c r="X97" i="13"/>
  <c r="X105" i="13"/>
  <c r="X113" i="13"/>
  <c r="X121" i="13"/>
  <c r="X149" i="13"/>
  <c r="Y149" i="13" s="1"/>
  <c r="X143" i="13"/>
  <c r="X74" i="13"/>
  <c r="X82" i="13"/>
  <c r="X90" i="13"/>
  <c r="X98" i="13"/>
  <c r="X106" i="13"/>
  <c r="X114" i="13"/>
  <c r="Y114" i="13" s="1"/>
  <c r="X122" i="13"/>
  <c r="X153" i="13"/>
  <c r="X126" i="13"/>
  <c r="X134" i="13"/>
  <c r="X142" i="13"/>
  <c r="X150" i="13"/>
  <c r="X198" i="13"/>
  <c r="Y198" i="13" s="1"/>
  <c r="X164" i="13"/>
  <c r="Y164" i="13" s="1"/>
  <c r="X172" i="13"/>
  <c r="Y172" i="13" s="1"/>
  <c r="X184" i="13"/>
  <c r="Y184" i="13" s="1"/>
  <c r="X186" i="13"/>
  <c r="Y186" i="13" s="1"/>
  <c r="X155" i="13"/>
  <c r="X163" i="13"/>
  <c r="Y163" i="13" s="1"/>
  <c r="X171" i="13"/>
  <c r="Y171" i="13" s="1"/>
  <c r="X180" i="13"/>
  <c r="Y180" i="13" s="1"/>
  <c r="X212" i="13"/>
  <c r="Y212" i="13" s="1"/>
  <c r="X185" i="13"/>
  <c r="Y185" i="13" s="1"/>
  <c r="X193" i="13"/>
  <c r="Y193" i="13" s="1"/>
  <c r="X201" i="13"/>
  <c r="Y201" i="13" s="1"/>
  <c r="F18" i="5"/>
  <c r="K18" i="5" s="1"/>
  <c r="J18" i="5" s="1"/>
  <c r="I2106" i="10"/>
  <c r="I1688" i="10"/>
  <c r="I1479" i="10"/>
  <c r="I1270" i="10"/>
  <c r="I1061" i="10"/>
  <c r="I852" i="10"/>
  <c r="I643" i="10"/>
  <c r="I16" i="10"/>
  <c r="I434" i="10"/>
  <c r="I225" i="10"/>
  <c r="I2130" i="10"/>
  <c r="I1712" i="10"/>
  <c r="I1503" i="10"/>
  <c r="I1294" i="10"/>
  <c r="I1085" i="10"/>
  <c r="I876" i="10"/>
  <c r="I667" i="10"/>
  <c r="I40" i="10"/>
  <c r="I458" i="10"/>
  <c r="I249" i="10"/>
  <c r="I2134" i="10"/>
  <c r="I1716" i="10"/>
  <c r="I1507" i="10"/>
  <c r="I1298" i="10"/>
  <c r="I1089" i="10"/>
  <c r="I671" i="10"/>
  <c r="I462" i="10"/>
  <c r="I44" i="10"/>
  <c r="I880" i="10"/>
  <c r="I253" i="10"/>
  <c r="I51" i="5"/>
  <c r="I2139" i="10"/>
  <c r="I1721" i="10"/>
  <c r="I1512" i="10"/>
  <c r="I885" i="10"/>
  <c r="I1303" i="10"/>
  <c r="I1094" i="10"/>
  <c r="I467" i="10"/>
  <c r="I258" i="10"/>
  <c r="I676" i="10"/>
  <c r="I49" i="10"/>
  <c r="I2142" i="10"/>
  <c r="I1724" i="10"/>
  <c r="I1515" i="10"/>
  <c r="I1306" i="10"/>
  <c r="I1097" i="10"/>
  <c r="I888" i="10"/>
  <c r="I679" i="10"/>
  <c r="I52" i="10"/>
  <c r="I470" i="10"/>
  <c r="I261" i="10"/>
  <c r="I61" i="5"/>
  <c r="I1731" i="10"/>
  <c r="I2149" i="10"/>
  <c r="I1522" i="10"/>
  <c r="I1313" i="10"/>
  <c r="I1104" i="10"/>
  <c r="I895" i="10"/>
  <c r="I686" i="10"/>
  <c r="I477" i="10"/>
  <c r="I268" i="10"/>
  <c r="I59" i="10"/>
  <c r="I2152" i="10"/>
  <c r="I1734" i="10"/>
  <c r="I1107" i="10"/>
  <c r="I1525" i="10"/>
  <c r="I898" i="10"/>
  <c r="I689" i="10"/>
  <c r="I480" i="10"/>
  <c r="I1316" i="10"/>
  <c r="I271" i="10"/>
  <c r="I62" i="10"/>
  <c r="I69" i="5"/>
  <c r="I1739" i="10"/>
  <c r="I2157" i="10"/>
  <c r="I1530" i="10"/>
  <c r="I1321" i="10"/>
  <c r="I1112" i="10"/>
  <c r="I903" i="10"/>
  <c r="I694" i="10"/>
  <c r="I485" i="10"/>
  <c r="I276" i="10"/>
  <c r="I67" i="10"/>
  <c r="I73" i="5"/>
  <c r="I2161" i="10"/>
  <c r="I1743" i="10"/>
  <c r="I1534" i="10"/>
  <c r="I1325" i="10"/>
  <c r="I1116" i="10"/>
  <c r="I907" i="10"/>
  <c r="I698" i="10"/>
  <c r="I489" i="10"/>
  <c r="I280" i="10"/>
  <c r="I71" i="10"/>
  <c r="I81" i="5"/>
  <c r="I2169" i="10"/>
  <c r="I1751" i="10"/>
  <c r="I1542" i="10"/>
  <c r="I1333" i="10"/>
  <c r="I1124" i="10"/>
  <c r="I915" i="10"/>
  <c r="I706" i="10"/>
  <c r="I497" i="10"/>
  <c r="I288" i="10"/>
  <c r="I79" i="10"/>
  <c r="I88" i="5"/>
  <c r="I2176" i="10"/>
  <c r="I1758" i="10"/>
  <c r="I1131" i="10"/>
  <c r="I922" i="10"/>
  <c r="I713" i="10"/>
  <c r="I1549" i="10"/>
  <c r="I1340" i="10"/>
  <c r="I504" i="10"/>
  <c r="I295" i="10"/>
  <c r="I86" i="10"/>
  <c r="I95" i="5"/>
  <c r="I1765" i="10"/>
  <c r="I2183" i="10"/>
  <c r="I1556" i="10"/>
  <c r="I929" i="10"/>
  <c r="I1347" i="10"/>
  <c r="I511" i="10"/>
  <c r="I1138" i="10"/>
  <c r="I720" i="10"/>
  <c r="I302" i="10"/>
  <c r="I93" i="10"/>
  <c r="I2206" i="10"/>
  <c r="I1788" i="10"/>
  <c r="I1579" i="10"/>
  <c r="I1370" i="10"/>
  <c r="I1161" i="10"/>
  <c r="I952" i="10"/>
  <c r="I743" i="10"/>
  <c r="I116" i="10"/>
  <c r="I534" i="10"/>
  <c r="I325" i="10"/>
  <c r="I125" i="5"/>
  <c r="I2213" i="10"/>
  <c r="I1586" i="10"/>
  <c r="I1795" i="10"/>
  <c r="I1377" i="10"/>
  <c r="I1168" i="10"/>
  <c r="I959" i="10"/>
  <c r="I750" i="10"/>
  <c r="I541" i="10"/>
  <c r="I332" i="10"/>
  <c r="I123" i="10"/>
  <c r="I2235" i="10"/>
  <c r="I1817" i="10"/>
  <c r="I1608" i="10"/>
  <c r="I1399" i="10"/>
  <c r="I1190" i="10"/>
  <c r="I563" i="10"/>
  <c r="I981" i="10"/>
  <c r="I354" i="10"/>
  <c r="I772" i="10"/>
  <c r="I145" i="10"/>
  <c r="I2244" i="10"/>
  <c r="I1826" i="10"/>
  <c r="I1199" i="10"/>
  <c r="I1617" i="10"/>
  <c r="I781" i="10"/>
  <c r="I572" i="10"/>
  <c r="I1408" i="10"/>
  <c r="I363" i="10"/>
  <c r="I990" i="10"/>
  <c r="I154" i="10"/>
  <c r="F162" i="5"/>
  <c r="K162" i="5" s="1"/>
  <c r="J162" i="5" s="1"/>
  <c r="I2250" i="10"/>
  <c r="I1832" i="10"/>
  <c r="I1623" i="10"/>
  <c r="I1414" i="10"/>
  <c r="I1205" i="10"/>
  <c r="I996" i="10"/>
  <c r="I787" i="10"/>
  <c r="I160" i="10"/>
  <c r="I578" i="10"/>
  <c r="I369" i="10"/>
  <c r="I169" i="5"/>
  <c r="I2257" i="10"/>
  <c r="I1421" i="10"/>
  <c r="I1212" i="10"/>
  <c r="I1003" i="10"/>
  <c r="I1839" i="10"/>
  <c r="I1630" i="10"/>
  <c r="I794" i="10"/>
  <c r="I585" i="10"/>
  <c r="I376" i="10"/>
  <c r="I167" i="10"/>
  <c r="F206" i="5"/>
  <c r="K206" i="5" s="1"/>
  <c r="J206" i="5" s="1"/>
  <c r="I2294" i="10"/>
  <c r="I1876" i="10"/>
  <c r="I1667" i="10"/>
  <c r="I1458" i="10"/>
  <c r="I1249" i="10"/>
  <c r="I1040" i="10"/>
  <c r="I831" i="10"/>
  <c r="I204" i="10"/>
  <c r="I622" i="10"/>
  <c r="I413" i="10"/>
  <c r="I6" i="5"/>
  <c r="I2094" i="10"/>
  <c r="I1676" i="10"/>
  <c r="I1467" i="10"/>
  <c r="I1258" i="10"/>
  <c r="I1049" i="10"/>
  <c r="I840" i="10"/>
  <c r="I631" i="10"/>
  <c r="I4" i="10"/>
  <c r="I422" i="10"/>
  <c r="I213" i="10"/>
  <c r="I25" i="5"/>
  <c r="I2113" i="10"/>
  <c r="I1695" i="10"/>
  <c r="I1486" i="10"/>
  <c r="I1277" i="10"/>
  <c r="I1068" i="10"/>
  <c r="I859" i="10"/>
  <c r="I650" i="10"/>
  <c r="I441" i="10"/>
  <c r="I232" i="10"/>
  <c r="I23" i="10"/>
  <c r="I40" i="5"/>
  <c r="I2128" i="10"/>
  <c r="I1710" i="10"/>
  <c r="I1083" i="10"/>
  <c r="I874" i="10"/>
  <c r="I665" i="10"/>
  <c r="I1292" i="10"/>
  <c r="I456" i="10"/>
  <c r="I1501" i="10"/>
  <c r="I247" i="10"/>
  <c r="I38" i="10"/>
  <c r="F44" i="5"/>
  <c r="K44" i="5" s="1"/>
  <c r="J44" i="5" s="1"/>
  <c r="I55" i="5"/>
  <c r="I2143" i="10"/>
  <c r="I1725" i="10"/>
  <c r="I1516" i="10"/>
  <c r="I889" i="10"/>
  <c r="I1307" i="10"/>
  <c r="I471" i="10"/>
  <c r="I1098" i="10"/>
  <c r="I262" i="10"/>
  <c r="I53" i="10"/>
  <c r="I680" i="10"/>
  <c r="I2148" i="10"/>
  <c r="I1730" i="10"/>
  <c r="I1521" i="10"/>
  <c r="I1103" i="10"/>
  <c r="I894" i="10"/>
  <c r="I685" i="10"/>
  <c r="I476" i="10"/>
  <c r="I1312" i="10"/>
  <c r="I267" i="10"/>
  <c r="I58" i="10"/>
  <c r="I67" i="5"/>
  <c r="I2155" i="10"/>
  <c r="I1737" i="10"/>
  <c r="I1528" i="10"/>
  <c r="I901" i="10"/>
  <c r="I1319" i="10"/>
  <c r="I1110" i="10"/>
  <c r="I483" i="10"/>
  <c r="I274" i="10"/>
  <c r="I692" i="10"/>
  <c r="I65" i="10"/>
  <c r="F73" i="5"/>
  <c r="K73" i="5" s="1"/>
  <c r="J73" i="5" s="1"/>
  <c r="I77" i="5"/>
  <c r="I1747" i="10"/>
  <c r="I2165" i="10"/>
  <c r="I1538" i="10"/>
  <c r="I1329" i="10"/>
  <c r="I1120" i="10"/>
  <c r="I911" i="10"/>
  <c r="I702" i="10"/>
  <c r="I493" i="10"/>
  <c r="I284" i="10"/>
  <c r="I75" i="10"/>
  <c r="I85" i="5"/>
  <c r="I1755" i="10"/>
  <c r="I2173" i="10"/>
  <c r="I1546" i="10"/>
  <c r="I1337" i="10"/>
  <c r="I1128" i="10"/>
  <c r="I919" i="10"/>
  <c r="I710" i="10"/>
  <c r="I501" i="10"/>
  <c r="I292" i="10"/>
  <c r="I83" i="10"/>
  <c r="I97" i="5"/>
  <c r="I2185" i="10"/>
  <c r="I1558" i="10"/>
  <c r="I1349" i="10"/>
  <c r="I1767" i="10"/>
  <c r="I1140" i="10"/>
  <c r="I931" i="10"/>
  <c r="I722" i="10"/>
  <c r="I513" i="10"/>
  <c r="I304" i="10"/>
  <c r="I95" i="10"/>
  <c r="I104" i="5"/>
  <c r="I2192" i="10"/>
  <c r="I1774" i="10"/>
  <c r="I1147" i="10"/>
  <c r="I729" i="10"/>
  <c r="I1356" i="10"/>
  <c r="I520" i="10"/>
  <c r="I1565" i="10"/>
  <c r="I311" i="10"/>
  <c r="I938" i="10"/>
  <c r="I102" i="10"/>
  <c r="I111" i="5"/>
  <c r="I2199" i="10"/>
  <c r="I1781" i="10"/>
  <c r="I1572" i="10"/>
  <c r="I1363" i="10"/>
  <c r="I527" i="10"/>
  <c r="I945" i="10"/>
  <c r="I736" i="10"/>
  <c r="I318" i="10"/>
  <c r="I1154" i="10"/>
  <c r="I109" i="10"/>
  <c r="I119" i="5"/>
  <c r="I2207" i="10"/>
  <c r="I1789" i="10"/>
  <c r="I1371" i="10"/>
  <c r="I535" i="10"/>
  <c r="I1162" i="10"/>
  <c r="I953" i="10"/>
  <c r="I1580" i="10"/>
  <c r="I326" i="10"/>
  <c r="I117" i="10"/>
  <c r="I744" i="10"/>
  <c r="I126" i="5"/>
  <c r="I2214" i="10"/>
  <c r="I1796" i="10"/>
  <c r="I1587" i="10"/>
  <c r="I1378" i="10"/>
  <c r="I1169" i="10"/>
  <c r="I960" i="10"/>
  <c r="I751" i="10"/>
  <c r="I542" i="10"/>
  <c r="I124" i="10"/>
  <c r="I333" i="10"/>
  <c r="I2220" i="10"/>
  <c r="I1802" i="10"/>
  <c r="I1175" i="10"/>
  <c r="I1593" i="10"/>
  <c r="I1384" i="10"/>
  <c r="I757" i="10"/>
  <c r="I548" i="10"/>
  <c r="I966" i="10"/>
  <c r="I339" i="10"/>
  <c r="I130" i="10"/>
  <c r="I157" i="5"/>
  <c r="I2245" i="10"/>
  <c r="I1827" i="10"/>
  <c r="I1409" i="10"/>
  <c r="I1200" i="10"/>
  <c r="I991" i="10"/>
  <c r="I782" i="10"/>
  <c r="I1618" i="10"/>
  <c r="I573" i="10"/>
  <c r="I364" i="10"/>
  <c r="I155" i="10"/>
  <c r="I163" i="5"/>
  <c r="I2251" i="10"/>
  <c r="I1833" i="10"/>
  <c r="I1624" i="10"/>
  <c r="I1415" i="10"/>
  <c r="I1206" i="10"/>
  <c r="I579" i="10"/>
  <c r="I997" i="10"/>
  <c r="I370" i="10"/>
  <c r="I788" i="10"/>
  <c r="I161" i="10"/>
  <c r="F169" i="5"/>
  <c r="K169" i="5" s="1"/>
  <c r="J169" i="5" s="1"/>
  <c r="I2260" i="10"/>
  <c r="I1842" i="10"/>
  <c r="I1215" i="10"/>
  <c r="I1633" i="10"/>
  <c r="I797" i="10"/>
  <c r="I588" i="10"/>
  <c r="I1424" i="10"/>
  <c r="I1006" i="10"/>
  <c r="I379" i="10"/>
  <c r="I170" i="10"/>
  <c r="F174" i="5"/>
  <c r="K174" i="5" s="1"/>
  <c r="J174" i="5" s="1"/>
  <c r="I2262" i="10"/>
  <c r="I1844" i="10"/>
  <c r="I1635" i="10"/>
  <c r="I1426" i="10"/>
  <c r="I1217" i="10"/>
  <c r="I1008" i="10"/>
  <c r="I799" i="10"/>
  <c r="I590" i="10"/>
  <c r="I172" i="10"/>
  <c r="I381" i="10"/>
  <c r="I2272" i="10"/>
  <c r="I1854" i="10"/>
  <c r="I1227" i="10"/>
  <c r="I1645" i="10"/>
  <c r="I809" i="10"/>
  <c r="I1436" i="10"/>
  <c r="I600" i="10"/>
  <c r="I391" i="10"/>
  <c r="I1018" i="10"/>
  <c r="I182" i="10"/>
  <c r="I189" i="5"/>
  <c r="I2277" i="10"/>
  <c r="I1859" i="10"/>
  <c r="I1441" i="10"/>
  <c r="I1232" i="10"/>
  <c r="I1023" i="10"/>
  <c r="I814" i="10"/>
  <c r="I1650" i="10"/>
  <c r="I605" i="10"/>
  <c r="I396" i="10"/>
  <c r="I187" i="10"/>
  <c r="I1861" i="10"/>
  <c r="I2279" i="10"/>
  <c r="I1652" i="10"/>
  <c r="I1443" i="10"/>
  <c r="I607" i="10"/>
  <c r="I1025" i="10"/>
  <c r="I816" i="10"/>
  <c r="I398" i="10"/>
  <c r="I189" i="10"/>
  <c r="I1234" i="10"/>
  <c r="I193" i="5"/>
  <c r="I2281" i="10"/>
  <c r="I1445" i="10"/>
  <c r="I1863" i="10"/>
  <c r="I1236" i="10"/>
  <c r="I1027" i="10"/>
  <c r="I818" i="10"/>
  <c r="I1654" i="10"/>
  <c r="I609" i="10"/>
  <c r="I400" i="10"/>
  <c r="I191" i="10"/>
  <c r="F195" i="5"/>
  <c r="K195" i="5" s="1"/>
  <c r="J195" i="5" s="1"/>
  <c r="I2283" i="10"/>
  <c r="I1865" i="10"/>
  <c r="I1656" i="10"/>
  <c r="I1447" i="10"/>
  <c r="I1238" i="10"/>
  <c r="I1029" i="10"/>
  <c r="I402" i="10"/>
  <c r="I820" i="10"/>
  <c r="I193" i="10"/>
  <c r="I611" i="10"/>
  <c r="F198" i="5"/>
  <c r="K198" i="5" s="1"/>
  <c r="J198" i="5" s="1"/>
  <c r="I2286" i="10"/>
  <c r="I1868" i="10"/>
  <c r="I1659" i="10"/>
  <c r="I1450" i="10"/>
  <c r="I1241" i="10"/>
  <c r="I1032" i="10"/>
  <c r="I823" i="10"/>
  <c r="I196" i="10"/>
  <c r="I614" i="10"/>
  <c r="I405" i="10"/>
  <c r="F8" i="5"/>
  <c r="K8" i="5" s="1"/>
  <c r="J8" i="5" s="1"/>
  <c r="I2096" i="10"/>
  <c r="I1678" i="10"/>
  <c r="I1051" i="10"/>
  <c r="I842" i="10"/>
  <c r="I1469" i="10"/>
  <c r="I633" i="10"/>
  <c r="I1260" i="10"/>
  <c r="I424" i="10"/>
  <c r="I215" i="10"/>
  <c r="I6" i="10"/>
  <c r="I15" i="5"/>
  <c r="I2103" i="10"/>
  <c r="I1685" i="10"/>
  <c r="I1476" i="10"/>
  <c r="I849" i="10"/>
  <c r="I1267" i="10"/>
  <c r="I431" i="10"/>
  <c r="I640" i="10"/>
  <c r="I222" i="10"/>
  <c r="I13" i="10"/>
  <c r="I1058" i="10"/>
  <c r="I36" i="5"/>
  <c r="I2124" i="10"/>
  <c r="I1706" i="10"/>
  <c r="I1079" i="10"/>
  <c r="I870" i="10"/>
  <c r="I1497" i="10"/>
  <c r="I1288" i="10"/>
  <c r="I661" i="10"/>
  <c r="I452" i="10"/>
  <c r="I243" i="10"/>
  <c r="I34" i="10"/>
  <c r="I2179" i="10"/>
  <c r="I1552" i="10"/>
  <c r="I1761" i="10"/>
  <c r="I925" i="10"/>
  <c r="I1343" i="10"/>
  <c r="I507" i="10"/>
  <c r="I1134" i="10"/>
  <c r="I298" i="10"/>
  <c r="I89" i="10"/>
  <c r="I716" i="10"/>
  <c r="I103" i="5"/>
  <c r="I1773" i="10"/>
  <c r="I1564" i="10"/>
  <c r="I2191" i="10"/>
  <c r="I1355" i="10"/>
  <c r="I519" i="10"/>
  <c r="I1146" i="10"/>
  <c r="I937" i="10"/>
  <c r="I310" i="10"/>
  <c r="I101" i="10"/>
  <c r="I728" i="10"/>
  <c r="I2196" i="10"/>
  <c r="I1778" i="10"/>
  <c r="I1569" i="10"/>
  <c r="I1151" i="10"/>
  <c r="I733" i="10"/>
  <c r="I524" i="10"/>
  <c r="I1360" i="10"/>
  <c r="I315" i="10"/>
  <c r="I106" i="10"/>
  <c r="I942" i="10"/>
  <c r="I115" i="5"/>
  <c r="I2203" i="10"/>
  <c r="I1785" i="10"/>
  <c r="I1576" i="10"/>
  <c r="I1367" i="10"/>
  <c r="I1158" i="10"/>
  <c r="I531" i="10"/>
  <c r="I949" i="10"/>
  <c r="I322" i="10"/>
  <c r="I740" i="10"/>
  <c r="I113" i="10"/>
  <c r="I131" i="5"/>
  <c r="I2219" i="10"/>
  <c r="I1801" i="10"/>
  <c r="I1592" i="10"/>
  <c r="I1383" i="10"/>
  <c r="I1174" i="10"/>
  <c r="I547" i="10"/>
  <c r="I965" i="10"/>
  <c r="I338" i="10"/>
  <c r="I756" i="10"/>
  <c r="I129" i="10"/>
  <c r="I2232" i="10"/>
  <c r="I1814" i="10"/>
  <c r="I1187" i="10"/>
  <c r="I1605" i="10"/>
  <c r="I769" i="10"/>
  <c r="I560" i="10"/>
  <c r="I978" i="10"/>
  <c r="I351" i="10"/>
  <c r="I1396" i="10"/>
  <c r="I142" i="10"/>
  <c r="I149" i="5"/>
  <c r="I2237" i="10"/>
  <c r="I1401" i="10"/>
  <c r="I1192" i="10"/>
  <c r="I1819" i="10"/>
  <c r="I1610" i="10"/>
  <c r="I983" i="10"/>
  <c r="I774" i="10"/>
  <c r="I565" i="10"/>
  <c r="I356" i="10"/>
  <c r="I147" i="10"/>
  <c r="F166" i="5"/>
  <c r="K166" i="5" s="1"/>
  <c r="J166" i="5" s="1"/>
  <c r="I2254" i="10"/>
  <c r="I1836" i="10"/>
  <c r="I1627" i="10"/>
  <c r="I1418" i="10"/>
  <c r="I1209" i="10"/>
  <c r="I1000" i="10"/>
  <c r="I791" i="10"/>
  <c r="I164" i="10"/>
  <c r="I582" i="10"/>
  <c r="I373" i="10"/>
  <c r="I173" i="5"/>
  <c r="I2261" i="10"/>
  <c r="I1843" i="10"/>
  <c r="I1425" i="10"/>
  <c r="I1216" i="10"/>
  <c r="I1007" i="10"/>
  <c r="I798" i="10"/>
  <c r="I1634" i="10"/>
  <c r="I589" i="10"/>
  <c r="I380" i="10"/>
  <c r="I171" i="10"/>
  <c r="F178" i="5"/>
  <c r="K178" i="5" s="1"/>
  <c r="J178" i="5" s="1"/>
  <c r="I2266" i="10"/>
  <c r="I1848" i="10"/>
  <c r="I1639" i="10"/>
  <c r="I1430" i="10"/>
  <c r="I1221" i="10"/>
  <c r="I1012" i="10"/>
  <c r="I803" i="10"/>
  <c r="I176" i="10"/>
  <c r="I594" i="10"/>
  <c r="I385" i="10"/>
  <c r="I180" i="5"/>
  <c r="I2268" i="10"/>
  <c r="I1850" i="10"/>
  <c r="I1223" i="10"/>
  <c r="I1641" i="10"/>
  <c r="I1432" i="10"/>
  <c r="I805" i="10"/>
  <c r="I596" i="10"/>
  <c r="I1014" i="10"/>
  <c r="I387" i="10"/>
  <c r="I178" i="10"/>
  <c r="I183" i="5"/>
  <c r="I2271" i="10"/>
  <c r="I1853" i="10"/>
  <c r="I1644" i="10"/>
  <c r="I1435" i="10"/>
  <c r="I599" i="10"/>
  <c r="I1226" i="10"/>
  <c r="I1017" i="10"/>
  <c r="I390" i="10"/>
  <c r="I181" i="10"/>
  <c r="I808" i="10"/>
  <c r="I185" i="5"/>
  <c r="I2273" i="10"/>
  <c r="I1437" i="10"/>
  <c r="I1228" i="10"/>
  <c r="I1019" i="10"/>
  <c r="I1646" i="10"/>
  <c r="I810" i="10"/>
  <c r="I1855" i="10"/>
  <c r="I601" i="10"/>
  <c r="I392" i="10"/>
  <c r="I183" i="10"/>
  <c r="F192" i="5"/>
  <c r="K192" i="5" s="1"/>
  <c r="J192" i="5" s="1"/>
  <c r="I2280" i="10"/>
  <c r="I1862" i="10"/>
  <c r="I1235" i="10"/>
  <c r="I1653" i="10"/>
  <c r="I817" i="10"/>
  <c r="I608" i="10"/>
  <c r="I1026" i="10"/>
  <c r="I1444" i="10"/>
  <c r="I399" i="10"/>
  <c r="I190" i="10"/>
  <c r="F202" i="5"/>
  <c r="K202" i="5" s="1"/>
  <c r="J202" i="5" s="1"/>
  <c r="I2290" i="10"/>
  <c r="I1872" i="10"/>
  <c r="I1663" i="10"/>
  <c r="I1454" i="10"/>
  <c r="I1245" i="10"/>
  <c r="I1036" i="10"/>
  <c r="I827" i="10"/>
  <c r="I200" i="10"/>
  <c r="I618" i="10"/>
  <c r="I409" i="10"/>
  <c r="I2292" i="10"/>
  <c r="I1874" i="10"/>
  <c r="I1247" i="10"/>
  <c r="I1665" i="10"/>
  <c r="I829" i="10"/>
  <c r="I1456" i="10"/>
  <c r="I620" i="10"/>
  <c r="I411" i="10"/>
  <c r="I202" i="10"/>
  <c r="I1038" i="10"/>
  <c r="I9" i="5"/>
  <c r="I2097" i="10"/>
  <c r="I1679" i="10"/>
  <c r="I1470" i="10"/>
  <c r="I1261" i="10"/>
  <c r="I1052" i="10"/>
  <c r="I843" i="10"/>
  <c r="I634" i="10"/>
  <c r="I425" i="10"/>
  <c r="I216" i="10"/>
  <c r="I7" i="10"/>
  <c r="F12" i="5"/>
  <c r="K12" i="5" s="1"/>
  <c r="J12" i="5" s="1"/>
  <c r="I2100" i="10"/>
  <c r="I1682" i="10"/>
  <c r="I1473" i="10"/>
  <c r="I1055" i="10"/>
  <c r="I846" i="10"/>
  <c r="I637" i="10"/>
  <c r="I428" i="10"/>
  <c r="I1264" i="10"/>
  <c r="I219" i="10"/>
  <c r="I10" i="10"/>
  <c r="F19" i="5"/>
  <c r="K19" i="5" s="1"/>
  <c r="J19" i="5" s="1"/>
  <c r="I2107" i="10"/>
  <c r="I1689" i="10"/>
  <c r="I1480" i="10"/>
  <c r="I853" i="10"/>
  <c r="I1271" i="10"/>
  <c r="I1062" i="10"/>
  <c r="I435" i="10"/>
  <c r="I226" i="10"/>
  <c r="I644" i="10"/>
  <c r="I17" i="10"/>
  <c r="F22" i="5"/>
  <c r="K22" i="5" s="1"/>
  <c r="J22" i="5" s="1"/>
  <c r="I2110" i="10"/>
  <c r="I1692" i="10"/>
  <c r="I1483" i="10"/>
  <c r="I1274" i="10"/>
  <c r="I1065" i="10"/>
  <c r="I856" i="10"/>
  <c r="I647" i="10"/>
  <c r="I20" i="10"/>
  <c r="I438" i="10"/>
  <c r="I229" i="10"/>
  <c r="F28" i="5"/>
  <c r="K28" i="5" s="1"/>
  <c r="J28" i="5" s="1"/>
  <c r="I2116" i="10"/>
  <c r="I1698" i="10"/>
  <c r="I1489" i="10"/>
  <c r="I1071" i="10"/>
  <c r="I862" i="10"/>
  <c r="I653" i="10"/>
  <c r="I444" i="10"/>
  <c r="I1280" i="10"/>
  <c r="I235" i="10"/>
  <c r="I26" i="10"/>
  <c r="I33" i="5"/>
  <c r="I2121" i="10"/>
  <c r="I1703" i="10"/>
  <c r="I1494" i="10"/>
  <c r="I1285" i="10"/>
  <c r="I1076" i="10"/>
  <c r="I867" i="10"/>
  <c r="I658" i="10"/>
  <c r="I449" i="10"/>
  <c r="I240" i="10"/>
  <c r="I31" i="10"/>
  <c r="F36" i="5"/>
  <c r="K36" i="5" s="1"/>
  <c r="J36" i="5" s="1"/>
  <c r="I2131" i="10"/>
  <c r="I1504" i="10"/>
  <c r="I877" i="10"/>
  <c r="I1713" i="10"/>
  <c r="I1295" i="10"/>
  <c r="I459" i="10"/>
  <c r="I1086" i="10"/>
  <c r="I250" i="10"/>
  <c r="I41" i="10"/>
  <c r="I668" i="10"/>
  <c r="I47" i="5"/>
  <c r="I2135" i="10"/>
  <c r="I1717" i="10"/>
  <c r="I1508" i="10"/>
  <c r="I881" i="10"/>
  <c r="I1299" i="10"/>
  <c r="I463" i="10"/>
  <c r="I672" i="10"/>
  <c r="I254" i="10"/>
  <c r="I1090" i="10"/>
  <c r="I45" i="10"/>
  <c r="I52" i="5"/>
  <c r="I2140" i="10"/>
  <c r="I1722" i="10"/>
  <c r="I1095" i="10"/>
  <c r="I886" i="10"/>
  <c r="I1513" i="10"/>
  <c r="I1304" i="10"/>
  <c r="I677" i="10"/>
  <c r="I468" i="10"/>
  <c r="I259" i="10"/>
  <c r="I50" i="10"/>
  <c r="I2146" i="10"/>
  <c r="I1728" i="10"/>
  <c r="I1519" i="10"/>
  <c r="I1310" i="10"/>
  <c r="I1101" i="10"/>
  <c r="I892" i="10"/>
  <c r="I683" i="10"/>
  <c r="I56" i="10"/>
  <c r="I474" i="10"/>
  <c r="I265" i="10"/>
  <c r="I2150" i="10"/>
  <c r="I1732" i="10"/>
  <c r="I1523" i="10"/>
  <c r="I1314" i="10"/>
  <c r="I1105" i="10"/>
  <c r="I687" i="10"/>
  <c r="I478" i="10"/>
  <c r="I60" i="10"/>
  <c r="I896" i="10"/>
  <c r="I269" i="10"/>
  <c r="F64" i="5"/>
  <c r="K64" i="5" s="1"/>
  <c r="J64" i="5" s="1"/>
  <c r="I2158" i="10"/>
  <c r="I1740" i="10"/>
  <c r="I1531" i="10"/>
  <c r="I1322" i="10"/>
  <c r="I1113" i="10"/>
  <c r="I904" i="10"/>
  <c r="I695" i="10"/>
  <c r="I68" i="10"/>
  <c r="I486" i="10"/>
  <c r="I277" i="10"/>
  <c r="I2168" i="10"/>
  <c r="I1750" i="10"/>
  <c r="I1123" i="10"/>
  <c r="I1541" i="10"/>
  <c r="I914" i="10"/>
  <c r="I705" i="10"/>
  <c r="I496" i="10"/>
  <c r="I287" i="10"/>
  <c r="I1332" i="10"/>
  <c r="I78" i="10"/>
  <c r="I2170" i="10"/>
  <c r="I1752" i="10"/>
  <c r="I1543" i="10"/>
  <c r="I1334" i="10"/>
  <c r="I1125" i="10"/>
  <c r="I916" i="10"/>
  <c r="I707" i="10"/>
  <c r="I80" i="10"/>
  <c r="I498" i="10"/>
  <c r="I289" i="10"/>
  <c r="I89" i="5"/>
  <c r="I2177" i="10"/>
  <c r="I1759" i="10"/>
  <c r="I1550" i="10"/>
  <c r="I1341" i="10"/>
  <c r="I1132" i="10"/>
  <c r="I923" i="10"/>
  <c r="I714" i="10"/>
  <c r="I505" i="10"/>
  <c r="I296" i="10"/>
  <c r="I87" i="10"/>
  <c r="F91" i="5"/>
  <c r="K91" i="5" s="1"/>
  <c r="J91" i="5" s="1"/>
  <c r="F95" i="5"/>
  <c r="K95" i="5" s="1"/>
  <c r="J95" i="5" s="1"/>
  <c r="I2195" i="10"/>
  <c r="I1777" i="10"/>
  <c r="I1568" i="10"/>
  <c r="I1359" i="10"/>
  <c r="I523" i="10"/>
  <c r="I1150" i="10"/>
  <c r="I941" i="10"/>
  <c r="I314" i="10"/>
  <c r="I105" i="10"/>
  <c r="I732" i="10"/>
  <c r="I116" i="5"/>
  <c r="I2204" i="10"/>
  <c r="I1786" i="10"/>
  <c r="I1159" i="10"/>
  <c r="I1577" i="10"/>
  <c r="I1368" i="10"/>
  <c r="I741" i="10"/>
  <c r="I532" i="10"/>
  <c r="I950" i="10"/>
  <c r="I323" i="10"/>
  <c r="I114" i="10"/>
  <c r="I2210" i="10"/>
  <c r="I1792" i="10"/>
  <c r="I1583" i="10"/>
  <c r="I1374" i="10"/>
  <c r="I1165" i="10"/>
  <c r="I956" i="10"/>
  <c r="I747" i="10"/>
  <c r="I120" i="10"/>
  <c r="I538" i="10"/>
  <c r="I329" i="10"/>
  <c r="I2212" i="10"/>
  <c r="I1794" i="10"/>
  <c r="I1167" i="10"/>
  <c r="I1585" i="10"/>
  <c r="I749" i="10"/>
  <c r="I540" i="10"/>
  <c r="I1376" i="10"/>
  <c r="I331" i="10"/>
  <c r="I958" i="10"/>
  <c r="I122" i="10"/>
  <c r="I135" i="5"/>
  <c r="I1805" i="10"/>
  <c r="I1387" i="10"/>
  <c r="I2223" i="10"/>
  <c r="I551" i="10"/>
  <c r="I1596" i="10"/>
  <c r="I1178" i="10"/>
  <c r="I969" i="10"/>
  <c r="I342" i="10"/>
  <c r="I133" i="10"/>
  <c r="I760" i="10"/>
  <c r="I2228" i="10"/>
  <c r="I1810" i="10"/>
  <c r="I1183" i="10"/>
  <c r="I1601" i="10"/>
  <c r="I765" i="10"/>
  <c r="I556" i="10"/>
  <c r="I1392" i="10"/>
  <c r="I347" i="10"/>
  <c r="I138" i="10"/>
  <c r="I974" i="10"/>
  <c r="I145" i="5"/>
  <c r="I2233" i="10"/>
  <c r="I1397" i="10"/>
  <c r="I1815" i="10"/>
  <c r="I1188" i="10"/>
  <c r="I979" i="10"/>
  <c r="I770" i="10"/>
  <c r="I561" i="10"/>
  <c r="I1606" i="10"/>
  <c r="I352" i="10"/>
  <c r="I143" i="10"/>
  <c r="F147" i="5"/>
  <c r="K147" i="5" s="1"/>
  <c r="J147" i="5" s="1"/>
  <c r="F150" i="5"/>
  <c r="K150" i="5" s="1"/>
  <c r="J150" i="5" s="1"/>
  <c r="I2238" i="10"/>
  <c r="I1820" i="10"/>
  <c r="I1611" i="10"/>
  <c r="I1402" i="10"/>
  <c r="I1193" i="10"/>
  <c r="I984" i="10"/>
  <c r="I775" i="10"/>
  <c r="I148" i="10"/>
  <c r="I566" i="10"/>
  <c r="I357" i="10"/>
  <c r="F154" i="5"/>
  <c r="K154" i="5" s="1"/>
  <c r="J154" i="5" s="1"/>
  <c r="I2242" i="10"/>
  <c r="I1824" i="10"/>
  <c r="I1615" i="10"/>
  <c r="I1406" i="10"/>
  <c r="I1197" i="10"/>
  <c r="I988" i="10"/>
  <c r="I779" i="10"/>
  <c r="I152" i="10"/>
  <c r="I570" i="10"/>
  <c r="I361" i="10"/>
  <c r="I2248" i="10"/>
  <c r="I1830" i="10"/>
  <c r="I1203" i="10"/>
  <c r="I1621" i="10"/>
  <c r="I785" i="10"/>
  <c r="I576" i="10"/>
  <c r="I994" i="10"/>
  <c r="I367" i="10"/>
  <c r="I158" i="10"/>
  <c r="I1412" i="10"/>
  <c r="I167" i="5"/>
  <c r="I1837" i="10"/>
  <c r="I2255" i="10"/>
  <c r="I1628" i="10"/>
  <c r="I1419" i="10"/>
  <c r="I583" i="10"/>
  <c r="I1210" i="10"/>
  <c r="I1001" i="10"/>
  <c r="I374" i="10"/>
  <c r="I165" i="10"/>
  <c r="I792" i="10"/>
  <c r="I181" i="5"/>
  <c r="I2269" i="10"/>
  <c r="I1433" i="10"/>
  <c r="I1224" i="10"/>
  <c r="I1851" i="10"/>
  <c r="I1642" i="10"/>
  <c r="I1015" i="10"/>
  <c r="I806" i="10"/>
  <c r="I597" i="10"/>
  <c r="I388" i="10"/>
  <c r="I179" i="10"/>
  <c r="F185" i="5"/>
  <c r="K185" i="5" s="1"/>
  <c r="J185" i="5" s="1"/>
  <c r="I2291" i="10"/>
  <c r="I1873" i="10"/>
  <c r="I1664" i="10"/>
  <c r="I1455" i="10"/>
  <c r="I1246" i="10"/>
  <c r="I1037" i="10"/>
  <c r="I410" i="10"/>
  <c r="I201" i="10"/>
  <c r="I828" i="10"/>
  <c r="I619" i="10"/>
  <c r="F204" i="5"/>
  <c r="K204" i="5" s="1"/>
  <c r="J204" i="5" s="1"/>
  <c r="I206" i="5"/>
  <c r="F208" i="5"/>
  <c r="K208" i="5" s="1"/>
  <c r="J208" i="5" s="1"/>
  <c r="I2296" i="10"/>
  <c r="I1878" i="10"/>
  <c r="I1251" i="10"/>
  <c r="I1669" i="10"/>
  <c r="I833" i="10"/>
  <c r="I1042" i="10"/>
  <c r="I624" i="10"/>
  <c r="I415" i="10"/>
  <c r="I1460" i="10"/>
  <c r="I206" i="10"/>
  <c r="I7" i="5"/>
  <c r="I2095" i="10"/>
  <c r="I1677" i="10"/>
  <c r="I1468" i="10"/>
  <c r="I841" i="10"/>
  <c r="I1259" i="10"/>
  <c r="I423" i="10"/>
  <c r="I1050" i="10"/>
  <c r="I214" i="10"/>
  <c r="I5" i="10"/>
  <c r="I632" i="10"/>
  <c r="F10" i="5"/>
  <c r="K10" i="5" s="1"/>
  <c r="J10" i="5" s="1"/>
  <c r="I2098" i="10"/>
  <c r="I1680" i="10"/>
  <c r="I1471" i="10"/>
  <c r="I1262" i="10"/>
  <c r="I1053" i="10"/>
  <c r="I844" i="10"/>
  <c r="I635" i="10"/>
  <c r="I8" i="10"/>
  <c r="I217" i="10"/>
  <c r="I426" i="10"/>
  <c r="I13" i="5"/>
  <c r="I1683" i="10"/>
  <c r="I2101" i="10"/>
  <c r="I1474" i="10"/>
  <c r="I1265" i="10"/>
  <c r="I1056" i="10"/>
  <c r="I847" i="10"/>
  <c r="I638" i="10"/>
  <c r="I429" i="10"/>
  <c r="I220" i="10"/>
  <c r="I11" i="10"/>
  <c r="F16" i="5"/>
  <c r="K16" i="5" s="1"/>
  <c r="J16" i="5" s="1"/>
  <c r="I2104" i="10"/>
  <c r="I1686" i="10"/>
  <c r="I1059" i="10"/>
  <c r="I1477" i="10"/>
  <c r="I850" i="10"/>
  <c r="I641" i="10"/>
  <c r="I432" i="10"/>
  <c r="I223" i="10"/>
  <c r="I1268" i="10"/>
  <c r="I14" i="10"/>
  <c r="I19" i="5"/>
  <c r="I23" i="5"/>
  <c r="I2111" i="10"/>
  <c r="I1693" i="10"/>
  <c r="I1484" i="10"/>
  <c r="I857" i="10"/>
  <c r="I1275" i="10"/>
  <c r="I439" i="10"/>
  <c r="I1066" i="10"/>
  <c r="I230" i="10"/>
  <c r="I21" i="10"/>
  <c r="I648" i="10"/>
  <c r="F26" i="5"/>
  <c r="K26" i="5" s="1"/>
  <c r="J26" i="5" s="1"/>
  <c r="I2114" i="10"/>
  <c r="I1696" i="10"/>
  <c r="I1487" i="10"/>
  <c r="I1278" i="10"/>
  <c r="I1069" i="10"/>
  <c r="I860" i="10"/>
  <c r="I651" i="10"/>
  <c r="I24" i="10"/>
  <c r="I442" i="10"/>
  <c r="I233" i="10"/>
  <c r="I29" i="5"/>
  <c r="I1699" i="10"/>
  <c r="I2117" i="10"/>
  <c r="I1490" i="10"/>
  <c r="I1281" i="10"/>
  <c r="I1072" i="10"/>
  <c r="I863" i="10"/>
  <c r="I654" i="10"/>
  <c r="I445" i="10"/>
  <c r="I236" i="10"/>
  <c r="I27" i="10"/>
  <c r="I2120" i="10"/>
  <c r="I1702" i="10"/>
  <c r="I1075" i="10"/>
  <c r="I1493" i="10"/>
  <c r="I866" i="10"/>
  <c r="I657" i="10"/>
  <c r="I448" i="10"/>
  <c r="I1284" i="10"/>
  <c r="I239" i="10"/>
  <c r="I30" i="10"/>
  <c r="I2122" i="10"/>
  <c r="I1704" i="10"/>
  <c r="I1495" i="10"/>
  <c r="I1286" i="10"/>
  <c r="I1077" i="10"/>
  <c r="I868" i="10"/>
  <c r="I659" i="10"/>
  <c r="I32" i="10"/>
  <c r="I450" i="10"/>
  <c r="I241" i="10"/>
  <c r="I37" i="5"/>
  <c r="I1707" i="10"/>
  <c r="I2125" i="10"/>
  <c r="I1498" i="10"/>
  <c r="I1289" i="10"/>
  <c r="I1080" i="10"/>
  <c r="I871" i="10"/>
  <c r="I662" i="10"/>
  <c r="I453" i="10"/>
  <c r="I244" i="10"/>
  <c r="I35" i="10"/>
  <c r="I41" i="5"/>
  <c r="I2129" i="10"/>
  <c r="I1711" i="10"/>
  <c r="I1502" i="10"/>
  <c r="I1293" i="10"/>
  <c r="I1084" i="10"/>
  <c r="I875" i="10"/>
  <c r="I666" i="10"/>
  <c r="I457" i="10"/>
  <c r="I248" i="10"/>
  <c r="I39" i="10"/>
  <c r="F43" i="5"/>
  <c r="K43" i="5" s="1"/>
  <c r="J43" i="5" s="1"/>
  <c r="F47" i="5"/>
  <c r="K47" i="5" s="1"/>
  <c r="J47" i="5" s="1"/>
  <c r="I49" i="5"/>
  <c r="I2137" i="10"/>
  <c r="I1719" i="10"/>
  <c r="I1510" i="10"/>
  <c r="I1301" i="10"/>
  <c r="I1092" i="10"/>
  <c r="I883" i="10"/>
  <c r="I674" i="10"/>
  <c r="I465" i="10"/>
  <c r="I256" i="10"/>
  <c r="I47" i="10"/>
  <c r="F52" i="5"/>
  <c r="K52" i="5" s="1"/>
  <c r="J52" i="5" s="1"/>
  <c r="I56" i="5"/>
  <c r="I2144" i="10"/>
  <c r="I1726" i="10"/>
  <c r="I1099" i="10"/>
  <c r="I890" i="10"/>
  <c r="I681" i="10"/>
  <c r="I1308" i="10"/>
  <c r="I472" i="10"/>
  <c r="I263" i="10"/>
  <c r="I54" i="10"/>
  <c r="I1517" i="10"/>
  <c r="I2147" i="10"/>
  <c r="I1520" i="10"/>
  <c r="I893" i="10"/>
  <c r="I1729" i="10"/>
  <c r="I1311" i="10"/>
  <c r="I475" i="10"/>
  <c r="I1102" i="10"/>
  <c r="I266" i="10"/>
  <c r="I57" i="10"/>
  <c r="I684" i="10"/>
  <c r="F60" i="5"/>
  <c r="K60" i="5" s="1"/>
  <c r="J60" i="5" s="1"/>
  <c r="I63" i="5"/>
  <c r="I1733" i="10"/>
  <c r="I2151" i="10"/>
  <c r="I1524" i="10"/>
  <c r="I897" i="10"/>
  <c r="I1315" i="10"/>
  <c r="I479" i="10"/>
  <c r="I688" i="10"/>
  <c r="I270" i="10"/>
  <c r="I61" i="10"/>
  <c r="I1106" i="10"/>
  <c r="I64" i="5"/>
  <c r="I68" i="5"/>
  <c r="I2156" i="10"/>
  <c r="I1738" i="10"/>
  <c r="I1111" i="10"/>
  <c r="I902" i="10"/>
  <c r="I1529" i="10"/>
  <c r="I1320" i="10"/>
  <c r="I693" i="10"/>
  <c r="I484" i="10"/>
  <c r="I275" i="10"/>
  <c r="I66" i="10"/>
  <c r="I71" i="5"/>
  <c r="I1741" i="10"/>
  <c r="I1532" i="10"/>
  <c r="I905" i="10"/>
  <c r="I2159" i="10"/>
  <c r="I1323" i="10"/>
  <c r="I487" i="10"/>
  <c r="I1114" i="10"/>
  <c r="I278" i="10"/>
  <c r="I69" i="10"/>
  <c r="I696" i="10"/>
  <c r="I2162" i="10"/>
  <c r="I1744" i="10"/>
  <c r="I1535" i="10"/>
  <c r="I1326" i="10"/>
  <c r="I1117" i="10"/>
  <c r="I908" i="10"/>
  <c r="I699" i="10"/>
  <c r="I72" i="10"/>
  <c r="I490" i="10"/>
  <c r="I281" i="10"/>
  <c r="I2164" i="10"/>
  <c r="I1746" i="10"/>
  <c r="I1537" i="10"/>
  <c r="I1119" i="10"/>
  <c r="I910" i="10"/>
  <c r="I701" i="10"/>
  <c r="I492" i="10"/>
  <c r="I1328" i="10"/>
  <c r="I283" i="10"/>
  <c r="I74" i="10"/>
  <c r="I2166" i="10"/>
  <c r="I1748" i="10"/>
  <c r="I1539" i="10"/>
  <c r="I1330" i="10"/>
  <c r="I1121" i="10"/>
  <c r="I703" i="10"/>
  <c r="I912" i="10"/>
  <c r="I494" i="10"/>
  <c r="I76" i="10"/>
  <c r="I285" i="10"/>
  <c r="F80" i="5"/>
  <c r="K80" i="5" s="1"/>
  <c r="J80" i="5" s="1"/>
  <c r="I83" i="5"/>
  <c r="I2171" i="10"/>
  <c r="I1753" i="10"/>
  <c r="I1544" i="10"/>
  <c r="I917" i="10"/>
  <c r="I1335" i="10"/>
  <c r="I1126" i="10"/>
  <c r="I499" i="10"/>
  <c r="I290" i="10"/>
  <c r="I708" i="10"/>
  <c r="I81" i="10"/>
  <c r="I2174" i="10"/>
  <c r="I1756" i="10"/>
  <c r="I1547" i="10"/>
  <c r="I1338" i="10"/>
  <c r="I1129" i="10"/>
  <c r="I920" i="10"/>
  <c r="I711" i="10"/>
  <c r="I84" i="10"/>
  <c r="I502" i="10"/>
  <c r="I293" i="10"/>
  <c r="F89" i="5"/>
  <c r="K89" i="5" s="1"/>
  <c r="J89" i="5" s="1"/>
  <c r="I91" i="5"/>
  <c r="I93" i="5"/>
  <c r="I1763" i="10"/>
  <c r="I2181" i="10"/>
  <c r="I1554" i="10"/>
  <c r="I1345" i="10"/>
  <c r="I1136" i="10"/>
  <c r="I927" i="10"/>
  <c r="I718" i="10"/>
  <c r="I509" i="10"/>
  <c r="I300" i="10"/>
  <c r="I91" i="10"/>
  <c r="I2184" i="10"/>
  <c r="I1766" i="10"/>
  <c r="I1139" i="10"/>
  <c r="I1557" i="10"/>
  <c r="I930" i="10"/>
  <c r="I721" i="10"/>
  <c r="I512" i="10"/>
  <c r="I303" i="10"/>
  <c r="I1348" i="10"/>
  <c r="I94" i="10"/>
  <c r="I2186" i="10"/>
  <c r="I1768" i="10"/>
  <c r="I1559" i="10"/>
  <c r="I1350" i="10"/>
  <c r="I1141" i="10"/>
  <c r="I932" i="10"/>
  <c r="I723" i="10"/>
  <c r="I96" i="10"/>
  <c r="I514" i="10"/>
  <c r="I305" i="10"/>
  <c r="I101" i="5"/>
  <c r="I2189" i="10"/>
  <c r="I1562" i="10"/>
  <c r="I1353" i="10"/>
  <c r="I1144" i="10"/>
  <c r="I1771" i="10"/>
  <c r="I935" i="10"/>
  <c r="I726" i="10"/>
  <c r="I517" i="10"/>
  <c r="I308" i="10"/>
  <c r="I99" i="10"/>
  <c r="I105" i="5"/>
  <c r="I2193" i="10"/>
  <c r="I1566" i="10"/>
  <c r="I1357" i="10"/>
  <c r="I1148" i="10"/>
  <c r="I939" i="10"/>
  <c r="I1775" i="10"/>
  <c r="I730" i="10"/>
  <c r="I521" i="10"/>
  <c r="I312" i="10"/>
  <c r="I103" i="10"/>
  <c r="F107" i="5"/>
  <c r="K107" i="5" s="1"/>
  <c r="J107" i="5" s="1"/>
  <c r="I108" i="5"/>
  <c r="F111" i="5"/>
  <c r="K111" i="5" s="1"/>
  <c r="J111" i="5" s="1"/>
  <c r="I113" i="5"/>
  <c r="I2201" i="10"/>
  <c r="I1574" i="10"/>
  <c r="I1365" i="10"/>
  <c r="I1783" i="10"/>
  <c r="I1156" i="10"/>
  <c r="I947" i="10"/>
  <c r="I738" i="10"/>
  <c r="I529" i="10"/>
  <c r="I320" i="10"/>
  <c r="I111" i="10"/>
  <c r="F116" i="5"/>
  <c r="K116" i="5" s="1"/>
  <c r="J116" i="5" s="1"/>
  <c r="I120" i="5"/>
  <c r="I2208" i="10"/>
  <c r="I1790" i="10"/>
  <c r="I1581" i="10"/>
  <c r="I1163" i="10"/>
  <c r="I745" i="10"/>
  <c r="I1372" i="10"/>
  <c r="I536" i="10"/>
  <c r="I327" i="10"/>
  <c r="I954" i="10"/>
  <c r="I118" i="10"/>
  <c r="I2211" i="10"/>
  <c r="I1793" i="10"/>
  <c r="I1584" i="10"/>
  <c r="I1375" i="10"/>
  <c r="I539" i="10"/>
  <c r="I1166" i="10"/>
  <c r="I957" i="10"/>
  <c r="I330" i="10"/>
  <c r="I748" i="10"/>
  <c r="I121" i="10"/>
  <c r="F124" i="5"/>
  <c r="K124" i="5" s="1"/>
  <c r="J124" i="5" s="1"/>
  <c r="F127" i="5"/>
  <c r="K127" i="5" s="1"/>
  <c r="J127" i="5" s="1"/>
  <c r="I1797" i="10"/>
  <c r="I2215" i="10"/>
  <c r="I1379" i="10"/>
  <c r="I1588" i="10"/>
  <c r="I543" i="10"/>
  <c r="I961" i="10"/>
  <c r="I752" i="10"/>
  <c r="I334" i="10"/>
  <c r="I125" i="10"/>
  <c r="I1170" i="10"/>
  <c r="F130" i="5"/>
  <c r="K130" i="5" s="1"/>
  <c r="J130" i="5" s="1"/>
  <c r="I2218" i="10"/>
  <c r="I1800" i="10"/>
  <c r="I1591" i="10"/>
  <c r="I1382" i="10"/>
  <c r="I1173" i="10"/>
  <c r="I964" i="10"/>
  <c r="I755" i="10"/>
  <c r="I128" i="10"/>
  <c r="I546" i="10"/>
  <c r="I337" i="10"/>
  <c r="I133" i="5"/>
  <c r="I2221" i="10"/>
  <c r="I1594" i="10"/>
  <c r="I1385" i="10"/>
  <c r="I1176" i="10"/>
  <c r="I1803" i="10"/>
  <c r="I967" i="10"/>
  <c r="I758" i="10"/>
  <c r="I549" i="10"/>
  <c r="I340" i="10"/>
  <c r="I131" i="10"/>
  <c r="I2224" i="10"/>
  <c r="I1806" i="10"/>
  <c r="I1597" i="10"/>
  <c r="I1179" i="10"/>
  <c r="I761" i="10"/>
  <c r="I1388" i="10"/>
  <c r="I552" i="10"/>
  <c r="I343" i="10"/>
  <c r="I970" i="10"/>
  <c r="I134" i="10"/>
  <c r="I141" i="5"/>
  <c r="I2229" i="10"/>
  <c r="I1811" i="10"/>
  <c r="I1393" i="10"/>
  <c r="I1184" i="10"/>
  <c r="I975" i="10"/>
  <c r="I766" i="10"/>
  <c r="I1602" i="10"/>
  <c r="I557" i="10"/>
  <c r="I348" i="10"/>
  <c r="I139" i="10"/>
  <c r="F143" i="5"/>
  <c r="K143" i="5" s="1"/>
  <c r="J143" i="5" s="1"/>
  <c r="I2231" i="10"/>
  <c r="I1813" i="10"/>
  <c r="I1604" i="10"/>
  <c r="I1395" i="10"/>
  <c r="I559" i="10"/>
  <c r="I977" i="10"/>
  <c r="I768" i="10"/>
  <c r="I350" i="10"/>
  <c r="I141" i="10"/>
  <c r="I1186" i="10"/>
  <c r="F146" i="5"/>
  <c r="K146" i="5" s="1"/>
  <c r="J146" i="5" s="1"/>
  <c r="I2234" i="10"/>
  <c r="I1816" i="10"/>
  <c r="I1607" i="10"/>
  <c r="I1398" i="10"/>
  <c r="I1189" i="10"/>
  <c r="I980" i="10"/>
  <c r="I771" i="10"/>
  <c r="I144" i="10"/>
  <c r="I562" i="10"/>
  <c r="I353" i="10"/>
  <c r="I147" i="5"/>
  <c r="I150" i="5"/>
  <c r="I2240" i="10"/>
  <c r="I1822" i="10"/>
  <c r="I1195" i="10"/>
  <c r="I1613" i="10"/>
  <c r="I777" i="10"/>
  <c r="I1404" i="10"/>
  <c r="I568" i="10"/>
  <c r="I359" i="10"/>
  <c r="I986" i="10"/>
  <c r="I150" i="10"/>
  <c r="I155" i="5"/>
  <c r="I2243" i="10"/>
  <c r="I1825" i="10"/>
  <c r="I1616" i="10"/>
  <c r="I1407" i="10"/>
  <c r="I571" i="10"/>
  <c r="I1198" i="10"/>
  <c r="I989" i="10"/>
  <c r="I362" i="10"/>
  <c r="I153" i="10"/>
  <c r="I780" i="10"/>
  <c r="F158" i="5"/>
  <c r="K158" i="5" s="1"/>
  <c r="J158" i="5" s="1"/>
  <c r="I2246" i="10"/>
  <c r="I1828" i="10"/>
  <c r="I1619" i="10"/>
  <c r="I1410" i="10"/>
  <c r="I1201" i="10"/>
  <c r="I992" i="10"/>
  <c r="I783" i="10"/>
  <c r="I574" i="10"/>
  <c r="I156" i="10"/>
  <c r="I365" i="10"/>
  <c r="I161" i="5"/>
  <c r="I2249" i="10"/>
  <c r="I1413" i="10"/>
  <c r="I1831" i="10"/>
  <c r="I1204" i="10"/>
  <c r="I995" i="10"/>
  <c r="I786" i="10"/>
  <c r="I577" i="10"/>
  <c r="I1622" i="10"/>
  <c r="I368" i="10"/>
  <c r="I159" i="10"/>
  <c r="I2252" i="10"/>
  <c r="I1834" i="10"/>
  <c r="I1207" i="10"/>
  <c r="I1625" i="10"/>
  <c r="I1416" i="10"/>
  <c r="I789" i="10"/>
  <c r="I580" i="10"/>
  <c r="I998" i="10"/>
  <c r="I371" i="10"/>
  <c r="I162" i="10"/>
  <c r="I168" i="5"/>
  <c r="I2256" i="10"/>
  <c r="I1838" i="10"/>
  <c r="I1211" i="10"/>
  <c r="I1629" i="10"/>
  <c r="I793" i="10"/>
  <c r="I1420" i="10"/>
  <c r="I584" i="10"/>
  <c r="I375" i="10"/>
  <c r="I1002" i="10"/>
  <c r="I166" i="10"/>
  <c r="F170" i="5"/>
  <c r="K170" i="5" s="1"/>
  <c r="J170" i="5" s="1"/>
  <c r="I2258" i="10"/>
  <c r="I1840" i="10"/>
  <c r="I1631" i="10"/>
  <c r="I1422" i="10"/>
  <c r="I1213" i="10"/>
  <c r="I1004" i="10"/>
  <c r="I795" i="10"/>
  <c r="I168" i="10"/>
  <c r="I586" i="10"/>
  <c r="I377" i="10"/>
  <c r="F172" i="5"/>
  <c r="K172" i="5" s="1"/>
  <c r="J172" i="5" s="1"/>
  <c r="I174" i="5"/>
  <c r="F176" i="5"/>
  <c r="K176" i="5" s="1"/>
  <c r="J176" i="5" s="1"/>
  <c r="I2264" i="10"/>
  <c r="I1846" i="10"/>
  <c r="I1219" i="10"/>
  <c r="I1637" i="10"/>
  <c r="I801" i="10"/>
  <c r="I592" i="10"/>
  <c r="I1428" i="10"/>
  <c r="I1010" i="10"/>
  <c r="I383" i="10"/>
  <c r="I174" i="10"/>
  <c r="F181" i="5"/>
  <c r="K181" i="5" s="1"/>
  <c r="J181" i="5" s="1"/>
  <c r="F184" i="5"/>
  <c r="K184" i="5" s="1"/>
  <c r="J184" i="5" s="1"/>
  <c r="F186" i="5"/>
  <c r="K186" i="5" s="1"/>
  <c r="J186" i="5" s="1"/>
  <c r="I2274" i="10"/>
  <c r="I1856" i="10"/>
  <c r="I1647" i="10"/>
  <c r="I1438" i="10"/>
  <c r="I1229" i="10"/>
  <c r="I1020" i="10"/>
  <c r="I811" i="10"/>
  <c r="I184" i="10"/>
  <c r="I602" i="10"/>
  <c r="I393" i="10"/>
  <c r="I2276" i="10"/>
  <c r="I1858" i="10"/>
  <c r="I1231" i="10"/>
  <c r="I1649" i="10"/>
  <c r="I813" i="10"/>
  <c r="I604" i="10"/>
  <c r="I1440" i="10"/>
  <c r="I395" i="10"/>
  <c r="I1022" i="10"/>
  <c r="I186" i="10"/>
  <c r="F190" i="5"/>
  <c r="K190" i="5" s="1"/>
  <c r="J190" i="5" s="1"/>
  <c r="I2278" i="10"/>
  <c r="I1860" i="10"/>
  <c r="I1651" i="10"/>
  <c r="I1442" i="10"/>
  <c r="I1233" i="10"/>
  <c r="I1024" i="10"/>
  <c r="I815" i="10"/>
  <c r="I606" i="10"/>
  <c r="I188" i="10"/>
  <c r="I397" i="10"/>
  <c r="F191" i="5"/>
  <c r="K191" i="5" s="1"/>
  <c r="J191" i="5" s="1"/>
  <c r="F194" i="5"/>
  <c r="K194" i="5" s="1"/>
  <c r="J194" i="5" s="1"/>
  <c r="I2282" i="10"/>
  <c r="I1864" i="10"/>
  <c r="I1655" i="10"/>
  <c r="I1446" i="10"/>
  <c r="I1237" i="10"/>
  <c r="I1028" i="10"/>
  <c r="I819" i="10"/>
  <c r="I192" i="10"/>
  <c r="I610" i="10"/>
  <c r="I401" i="10"/>
  <c r="I196" i="5"/>
  <c r="I2284" i="10"/>
  <c r="I1866" i="10"/>
  <c r="I1239" i="10"/>
  <c r="I1657" i="10"/>
  <c r="I1448" i="10"/>
  <c r="I821" i="10"/>
  <c r="I612" i="10"/>
  <c r="I1030" i="10"/>
  <c r="I403" i="10"/>
  <c r="I194" i="10"/>
  <c r="I199" i="5"/>
  <c r="I1869" i="10"/>
  <c r="I2287" i="10"/>
  <c r="I1660" i="10"/>
  <c r="I1451" i="10"/>
  <c r="I1242" i="10"/>
  <c r="I1033" i="10"/>
  <c r="I406" i="10"/>
  <c r="I615" i="10"/>
  <c r="I197" i="10"/>
  <c r="I824" i="10"/>
  <c r="I201" i="5"/>
  <c r="I2289" i="10"/>
  <c r="I1453" i="10"/>
  <c r="I1244" i="10"/>
  <c r="I1035" i="10"/>
  <c r="I1662" i="10"/>
  <c r="I826" i="10"/>
  <c r="I617" i="10"/>
  <c r="I1871" i="10"/>
  <c r="I408" i="10"/>
  <c r="I199" i="10"/>
  <c r="F203" i="5"/>
  <c r="K203" i="5" s="1"/>
  <c r="J203" i="5" s="1"/>
  <c r="I204" i="5"/>
  <c r="I209" i="5"/>
  <c r="I2297" i="10"/>
  <c r="I1461" i="10"/>
  <c r="I1879" i="10"/>
  <c r="I1252" i="10"/>
  <c r="I1043" i="10"/>
  <c r="I834" i="10"/>
  <c r="I1670" i="10"/>
  <c r="I625" i="10"/>
  <c r="I416" i="10"/>
  <c r="I207" i="10"/>
  <c r="F211" i="5"/>
  <c r="K211" i="5" s="1"/>
  <c r="J211" i="5" s="1"/>
  <c r="I2299" i="10"/>
  <c r="I1881" i="10"/>
  <c r="I1672" i="10"/>
  <c r="I1463" i="10"/>
  <c r="I1254" i="10"/>
  <c r="I1045" i="10"/>
  <c r="I418" i="10"/>
  <c r="I627" i="10"/>
  <c r="I836" i="10"/>
  <c r="I209" i="10"/>
  <c r="I21" i="5"/>
  <c r="I1691" i="10"/>
  <c r="I2109" i="10"/>
  <c r="I1482" i="10"/>
  <c r="I1273" i="10"/>
  <c r="I1064" i="10"/>
  <c r="I855" i="10"/>
  <c r="I646" i="10"/>
  <c r="I437" i="10"/>
  <c r="I228" i="10"/>
  <c r="I19" i="10"/>
  <c r="F24" i="5"/>
  <c r="K24" i="5" s="1"/>
  <c r="J24" i="5" s="1"/>
  <c r="I2112" i="10"/>
  <c r="I1694" i="10"/>
  <c r="I1067" i="10"/>
  <c r="I858" i="10"/>
  <c r="I649" i="10"/>
  <c r="I1485" i="10"/>
  <c r="I1276" i="10"/>
  <c r="I440" i="10"/>
  <c r="I231" i="10"/>
  <c r="I22" i="10"/>
  <c r="I31" i="5"/>
  <c r="I1701" i="10"/>
  <c r="I2119" i="10"/>
  <c r="I1492" i="10"/>
  <c r="I865" i="10"/>
  <c r="I1283" i="10"/>
  <c r="I447" i="10"/>
  <c r="I1074" i="10"/>
  <c r="I656" i="10"/>
  <c r="I238" i="10"/>
  <c r="I29" i="10"/>
  <c r="I39" i="5"/>
  <c r="I1709" i="10"/>
  <c r="I1500" i="10"/>
  <c r="I2127" i="10"/>
  <c r="I873" i="10"/>
  <c r="I1291" i="10"/>
  <c r="I455" i="10"/>
  <c r="I1082" i="10"/>
  <c r="I246" i="10"/>
  <c r="I37" i="10"/>
  <c r="I664" i="10"/>
  <c r="I2132" i="10"/>
  <c r="I1714" i="10"/>
  <c r="I1505" i="10"/>
  <c r="I1087" i="10"/>
  <c r="I878" i="10"/>
  <c r="I669" i="10"/>
  <c r="I460" i="10"/>
  <c r="I1296" i="10"/>
  <c r="I251" i="10"/>
  <c r="I42" i="10"/>
  <c r="I2154" i="10"/>
  <c r="I1736" i="10"/>
  <c r="I1527" i="10"/>
  <c r="I1318" i="10"/>
  <c r="I1109" i="10"/>
  <c r="I900" i="10"/>
  <c r="I691" i="10"/>
  <c r="I64" i="10"/>
  <c r="I482" i="10"/>
  <c r="I273" i="10"/>
  <c r="I100" i="5"/>
  <c r="I2188" i="10"/>
  <c r="I1770" i="10"/>
  <c r="I1143" i="10"/>
  <c r="I934" i="10"/>
  <c r="I1561" i="10"/>
  <c r="I1352" i="10"/>
  <c r="I725" i="10"/>
  <c r="I516" i="10"/>
  <c r="I307" i="10"/>
  <c r="I98" i="10"/>
  <c r="I2194" i="10"/>
  <c r="I1776" i="10"/>
  <c r="I1567" i="10"/>
  <c r="I1358" i="10"/>
  <c r="I1149" i="10"/>
  <c r="I940" i="10"/>
  <c r="I731" i="10"/>
  <c r="I104" i="10"/>
  <c r="I522" i="10"/>
  <c r="I313" i="10"/>
  <c r="I2198" i="10"/>
  <c r="I1780" i="10"/>
  <c r="I1571" i="10"/>
  <c r="I1362" i="10"/>
  <c r="I1153" i="10"/>
  <c r="I944" i="10"/>
  <c r="I735" i="10"/>
  <c r="I526" i="10"/>
  <c r="I108" i="10"/>
  <c r="I317" i="10"/>
  <c r="I129" i="5"/>
  <c r="I2217" i="10"/>
  <c r="I1590" i="10"/>
  <c r="I1381" i="10"/>
  <c r="I1799" i="10"/>
  <c r="I1172" i="10"/>
  <c r="I963" i="10"/>
  <c r="I754" i="10"/>
  <c r="I545" i="10"/>
  <c r="I336" i="10"/>
  <c r="I127" i="10"/>
  <c r="F138" i="5"/>
  <c r="K138" i="5" s="1"/>
  <c r="J138" i="5" s="1"/>
  <c r="I2226" i="10"/>
  <c r="I1808" i="10"/>
  <c r="I1599" i="10"/>
  <c r="I1390" i="10"/>
  <c r="I1181" i="10"/>
  <c r="I972" i="10"/>
  <c r="I763" i="10"/>
  <c r="I136" i="10"/>
  <c r="I554" i="10"/>
  <c r="I345" i="10"/>
  <c r="F5" i="5"/>
  <c r="K5" i="5" s="1"/>
  <c r="J5" i="5" s="1"/>
  <c r="I2093" i="10"/>
  <c r="I1675" i="10"/>
  <c r="I1466" i="10"/>
  <c r="I1257" i="10"/>
  <c r="I1048" i="10"/>
  <c r="I839" i="10"/>
  <c r="I630" i="10"/>
  <c r="I3" i="10"/>
  <c r="I421" i="10"/>
  <c r="I212" i="10"/>
  <c r="F11" i="5"/>
  <c r="K11" i="5" s="1"/>
  <c r="J11" i="5" s="1"/>
  <c r="I2099" i="10"/>
  <c r="I1472" i="10"/>
  <c r="I845" i="10"/>
  <c r="I1263" i="10"/>
  <c r="I427" i="10"/>
  <c r="I1054" i="10"/>
  <c r="I1681" i="10"/>
  <c r="I218" i="10"/>
  <c r="I9" i="10"/>
  <c r="I636" i="10"/>
  <c r="F14" i="5"/>
  <c r="K14" i="5" s="1"/>
  <c r="J14" i="5" s="1"/>
  <c r="I2102" i="10"/>
  <c r="I1684" i="10"/>
  <c r="I1475" i="10"/>
  <c r="I1266" i="10"/>
  <c r="I1057" i="10"/>
  <c r="I639" i="10"/>
  <c r="I848" i="10"/>
  <c r="I430" i="10"/>
  <c r="I12" i="10"/>
  <c r="I221" i="10"/>
  <c r="I17" i="5"/>
  <c r="I2105" i="10"/>
  <c r="I1687" i="10"/>
  <c r="I1478" i="10"/>
  <c r="I1269" i="10"/>
  <c r="I1060" i="10"/>
  <c r="I851" i="10"/>
  <c r="I642" i="10"/>
  <c r="I433" i="10"/>
  <c r="I224" i="10"/>
  <c r="I15" i="10"/>
  <c r="F20" i="5"/>
  <c r="K20" i="5" s="1"/>
  <c r="J20" i="5" s="1"/>
  <c r="I2108" i="10"/>
  <c r="I1690" i="10"/>
  <c r="I1063" i="10"/>
  <c r="I854" i="10"/>
  <c r="I1481" i="10"/>
  <c r="I1272" i="10"/>
  <c r="I645" i="10"/>
  <c r="I436" i="10"/>
  <c r="I227" i="10"/>
  <c r="I18" i="10"/>
  <c r="F27" i="5"/>
  <c r="K27" i="5" s="1"/>
  <c r="J27" i="5" s="1"/>
  <c r="I2115" i="10"/>
  <c r="I1488" i="10"/>
  <c r="I1697" i="10"/>
  <c r="I861" i="10"/>
  <c r="I1279" i="10"/>
  <c r="I443" i="10"/>
  <c r="I1070" i="10"/>
  <c r="I234" i="10"/>
  <c r="I652" i="10"/>
  <c r="I25" i="10"/>
  <c r="I2118" i="10"/>
  <c r="I1700" i="10"/>
  <c r="I1491" i="10"/>
  <c r="I1282" i="10"/>
  <c r="I1073" i="10"/>
  <c r="I655" i="10"/>
  <c r="I446" i="10"/>
  <c r="I28" i="10"/>
  <c r="I864" i="10"/>
  <c r="I237" i="10"/>
  <c r="I35" i="5"/>
  <c r="I2123" i="10"/>
  <c r="I1705" i="10"/>
  <c r="I1496" i="10"/>
  <c r="I869" i="10"/>
  <c r="I1287" i="10"/>
  <c r="I1078" i="10"/>
  <c r="I451" i="10"/>
  <c r="I242" i="10"/>
  <c r="I660" i="10"/>
  <c r="I33" i="10"/>
  <c r="I2126" i="10"/>
  <c r="I1708" i="10"/>
  <c r="I1499" i="10"/>
  <c r="I1290" i="10"/>
  <c r="I1081" i="10"/>
  <c r="I872" i="10"/>
  <c r="I663" i="10"/>
  <c r="I36" i="10"/>
  <c r="I454" i="10"/>
  <c r="I245" i="10"/>
  <c r="I45" i="5"/>
  <c r="I1715" i="10"/>
  <c r="I2133" i="10"/>
  <c r="I1506" i="10"/>
  <c r="I1297" i="10"/>
  <c r="I1088" i="10"/>
  <c r="I879" i="10"/>
  <c r="I670" i="10"/>
  <c r="I461" i="10"/>
  <c r="I252" i="10"/>
  <c r="I43" i="10"/>
  <c r="I2136" i="10"/>
  <c r="I1718" i="10"/>
  <c r="I1091" i="10"/>
  <c r="I1509" i="10"/>
  <c r="I882" i="10"/>
  <c r="I673" i="10"/>
  <c r="I464" i="10"/>
  <c r="I1300" i="10"/>
  <c r="I255" i="10"/>
  <c r="I46" i="10"/>
  <c r="I2138" i="10"/>
  <c r="I1720" i="10"/>
  <c r="I1511" i="10"/>
  <c r="I1302" i="10"/>
  <c r="I1093" i="10"/>
  <c r="I884" i="10"/>
  <c r="I675" i="10"/>
  <c r="I48" i="10"/>
  <c r="I466" i="10"/>
  <c r="I257" i="10"/>
  <c r="I53" i="5"/>
  <c r="I1723" i="10"/>
  <c r="I2141" i="10"/>
  <c r="I1514" i="10"/>
  <c r="I1305" i="10"/>
  <c r="I1096" i="10"/>
  <c r="I887" i="10"/>
  <c r="I678" i="10"/>
  <c r="I469" i="10"/>
  <c r="I260" i="10"/>
  <c r="I51" i="10"/>
  <c r="I57" i="5"/>
  <c r="I2145" i="10"/>
  <c r="I1727" i="10"/>
  <c r="I1518" i="10"/>
  <c r="I1309" i="10"/>
  <c r="I1100" i="10"/>
  <c r="I891" i="10"/>
  <c r="I682" i="10"/>
  <c r="I473" i="10"/>
  <c r="I264" i="10"/>
  <c r="I55" i="10"/>
  <c r="I65" i="5"/>
  <c r="I2153" i="10"/>
  <c r="I1735" i="10"/>
  <c r="I1526" i="10"/>
  <c r="I1317" i="10"/>
  <c r="I1108" i="10"/>
  <c r="I899" i="10"/>
  <c r="I690" i="10"/>
  <c r="I481" i="10"/>
  <c r="I272" i="10"/>
  <c r="I63" i="10"/>
  <c r="I72" i="5"/>
  <c r="I2160" i="10"/>
  <c r="I1742" i="10"/>
  <c r="I1115" i="10"/>
  <c r="I906" i="10"/>
  <c r="I1533" i="10"/>
  <c r="I697" i="10"/>
  <c r="I1324" i="10"/>
  <c r="I488" i="10"/>
  <c r="I279" i="10"/>
  <c r="I70" i="10"/>
  <c r="I2163" i="10"/>
  <c r="I1536" i="10"/>
  <c r="I909" i="10"/>
  <c r="I1327" i="10"/>
  <c r="I1745" i="10"/>
  <c r="I491" i="10"/>
  <c r="I1118" i="10"/>
  <c r="I282" i="10"/>
  <c r="I700" i="10"/>
  <c r="I73" i="10"/>
  <c r="I79" i="5"/>
  <c r="I2167" i="10"/>
  <c r="I1749" i="10"/>
  <c r="I1540" i="10"/>
  <c r="I913" i="10"/>
  <c r="I1331" i="10"/>
  <c r="I495" i="10"/>
  <c r="I704" i="10"/>
  <c r="I286" i="10"/>
  <c r="I77" i="10"/>
  <c r="I1122" i="10"/>
  <c r="I84" i="5"/>
  <c r="I2172" i="10"/>
  <c r="I1754" i="10"/>
  <c r="I1127" i="10"/>
  <c r="I918" i="10"/>
  <c r="I1545" i="10"/>
  <c r="I1336" i="10"/>
  <c r="I709" i="10"/>
  <c r="I500" i="10"/>
  <c r="I291" i="10"/>
  <c r="I82" i="10"/>
  <c r="I87" i="5"/>
  <c r="I2175" i="10"/>
  <c r="I1757" i="10"/>
  <c r="I1548" i="10"/>
  <c r="I921" i="10"/>
  <c r="I1339" i="10"/>
  <c r="I503" i="10"/>
  <c r="I1130" i="10"/>
  <c r="I294" i="10"/>
  <c r="I85" i="10"/>
  <c r="I712" i="10"/>
  <c r="I2178" i="10"/>
  <c r="I1760" i="10"/>
  <c r="I1551" i="10"/>
  <c r="I1342" i="10"/>
  <c r="I1133" i="10"/>
  <c r="I924" i="10"/>
  <c r="I715" i="10"/>
  <c r="I88" i="10"/>
  <c r="I506" i="10"/>
  <c r="I297" i="10"/>
  <c r="I2180" i="10"/>
  <c r="I1762" i="10"/>
  <c r="I1553" i="10"/>
  <c r="I1135" i="10"/>
  <c r="I926" i="10"/>
  <c r="I717" i="10"/>
  <c r="I508" i="10"/>
  <c r="I1344" i="10"/>
  <c r="I299" i="10"/>
  <c r="I90" i="10"/>
  <c r="I2182" i="10"/>
  <c r="I1764" i="10"/>
  <c r="I1555" i="10"/>
  <c r="I1346" i="10"/>
  <c r="I1137" i="10"/>
  <c r="I719" i="10"/>
  <c r="I510" i="10"/>
  <c r="I92" i="10"/>
  <c r="I928" i="10"/>
  <c r="I301" i="10"/>
  <c r="I99" i="5"/>
  <c r="I2187" i="10"/>
  <c r="I1769" i="10"/>
  <c r="I1560" i="10"/>
  <c r="I933" i="10"/>
  <c r="I1351" i="10"/>
  <c r="I1142" i="10"/>
  <c r="I515" i="10"/>
  <c r="I306" i="10"/>
  <c r="I724" i="10"/>
  <c r="I97" i="10"/>
  <c r="I2190" i="10"/>
  <c r="I1772" i="10"/>
  <c r="I1563" i="10"/>
  <c r="I1354" i="10"/>
  <c r="I1145" i="10"/>
  <c r="I936" i="10"/>
  <c r="I727" i="10"/>
  <c r="I100" i="10"/>
  <c r="I518" i="10"/>
  <c r="I309" i="10"/>
  <c r="I107" i="5"/>
  <c r="I109" i="5"/>
  <c r="I2197" i="10"/>
  <c r="I1570" i="10"/>
  <c r="I1779" i="10"/>
  <c r="I1361" i="10"/>
  <c r="I1152" i="10"/>
  <c r="I943" i="10"/>
  <c r="I734" i="10"/>
  <c r="I525" i="10"/>
  <c r="I316" i="10"/>
  <c r="I107" i="10"/>
  <c r="I2200" i="10"/>
  <c r="I1782" i="10"/>
  <c r="I1155" i="10"/>
  <c r="I1573" i="10"/>
  <c r="I737" i="10"/>
  <c r="I528" i="10"/>
  <c r="I1364" i="10"/>
  <c r="I946" i="10"/>
  <c r="I319" i="10"/>
  <c r="I110" i="10"/>
  <c r="I2202" i="10"/>
  <c r="I1784" i="10"/>
  <c r="I1575" i="10"/>
  <c r="I1366" i="10"/>
  <c r="I1157" i="10"/>
  <c r="I948" i="10"/>
  <c r="I739" i="10"/>
  <c r="I112" i="10"/>
  <c r="I530" i="10"/>
  <c r="I321" i="10"/>
  <c r="I117" i="5"/>
  <c r="I2205" i="10"/>
  <c r="I1578" i="10"/>
  <c r="I1369" i="10"/>
  <c r="I1160" i="10"/>
  <c r="I1787" i="10"/>
  <c r="I951" i="10"/>
  <c r="I742" i="10"/>
  <c r="I533" i="10"/>
  <c r="I324" i="10"/>
  <c r="I115" i="10"/>
  <c r="I121" i="5"/>
  <c r="I2209" i="10"/>
  <c r="I1582" i="10"/>
  <c r="I1373" i="10"/>
  <c r="I1164" i="10"/>
  <c r="I955" i="10"/>
  <c r="I746" i="10"/>
  <c r="I1791" i="10"/>
  <c r="I537" i="10"/>
  <c r="I328" i="10"/>
  <c r="I119" i="10"/>
  <c r="F123" i="5"/>
  <c r="K123" i="5" s="1"/>
  <c r="J123" i="5" s="1"/>
  <c r="I124" i="5"/>
  <c r="I128" i="5"/>
  <c r="I2216" i="10"/>
  <c r="I1798" i="10"/>
  <c r="I1589" i="10"/>
  <c r="I1171" i="10"/>
  <c r="I753" i="10"/>
  <c r="I544" i="10"/>
  <c r="I962" i="10"/>
  <c r="I1380" i="10"/>
  <c r="I335" i="10"/>
  <c r="I126" i="10"/>
  <c r="F134" i="5"/>
  <c r="K134" i="5" s="1"/>
  <c r="J134" i="5" s="1"/>
  <c r="I2222" i="10"/>
  <c r="I1804" i="10"/>
  <c r="I1595" i="10"/>
  <c r="I1386" i="10"/>
  <c r="I1177" i="10"/>
  <c r="I968" i="10"/>
  <c r="I759" i="10"/>
  <c r="I132" i="10"/>
  <c r="I550" i="10"/>
  <c r="I341" i="10"/>
  <c r="I137" i="5"/>
  <c r="I2225" i="10"/>
  <c r="I1598" i="10"/>
  <c r="I1389" i="10"/>
  <c r="I1180" i="10"/>
  <c r="I971" i="10"/>
  <c r="I762" i="10"/>
  <c r="I553" i="10"/>
  <c r="I1807" i="10"/>
  <c r="I344" i="10"/>
  <c r="I135" i="10"/>
  <c r="F139" i="5"/>
  <c r="K139" i="5" s="1"/>
  <c r="J139" i="5" s="1"/>
  <c r="I2227" i="10"/>
  <c r="I1809" i="10"/>
  <c r="I1600" i="10"/>
  <c r="I1391" i="10"/>
  <c r="I555" i="10"/>
  <c r="I1182" i="10"/>
  <c r="I973" i="10"/>
  <c r="I346" i="10"/>
  <c r="I137" i="10"/>
  <c r="I764" i="10"/>
  <c r="F142" i="5"/>
  <c r="K142" i="5" s="1"/>
  <c r="J142" i="5" s="1"/>
  <c r="I2230" i="10"/>
  <c r="I1812" i="10"/>
  <c r="I1603" i="10"/>
  <c r="I1394" i="10"/>
  <c r="I1185" i="10"/>
  <c r="I976" i="10"/>
  <c r="I767" i="10"/>
  <c r="I558" i="10"/>
  <c r="I140" i="10"/>
  <c r="I349" i="10"/>
  <c r="I143" i="5"/>
  <c r="I146" i="5"/>
  <c r="I2236" i="10"/>
  <c r="I1818" i="10"/>
  <c r="I1191" i="10"/>
  <c r="I1609" i="10"/>
  <c r="I1400" i="10"/>
  <c r="I773" i="10"/>
  <c r="I564" i="10"/>
  <c r="I982" i="10"/>
  <c r="I355" i="10"/>
  <c r="I146" i="10"/>
  <c r="I2239" i="10"/>
  <c r="I1821" i="10"/>
  <c r="I1612" i="10"/>
  <c r="I1403" i="10"/>
  <c r="I567" i="10"/>
  <c r="I1194" i="10"/>
  <c r="I985" i="10"/>
  <c r="I358" i="10"/>
  <c r="I149" i="10"/>
  <c r="I776" i="10"/>
  <c r="I153" i="5"/>
  <c r="I2241" i="10"/>
  <c r="I1405" i="10"/>
  <c r="I1196" i="10"/>
  <c r="I1823" i="10"/>
  <c r="I987" i="10"/>
  <c r="I1614" i="10"/>
  <c r="I778" i="10"/>
  <c r="I569" i="10"/>
  <c r="I360" i="10"/>
  <c r="I151" i="10"/>
  <c r="F155" i="5"/>
  <c r="K155" i="5" s="1"/>
  <c r="J155" i="5" s="1"/>
  <c r="I159" i="5"/>
  <c r="I1829" i="10"/>
  <c r="I2247" i="10"/>
  <c r="I1620" i="10"/>
  <c r="I1411" i="10"/>
  <c r="I575" i="10"/>
  <c r="I993" i="10"/>
  <c r="I1202" i="10"/>
  <c r="I784" i="10"/>
  <c r="I366" i="10"/>
  <c r="I157" i="10"/>
  <c r="F161" i="5"/>
  <c r="K161" i="5" s="1"/>
  <c r="J161" i="5" s="1"/>
  <c r="I165" i="5"/>
  <c r="I2253" i="10"/>
  <c r="I1417" i="10"/>
  <c r="I1208" i="10"/>
  <c r="I1835" i="10"/>
  <c r="I1626" i="10"/>
  <c r="I999" i="10"/>
  <c r="I790" i="10"/>
  <c r="I581" i="10"/>
  <c r="I372" i="10"/>
  <c r="I163" i="10"/>
  <c r="F168" i="5"/>
  <c r="K168" i="5" s="1"/>
  <c r="J168" i="5" s="1"/>
  <c r="I171" i="5"/>
  <c r="I2259" i="10"/>
  <c r="I1841" i="10"/>
  <c r="I1632" i="10"/>
  <c r="I1423" i="10"/>
  <c r="I587" i="10"/>
  <c r="I1214" i="10"/>
  <c r="I1005" i="10"/>
  <c r="I378" i="10"/>
  <c r="I169" i="10"/>
  <c r="I796" i="10"/>
  <c r="I172" i="5"/>
  <c r="I2263" i="10"/>
  <c r="I1845" i="10"/>
  <c r="I1636" i="10"/>
  <c r="I1427" i="10"/>
  <c r="I591" i="10"/>
  <c r="I1009" i="10"/>
  <c r="I800" i="10"/>
  <c r="I382" i="10"/>
  <c r="I1218" i="10"/>
  <c r="I173" i="10"/>
  <c r="I177" i="5"/>
  <c r="I2265" i="10"/>
  <c r="I1429" i="10"/>
  <c r="I1847" i="10"/>
  <c r="I1220" i="10"/>
  <c r="I1011" i="10"/>
  <c r="I802" i="10"/>
  <c r="I593" i="10"/>
  <c r="I1638" i="10"/>
  <c r="I384" i="10"/>
  <c r="I175" i="10"/>
  <c r="F179" i="5"/>
  <c r="K179" i="5" s="1"/>
  <c r="J179" i="5" s="1"/>
  <c r="I2267" i="10"/>
  <c r="I1849" i="10"/>
  <c r="I1640" i="10"/>
  <c r="I1431" i="10"/>
  <c r="I1222" i="10"/>
  <c r="I595" i="10"/>
  <c r="I1013" i="10"/>
  <c r="I386" i="10"/>
  <c r="I804" i="10"/>
  <c r="I177" i="10"/>
  <c r="F182" i="5"/>
  <c r="K182" i="5" s="1"/>
  <c r="J182" i="5" s="1"/>
  <c r="I2270" i="10"/>
  <c r="I1852" i="10"/>
  <c r="I1643" i="10"/>
  <c r="I1434" i="10"/>
  <c r="I1225" i="10"/>
  <c r="I1016" i="10"/>
  <c r="I807" i="10"/>
  <c r="I180" i="10"/>
  <c r="I598" i="10"/>
  <c r="I389" i="10"/>
  <c r="I184" i="5"/>
  <c r="I2275" i="10"/>
  <c r="I1857" i="10"/>
  <c r="I1648" i="10"/>
  <c r="I1439" i="10"/>
  <c r="I603" i="10"/>
  <c r="I1230" i="10"/>
  <c r="I1021" i="10"/>
  <c r="I394" i="10"/>
  <c r="I812" i="10"/>
  <c r="I185" i="10"/>
  <c r="F188" i="5"/>
  <c r="K188" i="5" s="1"/>
  <c r="J188" i="5" s="1"/>
  <c r="I190" i="5"/>
  <c r="I191" i="5"/>
  <c r="I194" i="5"/>
  <c r="I197" i="5"/>
  <c r="I2285" i="10"/>
  <c r="I1449" i="10"/>
  <c r="I1240" i="10"/>
  <c r="I1867" i="10"/>
  <c r="I1658" i="10"/>
  <c r="I1031" i="10"/>
  <c r="I822" i="10"/>
  <c r="I613" i="10"/>
  <c r="I404" i="10"/>
  <c r="I195" i="10"/>
  <c r="I2288" i="10"/>
  <c r="I1870" i="10"/>
  <c r="I1243" i="10"/>
  <c r="I1661" i="10"/>
  <c r="I825" i="10"/>
  <c r="I1452" i="10"/>
  <c r="I616" i="10"/>
  <c r="I407" i="10"/>
  <c r="I1034" i="10"/>
  <c r="I198" i="10"/>
  <c r="F201" i="5"/>
  <c r="K201" i="5" s="1"/>
  <c r="J201" i="5" s="1"/>
  <c r="I203" i="5"/>
  <c r="I205" i="5"/>
  <c r="I2293" i="10"/>
  <c r="I1875" i="10"/>
  <c r="I1457" i="10"/>
  <c r="I1248" i="10"/>
  <c r="I1039" i="10"/>
  <c r="I830" i="10"/>
  <c r="I1666" i="10"/>
  <c r="I621" i="10"/>
  <c r="I412" i="10"/>
  <c r="I203" i="10"/>
  <c r="F207" i="5"/>
  <c r="K207" i="5" s="1"/>
  <c r="J207" i="5" s="1"/>
  <c r="I2295" i="10"/>
  <c r="I1877" i="10"/>
  <c r="I1668" i="10"/>
  <c r="I1459" i="10"/>
  <c r="I1041" i="10"/>
  <c r="I832" i="10"/>
  <c r="I414" i="10"/>
  <c r="I205" i="10"/>
  <c r="I1250" i="10"/>
  <c r="I623" i="10"/>
  <c r="F210" i="5"/>
  <c r="K210" i="5" s="1"/>
  <c r="J210" i="5" s="1"/>
  <c r="I2298" i="10"/>
  <c r="I1880" i="10"/>
  <c r="I1671" i="10"/>
  <c r="I1462" i="10"/>
  <c r="I1253" i="10"/>
  <c r="I1044" i="10"/>
  <c r="I835" i="10"/>
  <c r="I208" i="10"/>
  <c r="I626" i="10"/>
  <c r="I417" i="10"/>
  <c r="F212" i="5"/>
  <c r="K212" i="5" s="1"/>
  <c r="J212" i="5" s="1"/>
  <c r="I2300" i="10"/>
  <c r="I1882" i="10"/>
  <c r="I1255" i="10"/>
  <c r="I1673" i="10"/>
  <c r="I1464" i="10"/>
  <c r="I837" i="10"/>
  <c r="I628" i="10"/>
  <c r="I1046" i="10"/>
  <c r="I419" i="10"/>
  <c r="I210" i="10"/>
  <c r="I213" i="5"/>
  <c r="I2301" i="10"/>
  <c r="I1465" i="10"/>
  <c r="I1256" i="10"/>
  <c r="I1883" i="10"/>
  <c r="I1674" i="10"/>
  <c r="I1047" i="10"/>
  <c r="I838" i="10"/>
  <c r="I629" i="10"/>
  <c r="I420" i="10"/>
  <c r="I211" i="10"/>
  <c r="I176" i="5"/>
  <c r="I179" i="5"/>
  <c r="I192" i="5"/>
  <c r="I195" i="5"/>
  <c r="I208" i="5"/>
  <c r="I211" i="5"/>
  <c r="F6" i="5"/>
  <c r="K6" i="5" s="1"/>
  <c r="J6" i="5" s="1"/>
  <c r="F35" i="5"/>
  <c r="K35" i="5" s="1"/>
  <c r="J35" i="5" s="1"/>
  <c r="F39" i="5"/>
  <c r="K39" i="5" s="1"/>
  <c r="J39" i="5" s="1"/>
  <c r="F40" i="5"/>
  <c r="K40" i="5" s="1"/>
  <c r="J40" i="5" s="1"/>
  <c r="F51" i="5"/>
  <c r="K51" i="5" s="1"/>
  <c r="J51" i="5" s="1"/>
  <c r="F55" i="5"/>
  <c r="K55" i="5" s="1"/>
  <c r="J55" i="5" s="1"/>
  <c r="F56" i="5"/>
  <c r="K56" i="5" s="1"/>
  <c r="J56" i="5" s="1"/>
  <c r="F67" i="5"/>
  <c r="K67" i="5" s="1"/>
  <c r="J67" i="5" s="1"/>
  <c r="F71" i="5"/>
  <c r="K71" i="5" s="1"/>
  <c r="J71" i="5" s="1"/>
  <c r="F72" i="5"/>
  <c r="K72" i="5" s="1"/>
  <c r="J72" i="5" s="1"/>
  <c r="F83" i="5"/>
  <c r="K83" i="5" s="1"/>
  <c r="J83" i="5" s="1"/>
  <c r="F87" i="5"/>
  <c r="K87" i="5" s="1"/>
  <c r="J87" i="5" s="1"/>
  <c r="F88" i="5"/>
  <c r="K88" i="5" s="1"/>
  <c r="J88" i="5" s="1"/>
  <c r="F99" i="5"/>
  <c r="K99" i="5" s="1"/>
  <c r="J99" i="5" s="1"/>
  <c r="F103" i="5"/>
  <c r="K103" i="5" s="1"/>
  <c r="J103" i="5" s="1"/>
  <c r="F104" i="5"/>
  <c r="K104" i="5" s="1"/>
  <c r="J104" i="5" s="1"/>
  <c r="F115" i="5"/>
  <c r="K115" i="5" s="1"/>
  <c r="J115" i="5" s="1"/>
  <c r="F119" i="5"/>
  <c r="K119" i="5" s="1"/>
  <c r="J119" i="5" s="1"/>
  <c r="F120" i="5"/>
  <c r="K120" i="5" s="1"/>
  <c r="J120" i="5" s="1"/>
  <c r="F128" i="5"/>
  <c r="K128" i="5" s="1"/>
  <c r="J128" i="5" s="1"/>
  <c r="F131" i="5"/>
  <c r="K131" i="5" s="1"/>
  <c r="J131" i="5" s="1"/>
  <c r="F135" i="5"/>
  <c r="K135" i="5" s="1"/>
  <c r="J135" i="5" s="1"/>
  <c r="F137" i="5"/>
  <c r="K137" i="5" s="1"/>
  <c r="J137" i="5" s="1"/>
  <c r="I154" i="5"/>
  <c r="I158" i="5"/>
  <c r="F163" i="5"/>
  <c r="K163" i="5" s="1"/>
  <c r="J163" i="5" s="1"/>
  <c r="F167" i="5"/>
  <c r="K167" i="5" s="1"/>
  <c r="J167" i="5" s="1"/>
  <c r="I170" i="5"/>
  <c r="F177" i="5"/>
  <c r="K177" i="5" s="1"/>
  <c r="J177" i="5" s="1"/>
  <c r="F180" i="5"/>
  <c r="K180" i="5" s="1"/>
  <c r="J180" i="5" s="1"/>
  <c r="F183" i="5"/>
  <c r="K183" i="5" s="1"/>
  <c r="J183" i="5" s="1"/>
  <c r="I186" i="5"/>
  <c r="F193" i="5"/>
  <c r="K193" i="5" s="1"/>
  <c r="J193" i="5" s="1"/>
  <c r="F196" i="5"/>
  <c r="K196" i="5" s="1"/>
  <c r="J196" i="5" s="1"/>
  <c r="F199" i="5"/>
  <c r="K199" i="5" s="1"/>
  <c r="J199" i="5" s="1"/>
  <c r="I202" i="5"/>
  <c r="F209" i="5"/>
  <c r="K209" i="5" s="1"/>
  <c r="J209" i="5" s="1"/>
  <c r="F213" i="5"/>
  <c r="K213" i="5" s="1"/>
  <c r="J213" i="5" s="1"/>
  <c r="F33" i="5"/>
  <c r="K33" i="5" s="1"/>
  <c r="J33" i="5" s="1"/>
  <c r="F49" i="5"/>
  <c r="K49" i="5" s="1"/>
  <c r="J49" i="5" s="1"/>
  <c r="F65" i="5"/>
  <c r="K65" i="5" s="1"/>
  <c r="J65" i="5" s="1"/>
  <c r="F81" i="5"/>
  <c r="K81" i="5" s="1"/>
  <c r="J81" i="5" s="1"/>
  <c r="F97" i="5"/>
  <c r="K97" i="5" s="1"/>
  <c r="J97" i="5" s="1"/>
  <c r="F113" i="5"/>
  <c r="K113" i="5" s="1"/>
  <c r="J113" i="5" s="1"/>
  <c r="I130" i="5"/>
  <c r="I134" i="5"/>
  <c r="F145" i="5"/>
  <c r="K145" i="5" s="1"/>
  <c r="J145" i="5" s="1"/>
  <c r="I162" i="5"/>
  <c r="I166" i="5"/>
  <c r="F173" i="5"/>
  <c r="K173" i="5" s="1"/>
  <c r="J173" i="5" s="1"/>
  <c r="I182" i="5"/>
  <c r="F189" i="5"/>
  <c r="K189" i="5" s="1"/>
  <c r="J189" i="5" s="1"/>
  <c r="I198" i="5"/>
  <c r="F205" i="5"/>
  <c r="K205" i="5" s="1"/>
  <c r="J205" i="5" s="1"/>
  <c r="I212" i="5"/>
  <c r="I8" i="5"/>
  <c r="I12" i="5"/>
  <c r="I16" i="5"/>
  <c r="I20" i="5"/>
  <c r="I24" i="5"/>
  <c r="I28" i="5"/>
  <c r="I42" i="5"/>
  <c r="F42" i="5"/>
  <c r="K42" i="5" s="1"/>
  <c r="J42" i="5" s="1"/>
  <c r="I58" i="5"/>
  <c r="F58" i="5"/>
  <c r="K58" i="5" s="1"/>
  <c r="J58" i="5" s="1"/>
  <c r="I74" i="5"/>
  <c r="F74" i="5"/>
  <c r="K74" i="5" s="1"/>
  <c r="J74" i="5" s="1"/>
  <c r="I90" i="5"/>
  <c r="F90" i="5"/>
  <c r="K90" i="5" s="1"/>
  <c r="J90" i="5" s="1"/>
  <c r="I106" i="5"/>
  <c r="F106" i="5"/>
  <c r="K106" i="5" s="1"/>
  <c r="J106" i="5" s="1"/>
  <c r="I122" i="5"/>
  <c r="F122" i="5"/>
  <c r="K122" i="5" s="1"/>
  <c r="J122" i="5" s="1"/>
  <c r="I136" i="5"/>
  <c r="F136" i="5"/>
  <c r="K136" i="5" s="1"/>
  <c r="J136" i="5" s="1"/>
  <c r="I152" i="5"/>
  <c r="F152" i="5"/>
  <c r="K152" i="5" s="1"/>
  <c r="J152" i="5" s="1"/>
  <c r="I30" i="5"/>
  <c r="F30" i="5"/>
  <c r="K30" i="5" s="1"/>
  <c r="J30" i="5" s="1"/>
  <c r="F37" i="5"/>
  <c r="K37" i="5" s="1"/>
  <c r="J37" i="5" s="1"/>
  <c r="I46" i="5"/>
  <c r="F46" i="5"/>
  <c r="K46" i="5" s="1"/>
  <c r="J46" i="5" s="1"/>
  <c r="F53" i="5"/>
  <c r="K53" i="5" s="1"/>
  <c r="J53" i="5" s="1"/>
  <c r="I62" i="5"/>
  <c r="F62" i="5"/>
  <c r="K62" i="5" s="1"/>
  <c r="J62" i="5" s="1"/>
  <c r="F69" i="5"/>
  <c r="K69" i="5" s="1"/>
  <c r="J69" i="5" s="1"/>
  <c r="I78" i="5"/>
  <c r="F78" i="5"/>
  <c r="K78" i="5" s="1"/>
  <c r="J78" i="5" s="1"/>
  <c r="F85" i="5"/>
  <c r="K85" i="5" s="1"/>
  <c r="J85" i="5" s="1"/>
  <c r="I94" i="5"/>
  <c r="F94" i="5"/>
  <c r="K94" i="5" s="1"/>
  <c r="J94" i="5" s="1"/>
  <c r="F101" i="5"/>
  <c r="K101" i="5" s="1"/>
  <c r="J101" i="5" s="1"/>
  <c r="I110" i="5"/>
  <c r="F110" i="5"/>
  <c r="K110" i="5" s="1"/>
  <c r="J110" i="5" s="1"/>
  <c r="F117" i="5"/>
  <c r="K117" i="5" s="1"/>
  <c r="J117" i="5" s="1"/>
  <c r="F126" i="5"/>
  <c r="K126" i="5" s="1"/>
  <c r="J126" i="5" s="1"/>
  <c r="F133" i="5"/>
  <c r="K133" i="5" s="1"/>
  <c r="J133" i="5" s="1"/>
  <c r="I140" i="5"/>
  <c r="F140" i="5"/>
  <c r="K140" i="5" s="1"/>
  <c r="J140" i="5" s="1"/>
  <c r="F149" i="5"/>
  <c r="K149" i="5" s="1"/>
  <c r="J149" i="5" s="1"/>
  <c r="I156" i="5"/>
  <c r="F156" i="5"/>
  <c r="K156" i="5" s="1"/>
  <c r="J156" i="5" s="1"/>
  <c r="F165" i="5"/>
  <c r="K165" i="5" s="1"/>
  <c r="J165" i="5" s="1"/>
  <c r="I34" i="5"/>
  <c r="F34" i="5"/>
  <c r="K34" i="5" s="1"/>
  <c r="J34" i="5" s="1"/>
  <c r="I50" i="5"/>
  <c r="F50" i="5"/>
  <c r="K50" i="5" s="1"/>
  <c r="J50" i="5" s="1"/>
  <c r="I66" i="5"/>
  <c r="F66" i="5"/>
  <c r="K66" i="5" s="1"/>
  <c r="J66" i="5" s="1"/>
  <c r="I82" i="5"/>
  <c r="F82" i="5"/>
  <c r="K82" i="5" s="1"/>
  <c r="J82" i="5" s="1"/>
  <c r="I98" i="5"/>
  <c r="F98" i="5"/>
  <c r="K98" i="5" s="1"/>
  <c r="J98" i="5" s="1"/>
  <c r="I114" i="5"/>
  <c r="F114" i="5"/>
  <c r="K114" i="5" s="1"/>
  <c r="J114" i="5" s="1"/>
  <c r="I144" i="5"/>
  <c r="F144" i="5"/>
  <c r="K144" i="5" s="1"/>
  <c r="J144" i="5" s="1"/>
  <c r="I160" i="5"/>
  <c r="F160" i="5"/>
  <c r="K160" i="5" s="1"/>
  <c r="J160" i="5" s="1"/>
  <c r="F9" i="5"/>
  <c r="K9" i="5" s="1"/>
  <c r="J9" i="5" s="1"/>
  <c r="I10" i="5"/>
  <c r="F13" i="5"/>
  <c r="K13" i="5" s="1"/>
  <c r="J13" i="5" s="1"/>
  <c r="I14" i="5"/>
  <c r="F17" i="5"/>
  <c r="K17" i="5" s="1"/>
  <c r="J17" i="5" s="1"/>
  <c r="I18" i="5"/>
  <c r="F21" i="5"/>
  <c r="K21" i="5" s="1"/>
  <c r="J21" i="5" s="1"/>
  <c r="I22" i="5"/>
  <c r="F25" i="5"/>
  <c r="K25" i="5" s="1"/>
  <c r="J25" i="5" s="1"/>
  <c r="I26" i="5"/>
  <c r="F29" i="5"/>
  <c r="K29" i="5" s="1"/>
  <c r="J29" i="5" s="1"/>
  <c r="I38" i="5"/>
  <c r="F38" i="5"/>
  <c r="K38" i="5" s="1"/>
  <c r="J38" i="5" s="1"/>
  <c r="F45" i="5"/>
  <c r="K45" i="5" s="1"/>
  <c r="J45" i="5" s="1"/>
  <c r="I54" i="5"/>
  <c r="F54" i="5"/>
  <c r="K54" i="5" s="1"/>
  <c r="J54" i="5" s="1"/>
  <c r="F61" i="5"/>
  <c r="K61" i="5" s="1"/>
  <c r="J61" i="5" s="1"/>
  <c r="I70" i="5"/>
  <c r="F70" i="5"/>
  <c r="K70" i="5" s="1"/>
  <c r="J70" i="5" s="1"/>
  <c r="F77" i="5"/>
  <c r="K77" i="5" s="1"/>
  <c r="J77" i="5" s="1"/>
  <c r="I86" i="5"/>
  <c r="F86" i="5"/>
  <c r="K86" i="5" s="1"/>
  <c r="J86" i="5" s="1"/>
  <c r="F93" i="5"/>
  <c r="K93" i="5" s="1"/>
  <c r="J93" i="5" s="1"/>
  <c r="I102" i="5"/>
  <c r="F102" i="5"/>
  <c r="K102" i="5" s="1"/>
  <c r="J102" i="5" s="1"/>
  <c r="F109" i="5"/>
  <c r="K109" i="5" s="1"/>
  <c r="J109" i="5" s="1"/>
  <c r="I118" i="5"/>
  <c r="F118" i="5"/>
  <c r="K118" i="5" s="1"/>
  <c r="J118" i="5" s="1"/>
  <c r="F125" i="5"/>
  <c r="K125" i="5" s="1"/>
  <c r="J125" i="5" s="1"/>
  <c r="I127" i="5"/>
  <c r="I132" i="5"/>
  <c r="F132" i="5"/>
  <c r="K132" i="5" s="1"/>
  <c r="J132" i="5" s="1"/>
  <c r="F141" i="5"/>
  <c r="K141" i="5" s="1"/>
  <c r="J141" i="5" s="1"/>
  <c r="I148" i="5"/>
  <c r="F148" i="5"/>
  <c r="K148" i="5" s="1"/>
  <c r="J148" i="5" s="1"/>
  <c r="F157" i="5"/>
  <c r="K157" i="5" s="1"/>
  <c r="J157" i="5" s="1"/>
  <c r="I164" i="5"/>
  <c r="F164" i="5"/>
  <c r="K164" i="5" s="1"/>
  <c r="J164" i="5" s="1"/>
  <c r="B22" i="2" l="1"/>
  <c r="B23" i="2"/>
  <c r="B24" i="2"/>
  <c r="B25" i="2"/>
  <c r="B26" i="2"/>
  <c r="B21" i="2"/>
  <c r="G42" i="2" l="1"/>
  <c r="G84" i="2"/>
  <c r="G90" i="2"/>
  <c r="G78" i="2"/>
  <c r="G66" i="2"/>
  <c r="G54" i="2"/>
  <c r="G60" i="2"/>
  <c r="G48" i="2"/>
  <c r="G36" i="2"/>
  <c r="G72" i="2"/>
  <c r="E72" i="2"/>
  <c r="E60" i="2"/>
  <c r="E90" i="2"/>
  <c r="E78" i="2"/>
  <c r="E66" i="2"/>
  <c r="E54" i="2"/>
  <c r="E48" i="2"/>
  <c r="E84" i="2"/>
  <c r="G46" i="2"/>
  <c r="G34" i="2"/>
  <c r="G64" i="2"/>
  <c r="G52" i="2"/>
  <c r="G94" i="2"/>
  <c r="G82" i="2"/>
  <c r="G70" i="2"/>
  <c r="G88" i="2"/>
  <c r="G76" i="2"/>
  <c r="G40" i="2"/>
  <c r="E94" i="2"/>
  <c r="E82" i="2"/>
  <c r="E88" i="2"/>
  <c r="E76" i="2"/>
  <c r="E64" i="2"/>
  <c r="E52" i="2"/>
  <c r="E70" i="2"/>
  <c r="G87" i="2"/>
  <c r="G75" i="2"/>
  <c r="G63" i="2"/>
  <c r="G39" i="2"/>
  <c r="G45" i="2"/>
  <c r="G33" i="2"/>
  <c r="G93" i="2"/>
  <c r="G81" i="2"/>
  <c r="G69" i="2"/>
  <c r="G57" i="2"/>
  <c r="E87" i="2"/>
  <c r="E75" i="2"/>
  <c r="E63" i="2"/>
  <c r="E81" i="2"/>
  <c r="E57" i="2"/>
  <c r="E69" i="2"/>
  <c r="E93" i="2"/>
  <c r="G95" i="2"/>
  <c r="G83" i="2"/>
  <c r="G71" i="2"/>
  <c r="G59" i="2"/>
  <c r="G41" i="2"/>
  <c r="G47" i="2"/>
  <c r="G35" i="2"/>
  <c r="G89" i="2"/>
  <c r="G77" i="2"/>
  <c r="G53" i="2"/>
  <c r="E95" i="2"/>
  <c r="E83" i="2"/>
  <c r="E71" i="2"/>
  <c r="E59" i="2"/>
  <c r="E89" i="2"/>
  <c r="E53" i="2"/>
  <c r="E77" i="2"/>
  <c r="G91" i="2"/>
  <c r="G79" i="2"/>
  <c r="G67" i="2"/>
  <c r="G55" i="2"/>
  <c r="G49" i="2"/>
  <c r="G85" i="2"/>
  <c r="G73" i="2"/>
  <c r="G61" i="2"/>
  <c r="G43" i="2"/>
  <c r="G31" i="2"/>
  <c r="E91" i="2"/>
  <c r="E79" i="2"/>
  <c r="E67" i="2"/>
  <c r="E55" i="2"/>
  <c r="E73" i="2"/>
  <c r="E61" i="2"/>
  <c r="E85" i="2"/>
  <c r="E49" i="2"/>
  <c r="G50" i="2"/>
  <c r="G38" i="2"/>
  <c r="G86" i="2"/>
  <c r="G74" i="2"/>
  <c r="G62" i="2"/>
  <c r="G68" i="2"/>
  <c r="G32" i="2"/>
  <c r="G92" i="2"/>
  <c r="G80" i="2"/>
  <c r="G56" i="2"/>
  <c r="E92" i="2"/>
  <c r="E80" i="2"/>
  <c r="E68" i="2"/>
  <c r="E56" i="2"/>
  <c r="E86" i="2"/>
  <c r="E74" i="2"/>
  <c r="E62" i="2"/>
  <c r="E50" i="2"/>
  <c r="E40" i="2"/>
  <c r="E46" i="2"/>
  <c r="E43" i="2"/>
  <c r="E42" i="2"/>
  <c r="E45" i="2"/>
  <c r="E39" i="2"/>
  <c r="E47" i="2"/>
  <c r="E41" i="2"/>
  <c r="E32" i="2"/>
  <c r="E38" i="2"/>
  <c r="E35" i="2"/>
  <c r="E31" i="2"/>
  <c r="E34" i="2"/>
  <c r="E33" i="2"/>
</calcChain>
</file>

<file path=xl/sharedStrings.xml><?xml version="1.0" encoding="utf-8"?>
<sst xmlns="http://schemas.openxmlformats.org/spreadsheetml/2006/main" count="110889" uniqueCount="895">
  <si>
    <t>sys_sample_code</t>
  </si>
  <si>
    <t>lab_anl_method_name</t>
  </si>
  <si>
    <t>analysis_date</t>
  </si>
  <si>
    <t>analysis_time</t>
  </si>
  <si>
    <t>total_or_dissolved</t>
  </si>
  <si>
    <t>column_number</t>
  </si>
  <si>
    <t>test_type</t>
  </si>
  <si>
    <t>cas_rn</t>
  </si>
  <si>
    <t>chemical_name</t>
  </si>
  <si>
    <t>result_value</t>
  </si>
  <si>
    <t>result_error_delta</t>
  </si>
  <si>
    <t>result_type_code</t>
  </si>
  <si>
    <t>reportable_result</t>
  </si>
  <si>
    <t>detect_flag</t>
  </si>
  <si>
    <t>lab_qualifiers</t>
  </si>
  <si>
    <t>organic_yn</t>
  </si>
  <si>
    <t>method_detection_limit</t>
  </si>
  <si>
    <t>reporting_detection_limit</t>
  </si>
  <si>
    <t>quantitation_limit</t>
  </si>
  <si>
    <t>result_unit</t>
  </si>
  <si>
    <t>detection_limit_unit</t>
  </si>
  <si>
    <t>tic_retention_time</t>
  </si>
  <si>
    <t>qc_original_conc</t>
  </si>
  <si>
    <t>qc_spike_added</t>
  </si>
  <si>
    <t>qc_spike_measured</t>
  </si>
  <si>
    <t>qc_spike_recovery</t>
  </si>
  <si>
    <t>qc_dup_original_conc</t>
  </si>
  <si>
    <t>qc_dup_spike_added</t>
  </si>
  <si>
    <t>qc_dup_spike_measured</t>
  </si>
  <si>
    <t>qc_dup_spike_recovery</t>
  </si>
  <si>
    <t>qc_rpd</t>
  </si>
  <si>
    <t>qc_spike_lcl</t>
  </si>
  <si>
    <t>qc_spike_ucl</t>
  </si>
  <si>
    <t>qc_rpd_cl</t>
  </si>
  <si>
    <t>qc_spike_status</t>
  </si>
  <si>
    <t>qc_dup_spike_status</t>
  </si>
  <si>
    <t>qc_rpd_status</t>
  </si>
  <si>
    <t>LDW18-PWPS-174 (DUP)</t>
  </si>
  <si>
    <t>N</t>
  </si>
  <si>
    <t>1C</t>
  </si>
  <si>
    <t>TRG</t>
  </si>
  <si>
    <t>Yes</t>
  </si>
  <si>
    <t>Y</t>
  </si>
  <si>
    <t>pg/g</t>
  </si>
  <si>
    <t>208263-76-7</t>
  </si>
  <si>
    <t>235416-29-2</t>
  </si>
  <si>
    <t>232919-67-4</t>
  </si>
  <si>
    <t>2051-60-7</t>
  </si>
  <si>
    <t>2051-61-8</t>
  </si>
  <si>
    <t>J</t>
  </si>
  <si>
    <t>2051-62-9</t>
  </si>
  <si>
    <t>13029-08-8</t>
  </si>
  <si>
    <t>16605-91-7</t>
  </si>
  <si>
    <t>U</t>
  </si>
  <si>
    <t>25569-80-6</t>
  </si>
  <si>
    <t>33284-50-3</t>
  </si>
  <si>
    <t>34883-43-7</t>
  </si>
  <si>
    <t>34883-39-1</t>
  </si>
  <si>
    <t>33146-45-1</t>
  </si>
  <si>
    <t>2050-67-1</t>
  </si>
  <si>
    <t>2974-92-7</t>
  </si>
  <si>
    <t>C</t>
  </si>
  <si>
    <t>2974-90-5</t>
  </si>
  <si>
    <t>C12</t>
  </si>
  <si>
    <t>34883-41-5</t>
  </si>
  <si>
    <t>2050-68-2</t>
  </si>
  <si>
    <t>38444-78-9</t>
  </si>
  <si>
    <t>37680-66-3</t>
  </si>
  <si>
    <t>37680-65-2</t>
  </si>
  <si>
    <t>38444-73-4</t>
  </si>
  <si>
    <t>38444-84-7</t>
  </si>
  <si>
    <t>55702-46-0</t>
  </si>
  <si>
    <t>38444-85-8</t>
  </si>
  <si>
    <t>55720-44-0</t>
  </si>
  <si>
    <t>55702-45-9</t>
  </si>
  <si>
    <t>55712-37-3</t>
  </si>
  <si>
    <t>38444-81-4</t>
  </si>
  <si>
    <t>38444-76-7</t>
  </si>
  <si>
    <t>7012-37-5</t>
  </si>
  <si>
    <t>C20</t>
  </si>
  <si>
    <t>15862-07-4</t>
  </si>
  <si>
    <t>C26</t>
  </si>
  <si>
    <t>35693-92-6</t>
  </si>
  <si>
    <t>C18</t>
  </si>
  <si>
    <t>16606-02-3</t>
  </si>
  <si>
    <t>38444-77-8</t>
  </si>
  <si>
    <t>38444-86-9</t>
  </si>
  <si>
    <t>C21</t>
  </si>
  <si>
    <t>37680-68-5</t>
  </si>
  <si>
    <t>37680-69-6</t>
  </si>
  <si>
    <t>38444-87-0</t>
  </si>
  <si>
    <t>38444-90-5</t>
  </si>
  <si>
    <t>53555-66-1</t>
  </si>
  <si>
    <t>38444-88-1</t>
  </si>
  <si>
    <t>38444-93-8</t>
  </si>
  <si>
    <t>52663-59-9</t>
  </si>
  <si>
    <t>C40</t>
  </si>
  <si>
    <t>36559-22-5</t>
  </si>
  <si>
    <t>70362-46-8</t>
  </si>
  <si>
    <t>41464-39-5</t>
  </si>
  <si>
    <t>70362-45-7</t>
  </si>
  <si>
    <t>41464-47-5</t>
  </si>
  <si>
    <t>2437-79-8</t>
  </si>
  <si>
    <t>C44</t>
  </si>
  <si>
    <t>70362-47-9</t>
  </si>
  <si>
    <t>41464-40-8</t>
  </si>
  <si>
    <t>62796-65-0</t>
  </si>
  <si>
    <t>68194-04-7</t>
  </si>
  <si>
    <t>C45</t>
  </si>
  <si>
    <t>35693-99-3</t>
  </si>
  <si>
    <t>41464-41-9</t>
  </si>
  <si>
    <t>C50</t>
  </si>
  <si>
    <t>15968-05-5</t>
  </si>
  <si>
    <t>74338-24-2</t>
  </si>
  <si>
    <t>41464-43-1</t>
  </si>
  <si>
    <t>70424-67-8</t>
  </si>
  <si>
    <t>41464-49-7</t>
  </si>
  <si>
    <t>74472-33-6</t>
  </si>
  <si>
    <t>33025-41-1</t>
  </si>
  <si>
    <t>33284-53-6</t>
  </si>
  <si>
    <t>54230-22-7</t>
  </si>
  <si>
    <t>C59</t>
  </si>
  <si>
    <t>74472-34-7</t>
  </si>
  <si>
    <t>52663-58-8</t>
  </si>
  <si>
    <t>33284-54-7</t>
  </si>
  <si>
    <t>32598-10-0</t>
  </si>
  <si>
    <t>73575-53-8</t>
  </si>
  <si>
    <t>73575-52-7</t>
  </si>
  <si>
    <t>60233-24-1</t>
  </si>
  <si>
    <t>C49</t>
  </si>
  <si>
    <t>32598-11-1</t>
  </si>
  <si>
    <t>C61</t>
  </si>
  <si>
    <t>41464-46-4</t>
  </si>
  <si>
    <t>41464-42-0</t>
  </si>
  <si>
    <t>74338-23-1</t>
  </si>
  <si>
    <t>32690-93-0</t>
  </si>
  <si>
    <t>32598-12-2</t>
  </si>
  <si>
    <t>70362-48-0</t>
  </si>
  <si>
    <t>32598-13-3</t>
  </si>
  <si>
    <t>70362-49-1</t>
  </si>
  <si>
    <t>41464-48-6</t>
  </si>
  <si>
    <t>33284-52-5</t>
  </si>
  <si>
    <t>70362-50-4</t>
  </si>
  <si>
    <t>52663-62-4</t>
  </si>
  <si>
    <t>60145-20-2</t>
  </si>
  <si>
    <t>52663-60-2</t>
  </si>
  <si>
    <t>65510-45-4</t>
  </si>
  <si>
    <t>55312-69-1</t>
  </si>
  <si>
    <t>38380-02-8</t>
  </si>
  <si>
    <t>C86</t>
  </si>
  <si>
    <t>55215-17-3</t>
  </si>
  <si>
    <t>73575-57-2</t>
  </si>
  <si>
    <t>68194-07-0</t>
  </si>
  <si>
    <t>68194-05-8</t>
  </si>
  <si>
    <t>C88</t>
  </si>
  <si>
    <t>52663-61-3</t>
  </si>
  <si>
    <t>73575-56-1</t>
  </si>
  <si>
    <t>73575-55-0</t>
  </si>
  <si>
    <t>38379-99-6</t>
  </si>
  <si>
    <t>C93</t>
  </si>
  <si>
    <t>73575-54-9</t>
  </si>
  <si>
    <t>41464-51-1</t>
  </si>
  <si>
    <t>60233-25-2</t>
  </si>
  <si>
    <t>38380-01-7</t>
  </si>
  <si>
    <t>C83</t>
  </si>
  <si>
    <t>39485-83-1</t>
  </si>
  <si>
    <t>37680-73-2</t>
  </si>
  <si>
    <t>C90</t>
  </si>
  <si>
    <t>68194-06-9</t>
  </si>
  <si>
    <t>60145-21-3</t>
  </si>
  <si>
    <t>56558-16-8</t>
  </si>
  <si>
    <t>32598-14-4</t>
  </si>
  <si>
    <t>70424-69-0</t>
  </si>
  <si>
    <t>70424-68-9</t>
  </si>
  <si>
    <t>70362-41-3</t>
  </si>
  <si>
    <t>74472-35-8</t>
  </si>
  <si>
    <t>38380-03-9</t>
  </si>
  <si>
    <t>39635-32-0</t>
  </si>
  <si>
    <t>74472-36-9</t>
  </si>
  <si>
    <t>68194-10-5</t>
  </si>
  <si>
    <t>74472-37-0</t>
  </si>
  <si>
    <t>74472-38-1</t>
  </si>
  <si>
    <t>C110</t>
  </si>
  <si>
    <t>18259-05-7</t>
  </si>
  <si>
    <t>C85</t>
  </si>
  <si>
    <t>68194-11-6</t>
  </si>
  <si>
    <t>31508-00-6</t>
  </si>
  <si>
    <t>56558-17-9</t>
  </si>
  <si>
    <t>68194-12-7</t>
  </si>
  <si>
    <t>56558-18-0</t>
  </si>
  <si>
    <t>76842-07-4</t>
  </si>
  <si>
    <t>65510-44-3</t>
  </si>
  <si>
    <t>70424-70-3</t>
  </si>
  <si>
    <t>C108</t>
  </si>
  <si>
    <t>74472-39-2</t>
  </si>
  <si>
    <t>57465-28-8</t>
  </si>
  <si>
    <t>39635-33-1</t>
  </si>
  <si>
    <t>38380-07-3</t>
  </si>
  <si>
    <t>55215-18-4</t>
  </si>
  <si>
    <t>52663-66-8</t>
  </si>
  <si>
    <t>61798-70-7</t>
  </si>
  <si>
    <t>38380-05-1</t>
  </si>
  <si>
    <t>35694-04-3</t>
  </si>
  <si>
    <t>52704-70-8</t>
  </si>
  <si>
    <t>52744-13-5</t>
  </si>
  <si>
    <t>38411-22-2</t>
  </si>
  <si>
    <t>35694-06-5</t>
  </si>
  <si>
    <t>35065-28-2</t>
  </si>
  <si>
    <t>C129</t>
  </si>
  <si>
    <t>56030-56-9</t>
  </si>
  <si>
    <t>59291-64-4</t>
  </si>
  <si>
    <t>C139</t>
  </si>
  <si>
    <t>52712-04-6</t>
  </si>
  <si>
    <t>41411-61-4</t>
  </si>
  <si>
    <t>68194-15-0</t>
  </si>
  <si>
    <t>C134</t>
  </si>
  <si>
    <t>68194-14-9</t>
  </si>
  <si>
    <t>74472-40-5</t>
  </si>
  <si>
    <t>51908-16-8</t>
  </si>
  <si>
    <t>68194-13-8</t>
  </si>
  <si>
    <t>74472-41-6</t>
  </si>
  <si>
    <t>38380-04-0</t>
  </si>
  <si>
    <t>C147</t>
  </si>
  <si>
    <t>68194-08-1</t>
  </si>
  <si>
    <t>52663-63-5</t>
  </si>
  <si>
    <t>C135</t>
  </si>
  <si>
    <t>68194-09-2</t>
  </si>
  <si>
    <t>35065-27-1</t>
  </si>
  <si>
    <t>60145-22-4</t>
  </si>
  <si>
    <t>33979-03-2</t>
  </si>
  <si>
    <t>38380-08-4</t>
  </si>
  <si>
    <t>69782-90-7</t>
  </si>
  <si>
    <t>C156</t>
  </si>
  <si>
    <t>74472-42-7</t>
  </si>
  <si>
    <t>39635-35-3</t>
  </si>
  <si>
    <t>41411-62-5</t>
  </si>
  <si>
    <t>74472-43-8</t>
  </si>
  <si>
    <t>39635-34-2</t>
  </si>
  <si>
    <t>74472-44-9</t>
  </si>
  <si>
    <t>74472-45-0</t>
  </si>
  <si>
    <t>74472-46-1</t>
  </si>
  <si>
    <t>41411-63-6</t>
  </si>
  <si>
    <t>C128</t>
  </si>
  <si>
    <t>52663-72-6</t>
  </si>
  <si>
    <t>59291-65-5</t>
  </si>
  <si>
    <t>C153</t>
  </si>
  <si>
    <t>32774-16-6</t>
  </si>
  <si>
    <t>35065-30-6</t>
  </si>
  <si>
    <t>52663-71-5</t>
  </si>
  <si>
    <t>52663-74-8</t>
  </si>
  <si>
    <t>68194-16-1</t>
  </si>
  <si>
    <t>C171</t>
  </si>
  <si>
    <t>38411-25-5</t>
  </si>
  <si>
    <t>40186-70-7</t>
  </si>
  <si>
    <t>52663-65-7</t>
  </si>
  <si>
    <t>52663-70-4</t>
  </si>
  <si>
    <t>52663-67-9</t>
  </si>
  <si>
    <t>52663-64-6</t>
  </si>
  <si>
    <t>35065-29-3</t>
  </si>
  <si>
    <t>74472-47-2</t>
  </si>
  <si>
    <t>60145-23-5</t>
  </si>
  <si>
    <t>52663-69-1</t>
  </si>
  <si>
    <t>74472-48-3</t>
  </si>
  <si>
    <t>52712-05-7</t>
  </si>
  <si>
    <t>C183</t>
  </si>
  <si>
    <t>74472-49-4</t>
  </si>
  <si>
    <t>52663-68-0</t>
  </si>
  <si>
    <t>74487-85-7</t>
  </si>
  <si>
    <t>39635-31-9</t>
  </si>
  <si>
    <t>41411-64-7</t>
  </si>
  <si>
    <t>74472-50-7</t>
  </si>
  <si>
    <t>74472-51-8</t>
  </si>
  <si>
    <t>69782-91-8</t>
  </si>
  <si>
    <t>C180</t>
  </si>
  <si>
    <t>35694-08-7</t>
  </si>
  <si>
    <t>52663-78-2</t>
  </si>
  <si>
    <t>42740-50-1</t>
  </si>
  <si>
    <t>33091-17-7</t>
  </si>
  <si>
    <t>68194-17-2</t>
  </si>
  <si>
    <t>52663-75-9</t>
  </si>
  <si>
    <t>C198</t>
  </si>
  <si>
    <t>52663-73-7</t>
  </si>
  <si>
    <t>C197</t>
  </si>
  <si>
    <t>40186-71-8</t>
  </si>
  <si>
    <t>2136-99-4</t>
  </si>
  <si>
    <t>52663-76-0</t>
  </si>
  <si>
    <t>74472-52-9</t>
  </si>
  <si>
    <t>74472-53-0</t>
  </si>
  <si>
    <t>40186-72-9</t>
  </si>
  <si>
    <t>52663-79-3</t>
  </si>
  <si>
    <t>52663-77-1</t>
  </si>
  <si>
    <t>2051-24-3</t>
  </si>
  <si>
    <t>LDW18-PWPS-SS169</t>
  </si>
  <si>
    <t>LDW18-PWPS-SS172</t>
  </si>
  <si>
    <t>LDW18-PWPS-SS174</t>
  </si>
  <si>
    <t>LDW18-PWPS-SS175</t>
  </si>
  <si>
    <t>LDW18-PWPS-SS177</t>
  </si>
  <si>
    <t>LDW18-PWPS-SS179</t>
  </si>
  <si>
    <t>LDW18-PWPS-SS180</t>
  </si>
  <si>
    <t>LDW18-PWPS-SS184</t>
  </si>
  <si>
    <t>LDW18-PWPS-SS185</t>
  </si>
  <si>
    <t>LDW18-PWPS-SS187</t>
  </si>
  <si>
    <t>PCB Day Zero #1</t>
  </si>
  <si>
    <t>PCB Day Zero #2</t>
  </si>
  <si>
    <t>PCB Day Zero #3</t>
  </si>
  <si>
    <t xml:space="preserve">mean </t>
  </si>
  <si>
    <t>set dev</t>
  </si>
  <si>
    <t>Percent Depletion</t>
  </si>
  <si>
    <t>CS PCB-008</t>
  </si>
  <si>
    <t>CS PCB-095</t>
  </si>
  <si>
    <t>CS PCB-153</t>
  </si>
  <si>
    <t>PCB 1</t>
  </si>
  <si>
    <t>PCB 2</t>
  </si>
  <si>
    <t>PCB 3</t>
  </si>
  <si>
    <t>PCB 4</t>
  </si>
  <si>
    <t>PCB 5</t>
  </si>
  <si>
    <t>PCB 6</t>
  </si>
  <si>
    <t>PCB 7</t>
  </si>
  <si>
    <t>PCB 8</t>
  </si>
  <si>
    <t>PCB 9</t>
  </si>
  <si>
    <t>PCB 10</t>
  </si>
  <si>
    <t>PCB 11</t>
  </si>
  <si>
    <t>PCB 12</t>
  </si>
  <si>
    <t>PCB 13</t>
  </si>
  <si>
    <t>PCB 14</t>
  </si>
  <si>
    <t>PCB 15</t>
  </si>
  <si>
    <t>PCB 16</t>
  </si>
  <si>
    <t>PCB 17</t>
  </si>
  <si>
    <t>PCB 18</t>
  </si>
  <si>
    <t>PCB 19</t>
  </si>
  <si>
    <t>PCB 20</t>
  </si>
  <si>
    <t>PCB 21</t>
  </si>
  <si>
    <t>PCB 22</t>
  </si>
  <si>
    <t>PCB 23</t>
  </si>
  <si>
    <t>PCB 24</t>
  </si>
  <si>
    <t>PCB 25</t>
  </si>
  <si>
    <t>PCB 26</t>
  </si>
  <si>
    <t>PCB 27</t>
  </si>
  <si>
    <t>PCB 28</t>
  </si>
  <si>
    <t>PCB 29</t>
  </si>
  <si>
    <t>PCB 30</t>
  </si>
  <si>
    <t>PCB 31</t>
  </si>
  <si>
    <t>PCB 32</t>
  </si>
  <si>
    <t>PCB 33</t>
  </si>
  <si>
    <t>PCB 34</t>
  </si>
  <si>
    <t>PCB 35</t>
  </si>
  <si>
    <t>PCB 36</t>
  </si>
  <si>
    <t>PCB 37</t>
  </si>
  <si>
    <t>PCB 38</t>
  </si>
  <si>
    <t>PCB 39</t>
  </si>
  <si>
    <t>PCB 40</t>
  </si>
  <si>
    <t>PCB 41</t>
  </si>
  <si>
    <t>PCB 42</t>
  </si>
  <si>
    <t>PCB 43</t>
  </si>
  <si>
    <t>PCB 44</t>
  </si>
  <si>
    <t>PCB 45</t>
  </si>
  <si>
    <t>PCB 46</t>
  </si>
  <si>
    <t>PCB 47</t>
  </si>
  <si>
    <t>PCB 48</t>
  </si>
  <si>
    <t>PCB 49</t>
  </si>
  <si>
    <t>PCB 50</t>
  </si>
  <si>
    <t>PCB 51</t>
  </si>
  <si>
    <t>PCB 52</t>
  </si>
  <si>
    <t>PCB 53</t>
  </si>
  <si>
    <t>PCB 54</t>
  </si>
  <si>
    <t>PCB 55</t>
  </si>
  <si>
    <t>PCB 56</t>
  </si>
  <si>
    <t>PCB 57</t>
  </si>
  <si>
    <t>PCB 58</t>
  </si>
  <si>
    <t>PCB 59</t>
  </si>
  <si>
    <t>PCB 60</t>
  </si>
  <si>
    <t>PCB 61</t>
  </si>
  <si>
    <t>PCB 62</t>
  </si>
  <si>
    <t>PCB 63</t>
  </si>
  <si>
    <t>PCB 64</t>
  </si>
  <si>
    <t>PCB 65</t>
  </si>
  <si>
    <t>PCB 66</t>
  </si>
  <si>
    <t>PCB 67</t>
  </si>
  <si>
    <t>PCB 68</t>
  </si>
  <si>
    <t>PCB 69</t>
  </si>
  <si>
    <t>PCB 70</t>
  </si>
  <si>
    <t>PCB 71</t>
  </si>
  <si>
    <t>PCB 72</t>
  </si>
  <si>
    <t>PCB 73</t>
  </si>
  <si>
    <t>PCB 74</t>
  </si>
  <si>
    <t>PCB 75</t>
  </si>
  <si>
    <t>PCB 76</t>
  </si>
  <si>
    <t>PCB 78</t>
  </si>
  <si>
    <t>PCB 79</t>
  </si>
  <si>
    <t>PCB 80</t>
  </si>
  <si>
    <t>PCB 82</t>
  </si>
  <si>
    <t>PCB 83</t>
  </si>
  <si>
    <t>PCB 84</t>
  </si>
  <si>
    <t>PCB 85</t>
  </si>
  <si>
    <t>PCB 86</t>
  </si>
  <si>
    <t>PCB 87</t>
  </si>
  <si>
    <t>PCB 88</t>
  </si>
  <si>
    <t>PCB 89</t>
  </si>
  <si>
    <t>PCB 90</t>
  </si>
  <si>
    <t>PCB 91</t>
  </si>
  <si>
    <t>PCB 92</t>
  </si>
  <si>
    <t>PCB 93</t>
  </si>
  <si>
    <t>PCB 94</t>
  </si>
  <si>
    <t>PCB 95</t>
  </si>
  <si>
    <t>PCB 96</t>
  </si>
  <si>
    <t>PCB 97</t>
  </si>
  <si>
    <t>PCB 98</t>
  </si>
  <si>
    <t>PCB 99</t>
  </si>
  <si>
    <t>PCB 100</t>
  </si>
  <si>
    <t>PCB 101</t>
  </si>
  <si>
    <t>PCB 102</t>
  </si>
  <si>
    <t>PCB 103</t>
  </si>
  <si>
    <t>PCB 104</t>
  </si>
  <si>
    <t>PCB 106</t>
  </si>
  <si>
    <t>PCB 107</t>
  </si>
  <si>
    <t>PCB 108</t>
  </si>
  <si>
    <t>PCB 109</t>
  </si>
  <si>
    <t>PCB 110</t>
  </si>
  <si>
    <t>PCB 111</t>
  </si>
  <si>
    <t>PCB 112</t>
  </si>
  <si>
    <t>PCB 113</t>
  </si>
  <si>
    <t>PCB 115</t>
  </si>
  <si>
    <t>PCB 116</t>
  </si>
  <si>
    <t>PCB 117</t>
  </si>
  <si>
    <t>PCB 118</t>
  </si>
  <si>
    <t>PCB 119</t>
  </si>
  <si>
    <t>PCB 120</t>
  </si>
  <si>
    <t>PCB 121</t>
  </si>
  <si>
    <t>PCB 122</t>
  </si>
  <si>
    <t>PCB 124</t>
  </si>
  <si>
    <t>PCB 125</t>
  </si>
  <si>
    <t>PCB 127</t>
  </si>
  <si>
    <t>PCB 128</t>
  </si>
  <si>
    <t>PCB 129</t>
  </si>
  <si>
    <t>PCB 130</t>
  </si>
  <si>
    <t>PCB 131</t>
  </si>
  <si>
    <t>PCB 132</t>
  </si>
  <si>
    <t>PCB 133</t>
  </si>
  <si>
    <t>PCB 134</t>
  </si>
  <si>
    <t>PCB 135</t>
  </si>
  <si>
    <t>PCB 136</t>
  </si>
  <si>
    <t>PCB 137</t>
  </si>
  <si>
    <t>PCB 138</t>
  </si>
  <si>
    <t>PCB 139</t>
  </si>
  <si>
    <t>PCB 140</t>
  </si>
  <si>
    <t>PCB 141</t>
  </si>
  <si>
    <t>PCB 142</t>
  </si>
  <si>
    <t>PCB 143</t>
  </si>
  <si>
    <t>PCB 144</t>
  </si>
  <si>
    <t>PCB 145</t>
  </si>
  <si>
    <t>PCB 146</t>
  </si>
  <si>
    <t>PCB 147</t>
  </si>
  <si>
    <t>PCB 148</t>
  </si>
  <si>
    <t>PCB 149</t>
  </si>
  <si>
    <t>PCB 150</t>
  </si>
  <si>
    <t>PCB 151</t>
  </si>
  <si>
    <t>PCB 152</t>
  </si>
  <si>
    <t>PCB 153</t>
  </si>
  <si>
    <t>PCB 154</t>
  </si>
  <si>
    <t>PCB 155</t>
  </si>
  <si>
    <t>PCB 158</t>
  </si>
  <si>
    <t>PCB 159</t>
  </si>
  <si>
    <t>PCB 160</t>
  </si>
  <si>
    <t>PCB 161</t>
  </si>
  <si>
    <t>PCB 162</t>
  </si>
  <si>
    <t>PCB 163</t>
  </si>
  <si>
    <t>PCB 164</t>
  </si>
  <si>
    <t>PCB 165</t>
  </si>
  <si>
    <t>PCB 166</t>
  </si>
  <si>
    <t>PCB 168</t>
  </si>
  <si>
    <t>PCB 169</t>
  </si>
  <si>
    <t>PCB 170</t>
  </si>
  <si>
    <t>PCB 171</t>
  </si>
  <si>
    <t>PCB 172</t>
  </si>
  <si>
    <t>PCB 173</t>
  </si>
  <si>
    <t>PCB 174</t>
  </si>
  <si>
    <t>PCB 175</t>
  </si>
  <si>
    <t>PCB 176</t>
  </si>
  <si>
    <t>PCB 177</t>
  </si>
  <si>
    <t>PCB 178</t>
  </si>
  <si>
    <t>PCB 179</t>
  </si>
  <si>
    <t>PCB 180</t>
  </si>
  <si>
    <t>PCB 181</t>
  </si>
  <si>
    <t>PCB 182</t>
  </si>
  <si>
    <t>PCB 183</t>
  </si>
  <si>
    <t>PCB 184</t>
  </si>
  <si>
    <t>PCB 185</t>
  </si>
  <si>
    <t>PCB 186</t>
  </si>
  <si>
    <t>PCB 187</t>
  </si>
  <si>
    <t>PCB 188</t>
  </si>
  <si>
    <t>PCB 190</t>
  </si>
  <si>
    <t>PCB 191</t>
  </si>
  <si>
    <t>PCB 192</t>
  </si>
  <si>
    <t>PCB 193</t>
  </si>
  <si>
    <t>PCB 194</t>
  </si>
  <si>
    <t>PCB 195</t>
  </si>
  <si>
    <t>PCB 196</t>
  </si>
  <si>
    <t>PCB 197</t>
  </si>
  <si>
    <t>PCB 198</t>
  </si>
  <si>
    <t>PCB 199</t>
  </si>
  <si>
    <t>PCB 200</t>
  </si>
  <si>
    <t>PCB 201</t>
  </si>
  <si>
    <t>PCB 202</t>
  </si>
  <si>
    <t>PCB 203</t>
  </si>
  <si>
    <t>PCB 204</t>
  </si>
  <si>
    <t>PCB 205</t>
  </si>
  <si>
    <t>PCB 206</t>
  </si>
  <si>
    <t>PCB 207</t>
  </si>
  <si>
    <t>PCB 208</t>
  </si>
  <si>
    <t>PCB 209</t>
  </si>
  <si>
    <t>Physicochemical Properties of PCBs and Detection Limits in Porewater</t>
  </si>
  <si>
    <t>Values for SW PRC calculator (assuming PE density = 0.92)</t>
  </si>
  <si>
    <t>Constituent of Interest</t>
  </si>
  <si>
    <t>CAS No.</t>
  </si>
  <si>
    <r>
      <t>log K</t>
    </r>
    <r>
      <rPr>
        <vertAlign val="subscript"/>
        <sz val="10"/>
        <rFont val="Arial"/>
        <family val="2"/>
      </rPr>
      <t>ow</t>
    </r>
    <r>
      <rPr>
        <vertAlign val="superscript"/>
        <sz val="10"/>
        <rFont val="Arial"/>
        <family val="2"/>
      </rPr>
      <t>a</t>
    </r>
  </si>
  <si>
    <t>@ Temperature</t>
  </si>
  <si>
    <r>
      <t>log K</t>
    </r>
    <r>
      <rPr>
        <vertAlign val="subscript"/>
        <sz val="10"/>
        <rFont val="Arial"/>
        <family val="2"/>
      </rPr>
      <t xml:space="preserve">PEW </t>
    </r>
    <r>
      <rPr>
        <sz val="10"/>
        <rFont val="Arial"/>
        <family val="2"/>
      </rPr>
      <t>(L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/kg</t>
    </r>
    <r>
      <rPr>
        <vertAlign val="subscript"/>
        <sz val="10"/>
        <rFont val="Arial"/>
        <family val="2"/>
      </rPr>
      <t>PE</t>
    </r>
    <r>
      <rPr>
        <sz val="10"/>
        <rFont val="Arial"/>
        <family val="2"/>
      </rPr>
      <t>)</t>
    </r>
    <r>
      <rPr>
        <vertAlign val="superscript"/>
        <sz val="10"/>
        <rFont val="Arial"/>
        <family val="2"/>
      </rPr>
      <t>a</t>
    </r>
  </si>
  <si>
    <r>
      <t>K</t>
    </r>
    <r>
      <rPr>
        <vertAlign val="subscript"/>
        <sz val="10"/>
        <rFont val="Arial"/>
        <family val="2"/>
      </rPr>
      <t xml:space="preserve">PEW </t>
    </r>
    <r>
      <rPr>
        <sz val="10"/>
        <rFont val="Arial"/>
        <family val="2"/>
      </rPr>
      <t>(L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/kg</t>
    </r>
    <r>
      <rPr>
        <vertAlign val="subscript"/>
        <sz val="10"/>
        <rFont val="Arial"/>
        <family val="2"/>
      </rPr>
      <t>PE</t>
    </r>
    <r>
      <rPr>
        <sz val="10"/>
        <rFont val="Arial"/>
        <family val="2"/>
      </rPr>
      <t>)</t>
    </r>
    <r>
      <rPr>
        <vertAlign val="superscript"/>
        <sz val="10"/>
        <rFont val="Arial"/>
        <family val="2"/>
      </rPr>
      <t>a</t>
    </r>
  </si>
  <si>
    <r>
      <t>log D</t>
    </r>
    <r>
      <rPr>
        <vertAlign val="subscript"/>
        <sz val="10"/>
        <rFont val="Arial"/>
        <family val="2"/>
      </rPr>
      <t>PE</t>
    </r>
    <r>
      <rPr>
        <sz val="10"/>
        <rFont val="Arial"/>
        <family val="2"/>
      </rPr>
      <t xml:space="preserve"> (cm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/s)</t>
    </r>
    <r>
      <rPr>
        <vertAlign val="superscript"/>
        <sz val="10"/>
        <rFont val="Arial"/>
        <family val="2"/>
      </rPr>
      <t>a</t>
    </r>
  </si>
  <si>
    <r>
      <t>Typical SDL (pg)</t>
    </r>
    <r>
      <rPr>
        <vertAlign val="superscript"/>
        <sz val="10"/>
        <rFont val="Arial"/>
        <family val="2"/>
      </rPr>
      <t>b</t>
    </r>
  </si>
  <si>
    <r>
      <t>DL in Water (pg/L)</t>
    </r>
    <r>
      <rPr>
        <vertAlign val="superscript"/>
        <sz val="10"/>
        <rFont val="Arial"/>
        <family val="2"/>
      </rPr>
      <t>c</t>
    </r>
  </si>
  <si>
    <r>
      <t>log K</t>
    </r>
    <r>
      <rPr>
        <vertAlign val="subscript"/>
        <sz val="10"/>
        <rFont val="Arial"/>
        <family val="2"/>
      </rPr>
      <t xml:space="preserve">PEW </t>
    </r>
    <r>
      <rPr>
        <sz val="10"/>
        <rFont val="Arial"/>
        <family val="2"/>
      </rPr>
      <t>(L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/L</t>
    </r>
    <r>
      <rPr>
        <vertAlign val="subscript"/>
        <sz val="10"/>
        <rFont val="Arial"/>
        <family val="2"/>
      </rPr>
      <t>PE</t>
    </r>
    <r>
      <rPr>
        <sz val="10"/>
        <rFont val="Arial"/>
        <family val="2"/>
      </rPr>
      <t>)</t>
    </r>
    <r>
      <rPr>
        <vertAlign val="superscript"/>
        <sz val="10"/>
        <rFont val="Arial"/>
        <family val="2"/>
      </rPr>
      <t>a</t>
    </r>
  </si>
  <si>
    <r>
      <t>K</t>
    </r>
    <r>
      <rPr>
        <vertAlign val="subscript"/>
        <sz val="10"/>
        <rFont val="Arial"/>
        <family val="2"/>
      </rPr>
      <t xml:space="preserve">PEW </t>
    </r>
    <r>
      <rPr>
        <sz val="10"/>
        <rFont val="Arial"/>
        <family val="2"/>
      </rPr>
      <t>(L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/L</t>
    </r>
    <r>
      <rPr>
        <vertAlign val="subscript"/>
        <sz val="10"/>
        <rFont val="Arial"/>
        <family val="2"/>
      </rPr>
      <t>PE</t>
    </r>
    <r>
      <rPr>
        <sz val="10"/>
        <rFont val="Arial"/>
        <family val="2"/>
      </rPr>
      <t>)</t>
    </r>
    <r>
      <rPr>
        <vertAlign val="superscript"/>
        <sz val="10"/>
        <rFont val="Arial"/>
        <family val="2"/>
      </rPr>
      <t>a</t>
    </r>
  </si>
  <si>
    <t>PCB Congeners</t>
  </si>
  <si>
    <t>a</t>
  </si>
  <si>
    <t>b</t>
  </si>
  <si>
    <t>PCB 77 - WHO 12</t>
  </si>
  <si>
    <t>PCB 81 - WHO 12</t>
  </si>
  <si>
    <t>PCB 105 - WHO 12</t>
  </si>
  <si>
    <t>PCB 114 - WHO 12</t>
  </si>
  <si>
    <t>PCB 123 - WHO 12</t>
  </si>
  <si>
    <t>PCB 126 - WHO 12</t>
  </si>
  <si>
    <t>PCB 156 - WHO 12</t>
  </si>
  <si>
    <t>PCB 157 - WHO 12</t>
  </si>
  <si>
    <t>PCB 167 - WHO 12</t>
  </si>
  <si>
    <t>PCB 189 - WHO 12</t>
  </si>
  <si>
    <t>Notes:</t>
  </si>
  <si>
    <t>PCB = polychlorinated biphenyl</t>
  </si>
  <si>
    <r>
      <t>K</t>
    </r>
    <r>
      <rPr>
        <vertAlign val="subscript"/>
        <sz val="9"/>
        <rFont val="Arial"/>
        <family val="2"/>
      </rPr>
      <t>OW</t>
    </r>
    <r>
      <rPr>
        <sz val="9"/>
        <rFont val="Arial"/>
        <family val="2"/>
      </rPr>
      <t xml:space="preserve"> = Octanol to Water Partition Constant</t>
    </r>
  </si>
  <si>
    <r>
      <t>K</t>
    </r>
    <r>
      <rPr>
        <vertAlign val="subscript"/>
        <sz val="9"/>
        <rFont val="Arial"/>
        <family val="2"/>
      </rPr>
      <t>PEW</t>
    </r>
    <r>
      <rPr>
        <sz val="9"/>
        <rFont val="Arial"/>
        <family val="2"/>
      </rPr>
      <t xml:space="preserve"> = Polyethylene to Water Partition Constant</t>
    </r>
  </si>
  <si>
    <r>
      <t>D</t>
    </r>
    <r>
      <rPr>
        <vertAlign val="subscript"/>
        <sz val="9"/>
        <rFont val="Arial"/>
        <family val="2"/>
      </rPr>
      <t>PE</t>
    </r>
    <r>
      <rPr>
        <sz val="9"/>
        <rFont val="Arial"/>
        <family val="2"/>
      </rPr>
      <t xml:space="preserve"> = Polyethylene Diffusivity</t>
    </r>
  </si>
  <si>
    <t>SDL = Sample Detection Limit</t>
  </si>
  <si>
    <r>
      <rPr>
        <vertAlign val="superscript"/>
        <sz val="9"/>
        <rFont val="Arial"/>
        <family val="2"/>
      </rPr>
      <t>a</t>
    </r>
    <r>
      <rPr>
        <sz val="9"/>
        <rFont val="Arial"/>
        <family val="2"/>
      </rPr>
      <t xml:space="preserve"> Default values in PRC calculator: Gschwend, P.M., P. Tcaciuc, and J.N. Apell.  2014. Passive PE sampling in support of in situ remediation of contaminated sediments – Passive sampler PRC calculation software user’s guide. ESTCP Project ER-200915..</t>
    </r>
  </si>
  <si>
    <r>
      <rPr>
        <vertAlign val="superscript"/>
        <sz val="9"/>
        <rFont val="Arial"/>
        <family val="2"/>
      </rPr>
      <t>b</t>
    </r>
    <r>
      <rPr>
        <sz val="9"/>
        <rFont val="Arial"/>
        <family val="2"/>
      </rPr>
      <t xml:space="preserve"> Provided by AXYS</t>
    </r>
  </si>
  <si>
    <r>
      <rPr>
        <vertAlign val="superscript"/>
        <sz val="9"/>
        <rFont val="Arial"/>
        <family val="2"/>
      </rPr>
      <t>c</t>
    </r>
    <r>
      <rPr>
        <sz val="9"/>
        <rFont val="Arial"/>
        <family val="2"/>
      </rPr>
      <t xml:space="preserve"> Assuming 0.1 gram of PE and that full equilibrium is reached. Note that full equilibrium may not be achieved for all congeners.</t>
    </r>
  </si>
  <si>
    <t>LDW AOC3 PW PCB Passive Sampler Event 1 - validated results</t>
  </si>
  <si>
    <t>please note that columns J through CD are hidden and should not be changed. If you re-sort the dataset, be sure to include them!</t>
  </si>
  <si>
    <t>sample_type_code</t>
  </si>
  <si>
    <t>sample_matrix_code</t>
  </si>
  <si>
    <t>sample_source</t>
  </si>
  <si>
    <t>parent_sample_code</t>
  </si>
  <si>
    <t>SMP_comment</t>
  </si>
  <si>
    <t>sample_date</t>
  </si>
  <si>
    <t>sample_time</t>
  </si>
  <si>
    <t>sample_receipt_date</t>
  </si>
  <si>
    <t>sample_delivery_group</t>
  </si>
  <si>
    <t>standard_solution_source</t>
  </si>
  <si>
    <t>sample_receipt_time</t>
  </si>
  <si>
    <t>lab_matrix_code</t>
  </si>
  <si>
    <t>analysis_location</t>
  </si>
  <si>
    <t>basis</t>
  </si>
  <si>
    <t>container_id</t>
  </si>
  <si>
    <t>dilution_factor</t>
  </si>
  <si>
    <t>lab_prep_method_name</t>
  </si>
  <si>
    <t>prep_date</t>
  </si>
  <si>
    <t>prep_time</t>
  </si>
  <si>
    <t>leachate_method</t>
  </si>
  <si>
    <t>leachate_date</t>
  </si>
  <si>
    <t>leachate_time</t>
  </si>
  <si>
    <t>lab_name_code</t>
  </si>
  <si>
    <t>qc_level</t>
  </si>
  <si>
    <t>lab_sample_id</t>
  </si>
  <si>
    <t>percent_moisture</t>
  </si>
  <si>
    <t>subsample_amount</t>
  </si>
  <si>
    <t>subsample_amount_unit</t>
  </si>
  <si>
    <t>analyst_name</t>
  </si>
  <si>
    <t>instrument_id</t>
  </si>
  <si>
    <t>TST_comment</t>
  </si>
  <si>
    <t>preservative</t>
  </si>
  <si>
    <t>final_volume</t>
  </si>
  <si>
    <t>final_volume_unit</t>
  </si>
  <si>
    <t>RES_comment</t>
  </si>
  <si>
    <t>test_batch_type</t>
  </si>
  <si>
    <t>test_batch_id</t>
  </si>
  <si>
    <t>validator_name</t>
  </si>
  <si>
    <t>validation_date</t>
  </si>
  <si>
    <t>validated_value</t>
  </si>
  <si>
    <t>validator_qualifiers</t>
  </si>
  <si>
    <t>validation_change_reason</t>
  </si>
  <si>
    <t>validation_level</t>
  </si>
  <si>
    <t>validator_notes</t>
  </si>
  <si>
    <t>interpreted_qualifier</t>
  </si>
  <si>
    <t>EPA 1668C</t>
  </si>
  <si>
    <t>INITIAL</t>
  </si>
  <si>
    <t>13C12-34883437</t>
  </si>
  <si>
    <t>LR</t>
  </si>
  <si>
    <t>PED</t>
  </si>
  <si>
    <t>Field</t>
  </si>
  <si>
    <t>WG63778</t>
  </si>
  <si>
    <t>LB</t>
  </si>
  <si>
    <t>NA</t>
  </si>
  <si>
    <t>AXYS</t>
  </si>
  <si>
    <t>L29196-4</t>
  </si>
  <si>
    <t>g</t>
  </si>
  <si>
    <t>HR GC/MS</t>
  </si>
  <si>
    <t>uL</t>
  </si>
  <si>
    <t>Analysis</t>
  </si>
  <si>
    <t>Ecochem</t>
  </si>
  <si>
    <t>S4VEM</t>
  </si>
  <si>
    <t>CS PCB-028</t>
  </si>
  <si>
    <t>13C12-38379996</t>
  </si>
  <si>
    <t>CS PCB-111</t>
  </si>
  <si>
    <t>13C-35065-27-1</t>
  </si>
  <si>
    <t>CS PCB-178</t>
  </si>
  <si>
    <t>PCB-001</t>
  </si>
  <si>
    <t>PCB-002</t>
  </si>
  <si>
    <t>PCB-003</t>
  </si>
  <si>
    <t>PCB-004</t>
  </si>
  <si>
    <t>PCB-005</t>
  </si>
  <si>
    <t>PCB-006</t>
  </si>
  <si>
    <t>PCB-007</t>
  </si>
  <si>
    <t>PCB-008</t>
  </si>
  <si>
    <t>PCB-009</t>
  </si>
  <si>
    <t>PCB-010</t>
  </si>
  <si>
    <t>PCB-011</t>
  </si>
  <si>
    <t>PCB-012</t>
  </si>
  <si>
    <t>PCB-013</t>
  </si>
  <si>
    <t>PCB-014</t>
  </si>
  <si>
    <t>PCB-015</t>
  </si>
  <si>
    <t>PCB-016</t>
  </si>
  <si>
    <t>PCB-017</t>
  </si>
  <si>
    <t>PCB-018</t>
  </si>
  <si>
    <t>PCB-019</t>
  </si>
  <si>
    <t>PCB-020</t>
  </si>
  <si>
    <t>PCB-021</t>
  </si>
  <si>
    <t>PCB-022</t>
  </si>
  <si>
    <t>PCB-023</t>
  </si>
  <si>
    <t>PCB-024</t>
  </si>
  <si>
    <t>PCB-025</t>
  </si>
  <si>
    <t>PCB-026</t>
  </si>
  <si>
    <t>PCB-027</t>
  </si>
  <si>
    <t>PCB-028</t>
  </si>
  <si>
    <t>PCB-029</t>
  </si>
  <si>
    <t>PCB-030</t>
  </si>
  <si>
    <t>PCB-031</t>
  </si>
  <si>
    <t>PCB-032</t>
  </si>
  <si>
    <t>PCB-033</t>
  </si>
  <si>
    <t>PCB-034</t>
  </si>
  <si>
    <t>PCB-035</t>
  </si>
  <si>
    <t>PCB-036</t>
  </si>
  <si>
    <t>PCB-037</t>
  </si>
  <si>
    <t>PCB-038</t>
  </si>
  <si>
    <t>PCB-039</t>
  </si>
  <si>
    <t>PCB-040</t>
  </si>
  <si>
    <t>PCB-041</t>
  </si>
  <si>
    <t>PCB-042</t>
  </si>
  <si>
    <t>PCB-043</t>
  </si>
  <si>
    <t>PCB-044</t>
  </si>
  <si>
    <t>PCB-045</t>
  </si>
  <si>
    <t>PCB-046</t>
  </si>
  <si>
    <t>PCB-047</t>
  </si>
  <si>
    <t>PCB-048</t>
  </si>
  <si>
    <t>PCB-049</t>
  </si>
  <si>
    <t>PCB-050</t>
  </si>
  <si>
    <t>PCB-051</t>
  </si>
  <si>
    <t>PCB-052</t>
  </si>
  <si>
    <t>PCB-053</t>
  </si>
  <si>
    <t>PCB-054</t>
  </si>
  <si>
    <t>PCB-055</t>
  </si>
  <si>
    <t>PCB-056</t>
  </si>
  <si>
    <t>PCB-057</t>
  </si>
  <si>
    <t>PCB-058</t>
  </si>
  <si>
    <t>PCB-059</t>
  </si>
  <si>
    <t>PCB-060</t>
  </si>
  <si>
    <t>PCB-061</t>
  </si>
  <si>
    <t>PCB-062</t>
  </si>
  <si>
    <t>PCB-063</t>
  </si>
  <si>
    <t>PCB-064</t>
  </si>
  <si>
    <t>PCB-065</t>
  </si>
  <si>
    <t>PCB-066</t>
  </si>
  <si>
    <t>PCB-067</t>
  </si>
  <si>
    <t>PCB-068</t>
  </si>
  <si>
    <t>PCB-069</t>
  </si>
  <si>
    <t>PCB-070</t>
  </si>
  <si>
    <t>PCB-071</t>
  </si>
  <si>
    <t>PCB-072</t>
  </si>
  <si>
    <t>PCB-073</t>
  </si>
  <si>
    <t>PCB-074</t>
  </si>
  <si>
    <t>PCB-075</t>
  </si>
  <si>
    <t>PCB-076</t>
  </si>
  <si>
    <t>PCB-077</t>
  </si>
  <si>
    <t>PCB-078</t>
  </si>
  <si>
    <t>PCB-079</t>
  </si>
  <si>
    <t>PCB-080</t>
  </si>
  <si>
    <t>PCB-081</t>
  </si>
  <si>
    <t>PCB-082</t>
  </si>
  <si>
    <t>PCB-083</t>
  </si>
  <si>
    <t>PCB-084</t>
  </si>
  <si>
    <t>PCB-085</t>
  </si>
  <si>
    <t>PCB-086</t>
  </si>
  <si>
    <t>PCB-087</t>
  </si>
  <si>
    <t>PCB-088</t>
  </si>
  <si>
    <t>PCB-089</t>
  </si>
  <si>
    <t>PCB-090</t>
  </si>
  <si>
    <t>PCB-091</t>
  </si>
  <si>
    <t>PCB-092</t>
  </si>
  <si>
    <t>PCB-093</t>
  </si>
  <si>
    <t>PCB-094</t>
  </si>
  <si>
    <t>PCB-095</t>
  </si>
  <si>
    <t>PCB-096</t>
  </si>
  <si>
    <t>PCB-097</t>
  </si>
  <si>
    <t>PCB-098</t>
  </si>
  <si>
    <t>PCB-099</t>
  </si>
  <si>
    <t>PCB-100</t>
  </si>
  <si>
    <t>PCB-101</t>
  </si>
  <si>
    <t>PCB-102</t>
  </si>
  <si>
    <t>PCB-103</t>
  </si>
  <si>
    <t>PCB-104</t>
  </si>
  <si>
    <t>U EMPC</t>
  </si>
  <si>
    <t>PCB-105</t>
  </si>
  <si>
    <t>PCB-106</t>
  </si>
  <si>
    <t>PCB-107</t>
  </si>
  <si>
    <t>PCB-108</t>
  </si>
  <si>
    <t>PCB-109</t>
  </si>
  <si>
    <t>PCB-110</t>
  </si>
  <si>
    <t>PCB-111</t>
  </si>
  <si>
    <t>PCB-112</t>
  </si>
  <si>
    <t>PCB-113</t>
  </si>
  <si>
    <t>PCB-114</t>
  </si>
  <si>
    <t>PCB-115</t>
  </si>
  <si>
    <t>PCB-116</t>
  </si>
  <si>
    <t>PCB-117</t>
  </si>
  <si>
    <t>PCB-118</t>
  </si>
  <si>
    <t>PCB-119</t>
  </si>
  <si>
    <t>PCB-120</t>
  </si>
  <si>
    <t>PCB-121</t>
  </si>
  <si>
    <t>PCB-122</t>
  </si>
  <si>
    <t>PCB-123</t>
  </si>
  <si>
    <t>PCB-124</t>
  </si>
  <si>
    <t>PCB-125</t>
  </si>
  <si>
    <t>PCB-126</t>
  </si>
  <si>
    <t>PCB-127</t>
  </si>
  <si>
    <t>PCB-128</t>
  </si>
  <si>
    <t>PCB-129</t>
  </si>
  <si>
    <t>PCB-130</t>
  </si>
  <si>
    <t>PCB-131</t>
  </si>
  <si>
    <t>PCB-132</t>
  </si>
  <si>
    <t>PCB-133</t>
  </si>
  <si>
    <t>PCB-134</t>
  </si>
  <si>
    <t>PCB-135</t>
  </si>
  <si>
    <t>PCB-136</t>
  </si>
  <si>
    <t>PCB-137</t>
  </si>
  <si>
    <t>PCB-138</t>
  </si>
  <si>
    <t>PCB-139</t>
  </si>
  <si>
    <t>PCB-140</t>
  </si>
  <si>
    <t>PCB-141</t>
  </si>
  <si>
    <t>PCB-142</t>
  </si>
  <si>
    <t>PCB-143</t>
  </si>
  <si>
    <t>PCB-144</t>
  </si>
  <si>
    <t>PCB-145</t>
  </si>
  <si>
    <t>PCB-146</t>
  </si>
  <si>
    <t>PCB-147</t>
  </si>
  <si>
    <t>PCB-148</t>
  </si>
  <si>
    <t>PCB-149</t>
  </si>
  <si>
    <t>PCB-150</t>
  </si>
  <si>
    <t>PCB-151</t>
  </si>
  <si>
    <t>PCB-152</t>
  </si>
  <si>
    <t>PCB-153</t>
  </si>
  <si>
    <t>PCB-154</t>
  </si>
  <si>
    <t>PCB-155</t>
  </si>
  <si>
    <t>PCB-156</t>
  </si>
  <si>
    <t>PCB-157</t>
  </si>
  <si>
    <t>PCB-158</t>
  </si>
  <si>
    <t>PCB-159</t>
  </si>
  <si>
    <t>PCB-160</t>
  </si>
  <si>
    <t>PCB-161</t>
  </si>
  <si>
    <t>PCB-162</t>
  </si>
  <si>
    <t>PCB-163</t>
  </si>
  <si>
    <t>PCB-164</t>
  </si>
  <si>
    <t>PCB-165</t>
  </si>
  <si>
    <t>PCB-166</t>
  </si>
  <si>
    <t>PCB-167</t>
  </si>
  <si>
    <t>PCB-168</t>
  </si>
  <si>
    <t>PCB-169</t>
  </si>
  <si>
    <t>PCB-170</t>
  </si>
  <si>
    <t>PCB-171</t>
  </si>
  <si>
    <t>PCB-172</t>
  </si>
  <si>
    <t>PCB-173</t>
  </si>
  <si>
    <t>PCB-174</t>
  </si>
  <si>
    <t>PCB-175</t>
  </si>
  <si>
    <t>PCB-176</t>
  </si>
  <si>
    <t>PCB-177</t>
  </si>
  <si>
    <t>PCB-178</t>
  </si>
  <si>
    <t>PCB-179</t>
  </si>
  <si>
    <t>PCB-180</t>
  </si>
  <si>
    <t>PCB-181</t>
  </si>
  <si>
    <t>PCB-182</t>
  </si>
  <si>
    <t>PCB-183</t>
  </si>
  <si>
    <t>PCB-184</t>
  </si>
  <si>
    <t>PCB-185</t>
  </si>
  <si>
    <t>PCB-186</t>
  </si>
  <si>
    <t>PCB-187</t>
  </si>
  <si>
    <t>PCB-188</t>
  </si>
  <si>
    <t>PCB-189</t>
  </si>
  <si>
    <t>PCB-190</t>
  </si>
  <si>
    <t>PCB-191</t>
  </si>
  <si>
    <t>PCB-192</t>
  </si>
  <si>
    <t>PCB-193</t>
  </si>
  <si>
    <t>PCB-194</t>
  </si>
  <si>
    <t>PCB-195</t>
  </si>
  <si>
    <t>PCB-196</t>
  </si>
  <si>
    <t>PCB-197</t>
  </si>
  <si>
    <t>PCB-198</t>
  </si>
  <si>
    <t>PCB-199</t>
  </si>
  <si>
    <t>PCB-200</t>
  </si>
  <si>
    <t>PCB-201</t>
  </si>
  <si>
    <t>PCB-202</t>
  </si>
  <si>
    <t>PCB-203</t>
  </si>
  <si>
    <t>PCB-204</t>
  </si>
  <si>
    <t>PCB-205</t>
  </si>
  <si>
    <t>PCB-206</t>
  </si>
  <si>
    <t>PCB-207</t>
  </si>
  <si>
    <t>PCB-208</t>
  </si>
  <si>
    <t>PCB-209</t>
  </si>
  <si>
    <t>L29196-1</t>
  </si>
  <si>
    <t>Reanalysis</t>
  </si>
  <si>
    <t>L29196-1 i2</t>
  </si>
  <si>
    <t>L29196-13</t>
  </si>
  <si>
    <t>L29196-3</t>
  </si>
  <si>
    <t>L29196-3 i</t>
  </si>
  <si>
    <t>L29196-15</t>
  </si>
  <si>
    <t>L29196-17</t>
  </si>
  <si>
    <t>L29196-6</t>
  </si>
  <si>
    <t>L29196-18</t>
  </si>
  <si>
    <t>L29196-8</t>
  </si>
  <si>
    <t>L29196-21</t>
  </si>
  <si>
    <t>L29196-21 i</t>
  </si>
  <si>
    <t>L29196-10</t>
  </si>
  <si>
    <t>WQ</t>
  </si>
  <si>
    <t>L28862-2</t>
  </si>
  <si>
    <t>L28862-2 i</t>
  </si>
  <si>
    <t>CU</t>
  </si>
  <si>
    <t>CJ</t>
  </si>
  <si>
    <t>CU EMPC</t>
  </si>
  <si>
    <t>L28862-3</t>
  </si>
  <si>
    <t>L28862-3 i</t>
  </si>
  <si>
    <t>L28862-4</t>
  </si>
  <si>
    <t>L28862-4 i</t>
  </si>
  <si>
    <t xml:space="preserve"> </t>
  </si>
  <si>
    <t>Frac PRC Loss</t>
  </si>
  <si>
    <t>Frac PRC loss = 1 - (Sample PRC Result/Average from Day 1,2,3)</t>
  </si>
  <si>
    <t>Feq</t>
  </si>
  <si>
    <t>Cfree</t>
  </si>
  <si>
    <t>PRC depletion = [(average from Day 1,2,3) - Sample PRC Result]/(Average from Day 1,2,3)</t>
  </si>
  <si>
    <t>Assume full equilibrium. FEQ for all congeners = 1</t>
  </si>
  <si>
    <t>log10 KOW</t>
  </si>
  <si>
    <t>PRC Final (ng/g)</t>
  </si>
  <si>
    <t>PRC(Initial)/PRC(Final)</t>
  </si>
  <si>
    <t>Deployment time (days)</t>
  </si>
  <si>
    <t>ke (day-1)</t>
  </si>
  <si>
    <t>log10 ke</t>
  </si>
  <si>
    <t>Slope</t>
  </si>
  <si>
    <t>Intercept</t>
  </si>
  <si>
    <t>Congener Number</t>
  </si>
  <si>
    <t>log10 kow</t>
  </si>
  <si>
    <t xml:space="preserve">  LDW18-PWPS-SS184</t>
  </si>
  <si>
    <t xml:space="preserve"> LDW18-PWPS-SS185</t>
  </si>
  <si>
    <t xml:space="preserve">  LDW18-PWPS-SS187</t>
  </si>
  <si>
    <t xml:space="preserve">Initial (ng/g) </t>
  </si>
  <si>
    <t xml:space="preserve"> LDW18-PWPS-SS184</t>
  </si>
  <si>
    <t xml:space="preserve"> LDW18-PWPS-SS187</t>
  </si>
  <si>
    <t>PCB 77</t>
  </si>
  <si>
    <t>PCB 81</t>
  </si>
  <si>
    <t>PCB 105</t>
  </si>
  <si>
    <t>PCB 114</t>
  </si>
  <si>
    <t>PCB 123</t>
  </si>
  <si>
    <t>PCB 126</t>
  </si>
  <si>
    <t>PCB 156</t>
  </si>
  <si>
    <t>PCB 157</t>
  </si>
  <si>
    <t>PCB 167</t>
  </si>
  <si>
    <t>PCB 189</t>
  </si>
  <si>
    <t>PRC Initial (pg/g)</t>
  </si>
  <si>
    <t>PRC Final (pg/g)</t>
  </si>
  <si>
    <t xml:space="preserve">LDW18-PWPS-SS174 </t>
  </si>
  <si>
    <t>Use UG method using only four highlighted PRC loss values in PRC Correc worksheet calculations.  For any PCB with a kow &lt;6.13 (PCB 95) set Feq to 1.00</t>
  </si>
  <si>
    <t>Use UG method using only four highlighted PRC loss values in PRC Correc worksheet calculations.  For any PCB with a kow &lt;6.76 (PCB 111) set Feq to 1.00</t>
  </si>
  <si>
    <t>pg/L</t>
  </si>
  <si>
    <t>Sample Identification</t>
  </si>
  <si>
    <t>Result (pg/g)</t>
  </si>
  <si>
    <t>Table.  Performance Reference Compound Percent Depletion</t>
  </si>
  <si>
    <t xml:space="preserve"> Performance Reference Compound</t>
  </si>
  <si>
    <t>U = The analyte was analyzed for, but was not detected above the level of the reported sample 
quantitation limit.</t>
  </si>
  <si>
    <t>J = The result is an estimated quantity.</t>
  </si>
  <si>
    <t>Fractional Equilibrium for Passive Sampling in Sediments</t>
  </si>
  <si>
    <t>Cfree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</si>
</sst>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12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Palatino Linotype"/>
      <family val="1"/>
    </font>
    <font>
      <vertAlign val="subscript"/>
      <sz val="9"/>
      <name val="Arial"/>
      <family val="2"/>
    </font>
    <font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10"/>
      <color rgb="FF0070C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0" fontId="22" fillId="0" borderId="0"/>
    <xf numFmtId="0" fontId="24" fillId="0" borderId="0">
      <alignment vertical="top"/>
    </xf>
    <xf numFmtId="0" fontId="19" fillId="0" borderId="0"/>
  </cellStyleXfs>
  <cellXfs count="107">
    <xf numFmtId="0" fontId="0" fillId="0" borderId="0" xfId="0"/>
    <xf numFmtId="14" fontId="0" fillId="0" borderId="0" xfId="0" applyNumberFormat="1"/>
    <xf numFmtId="0" fontId="19" fillId="0" borderId="10" xfId="42" applyFont="1" applyFill="1" applyBorder="1" applyAlignment="1">
      <alignment vertical="center"/>
    </xf>
    <xf numFmtId="0" fontId="19" fillId="0" borderId="10" xfId="42" applyFont="1" applyFill="1" applyBorder="1" applyAlignment="1">
      <alignment horizontal="center" vertical="center"/>
    </xf>
    <xf numFmtId="49" fontId="19" fillId="0" borderId="0" xfId="42" applyNumberFormat="1" applyFont="1" applyFill="1"/>
    <xf numFmtId="0" fontId="19" fillId="0" borderId="0" xfId="42" applyFont="1"/>
    <xf numFmtId="0" fontId="19" fillId="0" borderId="11" xfId="42" applyFont="1" applyFill="1" applyBorder="1" applyAlignment="1">
      <alignment horizontal="left"/>
    </xf>
    <xf numFmtId="0" fontId="19" fillId="0" borderId="11" xfId="42" applyFont="1" applyFill="1" applyBorder="1" applyAlignment="1">
      <alignment horizontal="center"/>
    </xf>
    <xf numFmtId="49" fontId="19" fillId="0" borderId="11" xfId="42" applyNumberFormat="1" applyFont="1" applyFill="1" applyBorder="1" applyAlignment="1">
      <alignment horizontal="center" wrapText="1"/>
    </xf>
    <xf numFmtId="0" fontId="19" fillId="0" borderId="12" xfId="42" applyFont="1" applyFill="1" applyBorder="1" applyAlignment="1">
      <alignment horizontal="center"/>
    </xf>
    <xf numFmtId="0" fontId="19" fillId="0" borderId="0" xfId="43" applyFont="1" applyFill="1" applyBorder="1" applyAlignment="1">
      <alignment horizontal="left" vertical="center" indent="2"/>
    </xf>
    <xf numFmtId="0" fontId="19" fillId="0" borderId="0" xfId="43" applyFont="1" applyFill="1" applyBorder="1" applyAlignment="1">
      <alignment horizontal="center" vertical="center"/>
    </xf>
    <xf numFmtId="49" fontId="19" fillId="0" borderId="0" xfId="42" applyNumberFormat="1" applyFont="1" applyFill="1" applyBorder="1" applyAlignment="1">
      <alignment horizontal="center"/>
    </xf>
    <xf numFmtId="0" fontId="23" fillId="0" borderId="0" xfId="42" applyFont="1" applyFill="1" applyBorder="1" applyAlignment="1">
      <alignment horizontal="left" indent="1"/>
    </xf>
    <xf numFmtId="0" fontId="23" fillId="0" borderId="0" xfId="42" applyFont="1" applyFill="1" applyBorder="1" applyAlignment="1">
      <alignment horizontal="center" vertical="center"/>
    </xf>
    <xf numFmtId="0" fontId="19" fillId="0" borderId="0" xfId="43" quotePrefix="1" applyFont="1" applyFill="1" applyBorder="1" applyAlignment="1">
      <alignment horizontal="left" vertical="center" indent="2"/>
    </xf>
    <xf numFmtId="0" fontId="19" fillId="0" borderId="0" xfId="43" quotePrefix="1" applyFont="1" applyFill="1" applyBorder="1" applyAlignment="1">
      <alignment horizontal="center" vertical="center"/>
    </xf>
    <xf numFmtId="2" fontId="19" fillId="0" borderId="0" xfId="42" applyNumberFormat="1" applyFont="1"/>
    <xf numFmtId="1" fontId="19" fillId="0" borderId="0" xfId="42" applyNumberFormat="1" applyFont="1"/>
    <xf numFmtId="164" fontId="19" fillId="0" borderId="0" xfId="42" applyNumberFormat="1" applyFont="1"/>
    <xf numFmtId="165" fontId="19" fillId="0" borderId="0" xfId="42" applyNumberFormat="1" applyFont="1"/>
    <xf numFmtId="0" fontId="19" fillId="0" borderId="0" xfId="44" applyFont="1" applyFill="1" applyBorder="1" applyAlignment="1">
      <alignment horizontal="center" vertical="center"/>
    </xf>
    <xf numFmtId="0" fontId="19" fillId="0" borderId="0" xfId="44" applyFont="1" applyFill="1" applyBorder="1" applyAlignment="1">
      <alignment horizontal="right" vertical="center" indent="1"/>
    </xf>
    <xf numFmtId="0" fontId="19" fillId="0" borderId="0" xfId="44" applyFont="1" applyFill="1" applyBorder="1" applyAlignment="1">
      <alignment horizontal="left" vertical="center"/>
    </xf>
    <xf numFmtId="0" fontId="19" fillId="0" borderId="10" xfId="43" quotePrefix="1" applyFont="1" applyFill="1" applyBorder="1" applyAlignment="1">
      <alignment horizontal="left" vertical="center" indent="2"/>
    </xf>
    <xf numFmtId="0" fontId="19" fillId="0" borderId="10" xfId="44" applyFont="1" applyFill="1" applyBorder="1" applyAlignment="1">
      <alignment horizontal="center" vertical="center"/>
    </xf>
    <xf numFmtId="2" fontId="19" fillId="0" borderId="10" xfId="42" applyNumberFormat="1" applyFont="1" applyBorder="1"/>
    <xf numFmtId="1" fontId="19" fillId="0" borderId="10" xfId="42" applyNumberFormat="1" applyFont="1" applyBorder="1"/>
    <xf numFmtId="0" fontId="19" fillId="0" borderId="10" xfId="44" applyFont="1" applyFill="1" applyBorder="1" applyAlignment="1">
      <alignment horizontal="right" vertical="center" indent="1"/>
    </xf>
    <xf numFmtId="164" fontId="19" fillId="0" borderId="10" xfId="42" applyNumberFormat="1" applyFont="1" applyBorder="1"/>
    <xf numFmtId="165" fontId="19" fillId="0" borderId="10" xfId="42" applyNumberFormat="1" applyFont="1" applyBorder="1"/>
    <xf numFmtId="0" fontId="19" fillId="0" borderId="0" xfId="42" applyFont="1" applyFill="1"/>
    <xf numFmtId="0" fontId="22" fillId="0" borderId="0" xfId="43" applyFont="1" applyFill="1" applyBorder="1" applyAlignment="1">
      <alignment horizontal="left" vertical="center"/>
    </xf>
    <xf numFmtId="0" fontId="22" fillId="0" borderId="0" xfId="43" applyFont="1" applyFill="1" applyBorder="1" applyAlignment="1">
      <alignment horizontal="center" vertical="center"/>
    </xf>
    <xf numFmtId="0" fontId="22" fillId="0" borderId="0" xfId="42" applyFont="1" applyFill="1" applyAlignment="1">
      <alignment horizontal="left" indent="1"/>
    </xf>
    <xf numFmtId="0" fontId="19" fillId="0" borderId="0" xfId="42" applyFont="1" applyFill="1" applyAlignment="1">
      <alignment horizontal="center" vertical="center"/>
    </xf>
    <xf numFmtId="0" fontId="22" fillId="0" borderId="0" xfId="42" applyFont="1" applyFill="1"/>
    <xf numFmtId="0" fontId="22" fillId="0" borderId="0" xfId="42" applyFont="1" applyFill="1" applyAlignment="1">
      <alignment horizontal="center" vertical="center"/>
    </xf>
    <xf numFmtId="49" fontId="22" fillId="0" borderId="0" xfId="42" applyNumberFormat="1" applyFont="1" applyFill="1"/>
    <xf numFmtId="0" fontId="22" fillId="0" borderId="0" xfId="42" applyFont="1"/>
    <xf numFmtId="0" fontId="22" fillId="0" borderId="0" xfId="42" applyFont="1" applyFill="1" applyAlignment="1">
      <alignment vertical="top"/>
    </xf>
    <xf numFmtId="0" fontId="22" fillId="0" borderId="0" xfId="42" applyFont="1" applyFill="1" applyAlignment="1">
      <alignment horizontal="center" vertical="top"/>
    </xf>
    <xf numFmtId="49" fontId="22" fillId="0" borderId="0" xfId="42" applyNumberFormat="1" applyFont="1" applyFill="1" applyAlignment="1">
      <alignment vertical="top"/>
    </xf>
    <xf numFmtId="0" fontId="22" fillId="0" borderId="0" xfId="42" applyFont="1" applyAlignment="1">
      <alignment vertical="top"/>
    </xf>
    <xf numFmtId="0" fontId="22" fillId="0" borderId="0" xfId="42" applyFont="1" applyFill="1" applyAlignment="1">
      <alignment vertical="top" wrapText="1"/>
    </xf>
    <xf numFmtId="0" fontId="19" fillId="0" borderId="0" xfId="42" applyFont="1" applyFill="1" applyAlignment="1">
      <alignment vertical="top"/>
    </xf>
    <xf numFmtId="0" fontId="19" fillId="0" borderId="0" xfId="42" applyFont="1" applyFill="1" applyAlignment="1">
      <alignment horizontal="center" vertical="top"/>
    </xf>
    <xf numFmtId="49" fontId="19" fillId="0" borderId="0" xfId="42" applyNumberFormat="1" applyFont="1" applyFill="1" applyAlignment="1">
      <alignment vertical="top"/>
    </xf>
    <xf numFmtId="0" fontId="19" fillId="0" borderId="0" xfId="42" applyFont="1" applyAlignment="1">
      <alignment vertical="top"/>
    </xf>
    <xf numFmtId="49" fontId="0" fillId="0" borderId="0" xfId="0" applyNumberFormat="1"/>
    <xf numFmtId="0" fontId="0" fillId="33" borderId="0" xfId="0" applyFill="1"/>
    <xf numFmtId="0" fontId="0" fillId="34" borderId="0" xfId="0" applyFill="1"/>
    <xf numFmtId="0" fontId="0" fillId="36" borderId="0" xfId="0" applyFill="1"/>
    <xf numFmtId="21" fontId="0" fillId="0" borderId="0" xfId="0" applyNumberFormat="1"/>
    <xf numFmtId="22" fontId="0" fillId="0" borderId="0" xfId="0" applyNumberFormat="1"/>
    <xf numFmtId="49" fontId="0" fillId="36" borderId="0" xfId="0" applyNumberFormat="1" applyFill="1"/>
    <xf numFmtId="0" fontId="0" fillId="37" borderId="0" xfId="0" applyFill="1"/>
    <xf numFmtId="0" fontId="0" fillId="38" borderId="0" xfId="0" applyFill="1"/>
    <xf numFmtId="0" fontId="0" fillId="0" borderId="0" xfId="0" applyFill="1"/>
    <xf numFmtId="0" fontId="0" fillId="0" borderId="0" xfId="0" applyAlignment="1">
      <alignment horizontal="center"/>
    </xf>
    <xf numFmtId="165" fontId="0" fillId="38" borderId="0" xfId="0" applyNumberFormat="1" applyFill="1" applyAlignment="1">
      <alignment horizontal="center"/>
    </xf>
    <xf numFmtId="165" fontId="0" fillId="37" borderId="0" xfId="0" applyNumberFormat="1" applyFill="1" applyAlignment="1">
      <alignment horizontal="center"/>
    </xf>
    <xf numFmtId="165" fontId="0" fillId="0" borderId="0" xfId="0" applyNumberFormat="1"/>
    <xf numFmtId="165" fontId="0" fillId="37" borderId="0" xfId="0" applyNumberFormat="1" applyFill="1"/>
    <xf numFmtId="166" fontId="0" fillId="0" borderId="0" xfId="0" applyNumberFormat="1" applyAlignment="1">
      <alignment horizontal="center"/>
    </xf>
    <xf numFmtId="166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65" fontId="0" fillId="35" borderId="0" xfId="0" applyNumberFormat="1" applyFill="1"/>
    <xf numFmtId="0" fontId="16" fillId="0" borderId="0" xfId="0" applyFont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166" fontId="29" fillId="38" borderId="0" xfId="0" applyNumberFormat="1" applyFont="1" applyFill="1" applyAlignment="1">
      <alignment horizontal="center" vertical="center"/>
    </xf>
    <xf numFmtId="2" fontId="29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6" fontId="0" fillId="0" borderId="0" xfId="0" applyNumberFormat="1"/>
    <xf numFmtId="165" fontId="29" fillId="35" borderId="0" xfId="0" applyNumberFormat="1" applyFont="1" applyFill="1"/>
    <xf numFmtId="166" fontId="29" fillId="0" borderId="0" xfId="0" applyNumberFormat="1" applyFont="1" applyFill="1" applyAlignment="1">
      <alignment horizontal="center" vertical="center"/>
    </xf>
    <xf numFmtId="2" fontId="30" fillId="0" borderId="0" xfId="0" applyNumberFormat="1" applyFont="1" applyFill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1" fontId="0" fillId="0" borderId="13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0" fontId="16" fillId="40" borderId="13" xfId="0" applyFont="1" applyFill="1" applyBorder="1" applyAlignment="1">
      <alignment horizontal="center" vertical="center"/>
    </xf>
    <xf numFmtId="0" fontId="16" fillId="40" borderId="13" xfId="0" applyFont="1" applyFill="1" applyBorder="1" applyAlignment="1">
      <alignment horizontal="center" vertical="center" wrapText="1"/>
    </xf>
    <xf numFmtId="166" fontId="0" fillId="0" borderId="10" xfId="0" applyNumberFormat="1" applyBorder="1" applyAlignment="1">
      <alignment horizontal="center"/>
    </xf>
    <xf numFmtId="166" fontId="0" fillId="0" borderId="10" xfId="0" applyNumberFormat="1" applyFill="1" applyBorder="1" applyAlignment="1">
      <alignment horizontal="center"/>
    </xf>
    <xf numFmtId="166" fontId="0" fillId="0" borderId="10" xfId="0" applyNumberFormat="1" applyBorder="1"/>
    <xf numFmtId="1" fontId="0" fillId="0" borderId="0" xfId="0" applyNumberFormat="1" applyFill="1"/>
    <xf numFmtId="0" fontId="0" fillId="0" borderId="10" xfId="0" applyFill="1" applyBorder="1"/>
    <xf numFmtId="1" fontId="0" fillId="0" borderId="10" xfId="0" applyNumberFormat="1" applyFill="1" applyBorder="1"/>
    <xf numFmtId="0" fontId="28" fillId="0" borderId="0" xfId="45" applyFont="1" applyFill="1" applyAlignment="1">
      <alignment horizontal="left" vertical="center"/>
    </xf>
    <xf numFmtId="165" fontId="0" fillId="0" borderId="0" xfId="0" applyNumberFormat="1" applyFill="1" applyAlignment="1">
      <alignment horizontal="center"/>
    </xf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0" fontId="27" fillId="0" borderId="0" xfId="0" applyFont="1" applyFill="1" applyBorder="1"/>
    <xf numFmtId="0" fontId="27" fillId="0" borderId="0" xfId="0" applyFont="1" applyFill="1" applyBorder="1" applyAlignment="1"/>
    <xf numFmtId="0" fontId="0" fillId="41" borderId="0" xfId="0" applyFill="1" applyAlignment="1">
      <alignment horizontal="center"/>
    </xf>
    <xf numFmtId="0" fontId="0" fillId="41" borderId="0" xfId="0" applyFill="1"/>
    <xf numFmtId="0" fontId="22" fillId="0" borderId="0" xfId="42" applyFont="1" applyFill="1" applyAlignment="1">
      <alignment vertical="top" wrapText="1"/>
    </xf>
    <xf numFmtId="0" fontId="0" fillId="39" borderId="0" xfId="0" applyFill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30" fillId="0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12" xfId="0" applyFill="1" applyBorder="1" applyAlignment="1">
      <alignment horizontal="center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3" xfId="44"/>
    <cellStyle name="Normal_Arkema Control Limits - Tacoma" xfId="42"/>
    <cellStyle name="Normal_EPA - LWG ANALYTE TABLES &amp; LAB MDLs" xfId="43"/>
    <cellStyle name="Normal_InfoTabExample_ExcelWorkbooks" xfId="45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LDW18-PWPS-174 (DUP)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4451624190460745"/>
                  <c:y val="-0.1389045640128317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'PRC Correction'!$B$2:$B$5</c:f>
              <c:numCache>
                <c:formatCode>General</c:formatCode>
                <c:ptCount val="4"/>
                <c:pt idx="0">
                  <c:v>6.13</c:v>
                </c:pt>
                <c:pt idx="1">
                  <c:v>6.76</c:v>
                </c:pt>
                <c:pt idx="2">
                  <c:v>6.92</c:v>
                </c:pt>
                <c:pt idx="3">
                  <c:v>7.14</c:v>
                </c:pt>
              </c:numCache>
            </c:numRef>
          </c:xVal>
          <c:yVal>
            <c:numRef>
              <c:f>'PRC Correction'!$H$2:$H$5</c:f>
              <c:numCache>
                <c:formatCode>0.00</c:formatCode>
                <c:ptCount val="4"/>
                <c:pt idx="0">
                  <c:v>-0.98813548759656877</c:v>
                </c:pt>
                <c:pt idx="1">
                  <c:v>-1.1110957445238638</c:v>
                </c:pt>
                <c:pt idx="2">
                  <c:v>-1.206698933625366</c:v>
                </c:pt>
                <c:pt idx="3">
                  <c:v>-1.2720179978280042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A2-4734-AC62-55A7F4943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999344"/>
        <c:axId val="217064272"/>
      </c:scatterChart>
      <c:valAx>
        <c:axId val="216999344"/>
        <c:scaling>
          <c:orientation val="minMax"/>
          <c:min val="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log Kow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064272"/>
        <c:crosses val="autoZero"/>
        <c:crossBetween val="midCat"/>
      </c:valAx>
      <c:valAx>
        <c:axId val="2170642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log 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999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LDW18-PWPS-174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4451624190460745"/>
                  <c:y val="-0.1389045640128317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'PRC Correction'!$B$10:$B$13</c:f>
              <c:numCache>
                <c:formatCode>General</c:formatCode>
                <c:ptCount val="4"/>
                <c:pt idx="0">
                  <c:v>6.13</c:v>
                </c:pt>
                <c:pt idx="1">
                  <c:v>6.76</c:v>
                </c:pt>
                <c:pt idx="2">
                  <c:v>6.92</c:v>
                </c:pt>
                <c:pt idx="3">
                  <c:v>7.14</c:v>
                </c:pt>
              </c:numCache>
            </c:numRef>
          </c:xVal>
          <c:yVal>
            <c:numRef>
              <c:f>'PRC Correction'!$H$10:$H$13</c:f>
              <c:numCache>
                <c:formatCode>0.00</c:formatCode>
                <c:ptCount val="4"/>
                <c:pt idx="0">
                  <c:v>-0.98813548759656877</c:v>
                </c:pt>
                <c:pt idx="1">
                  <c:v>-1.0942552425993273</c:v>
                </c:pt>
                <c:pt idx="2">
                  <c:v>-1.1943796283595267</c:v>
                </c:pt>
                <c:pt idx="3">
                  <c:v>-1.2286288891207982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48E-475F-9318-CB2907E55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470904"/>
        <c:axId val="100707304"/>
      </c:scatterChart>
      <c:valAx>
        <c:axId val="218470904"/>
        <c:scaling>
          <c:orientation val="minMax"/>
          <c:min val="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log Kow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707304"/>
        <c:crosses val="autoZero"/>
        <c:crossBetween val="midCat"/>
      </c:valAx>
      <c:valAx>
        <c:axId val="1007073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log 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470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LDW18-PWPS-184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5347628226052258"/>
                  <c:y val="-0.2089020771513353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'PRC Correction'!$B$18:$B$20</c:f>
              <c:numCache>
                <c:formatCode>General</c:formatCode>
                <c:ptCount val="3"/>
                <c:pt idx="0">
                  <c:v>6.76</c:v>
                </c:pt>
                <c:pt idx="1">
                  <c:v>6.92</c:v>
                </c:pt>
                <c:pt idx="2">
                  <c:v>7.14</c:v>
                </c:pt>
              </c:numCache>
            </c:numRef>
          </c:xVal>
          <c:yVal>
            <c:numRef>
              <c:f>'PRC Correction'!$H$18:$H$20</c:f>
              <c:numCache>
                <c:formatCode>0.00</c:formatCode>
                <c:ptCount val="3"/>
                <c:pt idx="0">
                  <c:v>-0.96978867061432095</c:v>
                </c:pt>
                <c:pt idx="1">
                  <c:v>-1.166598314848776</c:v>
                </c:pt>
                <c:pt idx="2">
                  <c:v>-1.259654198138928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4F7-4ECB-8729-365B4EBB5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07256"/>
        <c:axId val="217019352"/>
      </c:scatterChart>
      <c:valAx>
        <c:axId val="217407256"/>
        <c:scaling>
          <c:orientation val="minMax"/>
          <c:min val="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log Kow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019352"/>
        <c:crosses val="autoZero"/>
        <c:crossBetween val="midCat"/>
      </c:valAx>
      <c:valAx>
        <c:axId val="217019352"/>
        <c:scaling>
          <c:orientation val="minMax"/>
          <c:max val="-0.60000000000000009"/>
          <c:min val="-1.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log 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407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LDW18-PWPS-185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8345231845887462"/>
                  <c:y val="-6.696449293986626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'PRC Correction'!$B$26:$B$28</c:f>
              <c:numCache>
                <c:formatCode>General</c:formatCode>
                <c:ptCount val="3"/>
                <c:pt idx="0">
                  <c:v>6.76</c:v>
                </c:pt>
                <c:pt idx="1">
                  <c:v>6.92</c:v>
                </c:pt>
                <c:pt idx="2">
                  <c:v>7.14</c:v>
                </c:pt>
              </c:numCache>
            </c:numRef>
          </c:xVal>
          <c:yVal>
            <c:numRef>
              <c:f>'PRC Correction'!$H$26:$H$28</c:f>
              <c:numCache>
                <c:formatCode>0.00</c:formatCode>
                <c:ptCount val="3"/>
                <c:pt idx="0">
                  <c:v>-1.0733899450203124</c:v>
                </c:pt>
                <c:pt idx="1">
                  <c:v>-1.2465996553611527</c:v>
                </c:pt>
                <c:pt idx="2">
                  <c:v>-1.3606120100314556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F6-470F-A100-C8A2AF85DA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808320"/>
        <c:axId val="168090128"/>
      </c:scatterChart>
      <c:valAx>
        <c:axId val="216808320"/>
        <c:scaling>
          <c:orientation val="minMax"/>
          <c:min val="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log Kow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090128"/>
        <c:crosses val="autoZero"/>
        <c:crossBetween val="midCat"/>
      </c:valAx>
      <c:valAx>
        <c:axId val="168090128"/>
        <c:scaling>
          <c:orientation val="minMax"/>
          <c:max val="-0.8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log 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808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LDW18-PWPS-187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280946656225117"/>
                  <c:y val="-3.27141599881617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'PRC Correction'!$B$34:$B$37</c:f>
              <c:numCache>
                <c:formatCode>General</c:formatCode>
                <c:ptCount val="4"/>
                <c:pt idx="0">
                  <c:v>6.13</c:v>
                </c:pt>
                <c:pt idx="1">
                  <c:v>6.76</c:v>
                </c:pt>
                <c:pt idx="2">
                  <c:v>6.92</c:v>
                </c:pt>
                <c:pt idx="3">
                  <c:v>7.14</c:v>
                </c:pt>
              </c:numCache>
            </c:numRef>
          </c:xVal>
          <c:yVal>
            <c:numRef>
              <c:f>'PRC Correction'!$H$34:$H$37</c:f>
              <c:numCache>
                <c:formatCode>0.00</c:formatCode>
                <c:ptCount val="4"/>
                <c:pt idx="0">
                  <c:v>-0.98534945202594548</c:v>
                </c:pt>
                <c:pt idx="1">
                  <c:v>-1.1139330719071627</c:v>
                </c:pt>
                <c:pt idx="2">
                  <c:v>-1.256031880562372</c:v>
                </c:pt>
                <c:pt idx="3">
                  <c:v>-1.3973193310736445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D61-4B18-8898-2B7E5134B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674464"/>
        <c:axId val="216367968"/>
      </c:scatterChart>
      <c:valAx>
        <c:axId val="217674464"/>
        <c:scaling>
          <c:orientation val="minMax"/>
          <c:min val="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log Kow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367968"/>
        <c:crosses val="autoZero"/>
        <c:crossBetween val="midCat"/>
      </c:valAx>
      <c:valAx>
        <c:axId val="216367968"/>
        <c:scaling>
          <c:orientation val="minMax"/>
          <c:max val="-0.8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log 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674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121584</xdr:colOff>
      <xdr:row>45</xdr:row>
      <xdr:rowOff>186017</xdr:rowOff>
    </xdr:from>
    <xdr:to>
      <xdr:col>3</xdr:col>
      <xdr:colOff>1422587</xdr:colOff>
      <xdr:row>62</xdr:row>
      <xdr:rowOff>157442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F910F2A1-E62E-4B24-BCE4-77A10C704C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674033</xdr:colOff>
      <xdr:row>46</xdr:row>
      <xdr:rowOff>45944</xdr:rowOff>
    </xdr:from>
    <xdr:to>
      <xdr:col>8</xdr:col>
      <xdr:colOff>1013011</xdr:colOff>
      <xdr:row>63</xdr:row>
      <xdr:rowOff>17369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C3B5BD1A-DAB5-433E-86B0-11D1D66F1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65</xdr:row>
      <xdr:rowOff>0</xdr:rowOff>
    </xdr:from>
    <xdr:to>
      <xdr:col>3</xdr:col>
      <xdr:colOff>986678</xdr:colOff>
      <xdr:row>81</xdr:row>
      <xdr:rowOff>161925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xmlns="" id="{C3B5BD1A-DAB5-433E-86B0-11D1D66F1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66</xdr:row>
      <xdr:rowOff>0</xdr:rowOff>
    </xdr:from>
    <xdr:to>
      <xdr:col>8</xdr:col>
      <xdr:colOff>653303</xdr:colOff>
      <xdr:row>82</xdr:row>
      <xdr:rowOff>161925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xmlns="" id="{F910F2A1-E62E-4B24-BCE4-77A10C704C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84</xdr:row>
      <xdr:rowOff>0</xdr:rowOff>
    </xdr:from>
    <xdr:to>
      <xdr:col>3</xdr:col>
      <xdr:colOff>986678</xdr:colOff>
      <xdr:row>100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xmlns="" id="{C3B5BD1A-DAB5-433E-86B0-11D1D66F1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1\projects\Documents%20and%20Settings\strevathan\Local%20Settings\Temporary%20Internet%20Files\OLK31\R2b_target_vs_ActualGPS_Locations_200511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R2b_target_xy_10132005"/>
    </sheetNames>
    <sheetDataSet>
      <sheetData sheetId="0" refreshError="1"/>
      <sheetData sheetId="1">
        <row r="1">
          <cell r="K1" t="str">
            <v>ID</v>
          </cell>
          <cell r="L1" t="str">
            <v>STATIONID</v>
          </cell>
          <cell r="M1" t="str">
            <v>STATIONNM</v>
          </cell>
          <cell r="N1" t="str">
            <v>TARGET_X_</v>
          </cell>
          <cell r="O1" t="str">
            <v>TARGET_Y_</v>
          </cell>
          <cell r="P1" t="str">
            <v>LENGTH</v>
          </cell>
        </row>
        <row r="2">
          <cell r="K2">
            <v>42</v>
          </cell>
          <cell r="L2" t="str">
            <v>LW2-C531</v>
          </cell>
          <cell r="M2" t="str">
            <v>C531</v>
          </cell>
          <cell r="N2">
            <v>7622460.2970000003</v>
          </cell>
          <cell r="O2">
            <v>706413.25376999995</v>
          </cell>
          <cell r="P2">
            <v>20</v>
          </cell>
        </row>
        <row r="3">
          <cell r="K3">
            <v>41</v>
          </cell>
          <cell r="L3" t="str">
            <v>LW2-C530</v>
          </cell>
          <cell r="M3" t="str">
            <v>C530</v>
          </cell>
          <cell r="N3">
            <v>7622577.8460600004</v>
          </cell>
          <cell r="O3">
            <v>706308.66747500002</v>
          </cell>
          <cell r="P3">
            <v>20</v>
          </cell>
        </row>
        <row r="4">
          <cell r="K4">
            <v>40</v>
          </cell>
          <cell r="L4" t="str">
            <v>LW2-C529</v>
          </cell>
          <cell r="M4" t="str">
            <v>C529</v>
          </cell>
          <cell r="N4">
            <v>7622686.9456700003</v>
          </cell>
          <cell r="O4">
            <v>706208.19560700003</v>
          </cell>
          <cell r="P4">
            <v>20</v>
          </cell>
        </row>
        <row r="5">
          <cell r="K5">
            <v>29</v>
          </cell>
          <cell r="L5" t="str">
            <v>LW2-C106</v>
          </cell>
          <cell r="M5" t="str">
            <v>C106</v>
          </cell>
          <cell r="N5">
            <v>7618305.2964500003</v>
          </cell>
          <cell r="O5">
            <v>716124.65815000003</v>
          </cell>
          <cell r="P5">
            <v>20</v>
          </cell>
        </row>
        <row r="6">
          <cell r="K6">
            <v>28</v>
          </cell>
          <cell r="L6" t="str">
            <v>LW2-C103</v>
          </cell>
          <cell r="M6" t="str">
            <v>C103</v>
          </cell>
          <cell r="N6">
            <v>7618193.36405</v>
          </cell>
          <cell r="O6">
            <v>716376.46661999996</v>
          </cell>
          <cell r="P6">
            <v>20</v>
          </cell>
        </row>
        <row r="7">
          <cell r="K7">
            <v>39</v>
          </cell>
          <cell r="L7" t="str">
            <v>LW2-C528</v>
          </cell>
          <cell r="M7" t="str">
            <v>C528</v>
          </cell>
          <cell r="N7">
            <v>7622878.2528400002</v>
          </cell>
          <cell r="O7">
            <v>706166.68860899995</v>
          </cell>
          <cell r="P7">
            <v>20</v>
          </cell>
        </row>
        <row r="8">
          <cell r="K8">
            <v>26</v>
          </cell>
          <cell r="L8" t="str">
            <v>LW2-C096</v>
          </cell>
          <cell r="M8" t="str">
            <v>C096</v>
          </cell>
          <cell r="N8">
            <v>7617975.3508200003</v>
          </cell>
          <cell r="O8">
            <v>716935.85066999996</v>
          </cell>
          <cell r="P8">
            <v>20</v>
          </cell>
        </row>
        <row r="9">
          <cell r="K9">
            <v>32</v>
          </cell>
          <cell r="L9" t="str">
            <v>LW2-C187</v>
          </cell>
          <cell r="M9" t="str">
            <v>C187</v>
          </cell>
          <cell r="N9">
            <v>7620087.94135</v>
          </cell>
          <cell r="O9">
            <v>709483.76841999998</v>
          </cell>
          <cell r="P9">
            <v>20</v>
          </cell>
        </row>
        <row r="10">
          <cell r="K10">
            <v>17</v>
          </cell>
          <cell r="L10" t="str">
            <v>LW2-C381</v>
          </cell>
          <cell r="M10" t="str">
            <v>C381</v>
          </cell>
          <cell r="N10">
            <v>7629326.2146699997</v>
          </cell>
          <cell r="O10">
            <v>701090.53903999995</v>
          </cell>
          <cell r="P10">
            <v>14</v>
          </cell>
        </row>
        <row r="11">
          <cell r="K11">
            <v>35</v>
          </cell>
          <cell r="L11" t="str">
            <v>LW2-C360</v>
          </cell>
          <cell r="M11" t="str">
            <v>C360</v>
          </cell>
          <cell r="N11">
            <v>7628220.6699999999</v>
          </cell>
          <cell r="O11">
            <v>702096.12</v>
          </cell>
          <cell r="P11">
            <v>20</v>
          </cell>
        </row>
        <row r="12">
          <cell r="K12">
            <v>13</v>
          </cell>
          <cell r="L12" t="str">
            <v>LW2-C227</v>
          </cell>
          <cell r="M12" t="str">
            <v>C227</v>
          </cell>
          <cell r="N12">
            <v>7621408.8227599999</v>
          </cell>
          <cell r="O12">
            <v>707776.63959999999</v>
          </cell>
          <cell r="P12">
            <v>14</v>
          </cell>
        </row>
        <row r="13">
          <cell r="K13">
            <v>31</v>
          </cell>
          <cell r="L13" t="str">
            <v>LW2-C127</v>
          </cell>
          <cell r="M13" t="str">
            <v>C127</v>
          </cell>
          <cell r="N13">
            <v>7617346.3774300003</v>
          </cell>
          <cell r="O13">
            <v>714234.33274999994</v>
          </cell>
          <cell r="P13">
            <v>20</v>
          </cell>
        </row>
        <row r="14">
          <cell r="K14">
            <v>19</v>
          </cell>
          <cell r="L14" t="str">
            <v>LW2-C492</v>
          </cell>
          <cell r="M14" t="str">
            <v>C492</v>
          </cell>
          <cell r="N14">
            <v>7637613.8420399996</v>
          </cell>
          <cell r="O14">
            <v>694310.00029999996</v>
          </cell>
          <cell r="P14">
            <v>14</v>
          </cell>
        </row>
        <row r="15">
          <cell r="K15">
            <v>11</v>
          </cell>
          <cell r="L15" t="str">
            <v>LW2-C094</v>
          </cell>
          <cell r="M15" t="str">
            <v>C094</v>
          </cell>
          <cell r="N15">
            <v>7619658.8101000004</v>
          </cell>
          <cell r="O15">
            <v>717050.04822999996</v>
          </cell>
          <cell r="P15">
            <v>14</v>
          </cell>
        </row>
        <row r="16">
          <cell r="K16">
            <v>23</v>
          </cell>
          <cell r="L16" t="str">
            <v>LW2-C532</v>
          </cell>
          <cell r="M16" t="str">
            <v>C532</v>
          </cell>
          <cell r="N16">
            <v>7629289.3418699997</v>
          </cell>
          <cell r="O16">
            <v>700284.88032999996</v>
          </cell>
          <cell r="P16">
            <v>14</v>
          </cell>
        </row>
        <row r="17">
          <cell r="K17">
            <v>8</v>
          </cell>
          <cell r="L17" t="str">
            <v>LW2-C088</v>
          </cell>
          <cell r="M17" t="str">
            <v>C088</v>
          </cell>
          <cell r="N17">
            <v>7618377.3585299999</v>
          </cell>
          <cell r="O17">
            <v>717074.65260999999</v>
          </cell>
          <cell r="P17">
            <v>14</v>
          </cell>
        </row>
        <row r="18">
          <cell r="K18">
            <v>36</v>
          </cell>
          <cell r="L18" t="str">
            <v>LW2-C525</v>
          </cell>
          <cell r="M18" t="str">
            <v>C525</v>
          </cell>
          <cell r="N18">
            <v>7623299.30198</v>
          </cell>
          <cell r="O18">
            <v>706143.66353500006</v>
          </cell>
          <cell r="P18">
            <v>20</v>
          </cell>
        </row>
        <row r="19">
          <cell r="K19">
            <v>33</v>
          </cell>
          <cell r="L19" t="str">
            <v>LW2-C321</v>
          </cell>
          <cell r="M19" t="str">
            <v>C321</v>
          </cell>
          <cell r="N19">
            <v>7626063.58605</v>
          </cell>
          <cell r="O19">
            <v>704447.52659999998</v>
          </cell>
          <cell r="P19">
            <v>20</v>
          </cell>
        </row>
        <row r="20">
          <cell r="K20">
            <v>6</v>
          </cell>
          <cell r="L20" t="str">
            <v>LW2-C084</v>
          </cell>
          <cell r="M20" t="str">
            <v>C084</v>
          </cell>
          <cell r="N20">
            <v>7619299.6982800001</v>
          </cell>
          <cell r="O20">
            <v>717161.08979999996</v>
          </cell>
          <cell r="P20">
            <v>14</v>
          </cell>
        </row>
        <row r="21">
          <cell r="K21">
            <v>9</v>
          </cell>
          <cell r="L21" t="str">
            <v>LW2-C090</v>
          </cell>
          <cell r="M21" t="str">
            <v>C090</v>
          </cell>
          <cell r="N21">
            <v>7618909.5914399996</v>
          </cell>
          <cell r="O21">
            <v>717065.70577999996</v>
          </cell>
          <cell r="P21">
            <v>14</v>
          </cell>
        </row>
        <row r="22">
          <cell r="K22">
            <v>3</v>
          </cell>
          <cell r="L22" t="str">
            <v>LW2-C080</v>
          </cell>
          <cell r="M22" t="str">
            <v>C080</v>
          </cell>
          <cell r="N22">
            <v>7619963.4693700001</v>
          </cell>
          <cell r="O22">
            <v>717247.55463000003</v>
          </cell>
          <cell r="P22">
            <v>14</v>
          </cell>
        </row>
        <row r="23">
          <cell r="K23">
            <v>10</v>
          </cell>
          <cell r="L23" t="str">
            <v>LW2-C091</v>
          </cell>
          <cell r="M23" t="str">
            <v>C091</v>
          </cell>
          <cell r="N23">
            <v>7619188.0221499996</v>
          </cell>
          <cell r="O23">
            <v>717074.26477999997</v>
          </cell>
          <cell r="P23">
            <v>14</v>
          </cell>
        </row>
        <row r="24">
          <cell r="K24">
            <v>1</v>
          </cell>
          <cell r="L24" t="str">
            <v>LW2-C078</v>
          </cell>
          <cell r="M24" t="str">
            <v>C078</v>
          </cell>
          <cell r="N24">
            <v>7618765.5973300003</v>
          </cell>
          <cell r="O24">
            <v>717315.37641999999</v>
          </cell>
          <cell r="P24">
            <v>14</v>
          </cell>
        </row>
        <row r="25">
          <cell r="K25">
            <v>18</v>
          </cell>
          <cell r="L25" t="str">
            <v>LW2-C449</v>
          </cell>
          <cell r="M25" t="str">
            <v>C449</v>
          </cell>
          <cell r="N25">
            <v>7633643.6157200001</v>
          </cell>
          <cell r="O25">
            <v>696962.82715999999</v>
          </cell>
          <cell r="P25">
            <v>14</v>
          </cell>
        </row>
        <row r="26">
          <cell r="K26">
            <v>7</v>
          </cell>
          <cell r="L26" t="str">
            <v>LW2-C087</v>
          </cell>
          <cell r="M26" t="str">
            <v>C087</v>
          </cell>
          <cell r="N26">
            <v>7618660.7878700001</v>
          </cell>
          <cell r="O26">
            <v>717094.00619999995</v>
          </cell>
          <cell r="P26">
            <v>14</v>
          </cell>
        </row>
        <row r="27">
          <cell r="K27">
            <v>2</v>
          </cell>
          <cell r="L27" t="str">
            <v>LW2-C079</v>
          </cell>
          <cell r="M27" t="str">
            <v>C079</v>
          </cell>
          <cell r="N27">
            <v>7619295.65221</v>
          </cell>
          <cell r="O27">
            <v>717259.68969000003</v>
          </cell>
          <cell r="P27">
            <v>14</v>
          </cell>
        </row>
        <row r="28">
          <cell r="K28">
            <v>16</v>
          </cell>
          <cell r="L28" t="str">
            <v>LW2-C312</v>
          </cell>
          <cell r="M28" t="str">
            <v>C312</v>
          </cell>
          <cell r="N28">
            <v>7625122.5321300002</v>
          </cell>
          <cell r="O28">
            <v>705160.43811300001</v>
          </cell>
          <cell r="P28">
            <v>14</v>
          </cell>
        </row>
        <row r="29">
          <cell r="K29">
            <v>15</v>
          </cell>
          <cell r="L29" t="str">
            <v>LW2-C303</v>
          </cell>
          <cell r="M29" t="str">
            <v>C303</v>
          </cell>
          <cell r="N29">
            <v>7627152.50385</v>
          </cell>
          <cell r="O29">
            <v>705316.94960000005</v>
          </cell>
          <cell r="P29">
            <v>14</v>
          </cell>
        </row>
        <row r="30">
          <cell r="K30">
            <v>24</v>
          </cell>
          <cell r="L30" t="str">
            <v>LW2-C089</v>
          </cell>
          <cell r="M30" t="str">
            <v>C089</v>
          </cell>
          <cell r="N30">
            <v>7619978.0484800003</v>
          </cell>
          <cell r="O30">
            <v>717053.21225999994</v>
          </cell>
          <cell r="P30">
            <v>20</v>
          </cell>
        </row>
        <row r="31">
          <cell r="K31">
            <v>34</v>
          </cell>
          <cell r="L31" t="str">
            <v>LW2-C358</v>
          </cell>
          <cell r="M31" t="str">
            <v>C358</v>
          </cell>
          <cell r="N31">
            <v>7628406.2035800004</v>
          </cell>
          <cell r="O31">
            <v>702158.01547999994</v>
          </cell>
          <cell r="P31">
            <v>20</v>
          </cell>
        </row>
        <row r="32">
          <cell r="K32">
            <v>12</v>
          </cell>
          <cell r="L32" t="str">
            <v>LW2-C167</v>
          </cell>
          <cell r="M32" t="str">
            <v>C167</v>
          </cell>
          <cell r="N32">
            <v>7619258.2501100004</v>
          </cell>
          <cell r="O32">
            <v>710839.17972899997</v>
          </cell>
          <cell r="P32">
            <v>14</v>
          </cell>
        </row>
        <row r="33">
          <cell r="K33">
            <v>25</v>
          </cell>
          <cell r="L33" t="str">
            <v>LW2-C092</v>
          </cell>
          <cell r="M33" t="str">
            <v>C092</v>
          </cell>
          <cell r="N33">
            <v>7619869.4179800004</v>
          </cell>
          <cell r="O33">
            <v>717044.11369999999</v>
          </cell>
          <cell r="P33">
            <v>20</v>
          </cell>
        </row>
        <row r="34">
          <cell r="K34">
            <v>4</v>
          </cell>
          <cell r="L34" t="str">
            <v>LW2-C082</v>
          </cell>
          <cell r="M34" t="str">
            <v>C082</v>
          </cell>
          <cell r="N34">
            <v>7618030.5683000004</v>
          </cell>
          <cell r="O34">
            <v>717198.74303000001</v>
          </cell>
          <cell r="P34">
            <v>14</v>
          </cell>
        </row>
        <row r="35">
          <cell r="K35">
            <v>5</v>
          </cell>
          <cell r="L35" t="str">
            <v>LW2-C083</v>
          </cell>
          <cell r="M35" t="str">
            <v>C083</v>
          </cell>
          <cell r="N35">
            <v>7618747.9596699998</v>
          </cell>
          <cell r="O35">
            <v>717174.22485999996</v>
          </cell>
          <cell r="P35">
            <v>14</v>
          </cell>
        </row>
        <row r="36">
          <cell r="N36">
            <v>7618030.5683000004</v>
          </cell>
          <cell r="O36">
            <v>717198.74303000001</v>
          </cell>
        </row>
        <row r="37">
          <cell r="K37">
            <v>22</v>
          </cell>
          <cell r="L37" t="str">
            <v>LW2-C524</v>
          </cell>
          <cell r="M37" t="str">
            <v>C524</v>
          </cell>
          <cell r="N37">
            <v>7627393.5035899999</v>
          </cell>
          <cell r="O37">
            <v>705652.76791699999</v>
          </cell>
          <cell r="P37">
            <v>14</v>
          </cell>
        </row>
        <row r="38">
          <cell r="K38">
            <v>20</v>
          </cell>
          <cell r="L38" t="str">
            <v>LW2-C522</v>
          </cell>
          <cell r="M38" t="str">
            <v>C522</v>
          </cell>
          <cell r="N38">
            <v>7617048.8499999996</v>
          </cell>
          <cell r="O38">
            <v>715198.37</v>
          </cell>
          <cell r="P38">
            <v>14</v>
          </cell>
        </row>
        <row r="39">
          <cell r="K39">
            <v>21</v>
          </cell>
          <cell r="L39" t="str">
            <v>LW2-C523</v>
          </cell>
          <cell r="M39" t="str">
            <v>C523</v>
          </cell>
          <cell r="N39">
            <v>7625595.8087299997</v>
          </cell>
          <cell r="O39">
            <v>704884.58507999999</v>
          </cell>
          <cell r="P39">
            <v>14</v>
          </cell>
        </row>
        <row r="40">
          <cell r="K40">
            <v>38</v>
          </cell>
          <cell r="L40" t="str">
            <v>LW2-C527</v>
          </cell>
          <cell r="M40" t="str">
            <v>C527</v>
          </cell>
          <cell r="N40">
            <v>7623020.8903799998</v>
          </cell>
          <cell r="O40">
            <v>706145.19198999996</v>
          </cell>
          <cell r="P40">
            <v>20</v>
          </cell>
        </row>
        <row r="41">
          <cell r="K41">
            <v>14</v>
          </cell>
          <cell r="L41" t="str">
            <v>LW2-C296</v>
          </cell>
          <cell r="M41" t="str">
            <v>C296</v>
          </cell>
          <cell r="N41">
            <v>7627330.5814800002</v>
          </cell>
          <cell r="O41">
            <v>705457.29281000001</v>
          </cell>
          <cell r="P41">
            <v>14</v>
          </cell>
        </row>
        <row r="42">
          <cell r="K42">
            <v>27</v>
          </cell>
          <cell r="L42" t="str">
            <v>LW2-C099</v>
          </cell>
          <cell r="M42" t="str">
            <v>C099</v>
          </cell>
          <cell r="N42">
            <v>7618024.59387</v>
          </cell>
          <cell r="O42">
            <v>716715.60129999998</v>
          </cell>
          <cell r="P42">
            <v>20</v>
          </cell>
        </row>
        <row r="43">
          <cell r="K43">
            <v>30</v>
          </cell>
          <cell r="L43" t="str">
            <v>LW2-C109</v>
          </cell>
          <cell r="M43" t="str">
            <v>C109</v>
          </cell>
          <cell r="N43">
            <v>7618385.3682000004</v>
          </cell>
          <cell r="O43">
            <v>715938.19155999995</v>
          </cell>
          <cell r="P43">
            <v>20</v>
          </cell>
        </row>
        <row r="44">
          <cell r="N44">
            <v>7618385.3682000004</v>
          </cell>
          <cell r="O44">
            <v>715938.19155999995</v>
          </cell>
        </row>
        <row r="45">
          <cell r="N45">
            <v>7618385.3682000004</v>
          </cell>
          <cell r="O45">
            <v>715938.19155999995</v>
          </cell>
        </row>
        <row r="46">
          <cell r="O46">
            <v>704447.52659999998</v>
          </cell>
          <cell r="P46">
            <v>20</v>
          </cell>
        </row>
        <row r="47">
          <cell r="O47">
            <v>702158.01547999994</v>
          </cell>
          <cell r="P47">
            <v>20</v>
          </cell>
        </row>
        <row r="49">
          <cell r="K49">
            <v>37</v>
          </cell>
          <cell r="L49" t="str">
            <v>LW2-C526</v>
          </cell>
          <cell r="M49" t="str">
            <v>C526</v>
          </cell>
          <cell r="N49">
            <v>7623183.4174800003</v>
          </cell>
          <cell r="O49">
            <v>706136.76074399997</v>
          </cell>
          <cell r="P49">
            <v>20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3012"/>
  <sheetViews>
    <sheetView tabSelected="1" workbookViewId="0">
      <pane ySplit="2" topLeftCell="A3" activePane="bottomLeft" state="frozen"/>
      <selection pane="bottomLeft" activeCell="E30" sqref="E30"/>
    </sheetView>
  </sheetViews>
  <sheetFormatPr defaultRowHeight="15" x14ac:dyDescent="0.25"/>
  <cols>
    <col min="1" max="1" width="25.85546875" customWidth="1"/>
    <col min="2" max="2" width="21.85546875" customWidth="1"/>
    <col min="3" max="3" width="9.140625" customWidth="1"/>
    <col min="4" max="4" width="15" customWidth="1"/>
    <col min="5" max="5" width="25.85546875" bestFit="1" customWidth="1"/>
    <col min="6" max="7" width="15.85546875" customWidth="1"/>
    <col min="8" max="8" width="13.7109375" customWidth="1"/>
    <col min="9" max="9" width="13.28515625" customWidth="1"/>
    <col min="10" max="77" width="4.28515625" customWidth="1"/>
    <col min="78" max="78" width="17" customWidth="1"/>
    <col min="79" max="81" width="4.28515625" customWidth="1"/>
    <col min="82" max="82" width="19" customWidth="1"/>
  </cols>
  <sheetData>
    <row r="1" spans="1:93" x14ac:dyDescent="0.25">
      <c r="A1" s="49" t="s">
        <v>545</v>
      </c>
      <c r="I1" s="50" t="s">
        <v>546</v>
      </c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</row>
    <row r="2" spans="1:93" x14ac:dyDescent="0.25">
      <c r="A2" s="51" t="s">
        <v>0</v>
      </c>
      <c r="B2" s="51" t="s">
        <v>1</v>
      </c>
      <c r="C2" s="51" t="s">
        <v>6</v>
      </c>
      <c r="D2" s="51" t="s">
        <v>7</v>
      </c>
      <c r="E2" s="51" t="s">
        <v>8</v>
      </c>
      <c r="F2" s="51" t="s">
        <v>9</v>
      </c>
      <c r="G2" s="51" t="s">
        <v>19</v>
      </c>
      <c r="H2" s="51" t="s">
        <v>14</v>
      </c>
      <c r="I2" s="51" t="s">
        <v>13</v>
      </c>
      <c r="J2" s="50" t="s">
        <v>547</v>
      </c>
      <c r="K2" s="50" t="s">
        <v>548</v>
      </c>
      <c r="L2" s="50" t="s">
        <v>549</v>
      </c>
      <c r="M2" s="50" t="s">
        <v>550</v>
      </c>
      <c r="N2" s="50" t="s">
        <v>551</v>
      </c>
      <c r="O2" s="50" t="s">
        <v>552</v>
      </c>
      <c r="P2" s="50" t="s">
        <v>553</v>
      </c>
      <c r="Q2" s="50" t="s">
        <v>554</v>
      </c>
      <c r="R2" s="50" t="s">
        <v>555</v>
      </c>
      <c r="S2" s="50" t="s">
        <v>556</v>
      </c>
      <c r="T2" s="50" t="s">
        <v>557</v>
      </c>
      <c r="U2" s="50" t="s">
        <v>2</v>
      </c>
      <c r="V2" s="50" t="s">
        <v>3</v>
      </c>
      <c r="W2" s="50" t="s">
        <v>4</v>
      </c>
      <c r="X2" s="50" t="s">
        <v>5</v>
      </c>
      <c r="Y2" s="50" t="s">
        <v>558</v>
      </c>
      <c r="Z2" s="50" t="s">
        <v>559</v>
      </c>
      <c r="AA2" s="50" t="s">
        <v>560</v>
      </c>
      <c r="AB2" s="50" t="s">
        <v>561</v>
      </c>
      <c r="AC2" s="50" t="s">
        <v>562</v>
      </c>
      <c r="AD2" s="50" t="s">
        <v>563</v>
      </c>
      <c r="AE2" s="50" t="s">
        <v>564</v>
      </c>
      <c r="AF2" s="50" t="s">
        <v>565</v>
      </c>
      <c r="AG2" s="50" t="s">
        <v>566</v>
      </c>
      <c r="AH2" s="50" t="s">
        <v>567</v>
      </c>
      <c r="AI2" s="50" t="s">
        <v>568</v>
      </c>
      <c r="AJ2" s="50" t="s">
        <v>569</v>
      </c>
      <c r="AK2" s="50" t="s">
        <v>570</v>
      </c>
      <c r="AL2" s="50" t="s">
        <v>571</v>
      </c>
      <c r="AM2" s="50" t="s">
        <v>572</v>
      </c>
      <c r="AN2" s="50" t="s">
        <v>573</v>
      </c>
      <c r="AO2" s="50" t="s">
        <v>574</v>
      </c>
      <c r="AP2" s="50" t="s">
        <v>575</v>
      </c>
      <c r="AQ2" s="50" t="s">
        <v>576</v>
      </c>
      <c r="AR2" s="50" t="s">
        <v>577</v>
      </c>
      <c r="AS2" s="50" t="s">
        <v>578</v>
      </c>
      <c r="AT2" s="50" t="s">
        <v>579</v>
      </c>
      <c r="AU2" s="50" t="s">
        <v>580</v>
      </c>
      <c r="AV2" s="50" t="s">
        <v>10</v>
      </c>
      <c r="AW2" s="50" t="s">
        <v>11</v>
      </c>
      <c r="AX2" s="50" t="s">
        <v>12</v>
      </c>
      <c r="AY2" s="50" t="s">
        <v>15</v>
      </c>
      <c r="AZ2" s="50" t="s">
        <v>16</v>
      </c>
      <c r="BA2" s="50" t="s">
        <v>17</v>
      </c>
      <c r="BB2" s="50" t="s">
        <v>18</v>
      </c>
      <c r="BC2" s="50" t="s">
        <v>20</v>
      </c>
      <c r="BD2" s="50" t="s">
        <v>21</v>
      </c>
      <c r="BE2" s="50" t="s">
        <v>581</v>
      </c>
      <c r="BF2" s="50" t="s">
        <v>22</v>
      </c>
      <c r="BG2" s="50" t="s">
        <v>23</v>
      </c>
      <c r="BH2" s="50" t="s">
        <v>24</v>
      </c>
      <c r="BI2" s="50" t="s">
        <v>25</v>
      </c>
      <c r="BJ2" s="50" t="s">
        <v>26</v>
      </c>
      <c r="BK2" s="50" t="s">
        <v>27</v>
      </c>
      <c r="BL2" s="50" t="s">
        <v>28</v>
      </c>
      <c r="BM2" s="50" t="s">
        <v>29</v>
      </c>
      <c r="BN2" s="50" t="s">
        <v>30</v>
      </c>
      <c r="BO2" s="50" t="s">
        <v>31</v>
      </c>
      <c r="BP2" s="50" t="s">
        <v>32</v>
      </c>
      <c r="BQ2" s="50" t="s">
        <v>33</v>
      </c>
      <c r="BR2" s="50" t="s">
        <v>34</v>
      </c>
      <c r="BS2" s="50" t="s">
        <v>35</v>
      </c>
      <c r="BT2" s="50" t="s">
        <v>36</v>
      </c>
      <c r="BU2" s="50" t="s">
        <v>582</v>
      </c>
      <c r="BV2" s="50" t="s">
        <v>583</v>
      </c>
      <c r="BW2" s="50" t="s">
        <v>584</v>
      </c>
      <c r="BX2" s="50" t="s">
        <v>585</v>
      </c>
      <c r="BY2" s="50" t="s">
        <v>586</v>
      </c>
      <c r="BZ2" s="50" t="s">
        <v>587</v>
      </c>
      <c r="CA2" s="50" t="s">
        <v>588</v>
      </c>
      <c r="CB2" s="50" t="s">
        <v>589</v>
      </c>
      <c r="CC2" s="50" t="s">
        <v>590</v>
      </c>
      <c r="CD2" s="50" t="s">
        <v>591</v>
      </c>
    </row>
    <row r="3" spans="1:93" x14ac:dyDescent="0.25">
      <c r="A3" t="s">
        <v>37</v>
      </c>
      <c r="B3" t="s">
        <v>592</v>
      </c>
      <c r="C3" t="s">
        <v>593</v>
      </c>
      <c r="D3" t="s">
        <v>594</v>
      </c>
      <c r="E3" s="52" t="s">
        <v>308</v>
      </c>
      <c r="F3">
        <v>745</v>
      </c>
      <c r="G3" t="s">
        <v>43</v>
      </c>
      <c r="I3" t="s">
        <v>42</v>
      </c>
      <c r="J3" t="s">
        <v>595</v>
      </c>
      <c r="K3" t="s">
        <v>596</v>
      </c>
      <c r="L3" t="s">
        <v>597</v>
      </c>
      <c r="M3" t="s">
        <v>294</v>
      </c>
      <c r="O3" s="1">
        <v>43203</v>
      </c>
      <c r="P3" s="53">
        <v>0.625</v>
      </c>
      <c r="R3" t="s">
        <v>598</v>
      </c>
      <c r="U3" s="1">
        <v>43242</v>
      </c>
      <c r="V3" s="53">
        <v>0.45694444444444443</v>
      </c>
      <c r="W3" t="s">
        <v>38</v>
      </c>
      <c r="X3" t="s">
        <v>39</v>
      </c>
      <c r="Y3" t="s">
        <v>596</v>
      </c>
      <c r="Z3" t="s">
        <v>599</v>
      </c>
      <c r="AA3" t="s">
        <v>600</v>
      </c>
      <c r="AC3">
        <v>1</v>
      </c>
      <c r="AD3" t="s">
        <v>592</v>
      </c>
      <c r="AE3" s="1">
        <v>43229</v>
      </c>
      <c r="AF3" s="53">
        <v>0.33333333333333331</v>
      </c>
      <c r="AJ3" t="s">
        <v>601</v>
      </c>
      <c r="AL3" t="s">
        <v>602</v>
      </c>
      <c r="AN3">
        <v>0.109</v>
      </c>
      <c r="AO3" t="s">
        <v>603</v>
      </c>
      <c r="AQ3" t="s">
        <v>604</v>
      </c>
      <c r="AT3">
        <v>20</v>
      </c>
      <c r="AU3" t="s">
        <v>605</v>
      </c>
      <c r="AW3" t="s">
        <v>40</v>
      </c>
      <c r="AX3" t="s">
        <v>41</v>
      </c>
      <c r="AY3" t="s">
        <v>42</v>
      </c>
      <c r="BA3">
        <v>13</v>
      </c>
      <c r="BC3" t="s">
        <v>43</v>
      </c>
      <c r="BU3" t="s">
        <v>606</v>
      </c>
      <c r="BV3" t="s">
        <v>598</v>
      </c>
      <c r="BW3" t="s">
        <v>607</v>
      </c>
      <c r="BX3" s="54">
        <v>43305</v>
      </c>
      <c r="CB3" t="s">
        <v>608</v>
      </c>
    </row>
    <row r="4" spans="1:93" x14ac:dyDescent="0.25">
      <c r="A4" t="s">
        <v>37</v>
      </c>
      <c r="B4" t="s">
        <v>592</v>
      </c>
      <c r="C4" t="s">
        <v>593</v>
      </c>
      <c r="D4" t="s">
        <v>44</v>
      </c>
      <c r="E4" s="52" t="s">
        <v>609</v>
      </c>
      <c r="F4">
        <v>333</v>
      </c>
      <c r="G4" t="s">
        <v>43</v>
      </c>
      <c r="I4" t="s">
        <v>42</v>
      </c>
      <c r="J4" t="s">
        <v>595</v>
      </c>
      <c r="K4" t="s">
        <v>596</v>
      </c>
      <c r="L4" t="s">
        <v>597</v>
      </c>
      <c r="M4" t="s">
        <v>294</v>
      </c>
      <c r="O4" s="1">
        <v>43203</v>
      </c>
      <c r="P4" s="53">
        <v>0.625</v>
      </c>
      <c r="R4" t="s">
        <v>598</v>
      </c>
      <c r="U4" s="1">
        <v>43242</v>
      </c>
      <c r="V4" s="53">
        <v>0.45694444444444443</v>
      </c>
      <c r="W4" t="s">
        <v>38</v>
      </c>
      <c r="X4" t="s">
        <v>39</v>
      </c>
      <c r="Y4" t="s">
        <v>596</v>
      </c>
      <c r="Z4" t="s">
        <v>599</v>
      </c>
      <c r="AA4" t="s">
        <v>600</v>
      </c>
      <c r="AC4">
        <v>1</v>
      </c>
      <c r="AD4" t="s">
        <v>592</v>
      </c>
      <c r="AE4" s="1">
        <v>43229</v>
      </c>
      <c r="AF4" s="53">
        <v>0.33333333333333331</v>
      </c>
      <c r="AJ4" t="s">
        <v>601</v>
      </c>
      <c r="AL4" t="s">
        <v>602</v>
      </c>
      <c r="AN4">
        <v>0.109</v>
      </c>
      <c r="AO4" t="s">
        <v>603</v>
      </c>
      <c r="AQ4" t="s">
        <v>604</v>
      </c>
      <c r="AT4">
        <v>20</v>
      </c>
      <c r="AU4" t="s">
        <v>605</v>
      </c>
      <c r="AW4" t="s">
        <v>40</v>
      </c>
      <c r="AX4" t="s">
        <v>41</v>
      </c>
      <c r="AY4" t="s">
        <v>42</v>
      </c>
      <c r="BA4">
        <v>52.2</v>
      </c>
      <c r="BC4" t="s">
        <v>43</v>
      </c>
      <c r="BU4" t="s">
        <v>606</v>
      </c>
      <c r="BV4" t="s">
        <v>598</v>
      </c>
      <c r="BW4" t="s">
        <v>607</v>
      </c>
      <c r="BX4" s="54">
        <v>43305</v>
      </c>
      <c r="CB4" t="s">
        <v>608</v>
      </c>
    </row>
    <row r="5" spans="1:93" x14ac:dyDescent="0.25">
      <c r="A5" t="s">
        <v>37</v>
      </c>
      <c r="B5" t="s">
        <v>592</v>
      </c>
      <c r="C5" t="s">
        <v>593</v>
      </c>
      <c r="D5" t="s">
        <v>610</v>
      </c>
      <c r="E5" s="55" t="s">
        <v>309</v>
      </c>
      <c r="F5">
        <v>109</v>
      </c>
      <c r="G5" t="s">
        <v>43</v>
      </c>
      <c r="I5" t="s">
        <v>42</v>
      </c>
      <c r="J5" t="s">
        <v>595</v>
      </c>
      <c r="K5" t="s">
        <v>596</v>
      </c>
      <c r="L5" t="s">
        <v>597</v>
      </c>
      <c r="M5" t="s">
        <v>294</v>
      </c>
      <c r="O5" s="1">
        <v>43203</v>
      </c>
      <c r="P5" s="53">
        <v>0.625</v>
      </c>
      <c r="R5" t="s">
        <v>598</v>
      </c>
      <c r="U5" s="1">
        <v>43242</v>
      </c>
      <c r="V5" s="53">
        <v>0.45694444444444443</v>
      </c>
      <c r="W5" t="s">
        <v>38</v>
      </c>
      <c r="X5" t="s">
        <v>39</v>
      </c>
      <c r="Y5" t="s">
        <v>596</v>
      </c>
      <c r="Z5" t="s">
        <v>599</v>
      </c>
      <c r="AA5" t="s">
        <v>600</v>
      </c>
      <c r="AC5">
        <v>1</v>
      </c>
      <c r="AD5" t="s">
        <v>592</v>
      </c>
      <c r="AE5" s="1">
        <v>43229</v>
      </c>
      <c r="AF5" s="53">
        <v>0.33333333333333331</v>
      </c>
      <c r="AJ5" t="s">
        <v>601</v>
      </c>
      <c r="AL5" t="s">
        <v>602</v>
      </c>
      <c r="AN5">
        <v>0.109</v>
      </c>
      <c r="AO5" t="s">
        <v>603</v>
      </c>
      <c r="AQ5" t="s">
        <v>604</v>
      </c>
      <c r="AT5">
        <v>20</v>
      </c>
      <c r="AU5" t="s">
        <v>605</v>
      </c>
      <c r="AW5" t="s">
        <v>40</v>
      </c>
      <c r="AX5" t="s">
        <v>41</v>
      </c>
      <c r="AY5" t="s">
        <v>42</v>
      </c>
      <c r="BA5">
        <v>5.58</v>
      </c>
      <c r="BC5" t="s">
        <v>43</v>
      </c>
      <c r="BU5" t="s">
        <v>606</v>
      </c>
      <c r="BV5" t="s">
        <v>598</v>
      </c>
      <c r="BW5" t="s">
        <v>607</v>
      </c>
      <c r="BX5" s="54">
        <v>43305</v>
      </c>
      <c r="CB5" t="s">
        <v>608</v>
      </c>
    </row>
    <row r="6" spans="1:93" x14ac:dyDescent="0.25">
      <c r="A6" t="s">
        <v>37</v>
      </c>
      <c r="B6" t="s">
        <v>592</v>
      </c>
      <c r="C6" t="s">
        <v>593</v>
      </c>
      <c r="D6" t="s">
        <v>45</v>
      </c>
      <c r="E6" s="52" t="s">
        <v>611</v>
      </c>
      <c r="F6">
        <v>633</v>
      </c>
      <c r="G6" t="s">
        <v>43</v>
      </c>
      <c r="I6" t="s">
        <v>42</v>
      </c>
      <c r="J6" t="s">
        <v>595</v>
      </c>
      <c r="K6" t="s">
        <v>596</v>
      </c>
      <c r="L6" t="s">
        <v>597</v>
      </c>
      <c r="M6" t="s">
        <v>294</v>
      </c>
      <c r="O6" s="1">
        <v>43203</v>
      </c>
      <c r="P6" s="53">
        <v>0.625</v>
      </c>
      <c r="R6" t="s">
        <v>598</v>
      </c>
      <c r="U6" s="1">
        <v>43242</v>
      </c>
      <c r="V6" s="53">
        <v>0.45694444444444443</v>
      </c>
      <c r="W6" t="s">
        <v>38</v>
      </c>
      <c r="X6" t="s">
        <v>39</v>
      </c>
      <c r="Y6" t="s">
        <v>596</v>
      </c>
      <c r="Z6" t="s">
        <v>599</v>
      </c>
      <c r="AA6" t="s">
        <v>600</v>
      </c>
      <c r="AC6">
        <v>1</v>
      </c>
      <c r="AD6" t="s">
        <v>592</v>
      </c>
      <c r="AE6" s="1">
        <v>43229</v>
      </c>
      <c r="AF6" s="53">
        <v>0.33333333333333331</v>
      </c>
      <c r="AJ6" t="s">
        <v>601</v>
      </c>
      <c r="AL6" t="s">
        <v>602</v>
      </c>
      <c r="AN6">
        <v>0.109</v>
      </c>
      <c r="AO6" t="s">
        <v>603</v>
      </c>
      <c r="AQ6" t="s">
        <v>604</v>
      </c>
      <c r="AT6">
        <v>20</v>
      </c>
      <c r="AU6" t="s">
        <v>605</v>
      </c>
      <c r="AW6" t="s">
        <v>40</v>
      </c>
      <c r="AX6" t="s">
        <v>41</v>
      </c>
      <c r="AY6" t="s">
        <v>42</v>
      </c>
      <c r="BA6">
        <v>4.55</v>
      </c>
      <c r="BC6" t="s">
        <v>43</v>
      </c>
      <c r="BU6" t="s">
        <v>606</v>
      </c>
      <c r="BV6" t="s">
        <v>598</v>
      </c>
      <c r="BW6" t="s">
        <v>607</v>
      </c>
      <c r="BX6" s="54">
        <v>43305</v>
      </c>
      <c r="CB6" t="s">
        <v>608</v>
      </c>
    </row>
    <row r="7" spans="1:93" x14ac:dyDescent="0.25">
      <c r="A7" t="s">
        <v>37</v>
      </c>
      <c r="B7" t="s">
        <v>592</v>
      </c>
      <c r="C7" t="s">
        <v>593</v>
      </c>
      <c r="D7" t="s">
        <v>612</v>
      </c>
      <c r="E7" s="52" t="s">
        <v>310</v>
      </c>
      <c r="F7">
        <v>594</v>
      </c>
      <c r="G7" t="s">
        <v>43</v>
      </c>
      <c r="I7" t="s">
        <v>42</v>
      </c>
      <c r="J7" t="s">
        <v>595</v>
      </c>
      <c r="K7" t="s">
        <v>596</v>
      </c>
      <c r="L7" t="s">
        <v>597</v>
      </c>
      <c r="M7" t="s">
        <v>294</v>
      </c>
      <c r="O7" s="1">
        <v>43203</v>
      </c>
      <c r="P7" s="53">
        <v>0.625</v>
      </c>
      <c r="R7" t="s">
        <v>598</v>
      </c>
      <c r="U7" s="1">
        <v>43242</v>
      </c>
      <c r="V7" s="53">
        <v>0.45694444444444443</v>
      </c>
      <c r="W7" t="s">
        <v>38</v>
      </c>
      <c r="X7" t="s">
        <v>39</v>
      </c>
      <c r="Y7" t="s">
        <v>596</v>
      </c>
      <c r="Z7" t="s">
        <v>599</v>
      </c>
      <c r="AA7" t="s">
        <v>600</v>
      </c>
      <c r="AC7">
        <v>1</v>
      </c>
      <c r="AD7" t="s">
        <v>592</v>
      </c>
      <c r="AE7" s="1">
        <v>43229</v>
      </c>
      <c r="AF7" s="53">
        <v>0.33333333333333331</v>
      </c>
      <c r="AJ7" t="s">
        <v>601</v>
      </c>
      <c r="AL7" t="s">
        <v>602</v>
      </c>
      <c r="AN7">
        <v>0.109</v>
      </c>
      <c r="AO7" t="s">
        <v>603</v>
      </c>
      <c r="AQ7" t="s">
        <v>604</v>
      </c>
      <c r="AT7">
        <v>20</v>
      </c>
      <c r="AU7" t="s">
        <v>605</v>
      </c>
      <c r="AW7" t="s">
        <v>40</v>
      </c>
      <c r="AX7" t="s">
        <v>41</v>
      </c>
      <c r="AY7" t="s">
        <v>42</v>
      </c>
      <c r="BA7">
        <v>7.58</v>
      </c>
      <c r="BC7" t="s">
        <v>43</v>
      </c>
      <c r="BU7" t="s">
        <v>606</v>
      </c>
      <c r="BV7" t="s">
        <v>598</v>
      </c>
      <c r="BW7" t="s">
        <v>607</v>
      </c>
      <c r="BX7" s="54">
        <v>43305</v>
      </c>
      <c r="CB7" t="s">
        <v>608</v>
      </c>
    </row>
    <row r="8" spans="1:93" x14ac:dyDescent="0.25">
      <c r="A8" t="s">
        <v>37</v>
      </c>
      <c r="B8" t="s">
        <v>592</v>
      </c>
      <c r="C8" t="s">
        <v>593</v>
      </c>
      <c r="D8" t="s">
        <v>46</v>
      </c>
      <c r="E8" s="52" t="s">
        <v>613</v>
      </c>
      <c r="F8">
        <v>591</v>
      </c>
      <c r="G8" t="s">
        <v>43</v>
      </c>
      <c r="I8" t="s">
        <v>42</v>
      </c>
      <c r="J8" t="s">
        <v>595</v>
      </c>
      <c r="K8" t="s">
        <v>596</v>
      </c>
      <c r="L8" t="s">
        <v>597</v>
      </c>
      <c r="M8" t="s">
        <v>294</v>
      </c>
      <c r="O8" s="1">
        <v>43203</v>
      </c>
      <c r="P8" s="53">
        <v>0.625</v>
      </c>
      <c r="R8" t="s">
        <v>598</v>
      </c>
      <c r="U8" s="1">
        <v>43242</v>
      </c>
      <c r="V8" s="53">
        <v>0.45694444444444443</v>
      </c>
      <c r="W8" t="s">
        <v>38</v>
      </c>
      <c r="X8" t="s">
        <v>39</v>
      </c>
      <c r="Y8" t="s">
        <v>596</v>
      </c>
      <c r="Z8" t="s">
        <v>599</v>
      </c>
      <c r="AA8" t="s">
        <v>600</v>
      </c>
      <c r="AC8">
        <v>1</v>
      </c>
      <c r="AD8" t="s">
        <v>592</v>
      </c>
      <c r="AE8" s="1">
        <v>43229</v>
      </c>
      <c r="AF8" s="53">
        <v>0.33333333333333331</v>
      </c>
      <c r="AJ8" t="s">
        <v>601</v>
      </c>
      <c r="AL8" t="s">
        <v>602</v>
      </c>
      <c r="AN8">
        <v>0.109</v>
      </c>
      <c r="AO8" t="s">
        <v>603</v>
      </c>
      <c r="AQ8" t="s">
        <v>604</v>
      </c>
      <c r="AT8">
        <v>20</v>
      </c>
      <c r="AU8" t="s">
        <v>605</v>
      </c>
      <c r="AW8" t="s">
        <v>40</v>
      </c>
      <c r="AX8" t="s">
        <v>41</v>
      </c>
      <c r="AY8" t="s">
        <v>42</v>
      </c>
      <c r="BA8">
        <v>6.86</v>
      </c>
      <c r="BC8" t="s">
        <v>43</v>
      </c>
      <c r="BU8" t="s">
        <v>606</v>
      </c>
      <c r="BV8" t="s">
        <v>598</v>
      </c>
      <c r="BW8" t="s">
        <v>607</v>
      </c>
      <c r="BX8" s="54">
        <v>43305</v>
      </c>
      <c r="CB8" t="s">
        <v>608</v>
      </c>
    </row>
    <row r="9" spans="1:93" x14ac:dyDescent="0.25">
      <c r="A9" t="s">
        <v>37</v>
      </c>
      <c r="B9" t="s">
        <v>592</v>
      </c>
      <c r="C9" t="s">
        <v>593</v>
      </c>
      <c r="D9" t="s">
        <v>47</v>
      </c>
      <c r="E9" t="s">
        <v>614</v>
      </c>
      <c r="F9">
        <v>37.5</v>
      </c>
      <c r="G9" t="s">
        <v>43</v>
      </c>
      <c r="H9" t="s">
        <v>53</v>
      </c>
      <c r="I9" t="s">
        <v>38</v>
      </c>
      <c r="J9" t="s">
        <v>595</v>
      </c>
      <c r="K9" t="s">
        <v>596</v>
      </c>
      <c r="L9" t="s">
        <v>597</v>
      </c>
      <c r="M9" t="s">
        <v>294</v>
      </c>
      <c r="O9" s="1">
        <v>43203</v>
      </c>
      <c r="P9" s="53">
        <v>0.625</v>
      </c>
      <c r="R9" t="s">
        <v>598</v>
      </c>
      <c r="U9" s="1">
        <v>43242</v>
      </c>
      <c r="V9" s="53">
        <v>0.45694444444444443</v>
      </c>
      <c r="W9" t="s">
        <v>38</v>
      </c>
      <c r="X9" t="s">
        <v>39</v>
      </c>
      <c r="Y9" t="s">
        <v>596</v>
      </c>
      <c r="Z9" t="s">
        <v>599</v>
      </c>
      <c r="AA9" t="s">
        <v>600</v>
      </c>
      <c r="AC9">
        <v>1</v>
      </c>
      <c r="AD9" t="s">
        <v>592</v>
      </c>
      <c r="AE9" s="1">
        <v>43229</v>
      </c>
      <c r="AF9" s="53">
        <v>0.33333333333333331</v>
      </c>
      <c r="AJ9" t="s">
        <v>601</v>
      </c>
      <c r="AL9" t="s">
        <v>602</v>
      </c>
      <c r="AN9">
        <v>0.109</v>
      </c>
      <c r="AO9" t="s">
        <v>603</v>
      </c>
      <c r="AQ9" t="s">
        <v>604</v>
      </c>
      <c r="AT9">
        <v>20</v>
      </c>
      <c r="AU9" t="s">
        <v>605</v>
      </c>
      <c r="AW9" t="s">
        <v>40</v>
      </c>
      <c r="AX9" t="s">
        <v>41</v>
      </c>
      <c r="AY9" t="s">
        <v>42</v>
      </c>
      <c r="BA9">
        <v>4.58</v>
      </c>
      <c r="BB9">
        <v>36.6</v>
      </c>
      <c r="BC9" t="s">
        <v>43</v>
      </c>
      <c r="BU9" t="s">
        <v>606</v>
      </c>
      <c r="BV9" t="s">
        <v>598</v>
      </c>
      <c r="BW9" t="s">
        <v>607</v>
      </c>
      <c r="BX9" s="54">
        <v>43305</v>
      </c>
      <c r="BZ9" t="s">
        <v>53</v>
      </c>
      <c r="CA9">
        <v>7</v>
      </c>
      <c r="CB9" t="s">
        <v>608</v>
      </c>
      <c r="CD9" t="s">
        <v>53</v>
      </c>
    </row>
    <row r="10" spans="1:93" x14ac:dyDescent="0.25">
      <c r="A10" t="s">
        <v>37</v>
      </c>
      <c r="B10" t="s">
        <v>592</v>
      </c>
      <c r="C10" t="s">
        <v>593</v>
      </c>
      <c r="D10" t="s">
        <v>48</v>
      </c>
      <c r="E10" t="s">
        <v>615</v>
      </c>
      <c r="F10">
        <v>23.7</v>
      </c>
      <c r="G10" t="s">
        <v>43</v>
      </c>
      <c r="H10" t="s">
        <v>53</v>
      </c>
      <c r="I10" t="s">
        <v>38</v>
      </c>
      <c r="J10" t="s">
        <v>595</v>
      </c>
      <c r="K10" t="s">
        <v>596</v>
      </c>
      <c r="L10" t="s">
        <v>597</v>
      </c>
      <c r="M10" t="s">
        <v>294</v>
      </c>
      <c r="O10" s="1">
        <v>43203</v>
      </c>
      <c r="P10" s="53">
        <v>0.625</v>
      </c>
      <c r="R10" t="s">
        <v>598</v>
      </c>
      <c r="U10" s="1">
        <v>43242</v>
      </c>
      <c r="V10" s="53">
        <v>0.45694444444444443</v>
      </c>
      <c r="W10" t="s">
        <v>38</v>
      </c>
      <c r="X10" t="s">
        <v>39</v>
      </c>
      <c r="Y10" t="s">
        <v>596</v>
      </c>
      <c r="Z10" t="s">
        <v>599</v>
      </c>
      <c r="AA10" t="s">
        <v>600</v>
      </c>
      <c r="AC10">
        <v>1</v>
      </c>
      <c r="AD10" t="s">
        <v>592</v>
      </c>
      <c r="AE10" s="1">
        <v>43229</v>
      </c>
      <c r="AF10" s="53">
        <v>0.33333333333333331</v>
      </c>
      <c r="AJ10" t="s">
        <v>601</v>
      </c>
      <c r="AL10" t="s">
        <v>602</v>
      </c>
      <c r="AN10">
        <v>0.109</v>
      </c>
      <c r="AO10" t="s">
        <v>603</v>
      </c>
      <c r="AQ10" t="s">
        <v>604</v>
      </c>
      <c r="AT10">
        <v>20</v>
      </c>
      <c r="AU10" t="s">
        <v>605</v>
      </c>
      <c r="AW10" t="s">
        <v>40</v>
      </c>
      <c r="AX10" t="s">
        <v>41</v>
      </c>
      <c r="AY10" t="s">
        <v>42</v>
      </c>
      <c r="BA10">
        <v>4.58</v>
      </c>
      <c r="BB10">
        <v>36.6</v>
      </c>
      <c r="BC10" t="s">
        <v>43</v>
      </c>
      <c r="BU10" t="s">
        <v>606</v>
      </c>
      <c r="BV10" t="s">
        <v>598</v>
      </c>
      <c r="BW10" t="s">
        <v>607</v>
      </c>
      <c r="BX10" s="54">
        <v>43305</v>
      </c>
      <c r="BZ10" t="s">
        <v>53</v>
      </c>
      <c r="CA10">
        <v>6</v>
      </c>
      <c r="CB10" t="s">
        <v>608</v>
      </c>
      <c r="CD10" t="s">
        <v>53</v>
      </c>
    </row>
    <row r="11" spans="1:93" x14ac:dyDescent="0.25">
      <c r="A11" t="s">
        <v>37</v>
      </c>
      <c r="B11" t="s">
        <v>592</v>
      </c>
      <c r="C11" t="s">
        <v>593</v>
      </c>
      <c r="D11" t="s">
        <v>50</v>
      </c>
      <c r="E11" t="s">
        <v>616</v>
      </c>
      <c r="F11">
        <v>35.700000000000003</v>
      </c>
      <c r="G11" t="s">
        <v>43</v>
      </c>
      <c r="H11" t="s">
        <v>53</v>
      </c>
      <c r="I11" t="s">
        <v>38</v>
      </c>
      <c r="J11" t="s">
        <v>595</v>
      </c>
      <c r="K11" t="s">
        <v>596</v>
      </c>
      <c r="L11" t="s">
        <v>597</v>
      </c>
      <c r="M11" t="s">
        <v>294</v>
      </c>
      <c r="O11" s="1">
        <v>43203</v>
      </c>
      <c r="P11" s="53">
        <v>0.625</v>
      </c>
      <c r="R11" t="s">
        <v>598</v>
      </c>
      <c r="U11" s="1">
        <v>43242</v>
      </c>
      <c r="V11" s="53">
        <v>0.45694444444444443</v>
      </c>
      <c r="W11" t="s">
        <v>38</v>
      </c>
      <c r="X11" t="s">
        <v>39</v>
      </c>
      <c r="Y11" t="s">
        <v>596</v>
      </c>
      <c r="Z11" t="s">
        <v>599</v>
      </c>
      <c r="AA11" t="s">
        <v>600</v>
      </c>
      <c r="AC11">
        <v>1</v>
      </c>
      <c r="AD11" t="s">
        <v>592</v>
      </c>
      <c r="AE11" s="1">
        <v>43229</v>
      </c>
      <c r="AF11" s="53">
        <v>0.33333333333333331</v>
      </c>
      <c r="AJ11" t="s">
        <v>601</v>
      </c>
      <c r="AL11" t="s">
        <v>602</v>
      </c>
      <c r="AN11">
        <v>0.109</v>
      </c>
      <c r="AO11" t="s">
        <v>603</v>
      </c>
      <c r="AQ11" t="s">
        <v>604</v>
      </c>
      <c r="AT11">
        <v>20</v>
      </c>
      <c r="AU11" t="s">
        <v>605</v>
      </c>
      <c r="AW11" t="s">
        <v>40</v>
      </c>
      <c r="AX11" t="s">
        <v>41</v>
      </c>
      <c r="AY11" t="s">
        <v>42</v>
      </c>
      <c r="BA11">
        <v>4.58</v>
      </c>
      <c r="BB11">
        <v>36.6</v>
      </c>
      <c r="BC11" t="s">
        <v>43</v>
      </c>
      <c r="BU11" t="s">
        <v>606</v>
      </c>
      <c r="BV11" t="s">
        <v>598</v>
      </c>
      <c r="BW11" t="s">
        <v>607</v>
      </c>
      <c r="BX11" s="54">
        <v>43305</v>
      </c>
      <c r="BZ11" t="s">
        <v>53</v>
      </c>
      <c r="CA11">
        <v>6</v>
      </c>
      <c r="CB11" t="s">
        <v>608</v>
      </c>
      <c r="CD11" t="s">
        <v>53</v>
      </c>
    </row>
    <row r="12" spans="1:93" x14ac:dyDescent="0.25">
      <c r="A12" t="s">
        <v>37</v>
      </c>
      <c r="B12" t="s">
        <v>592</v>
      </c>
      <c r="C12" t="s">
        <v>593</v>
      </c>
      <c r="D12" t="s">
        <v>51</v>
      </c>
      <c r="E12" t="s">
        <v>617</v>
      </c>
      <c r="F12">
        <v>349</v>
      </c>
      <c r="G12" t="s">
        <v>43</v>
      </c>
      <c r="I12" t="s">
        <v>42</v>
      </c>
      <c r="J12" t="s">
        <v>595</v>
      </c>
      <c r="K12" t="s">
        <v>596</v>
      </c>
      <c r="L12" t="s">
        <v>597</v>
      </c>
      <c r="M12" t="s">
        <v>294</v>
      </c>
      <c r="O12" s="1">
        <v>43203</v>
      </c>
      <c r="P12" s="53">
        <v>0.625</v>
      </c>
      <c r="R12" t="s">
        <v>598</v>
      </c>
      <c r="U12" s="1">
        <v>43242</v>
      </c>
      <c r="V12" s="53">
        <v>0.45694444444444443</v>
      </c>
      <c r="W12" t="s">
        <v>38</v>
      </c>
      <c r="X12" t="s">
        <v>39</v>
      </c>
      <c r="Y12" t="s">
        <v>596</v>
      </c>
      <c r="Z12" t="s">
        <v>599</v>
      </c>
      <c r="AA12" t="s">
        <v>600</v>
      </c>
      <c r="AC12">
        <v>1</v>
      </c>
      <c r="AD12" t="s">
        <v>592</v>
      </c>
      <c r="AE12" s="1">
        <v>43229</v>
      </c>
      <c r="AF12" s="53">
        <v>0.33333333333333331</v>
      </c>
      <c r="AJ12" t="s">
        <v>601</v>
      </c>
      <c r="AL12" t="s">
        <v>602</v>
      </c>
      <c r="AN12">
        <v>0.109</v>
      </c>
      <c r="AO12" t="s">
        <v>603</v>
      </c>
      <c r="AQ12" t="s">
        <v>604</v>
      </c>
      <c r="AT12">
        <v>20</v>
      </c>
      <c r="AU12" t="s">
        <v>605</v>
      </c>
      <c r="AW12" t="s">
        <v>40</v>
      </c>
      <c r="AX12" t="s">
        <v>41</v>
      </c>
      <c r="AY12" t="s">
        <v>42</v>
      </c>
      <c r="BA12">
        <v>37.1</v>
      </c>
      <c r="BB12">
        <v>36.6</v>
      </c>
      <c r="BC12" t="s">
        <v>43</v>
      </c>
      <c r="BU12" t="s">
        <v>606</v>
      </c>
      <c r="BV12" t="s">
        <v>598</v>
      </c>
      <c r="BW12" t="s">
        <v>607</v>
      </c>
      <c r="BX12" s="54">
        <v>43305</v>
      </c>
      <c r="CB12" t="s">
        <v>608</v>
      </c>
    </row>
    <row r="13" spans="1:93" x14ac:dyDescent="0.25">
      <c r="A13" t="s">
        <v>37</v>
      </c>
      <c r="B13" t="s">
        <v>592</v>
      </c>
      <c r="C13" t="s">
        <v>593</v>
      </c>
      <c r="D13" t="s">
        <v>52</v>
      </c>
      <c r="E13" t="s">
        <v>618</v>
      </c>
      <c r="F13">
        <v>22.9</v>
      </c>
      <c r="G13" t="s">
        <v>43</v>
      </c>
      <c r="H13" t="s">
        <v>53</v>
      </c>
      <c r="I13" t="s">
        <v>38</v>
      </c>
      <c r="J13" t="s">
        <v>595</v>
      </c>
      <c r="K13" t="s">
        <v>596</v>
      </c>
      <c r="L13" t="s">
        <v>597</v>
      </c>
      <c r="M13" t="s">
        <v>294</v>
      </c>
      <c r="O13" s="1">
        <v>43203</v>
      </c>
      <c r="P13" s="53">
        <v>0.625</v>
      </c>
      <c r="R13" t="s">
        <v>598</v>
      </c>
      <c r="U13" s="1">
        <v>43242</v>
      </c>
      <c r="V13" s="53">
        <v>0.45694444444444443</v>
      </c>
      <c r="W13" t="s">
        <v>38</v>
      </c>
      <c r="X13" t="s">
        <v>39</v>
      </c>
      <c r="Y13" t="s">
        <v>596</v>
      </c>
      <c r="Z13" t="s">
        <v>599</v>
      </c>
      <c r="AA13" t="s">
        <v>600</v>
      </c>
      <c r="AC13">
        <v>1</v>
      </c>
      <c r="AD13" t="s">
        <v>592</v>
      </c>
      <c r="AE13" s="1">
        <v>43229</v>
      </c>
      <c r="AF13" s="53">
        <v>0.33333333333333331</v>
      </c>
      <c r="AJ13" t="s">
        <v>601</v>
      </c>
      <c r="AL13" t="s">
        <v>602</v>
      </c>
      <c r="AN13">
        <v>0.109</v>
      </c>
      <c r="AO13" t="s">
        <v>603</v>
      </c>
      <c r="AQ13" t="s">
        <v>604</v>
      </c>
      <c r="AT13">
        <v>20</v>
      </c>
      <c r="AU13" t="s">
        <v>605</v>
      </c>
      <c r="AW13" t="s">
        <v>40</v>
      </c>
      <c r="AX13" t="s">
        <v>41</v>
      </c>
      <c r="AY13" t="s">
        <v>42</v>
      </c>
      <c r="BA13">
        <v>22.9</v>
      </c>
      <c r="BB13">
        <v>36.6</v>
      </c>
      <c r="BC13" t="s">
        <v>43</v>
      </c>
      <c r="BU13" t="s">
        <v>606</v>
      </c>
      <c r="BV13" t="s">
        <v>598</v>
      </c>
      <c r="BW13" t="s">
        <v>607</v>
      </c>
      <c r="BX13" s="54">
        <v>43305</v>
      </c>
      <c r="CB13" t="s">
        <v>608</v>
      </c>
      <c r="CD13" t="s">
        <v>53</v>
      </c>
    </row>
    <row r="14" spans="1:93" x14ac:dyDescent="0.25">
      <c r="A14" t="s">
        <v>37</v>
      </c>
      <c r="B14" t="s">
        <v>592</v>
      </c>
      <c r="C14" t="s">
        <v>593</v>
      </c>
      <c r="D14" t="s">
        <v>54</v>
      </c>
      <c r="E14" t="s">
        <v>619</v>
      </c>
      <c r="F14">
        <v>313</v>
      </c>
      <c r="G14" t="s">
        <v>43</v>
      </c>
      <c r="I14" t="s">
        <v>42</v>
      </c>
      <c r="J14" t="s">
        <v>595</v>
      </c>
      <c r="K14" t="s">
        <v>596</v>
      </c>
      <c r="L14" t="s">
        <v>597</v>
      </c>
      <c r="M14" t="s">
        <v>294</v>
      </c>
      <c r="O14" s="1">
        <v>43203</v>
      </c>
      <c r="P14" s="53">
        <v>0.625</v>
      </c>
      <c r="R14" t="s">
        <v>598</v>
      </c>
      <c r="U14" s="1">
        <v>43242</v>
      </c>
      <c r="V14" s="53">
        <v>0.45694444444444443</v>
      </c>
      <c r="W14" t="s">
        <v>38</v>
      </c>
      <c r="X14" t="s">
        <v>39</v>
      </c>
      <c r="Y14" t="s">
        <v>596</v>
      </c>
      <c r="Z14" t="s">
        <v>599</v>
      </c>
      <c r="AA14" t="s">
        <v>600</v>
      </c>
      <c r="AC14">
        <v>1</v>
      </c>
      <c r="AD14" t="s">
        <v>592</v>
      </c>
      <c r="AE14" s="1">
        <v>43229</v>
      </c>
      <c r="AF14" s="53">
        <v>0.33333333333333331</v>
      </c>
      <c r="AJ14" t="s">
        <v>601</v>
      </c>
      <c r="AL14" t="s">
        <v>602</v>
      </c>
      <c r="AN14">
        <v>0.109</v>
      </c>
      <c r="AO14" t="s">
        <v>603</v>
      </c>
      <c r="AQ14" t="s">
        <v>604</v>
      </c>
      <c r="AT14">
        <v>20</v>
      </c>
      <c r="AU14" t="s">
        <v>605</v>
      </c>
      <c r="AW14" t="s">
        <v>40</v>
      </c>
      <c r="AX14" t="s">
        <v>41</v>
      </c>
      <c r="AY14" t="s">
        <v>42</v>
      </c>
      <c r="BA14">
        <v>20.8</v>
      </c>
      <c r="BB14">
        <v>36.6</v>
      </c>
      <c r="BC14" t="s">
        <v>43</v>
      </c>
      <c r="BU14" t="s">
        <v>606</v>
      </c>
      <c r="BV14" t="s">
        <v>598</v>
      </c>
      <c r="BW14" t="s">
        <v>607</v>
      </c>
      <c r="BX14" s="54">
        <v>43305</v>
      </c>
      <c r="CB14" t="s">
        <v>608</v>
      </c>
    </row>
    <row r="15" spans="1:93" x14ac:dyDescent="0.25">
      <c r="A15" t="s">
        <v>37</v>
      </c>
      <c r="B15" t="s">
        <v>592</v>
      </c>
      <c r="C15" t="s">
        <v>593</v>
      </c>
      <c r="D15" t="s">
        <v>55</v>
      </c>
      <c r="E15" t="s">
        <v>620</v>
      </c>
      <c r="F15">
        <v>61.9</v>
      </c>
      <c r="G15" t="s">
        <v>43</v>
      </c>
      <c r="I15" t="s">
        <v>42</v>
      </c>
      <c r="J15" t="s">
        <v>595</v>
      </c>
      <c r="K15" t="s">
        <v>596</v>
      </c>
      <c r="L15" t="s">
        <v>597</v>
      </c>
      <c r="M15" t="s">
        <v>294</v>
      </c>
      <c r="O15" s="1">
        <v>43203</v>
      </c>
      <c r="P15" s="53">
        <v>0.625</v>
      </c>
      <c r="R15" t="s">
        <v>598</v>
      </c>
      <c r="U15" s="1">
        <v>43242</v>
      </c>
      <c r="V15" s="53">
        <v>0.45694444444444443</v>
      </c>
      <c r="W15" t="s">
        <v>38</v>
      </c>
      <c r="X15" t="s">
        <v>39</v>
      </c>
      <c r="Y15" t="s">
        <v>596</v>
      </c>
      <c r="Z15" t="s">
        <v>599</v>
      </c>
      <c r="AA15" t="s">
        <v>600</v>
      </c>
      <c r="AC15">
        <v>1</v>
      </c>
      <c r="AD15" t="s">
        <v>592</v>
      </c>
      <c r="AE15" s="1">
        <v>43229</v>
      </c>
      <c r="AF15" s="53">
        <v>0.33333333333333331</v>
      </c>
      <c r="AJ15" t="s">
        <v>601</v>
      </c>
      <c r="AL15" t="s">
        <v>602</v>
      </c>
      <c r="AN15">
        <v>0.109</v>
      </c>
      <c r="AO15" t="s">
        <v>603</v>
      </c>
      <c r="AQ15" t="s">
        <v>604</v>
      </c>
      <c r="AT15">
        <v>20</v>
      </c>
      <c r="AU15" t="s">
        <v>605</v>
      </c>
      <c r="AW15" t="s">
        <v>40</v>
      </c>
      <c r="AX15" t="s">
        <v>41</v>
      </c>
      <c r="AY15" t="s">
        <v>42</v>
      </c>
      <c r="BA15">
        <v>21.4</v>
      </c>
      <c r="BB15">
        <v>36.6</v>
      </c>
      <c r="BC15" t="s">
        <v>43</v>
      </c>
      <c r="BU15" t="s">
        <v>606</v>
      </c>
      <c r="BV15" t="s">
        <v>598</v>
      </c>
      <c r="BW15" t="s">
        <v>607</v>
      </c>
      <c r="BX15" s="54">
        <v>43305</v>
      </c>
      <c r="CB15" t="s">
        <v>608</v>
      </c>
    </row>
    <row r="16" spans="1:93" x14ac:dyDescent="0.25">
      <c r="A16" t="s">
        <v>37</v>
      </c>
      <c r="B16" t="s">
        <v>592</v>
      </c>
      <c r="C16" t="s">
        <v>593</v>
      </c>
      <c r="D16" t="s">
        <v>56</v>
      </c>
      <c r="E16" t="s">
        <v>621</v>
      </c>
      <c r="F16">
        <v>1130</v>
      </c>
      <c r="G16" t="s">
        <v>43</v>
      </c>
      <c r="I16" t="s">
        <v>42</v>
      </c>
      <c r="J16" t="s">
        <v>595</v>
      </c>
      <c r="K16" t="s">
        <v>596</v>
      </c>
      <c r="L16" t="s">
        <v>597</v>
      </c>
      <c r="M16" t="s">
        <v>294</v>
      </c>
      <c r="O16" s="1">
        <v>43203</v>
      </c>
      <c r="P16" s="53">
        <v>0.625</v>
      </c>
      <c r="R16" t="s">
        <v>598</v>
      </c>
      <c r="U16" s="1">
        <v>43242</v>
      </c>
      <c r="V16" s="53">
        <v>0.45694444444444443</v>
      </c>
      <c r="W16" t="s">
        <v>38</v>
      </c>
      <c r="X16" t="s">
        <v>39</v>
      </c>
      <c r="Y16" t="s">
        <v>596</v>
      </c>
      <c r="Z16" t="s">
        <v>599</v>
      </c>
      <c r="AA16" t="s">
        <v>600</v>
      </c>
      <c r="AC16">
        <v>1</v>
      </c>
      <c r="AD16" t="s">
        <v>592</v>
      </c>
      <c r="AE16" s="1">
        <v>43229</v>
      </c>
      <c r="AF16" s="53">
        <v>0.33333333333333331</v>
      </c>
      <c r="AJ16" t="s">
        <v>601</v>
      </c>
      <c r="AL16" t="s">
        <v>602</v>
      </c>
      <c r="AN16">
        <v>0.109</v>
      </c>
      <c r="AO16" t="s">
        <v>603</v>
      </c>
      <c r="AQ16" t="s">
        <v>604</v>
      </c>
      <c r="AT16">
        <v>20</v>
      </c>
      <c r="AU16" t="s">
        <v>605</v>
      </c>
      <c r="AW16" t="s">
        <v>40</v>
      </c>
      <c r="AX16" t="s">
        <v>41</v>
      </c>
      <c r="AY16" t="s">
        <v>42</v>
      </c>
      <c r="BA16">
        <v>19.5</v>
      </c>
      <c r="BB16">
        <v>36.6</v>
      </c>
      <c r="BC16" t="s">
        <v>43</v>
      </c>
      <c r="BU16" t="s">
        <v>606</v>
      </c>
      <c r="BV16" t="s">
        <v>598</v>
      </c>
      <c r="BW16" t="s">
        <v>607</v>
      </c>
      <c r="BX16" s="54">
        <v>43305</v>
      </c>
      <c r="CB16" t="s">
        <v>608</v>
      </c>
    </row>
    <row r="17" spans="1:82" x14ac:dyDescent="0.25">
      <c r="A17" t="s">
        <v>37</v>
      </c>
      <c r="B17" t="s">
        <v>592</v>
      </c>
      <c r="C17" t="s">
        <v>593</v>
      </c>
      <c r="D17" t="s">
        <v>57</v>
      </c>
      <c r="E17" t="s">
        <v>622</v>
      </c>
      <c r="F17">
        <v>55.4</v>
      </c>
      <c r="G17" t="s">
        <v>43</v>
      </c>
      <c r="I17" t="s">
        <v>42</v>
      </c>
      <c r="J17" t="s">
        <v>595</v>
      </c>
      <c r="K17" t="s">
        <v>596</v>
      </c>
      <c r="L17" t="s">
        <v>597</v>
      </c>
      <c r="M17" t="s">
        <v>294</v>
      </c>
      <c r="O17" s="1">
        <v>43203</v>
      </c>
      <c r="P17" s="53">
        <v>0.625</v>
      </c>
      <c r="R17" t="s">
        <v>598</v>
      </c>
      <c r="U17" s="1">
        <v>43242</v>
      </c>
      <c r="V17" s="53">
        <v>0.45694444444444443</v>
      </c>
      <c r="W17" t="s">
        <v>38</v>
      </c>
      <c r="X17" t="s">
        <v>39</v>
      </c>
      <c r="Y17" t="s">
        <v>596</v>
      </c>
      <c r="Z17" t="s">
        <v>599</v>
      </c>
      <c r="AA17" t="s">
        <v>600</v>
      </c>
      <c r="AC17">
        <v>1</v>
      </c>
      <c r="AD17" t="s">
        <v>592</v>
      </c>
      <c r="AE17" s="1">
        <v>43229</v>
      </c>
      <c r="AF17" s="53">
        <v>0.33333333333333331</v>
      </c>
      <c r="AJ17" t="s">
        <v>601</v>
      </c>
      <c r="AL17" t="s">
        <v>602</v>
      </c>
      <c r="AN17">
        <v>0.109</v>
      </c>
      <c r="AO17" t="s">
        <v>603</v>
      </c>
      <c r="AQ17" t="s">
        <v>604</v>
      </c>
      <c r="AT17">
        <v>20</v>
      </c>
      <c r="AU17" t="s">
        <v>605</v>
      </c>
      <c r="AW17" t="s">
        <v>40</v>
      </c>
      <c r="AX17" t="s">
        <v>41</v>
      </c>
      <c r="AY17" t="s">
        <v>42</v>
      </c>
      <c r="BA17">
        <v>20.2</v>
      </c>
      <c r="BB17">
        <v>36.6</v>
      </c>
      <c r="BC17" t="s">
        <v>43</v>
      </c>
      <c r="BU17" t="s">
        <v>606</v>
      </c>
      <c r="BV17" t="s">
        <v>598</v>
      </c>
      <c r="BW17" t="s">
        <v>607</v>
      </c>
      <c r="BX17" s="54">
        <v>43305</v>
      </c>
      <c r="CB17" t="s">
        <v>608</v>
      </c>
    </row>
    <row r="18" spans="1:82" x14ac:dyDescent="0.25">
      <c r="A18" t="s">
        <v>37</v>
      </c>
      <c r="B18" t="s">
        <v>592</v>
      </c>
      <c r="C18" t="s">
        <v>593</v>
      </c>
      <c r="D18" t="s">
        <v>58</v>
      </c>
      <c r="E18" t="s">
        <v>623</v>
      </c>
      <c r="F18">
        <v>21.5</v>
      </c>
      <c r="G18" t="s">
        <v>43</v>
      </c>
      <c r="H18" t="s">
        <v>49</v>
      </c>
      <c r="I18" t="s">
        <v>42</v>
      </c>
      <c r="J18" t="s">
        <v>595</v>
      </c>
      <c r="K18" t="s">
        <v>596</v>
      </c>
      <c r="L18" t="s">
        <v>597</v>
      </c>
      <c r="M18" t="s">
        <v>294</v>
      </c>
      <c r="O18" s="1">
        <v>43203</v>
      </c>
      <c r="P18" s="53">
        <v>0.625</v>
      </c>
      <c r="R18" t="s">
        <v>598</v>
      </c>
      <c r="U18" s="1">
        <v>43242</v>
      </c>
      <c r="V18" s="53">
        <v>0.45694444444444443</v>
      </c>
      <c r="W18" t="s">
        <v>38</v>
      </c>
      <c r="X18" t="s">
        <v>39</v>
      </c>
      <c r="Y18" t="s">
        <v>596</v>
      </c>
      <c r="Z18" t="s">
        <v>599</v>
      </c>
      <c r="AA18" t="s">
        <v>600</v>
      </c>
      <c r="AC18">
        <v>1</v>
      </c>
      <c r="AD18" t="s">
        <v>592</v>
      </c>
      <c r="AE18" s="1">
        <v>43229</v>
      </c>
      <c r="AF18" s="53">
        <v>0.33333333333333331</v>
      </c>
      <c r="AJ18" t="s">
        <v>601</v>
      </c>
      <c r="AL18" t="s">
        <v>602</v>
      </c>
      <c r="AN18">
        <v>0.109</v>
      </c>
      <c r="AO18" t="s">
        <v>603</v>
      </c>
      <c r="AQ18" t="s">
        <v>604</v>
      </c>
      <c r="AT18">
        <v>20</v>
      </c>
      <c r="AU18" t="s">
        <v>605</v>
      </c>
      <c r="AW18" t="s">
        <v>40</v>
      </c>
      <c r="AX18" t="s">
        <v>41</v>
      </c>
      <c r="AY18" t="s">
        <v>42</v>
      </c>
      <c r="BA18">
        <v>20.100000000000001</v>
      </c>
      <c r="BB18">
        <v>36.6</v>
      </c>
      <c r="BC18" t="s">
        <v>43</v>
      </c>
      <c r="BU18" t="s">
        <v>606</v>
      </c>
      <c r="BV18" t="s">
        <v>598</v>
      </c>
      <c r="BW18" t="s">
        <v>607</v>
      </c>
      <c r="BX18" s="54">
        <v>43305</v>
      </c>
      <c r="CB18" t="s">
        <v>608</v>
      </c>
      <c r="CD18" t="s">
        <v>49</v>
      </c>
    </row>
    <row r="19" spans="1:82" x14ac:dyDescent="0.25">
      <c r="A19" t="s">
        <v>37</v>
      </c>
      <c r="B19" t="s">
        <v>592</v>
      </c>
      <c r="C19" t="s">
        <v>593</v>
      </c>
      <c r="D19" t="s">
        <v>59</v>
      </c>
      <c r="E19" t="s">
        <v>624</v>
      </c>
      <c r="F19">
        <v>395</v>
      </c>
      <c r="G19" t="s">
        <v>43</v>
      </c>
      <c r="H19" t="s">
        <v>53</v>
      </c>
      <c r="I19" t="s">
        <v>38</v>
      </c>
      <c r="J19" t="s">
        <v>595</v>
      </c>
      <c r="K19" t="s">
        <v>596</v>
      </c>
      <c r="L19" t="s">
        <v>597</v>
      </c>
      <c r="M19" t="s">
        <v>294</v>
      </c>
      <c r="O19" s="1">
        <v>43203</v>
      </c>
      <c r="P19" s="53">
        <v>0.625</v>
      </c>
      <c r="R19" t="s">
        <v>598</v>
      </c>
      <c r="U19" s="1">
        <v>43242</v>
      </c>
      <c r="V19" s="53">
        <v>0.45694444444444443</v>
      </c>
      <c r="W19" t="s">
        <v>38</v>
      </c>
      <c r="X19" t="s">
        <v>39</v>
      </c>
      <c r="Y19" t="s">
        <v>596</v>
      </c>
      <c r="Z19" t="s">
        <v>599</v>
      </c>
      <c r="AA19" t="s">
        <v>600</v>
      </c>
      <c r="AC19">
        <v>1</v>
      </c>
      <c r="AD19" t="s">
        <v>592</v>
      </c>
      <c r="AE19" s="1">
        <v>43229</v>
      </c>
      <c r="AF19" s="53">
        <v>0.33333333333333331</v>
      </c>
      <c r="AJ19" t="s">
        <v>601</v>
      </c>
      <c r="AL19" t="s">
        <v>602</v>
      </c>
      <c r="AN19">
        <v>0.109</v>
      </c>
      <c r="AO19" t="s">
        <v>603</v>
      </c>
      <c r="AQ19" t="s">
        <v>604</v>
      </c>
      <c r="AT19">
        <v>20</v>
      </c>
      <c r="AU19" t="s">
        <v>605</v>
      </c>
      <c r="AW19" t="s">
        <v>40</v>
      </c>
      <c r="AX19" t="s">
        <v>41</v>
      </c>
      <c r="AY19" t="s">
        <v>42</v>
      </c>
      <c r="BA19">
        <v>22.5</v>
      </c>
      <c r="BB19">
        <v>36.6</v>
      </c>
      <c r="BC19" t="s">
        <v>43</v>
      </c>
      <c r="BU19" t="s">
        <v>606</v>
      </c>
      <c r="BV19" t="s">
        <v>598</v>
      </c>
      <c r="BW19" t="s">
        <v>607</v>
      </c>
      <c r="BX19" s="54">
        <v>43305</v>
      </c>
      <c r="BZ19" t="s">
        <v>53</v>
      </c>
      <c r="CA19">
        <v>7</v>
      </c>
      <c r="CB19" t="s">
        <v>608</v>
      </c>
      <c r="CD19" t="s">
        <v>53</v>
      </c>
    </row>
    <row r="20" spans="1:82" x14ac:dyDescent="0.25">
      <c r="A20" t="s">
        <v>37</v>
      </c>
      <c r="B20" t="s">
        <v>592</v>
      </c>
      <c r="C20" t="s">
        <v>593</v>
      </c>
      <c r="D20" t="s">
        <v>60</v>
      </c>
      <c r="E20" t="s">
        <v>625</v>
      </c>
      <c r="F20">
        <v>213</v>
      </c>
      <c r="G20" t="s">
        <v>43</v>
      </c>
      <c r="H20" t="s">
        <v>61</v>
      </c>
      <c r="I20" t="s">
        <v>42</v>
      </c>
      <c r="J20" t="s">
        <v>595</v>
      </c>
      <c r="K20" t="s">
        <v>596</v>
      </c>
      <c r="L20" t="s">
        <v>597</v>
      </c>
      <c r="M20" t="s">
        <v>294</v>
      </c>
      <c r="O20" s="1">
        <v>43203</v>
      </c>
      <c r="P20" s="53">
        <v>0.625</v>
      </c>
      <c r="R20" t="s">
        <v>598</v>
      </c>
      <c r="U20" s="1">
        <v>43242</v>
      </c>
      <c r="V20" s="53">
        <v>0.45694444444444443</v>
      </c>
      <c r="W20" t="s">
        <v>38</v>
      </c>
      <c r="X20" t="s">
        <v>39</v>
      </c>
      <c r="Y20" t="s">
        <v>596</v>
      </c>
      <c r="Z20" t="s">
        <v>599</v>
      </c>
      <c r="AA20" t="s">
        <v>600</v>
      </c>
      <c r="AC20">
        <v>1</v>
      </c>
      <c r="AD20" t="s">
        <v>592</v>
      </c>
      <c r="AE20" s="1">
        <v>43229</v>
      </c>
      <c r="AF20" s="53">
        <v>0.33333333333333331</v>
      </c>
      <c r="AJ20" t="s">
        <v>601</v>
      </c>
      <c r="AL20" t="s">
        <v>602</v>
      </c>
      <c r="AN20">
        <v>0.109</v>
      </c>
      <c r="AO20" t="s">
        <v>603</v>
      </c>
      <c r="AQ20" t="s">
        <v>604</v>
      </c>
      <c r="AT20">
        <v>20</v>
      </c>
      <c r="AU20" t="s">
        <v>605</v>
      </c>
      <c r="AW20" t="s">
        <v>40</v>
      </c>
      <c r="AX20" t="s">
        <v>41</v>
      </c>
      <c r="AY20" t="s">
        <v>42</v>
      </c>
      <c r="BA20">
        <v>23.1</v>
      </c>
      <c r="BB20">
        <v>36.6</v>
      </c>
      <c r="BC20" t="s">
        <v>43</v>
      </c>
      <c r="BU20" t="s">
        <v>606</v>
      </c>
      <c r="BV20" t="s">
        <v>598</v>
      </c>
      <c r="BW20" t="s">
        <v>607</v>
      </c>
      <c r="BX20" s="54">
        <v>43305</v>
      </c>
      <c r="CB20" t="s">
        <v>608</v>
      </c>
      <c r="CD20" t="s">
        <v>61</v>
      </c>
    </row>
    <row r="21" spans="1:82" x14ac:dyDescent="0.25">
      <c r="A21" t="s">
        <v>37</v>
      </c>
      <c r="B21" t="s">
        <v>592</v>
      </c>
      <c r="C21" t="s">
        <v>593</v>
      </c>
      <c r="D21" t="s">
        <v>62</v>
      </c>
      <c r="E21" t="s">
        <v>626</v>
      </c>
      <c r="G21" t="s">
        <v>43</v>
      </c>
      <c r="H21" t="s">
        <v>63</v>
      </c>
      <c r="I21" t="s">
        <v>42</v>
      </c>
      <c r="J21" t="s">
        <v>595</v>
      </c>
      <c r="K21" t="s">
        <v>596</v>
      </c>
      <c r="L21" t="s">
        <v>597</v>
      </c>
      <c r="M21" t="s">
        <v>294</v>
      </c>
      <c r="O21" s="1">
        <v>43203</v>
      </c>
      <c r="P21" s="53">
        <v>0.625</v>
      </c>
      <c r="R21" t="s">
        <v>598</v>
      </c>
      <c r="U21" s="1">
        <v>43242</v>
      </c>
      <c r="V21" s="53">
        <v>0.45694444444444443</v>
      </c>
      <c r="W21" t="s">
        <v>38</v>
      </c>
      <c r="X21" t="s">
        <v>39</v>
      </c>
      <c r="Y21" t="s">
        <v>596</v>
      </c>
      <c r="Z21" t="s">
        <v>599</v>
      </c>
      <c r="AA21" t="s">
        <v>600</v>
      </c>
      <c r="AC21">
        <v>1</v>
      </c>
      <c r="AD21" t="s">
        <v>592</v>
      </c>
      <c r="AE21" s="1">
        <v>43229</v>
      </c>
      <c r="AF21" s="53">
        <v>0.33333333333333331</v>
      </c>
      <c r="AJ21" t="s">
        <v>601</v>
      </c>
      <c r="AL21" t="s">
        <v>602</v>
      </c>
      <c r="AN21">
        <v>0.109</v>
      </c>
      <c r="AO21" t="s">
        <v>603</v>
      </c>
      <c r="AQ21" t="s">
        <v>604</v>
      </c>
      <c r="AT21">
        <v>20</v>
      </c>
      <c r="AU21" t="s">
        <v>605</v>
      </c>
      <c r="AW21" t="s">
        <v>40</v>
      </c>
      <c r="AX21" t="s">
        <v>41</v>
      </c>
      <c r="AY21" t="s">
        <v>42</v>
      </c>
      <c r="BC21" t="s">
        <v>43</v>
      </c>
      <c r="BU21" t="s">
        <v>606</v>
      </c>
      <c r="BV21" t="s">
        <v>598</v>
      </c>
      <c r="BW21" t="s">
        <v>607</v>
      </c>
      <c r="BX21" s="54">
        <v>43305</v>
      </c>
      <c r="CB21" t="s">
        <v>608</v>
      </c>
      <c r="CD21" t="s">
        <v>63</v>
      </c>
    </row>
    <row r="22" spans="1:82" x14ac:dyDescent="0.25">
      <c r="A22" t="s">
        <v>37</v>
      </c>
      <c r="B22" t="s">
        <v>592</v>
      </c>
      <c r="C22" t="s">
        <v>593</v>
      </c>
      <c r="D22" t="s">
        <v>64</v>
      </c>
      <c r="E22" t="s">
        <v>627</v>
      </c>
      <c r="F22">
        <v>21.7</v>
      </c>
      <c r="G22" t="s">
        <v>43</v>
      </c>
      <c r="H22" t="s">
        <v>53</v>
      </c>
      <c r="I22" t="s">
        <v>38</v>
      </c>
      <c r="J22" t="s">
        <v>595</v>
      </c>
      <c r="K22" t="s">
        <v>596</v>
      </c>
      <c r="L22" t="s">
        <v>597</v>
      </c>
      <c r="M22" t="s">
        <v>294</v>
      </c>
      <c r="O22" s="1">
        <v>43203</v>
      </c>
      <c r="P22" s="53">
        <v>0.625</v>
      </c>
      <c r="R22" t="s">
        <v>598</v>
      </c>
      <c r="U22" s="1">
        <v>43242</v>
      </c>
      <c r="V22" s="53">
        <v>0.45694444444444443</v>
      </c>
      <c r="W22" t="s">
        <v>38</v>
      </c>
      <c r="X22" t="s">
        <v>39</v>
      </c>
      <c r="Y22" t="s">
        <v>596</v>
      </c>
      <c r="Z22" t="s">
        <v>599</v>
      </c>
      <c r="AA22" t="s">
        <v>600</v>
      </c>
      <c r="AC22">
        <v>1</v>
      </c>
      <c r="AD22" t="s">
        <v>592</v>
      </c>
      <c r="AE22" s="1">
        <v>43229</v>
      </c>
      <c r="AF22" s="53">
        <v>0.33333333333333331</v>
      </c>
      <c r="AJ22" t="s">
        <v>601</v>
      </c>
      <c r="AL22" t="s">
        <v>602</v>
      </c>
      <c r="AN22">
        <v>0.109</v>
      </c>
      <c r="AO22" t="s">
        <v>603</v>
      </c>
      <c r="AQ22" t="s">
        <v>604</v>
      </c>
      <c r="AT22">
        <v>20</v>
      </c>
      <c r="AU22" t="s">
        <v>605</v>
      </c>
      <c r="AW22" t="s">
        <v>40</v>
      </c>
      <c r="AX22" t="s">
        <v>41</v>
      </c>
      <c r="AY22" t="s">
        <v>42</v>
      </c>
      <c r="BA22">
        <v>21.7</v>
      </c>
      <c r="BB22">
        <v>36.6</v>
      </c>
      <c r="BC22" t="s">
        <v>43</v>
      </c>
      <c r="BU22" t="s">
        <v>606</v>
      </c>
      <c r="BV22" t="s">
        <v>598</v>
      </c>
      <c r="BW22" t="s">
        <v>607</v>
      </c>
      <c r="BX22" s="54">
        <v>43305</v>
      </c>
      <c r="CB22" t="s">
        <v>608</v>
      </c>
      <c r="CD22" t="s">
        <v>53</v>
      </c>
    </row>
    <row r="23" spans="1:82" x14ac:dyDescent="0.25">
      <c r="A23" t="s">
        <v>37</v>
      </c>
      <c r="B23" t="s">
        <v>592</v>
      </c>
      <c r="C23" t="s">
        <v>593</v>
      </c>
      <c r="D23" t="s">
        <v>65</v>
      </c>
      <c r="E23" t="s">
        <v>628</v>
      </c>
      <c r="F23">
        <v>1250</v>
      </c>
      <c r="G23" t="s">
        <v>43</v>
      </c>
      <c r="I23" t="s">
        <v>42</v>
      </c>
      <c r="J23" t="s">
        <v>595</v>
      </c>
      <c r="K23" t="s">
        <v>596</v>
      </c>
      <c r="L23" t="s">
        <v>597</v>
      </c>
      <c r="M23" t="s">
        <v>294</v>
      </c>
      <c r="O23" s="1">
        <v>43203</v>
      </c>
      <c r="P23" s="53">
        <v>0.625</v>
      </c>
      <c r="R23" t="s">
        <v>598</v>
      </c>
      <c r="U23" s="1">
        <v>43242</v>
      </c>
      <c r="V23" s="53">
        <v>0.45694444444444443</v>
      </c>
      <c r="W23" t="s">
        <v>38</v>
      </c>
      <c r="X23" t="s">
        <v>39</v>
      </c>
      <c r="Y23" t="s">
        <v>596</v>
      </c>
      <c r="Z23" t="s">
        <v>599</v>
      </c>
      <c r="AA23" t="s">
        <v>600</v>
      </c>
      <c r="AC23">
        <v>1</v>
      </c>
      <c r="AD23" t="s">
        <v>592</v>
      </c>
      <c r="AE23" s="1">
        <v>43229</v>
      </c>
      <c r="AF23" s="53">
        <v>0.33333333333333331</v>
      </c>
      <c r="AJ23" t="s">
        <v>601</v>
      </c>
      <c r="AL23" t="s">
        <v>602</v>
      </c>
      <c r="AN23">
        <v>0.109</v>
      </c>
      <c r="AO23" t="s">
        <v>603</v>
      </c>
      <c r="AQ23" t="s">
        <v>604</v>
      </c>
      <c r="AT23">
        <v>20</v>
      </c>
      <c r="AU23" t="s">
        <v>605</v>
      </c>
      <c r="AW23" t="s">
        <v>40</v>
      </c>
      <c r="AX23" t="s">
        <v>41</v>
      </c>
      <c r="AY23" t="s">
        <v>42</v>
      </c>
      <c r="BA23">
        <v>23</v>
      </c>
      <c r="BB23">
        <v>36.6</v>
      </c>
      <c r="BC23" t="s">
        <v>43</v>
      </c>
      <c r="BU23" t="s">
        <v>606</v>
      </c>
      <c r="BV23" t="s">
        <v>598</v>
      </c>
      <c r="BW23" t="s">
        <v>607</v>
      </c>
      <c r="BX23" s="54">
        <v>43305</v>
      </c>
      <c r="CB23" t="s">
        <v>608</v>
      </c>
    </row>
    <row r="24" spans="1:82" x14ac:dyDescent="0.25">
      <c r="A24" t="s">
        <v>37</v>
      </c>
      <c r="B24" t="s">
        <v>592</v>
      </c>
      <c r="C24" t="s">
        <v>593</v>
      </c>
      <c r="D24" t="s">
        <v>66</v>
      </c>
      <c r="E24" t="s">
        <v>629</v>
      </c>
      <c r="F24">
        <v>864</v>
      </c>
      <c r="G24" t="s">
        <v>43</v>
      </c>
      <c r="I24" t="s">
        <v>42</v>
      </c>
      <c r="J24" t="s">
        <v>595</v>
      </c>
      <c r="K24" t="s">
        <v>596</v>
      </c>
      <c r="L24" t="s">
        <v>597</v>
      </c>
      <c r="M24" t="s">
        <v>294</v>
      </c>
      <c r="O24" s="1">
        <v>43203</v>
      </c>
      <c r="P24" s="53">
        <v>0.625</v>
      </c>
      <c r="R24" t="s">
        <v>598</v>
      </c>
      <c r="U24" s="1">
        <v>43242</v>
      </c>
      <c r="V24" s="53">
        <v>0.45694444444444443</v>
      </c>
      <c r="W24" t="s">
        <v>38</v>
      </c>
      <c r="X24" t="s">
        <v>39</v>
      </c>
      <c r="Y24" t="s">
        <v>596</v>
      </c>
      <c r="Z24" t="s">
        <v>599</v>
      </c>
      <c r="AA24" t="s">
        <v>600</v>
      </c>
      <c r="AC24">
        <v>1</v>
      </c>
      <c r="AD24" t="s">
        <v>592</v>
      </c>
      <c r="AE24" s="1">
        <v>43229</v>
      </c>
      <c r="AF24" s="53">
        <v>0.33333333333333331</v>
      </c>
      <c r="AJ24" t="s">
        <v>601</v>
      </c>
      <c r="AL24" t="s">
        <v>602</v>
      </c>
      <c r="AN24">
        <v>0.109</v>
      </c>
      <c r="AO24" t="s">
        <v>603</v>
      </c>
      <c r="AQ24" t="s">
        <v>604</v>
      </c>
      <c r="AT24">
        <v>20</v>
      </c>
      <c r="AU24" t="s">
        <v>605</v>
      </c>
      <c r="AW24" t="s">
        <v>40</v>
      </c>
      <c r="AX24" t="s">
        <v>41</v>
      </c>
      <c r="AY24" t="s">
        <v>42</v>
      </c>
      <c r="BA24">
        <v>5.15</v>
      </c>
      <c r="BB24">
        <v>36.6</v>
      </c>
      <c r="BC24" t="s">
        <v>43</v>
      </c>
      <c r="BU24" t="s">
        <v>606</v>
      </c>
      <c r="BV24" t="s">
        <v>598</v>
      </c>
      <c r="BW24" t="s">
        <v>607</v>
      </c>
      <c r="BX24" s="54">
        <v>43305</v>
      </c>
      <c r="CB24" t="s">
        <v>608</v>
      </c>
    </row>
    <row r="25" spans="1:82" x14ac:dyDescent="0.25">
      <c r="A25" t="s">
        <v>37</v>
      </c>
      <c r="B25" t="s">
        <v>592</v>
      </c>
      <c r="C25" t="s">
        <v>593</v>
      </c>
      <c r="D25" t="s">
        <v>67</v>
      </c>
      <c r="E25" t="s">
        <v>630</v>
      </c>
      <c r="F25">
        <v>1690</v>
      </c>
      <c r="G25" t="s">
        <v>43</v>
      </c>
      <c r="I25" t="s">
        <v>42</v>
      </c>
      <c r="J25" t="s">
        <v>595</v>
      </c>
      <c r="K25" t="s">
        <v>596</v>
      </c>
      <c r="L25" t="s">
        <v>597</v>
      </c>
      <c r="M25" t="s">
        <v>294</v>
      </c>
      <c r="O25" s="1">
        <v>43203</v>
      </c>
      <c r="P25" s="53">
        <v>0.625</v>
      </c>
      <c r="R25" t="s">
        <v>598</v>
      </c>
      <c r="U25" s="1">
        <v>43242</v>
      </c>
      <c r="V25" s="53">
        <v>0.45694444444444443</v>
      </c>
      <c r="W25" t="s">
        <v>38</v>
      </c>
      <c r="X25" t="s">
        <v>39</v>
      </c>
      <c r="Y25" t="s">
        <v>596</v>
      </c>
      <c r="Z25" t="s">
        <v>599</v>
      </c>
      <c r="AA25" t="s">
        <v>600</v>
      </c>
      <c r="AC25">
        <v>1</v>
      </c>
      <c r="AD25" t="s">
        <v>592</v>
      </c>
      <c r="AE25" s="1">
        <v>43229</v>
      </c>
      <c r="AF25" s="53">
        <v>0.33333333333333331</v>
      </c>
      <c r="AJ25" t="s">
        <v>601</v>
      </c>
      <c r="AL25" t="s">
        <v>602</v>
      </c>
      <c r="AN25">
        <v>0.109</v>
      </c>
      <c r="AO25" t="s">
        <v>603</v>
      </c>
      <c r="AQ25" t="s">
        <v>604</v>
      </c>
      <c r="AT25">
        <v>20</v>
      </c>
      <c r="AU25" t="s">
        <v>605</v>
      </c>
      <c r="AW25" t="s">
        <v>40</v>
      </c>
      <c r="AX25" t="s">
        <v>41</v>
      </c>
      <c r="AY25" t="s">
        <v>42</v>
      </c>
      <c r="BA25">
        <v>4.58</v>
      </c>
      <c r="BB25">
        <v>36.6</v>
      </c>
      <c r="BC25" t="s">
        <v>43</v>
      </c>
      <c r="BU25" t="s">
        <v>606</v>
      </c>
      <c r="BV25" t="s">
        <v>598</v>
      </c>
      <c r="BW25" t="s">
        <v>607</v>
      </c>
      <c r="BX25" s="54">
        <v>43305</v>
      </c>
      <c r="CB25" t="s">
        <v>608</v>
      </c>
    </row>
    <row r="26" spans="1:82" x14ac:dyDescent="0.25">
      <c r="A26" t="s">
        <v>37</v>
      </c>
      <c r="B26" t="s">
        <v>592</v>
      </c>
      <c r="C26" t="s">
        <v>593</v>
      </c>
      <c r="D26" t="s">
        <v>68</v>
      </c>
      <c r="E26" t="s">
        <v>631</v>
      </c>
      <c r="F26">
        <v>2750</v>
      </c>
      <c r="G26" t="s">
        <v>43</v>
      </c>
      <c r="H26" t="s">
        <v>61</v>
      </c>
      <c r="I26" t="s">
        <v>42</v>
      </c>
      <c r="J26" t="s">
        <v>595</v>
      </c>
      <c r="K26" t="s">
        <v>596</v>
      </c>
      <c r="L26" t="s">
        <v>597</v>
      </c>
      <c r="M26" t="s">
        <v>294</v>
      </c>
      <c r="O26" s="1">
        <v>43203</v>
      </c>
      <c r="P26" s="53">
        <v>0.625</v>
      </c>
      <c r="R26" t="s">
        <v>598</v>
      </c>
      <c r="U26" s="1">
        <v>43242</v>
      </c>
      <c r="V26" s="53">
        <v>0.45694444444444443</v>
      </c>
      <c r="W26" t="s">
        <v>38</v>
      </c>
      <c r="X26" t="s">
        <v>39</v>
      </c>
      <c r="Y26" t="s">
        <v>596</v>
      </c>
      <c r="Z26" t="s">
        <v>599</v>
      </c>
      <c r="AA26" t="s">
        <v>600</v>
      </c>
      <c r="AC26">
        <v>1</v>
      </c>
      <c r="AD26" t="s">
        <v>592</v>
      </c>
      <c r="AE26" s="1">
        <v>43229</v>
      </c>
      <c r="AF26" s="53">
        <v>0.33333333333333331</v>
      </c>
      <c r="AJ26" t="s">
        <v>601</v>
      </c>
      <c r="AL26" t="s">
        <v>602</v>
      </c>
      <c r="AN26">
        <v>0.109</v>
      </c>
      <c r="AO26" t="s">
        <v>603</v>
      </c>
      <c r="AQ26" t="s">
        <v>604</v>
      </c>
      <c r="AT26">
        <v>20</v>
      </c>
      <c r="AU26" t="s">
        <v>605</v>
      </c>
      <c r="AW26" t="s">
        <v>40</v>
      </c>
      <c r="AX26" t="s">
        <v>41</v>
      </c>
      <c r="AY26" t="s">
        <v>42</v>
      </c>
      <c r="BA26">
        <v>4.58</v>
      </c>
      <c r="BB26">
        <v>36.6</v>
      </c>
      <c r="BC26" t="s">
        <v>43</v>
      </c>
      <c r="BU26" t="s">
        <v>606</v>
      </c>
      <c r="BV26" t="s">
        <v>598</v>
      </c>
      <c r="BW26" t="s">
        <v>607</v>
      </c>
      <c r="BX26" s="54">
        <v>43305</v>
      </c>
      <c r="CB26" t="s">
        <v>608</v>
      </c>
      <c r="CD26" t="s">
        <v>61</v>
      </c>
    </row>
    <row r="27" spans="1:82" x14ac:dyDescent="0.25">
      <c r="A27" t="s">
        <v>37</v>
      </c>
      <c r="B27" t="s">
        <v>592</v>
      </c>
      <c r="C27" t="s">
        <v>593</v>
      </c>
      <c r="D27" t="s">
        <v>69</v>
      </c>
      <c r="E27" t="s">
        <v>632</v>
      </c>
      <c r="F27">
        <v>436</v>
      </c>
      <c r="G27" t="s">
        <v>43</v>
      </c>
      <c r="I27" t="s">
        <v>42</v>
      </c>
      <c r="J27" t="s">
        <v>595</v>
      </c>
      <c r="K27" t="s">
        <v>596</v>
      </c>
      <c r="L27" t="s">
        <v>597</v>
      </c>
      <c r="M27" t="s">
        <v>294</v>
      </c>
      <c r="O27" s="1">
        <v>43203</v>
      </c>
      <c r="P27" s="53">
        <v>0.625</v>
      </c>
      <c r="R27" t="s">
        <v>598</v>
      </c>
      <c r="U27" s="1">
        <v>43242</v>
      </c>
      <c r="V27" s="53">
        <v>0.45694444444444443</v>
      </c>
      <c r="W27" t="s">
        <v>38</v>
      </c>
      <c r="X27" t="s">
        <v>39</v>
      </c>
      <c r="Y27" t="s">
        <v>596</v>
      </c>
      <c r="Z27" t="s">
        <v>599</v>
      </c>
      <c r="AA27" t="s">
        <v>600</v>
      </c>
      <c r="AC27">
        <v>1</v>
      </c>
      <c r="AD27" t="s">
        <v>592</v>
      </c>
      <c r="AE27" s="1">
        <v>43229</v>
      </c>
      <c r="AF27" s="53">
        <v>0.33333333333333331</v>
      </c>
      <c r="AJ27" t="s">
        <v>601</v>
      </c>
      <c r="AL27" t="s">
        <v>602</v>
      </c>
      <c r="AN27">
        <v>0.109</v>
      </c>
      <c r="AO27" t="s">
        <v>603</v>
      </c>
      <c r="AQ27" t="s">
        <v>604</v>
      </c>
      <c r="AT27">
        <v>20</v>
      </c>
      <c r="AU27" t="s">
        <v>605</v>
      </c>
      <c r="AW27" t="s">
        <v>40</v>
      </c>
      <c r="AX27" t="s">
        <v>41</v>
      </c>
      <c r="AY27" t="s">
        <v>42</v>
      </c>
      <c r="BA27">
        <v>6.74</v>
      </c>
      <c r="BB27">
        <v>36.6</v>
      </c>
      <c r="BC27" t="s">
        <v>43</v>
      </c>
      <c r="BU27" t="s">
        <v>606</v>
      </c>
      <c r="BV27" t="s">
        <v>598</v>
      </c>
      <c r="BW27" t="s">
        <v>607</v>
      </c>
      <c r="BX27" s="54">
        <v>43305</v>
      </c>
      <c r="CB27" t="s">
        <v>608</v>
      </c>
    </row>
    <row r="28" spans="1:82" x14ac:dyDescent="0.25">
      <c r="A28" t="s">
        <v>37</v>
      </c>
      <c r="B28" t="s">
        <v>592</v>
      </c>
      <c r="C28" t="s">
        <v>593</v>
      </c>
      <c r="D28" t="s">
        <v>70</v>
      </c>
      <c r="E28" t="s">
        <v>633</v>
      </c>
      <c r="F28">
        <v>11800</v>
      </c>
      <c r="G28" t="s">
        <v>43</v>
      </c>
      <c r="H28" t="s">
        <v>61</v>
      </c>
      <c r="I28" t="s">
        <v>42</v>
      </c>
      <c r="J28" t="s">
        <v>595</v>
      </c>
      <c r="K28" t="s">
        <v>596</v>
      </c>
      <c r="L28" t="s">
        <v>597</v>
      </c>
      <c r="M28" t="s">
        <v>294</v>
      </c>
      <c r="O28" s="1">
        <v>43203</v>
      </c>
      <c r="P28" s="53">
        <v>0.625</v>
      </c>
      <c r="R28" t="s">
        <v>598</v>
      </c>
      <c r="U28" s="1">
        <v>43242</v>
      </c>
      <c r="V28" s="53">
        <v>0.45694444444444443</v>
      </c>
      <c r="W28" t="s">
        <v>38</v>
      </c>
      <c r="X28" t="s">
        <v>39</v>
      </c>
      <c r="Y28" t="s">
        <v>596</v>
      </c>
      <c r="Z28" t="s">
        <v>599</v>
      </c>
      <c r="AA28" t="s">
        <v>600</v>
      </c>
      <c r="AC28">
        <v>1</v>
      </c>
      <c r="AD28" t="s">
        <v>592</v>
      </c>
      <c r="AE28" s="1">
        <v>43229</v>
      </c>
      <c r="AF28" s="53">
        <v>0.33333333333333331</v>
      </c>
      <c r="AJ28" t="s">
        <v>601</v>
      </c>
      <c r="AL28" t="s">
        <v>602</v>
      </c>
      <c r="AN28">
        <v>0.109</v>
      </c>
      <c r="AO28" t="s">
        <v>603</v>
      </c>
      <c r="AQ28" t="s">
        <v>604</v>
      </c>
      <c r="AT28">
        <v>20</v>
      </c>
      <c r="AU28" t="s">
        <v>605</v>
      </c>
      <c r="AW28" t="s">
        <v>40</v>
      </c>
      <c r="AX28" t="s">
        <v>41</v>
      </c>
      <c r="AY28" t="s">
        <v>42</v>
      </c>
      <c r="BA28">
        <v>4.58</v>
      </c>
      <c r="BB28">
        <v>36.6</v>
      </c>
      <c r="BC28" t="s">
        <v>43</v>
      </c>
      <c r="BU28" t="s">
        <v>606</v>
      </c>
      <c r="BV28" t="s">
        <v>598</v>
      </c>
      <c r="BW28" t="s">
        <v>607</v>
      </c>
      <c r="BX28" s="54">
        <v>43305</v>
      </c>
      <c r="CB28" t="s">
        <v>608</v>
      </c>
      <c r="CD28" t="s">
        <v>61</v>
      </c>
    </row>
    <row r="29" spans="1:82" x14ac:dyDescent="0.25">
      <c r="A29" t="s">
        <v>37</v>
      </c>
      <c r="B29" t="s">
        <v>592</v>
      </c>
      <c r="C29" t="s">
        <v>593</v>
      </c>
      <c r="D29" t="s">
        <v>71</v>
      </c>
      <c r="E29" t="s">
        <v>634</v>
      </c>
      <c r="F29">
        <v>2990</v>
      </c>
      <c r="G29" t="s">
        <v>43</v>
      </c>
      <c r="H29" t="s">
        <v>61</v>
      </c>
      <c r="I29" t="s">
        <v>42</v>
      </c>
      <c r="J29" t="s">
        <v>595</v>
      </c>
      <c r="K29" t="s">
        <v>596</v>
      </c>
      <c r="L29" t="s">
        <v>597</v>
      </c>
      <c r="M29" t="s">
        <v>294</v>
      </c>
      <c r="O29" s="1">
        <v>43203</v>
      </c>
      <c r="P29" s="53">
        <v>0.625</v>
      </c>
      <c r="R29" t="s">
        <v>598</v>
      </c>
      <c r="U29" s="1">
        <v>43242</v>
      </c>
      <c r="V29" s="53">
        <v>0.45694444444444443</v>
      </c>
      <c r="W29" t="s">
        <v>38</v>
      </c>
      <c r="X29" t="s">
        <v>39</v>
      </c>
      <c r="Y29" t="s">
        <v>596</v>
      </c>
      <c r="Z29" t="s">
        <v>599</v>
      </c>
      <c r="AA29" t="s">
        <v>600</v>
      </c>
      <c r="AC29">
        <v>1</v>
      </c>
      <c r="AD29" t="s">
        <v>592</v>
      </c>
      <c r="AE29" s="1">
        <v>43229</v>
      </c>
      <c r="AF29" s="53">
        <v>0.33333333333333331</v>
      </c>
      <c r="AJ29" t="s">
        <v>601</v>
      </c>
      <c r="AL29" t="s">
        <v>602</v>
      </c>
      <c r="AN29">
        <v>0.109</v>
      </c>
      <c r="AO29" t="s">
        <v>603</v>
      </c>
      <c r="AQ29" t="s">
        <v>604</v>
      </c>
      <c r="AT29">
        <v>20</v>
      </c>
      <c r="AU29" t="s">
        <v>605</v>
      </c>
      <c r="AW29" t="s">
        <v>40</v>
      </c>
      <c r="AX29" t="s">
        <v>41</v>
      </c>
      <c r="AY29" t="s">
        <v>42</v>
      </c>
      <c r="BA29">
        <v>4.58</v>
      </c>
      <c r="BB29">
        <v>36.6</v>
      </c>
      <c r="BC29" t="s">
        <v>43</v>
      </c>
      <c r="BU29" t="s">
        <v>606</v>
      </c>
      <c r="BV29" t="s">
        <v>598</v>
      </c>
      <c r="BW29" t="s">
        <v>607</v>
      </c>
      <c r="BX29" s="54">
        <v>43305</v>
      </c>
      <c r="CB29" t="s">
        <v>608</v>
      </c>
      <c r="CD29" t="s">
        <v>61</v>
      </c>
    </row>
    <row r="30" spans="1:82" x14ac:dyDescent="0.25">
      <c r="A30" t="s">
        <v>37</v>
      </c>
      <c r="B30" t="s">
        <v>592</v>
      </c>
      <c r="C30" t="s">
        <v>593</v>
      </c>
      <c r="D30" t="s">
        <v>72</v>
      </c>
      <c r="E30" t="s">
        <v>635</v>
      </c>
      <c r="F30">
        <v>2250</v>
      </c>
      <c r="G30" t="s">
        <v>43</v>
      </c>
      <c r="I30" t="s">
        <v>42</v>
      </c>
      <c r="J30" t="s">
        <v>595</v>
      </c>
      <c r="K30" t="s">
        <v>596</v>
      </c>
      <c r="L30" t="s">
        <v>597</v>
      </c>
      <c r="M30" t="s">
        <v>294</v>
      </c>
      <c r="O30" s="1">
        <v>43203</v>
      </c>
      <c r="P30" s="53">
        <v>0.625</v>
      </c>
      <c r="R30" t="s">
        <v>598</v>
      </c>
      <c r="U30" s="1">
        <v>43242</v>
      </c>
      <c r="V30" s="53">
        <v>0.45694444444444443</v>
      </c>
      <c r="W30" t="s">
        <v>38</v>
      </c>
      <c r="X30" t="s">
        <v>39</v>
      </c>
      <c r="Y30" t="s">
        <v>596</v>
      </c>
      <c r="Z30" t="s">
        <v>599</v>
      </c>
      <c r="AA30" t="s">
        <v>600</v>
      </c>
      <c r="AC30">
        <v>1</v>
      </c>
      <c r="AD30" t="s">
        <v>592</v>
      </c>
      <c r="AE30" s="1">
        <v>43229</v>
      </c>
      <c r="AF30" s="53">
        <v>0.33333333333333331</v>
      </c>
      <c r="AJ30" t="s">
        <v>601</v>
      </c>
      <c r="AL30" t="s">
        <v>602</v>
      </c>
      <c r="AN30">
        <v>0.109</v>
      </c>
      <c r="AO30" t="s">
        <v>603</v>
      </c>
      <c r="AQ30" t="s">
        <v>604</v>
      </c>
      <c r="AT30">
        <v>20</v>
      </c>
      <c r="AU30" t="s">
        <v>605</v>
      </c>
      <c r="AW30" t="s">
        <v>40</v>
      </c>
      <c r="AX30" t="s">
        <v>41</v>
      </c>
      <c r="AY30" t="s">
        <v>42</v>
      </c>
      <c r="BA30">
        <v>4.58</v>
      </c>
      <c r="BB30">
        <v>36.6</v>
      </c>
      <c r="BC30" t="s">
        <v>43</v>
      </c>
      <c r="BU30" t="s">
        <v>606</v>
      </c>
      <c r="BV30" t="s">
        <v>598</v>
      </c>
      <c r="BW30" t="s">
        <v>607</v>
      </c>
      <c r="BX30" s="54">
        <v>43305</v>
      </c>
      <c r="CB30" t="s">
        <v>608</v>
      </c>
    </row>
    <row r="31" spans="1:82" x14ac:dyDescent="0.25">
      <c r="A31" t="s">
        <v>37</v>
      </c>
      <c r="B31" t="s">
        <v>592</v>
      </c>
      <c r="C31" t="s">
        <v>593</v>
      </c>
      <c r="D31" t="s">
        <v>73</v>
      </c>
      <c r="E31" t="s">
        <v>636</v>
      </c>
      <c r="F31">
        <v>7.75</v>
      </c>
      <c r="G31" t="s">
        <v>43</v>
      </c>
      <c r="H31" t="s">
        <v>53</v>
      </c>
      <c r="I31" t="s">
        <v>38</v>
      </c>
      <c r="J31" t="s">
        <v>595</v>
      </c>
      <c r="K31" t="s">
        <v>596</v>
      </c>
      <c r="L31" t="s">
        <v>597</v>
      </c>
      <c r="M31" t="s">
        <v>294</v>
      </c>
      <c r="O31" s="1">
        <v>43203</v>
      </c>
      <c r="P31" s="53">
        <v>0.625</v>
      </c>
      <c r="R31" t="s">
        <v>598</v>
      </c>
      <c r="U31" s="1">
        <v>43242</v>
      </c>
      <c r="V31" s="53">
        <v>0.45694444444444443</v>
      </c>
      <c r="W31" t="s">
        <v>38</v>
      </c>
      <c r="X31" t="s">
        <v>39</v>
      </c>
      <c r="Y31" t="s">
        <v>596</v>
      </c>
      <c r="Z31" t="s">
        <v>599</v>
      </c>
      <c r="AA31" t="s">
        <v>600</v>
      </c>
      <c r="AC31">
        <v>1</v>
      </c>
      <c r="AD31" t="s">
        <v>592</v>
      </c>
      <c r="AE31" s="1">
        <v>43229</v>
      </c>
      <c r="AF31" s="53">
        <v>0.33333333333333331</v>
      </c>
      <c r="AJ31" t="s">
        <v>601</v>
      </c>
      <c r="AL31" t="s">
        <v>602</v>
      </c>
      <c r="AN31">
        <v>0.109</v>
      </c>
      <c r="AO31" t="s">
        <v>603</v>
      </c>
      <c r="AQ31" t="s">
        <v>604</v>
      </c>
      <c r="AT31">
        <v>20</v>
      </c>
      <c r="AU31" t="s">
        <v>605</v>
      </c>
      <c r="AW31" t="s">
        <v>40</v>
      </c>
      <c r="AX31" t="s">
        <v>41</v>
      </c>
      <c r="AY31" t="s">
        <v>42</v>
      </c>
      <c r="BA31">
        <v>4.58</v>
      </c>
      <c r="BB31">
        <v>36.6</v>
      </c>
      <c r="BC31" t="s">
        <v>43</v>
      </c>
      <c r="BU31" t="s">
        <v>606</v>
      </c>
      <c r="BV31" t="s">
        <v>598</v>
      </c>
      <c r="BW31" t="s">
        <v>607</v>
      </c>
      <c r="BX31" s="54">
        <v>43305</v>
      </c>
      <c r="BZ31" t="s">
        <v>53</v>
      </c>
      <c r="CA31">
        <v>6</v>
      </c>
      <c r="CB31" t="s">
        <v>608</v>
      </c>
      <c r="CD31" t="s">
        <v>53</v>
      </c>
    </row>
    <row r="32" spans="1:82" x14ac:dyDescent="0.25">
      <c r="A32" t="s">
        <v>37</v>
      </c>
      <c r="B32" t="s">
        <v>592</v>
      </c>
      <c r="C32" t="s">
        <v>593</v>
      </c>
      <c r="D32" t="s">
        <v>74</v>
      </c>
      <c r="E32" t="s">
        <v>637</v>
      </c>
      <c r="F32">
        <v>45.6</v>
      </c>
      <c r="G32" t="s">
        <v>43</v>
      </c>
      <c r="I32" t="s">
        <v>42</v>
      </c>
      <c r="J32" t="s">
        <v>595</v>
      </c>
      <c r="K32" t="s">
        <v>596</v>
      </c>
      <c r="L32" t="s">
        <v>597</v>
      </c>
      <c r="M32" t="s">
        <v>294</v>
      </c>
      <c r="O32" s="1">
        <v>43203</v>
      </c>
      <c r="P32" s="53">
        <v>0.625</v>
      </c>
      <c r="R32" t="s">
        <v>598</v>
      </c>
      <c r="U32" s="1">
        <v>43242</v>
      </c>
      <c r="V32" s="53">
        <v>0.45694444444444443</v>
      </c>
      <c r="W32" t="s">
        <v>38</v>
      </c>
      <c r="X32" t="s">
        <v>39</v>
      </c>
      <c r="Y32" t="s">
        <v>596</v>
      </c>
      <c r="Z32" t="s">
        <v>599</v>
      </c>
      <c r="AA32" t="s">
        <v>600</v>
      </c>
      <c r="AC32">
        <v>1</v>
      </c>
      <c r="AD32" t="s">
        <v>592</v>
      </c>
      <c r="AE32" s="1">
        <v>43229</v>
      </c>
      <c r="AF32" s="53">
        <v>0.33333333333333331</v>
      </c>
      <c r="AJ32" t="s">
        <v>601</v>
      </c>
      <c r="AL32" t="s">
        <v>602</v>
      </c>
      <c r="AN32">
        <v>0.109</v>
      </c>
      <c r="AO32" t="s">
        <v>603</v>
      </c>
      <c r="AQ32" t="s">
        <v>604</v>
      </c>
      <c r="AT32">
        <v>20</v>
      </c>
      <c r="AU32" t="s">
        <v>605</v>
      </c>
      <c r="AW32" t="s">
        <v>40</v>
      </c>
      <c r="AX32" t="s">
        <v>41</v>
      </c>
      <c r="AY32" t="s">
        <v>42</v>
      </c>
      <c r="BA32">
        <v>4.58</v>
      </c>
      <c r="BB32">
        <v>36.6</v>
      </c>
      <c r="BC32" t="s">
        <v>43</v>
      </c>
      <c r="BU32" t="s">
        <v>606</v>
      </c>
      <c r="BV32" t="s">
        <v>598</v>
      </c>
      <c r="BW32" t="s">
        <v>607</v>
      </c>
      <c r="BX32" s="54">
        <v>43305</v>
      </c>
      <c r="CB32" t="s">
        <v>608</v>
      </c>
    </row>
    <row r="33" spans="1:82" x14ac:dyDescent="0.25">
      <c r="A33" t="s">
        <v>37</v>
      </c>
      <c r="B33" t="s">
        <v>592</v>
      </c>
      <c r="C33" t="s">
        <v>593</v>
      </c>
      <c r="D33" t="s">
        <v>75</v>
      </c>
      <c r="E33" t="s">
        <v>638</v>
      </c>
      <c r="F33">
        <v>1030</v>
      </c>
      <c r="G33" t="s">
        <v>43</v>
      </c>
      <c r="I33" t="s">
        <v>42</v>
      </c>
      <c r="J33" t="s">
        <v>595</v>
      </c>
      <c r="K33" t="s">
        <v>596</v>
      </c>
      <c r="L33" t="s">
        <v>597</v>
      </c>
      <c r="M33" t="s">
        <v>294</v>
      </c>
      <c r="O33" s="1">
        <v>43203</v>
      </c>
      <c r="P33" s="53">
        <v>0.625</v>
      </c>
      <c r="R33" t="s">
        <v>598</v>
      </c>
      <c r="U33" s="1">
        <v>43242</v>
      </c>
      <c r="V33" s="53">
        <v>0.45694444444444443</v>
      </c>
      <c r="W33" t="s">
        <v>38</v>
      </c>
      <c r="X33" t="s">
        <v>39</v>
      </c>
      <c r="Y33" t="s">
        <v>596</v>
      </c>
      <c r="Z33" t="s">
        <v>599</v>
      </c>
      <c r="AA33" t="s">
        <v>600</v>
      </c>
      <c r="AC33">
        <v>1</v>
      </c>
      <c r="AD33" t="s">
        <v>592</v>
      </c>
      <c r="AE33" s="1">
        <v>43229</v>
      </c>
      <c r="AF33" s="53">
        <v>0.33333333333333331</v>
      </c>
      <c r="AJ33" t="s">
        <v>601</v>
      </c>
      <c r="AL33" t="s">
        <v>602</v>
      </c>
      <c r="AN33">
        <v>0.109</v>
      </c>
      <c r="AO33" t="s">
        <v>603</v>
      </c>
      <c r="AQ33" t="s">
        <v>604</v>
      </c>
      <c r="AT33">
        <v>20</v>
      </c>
      <c r="AU33" t="s">
        <v>605</v>
      </c>
      <c r="AW33" t="s">
        <v>40</v>
      </c>
      <c r="AX33" t="s">
        <v>41</v>
      </c>
      <c r="AY33" t="s">
        <v>42</v>
      </c>
      <c r="BA33">
        <v>4.58</v>
      </c>
      <c r="BB33">
        <v>36.6</v>
      </c>
      <c r="BC33" t="s">
        <v>43</v>
      </c>
      <c r="BU33" t="s">
        <v>606</v>
      </c>
      <c r="BV33" t="s">
        <v>598</v>
      </c>
      <c r="BW33" t="s">
        <v>607</v>
      </c>
      <c r="BX33" s="54">
        <v>43305</v>
      </c>
      <c r="CB33" t="s">
        <v>608</v>
      </c>
    </row>
    <row r="34" spans="1:82" x14ac:dyDescent="0.25">
      <c r="A34" t="s">
        <v>37</v>
      </c>
      <c r="B34" t="s">
        <v>592</v>
      </c>
      <c r="C34" t="s">
        <v>593</v>
      </c>
      <c r="D34" t="s">
        <v>76</v>
      </c>
      <c r="E34" t="s">
        <v>639</v>
      </c>
      <c r="F34">
        <v>1760</v>
      </c>
      <c r="G34" t="s">
        <v>43</v>
      </c>
      <c r="H34" t="s">
        <v>61</v>
      </c>
      <c r="I34" t="s">
        <v>42</v>
      </c>
      <c r="J34" t="s">
        <v>595</v>
      </c>
      <c r="K34" t="s">
        <v>596</v>
      </c>
      <c r="L34" t="s">
        <v>597</v>
      </c>
      <c r="M34" t="s">
        <v>294</v>
      </c>
      <c r="O34" s="1">
        <v>43203</v>
      </c>
      <c r="P34" s="53">
        <v>0.625</v>
      </c>
      <c r="R34" t="s">
        <v>598</v>
      </c>
      <c r="U34" s="1">
        <v>43242</v>
      </c>
      <c r="V34" s="53">
        <v>0.45694444444444443</v>
      </c>
      <c r="W34" t="s">
        <v>38</v>
      </c>
      <c r="X34" t="s">
        <v>39</v>
      </c>
      <c r="Y34" t="s">
        <v>596</v>
      </c>
      <c r="Z34" t="s">
        <v>599</v>
      </c>
      <c r="AA34" t="s">
        <v>600</v>
      </c>
      <c r="AC34">
        <v>1</v>
      </c>
      <c r="AD34" t="s">
        <v>592</v>
      </c>
      <c r="AE34" s="1">
        <v>43229</v>
      </c>
      <c r="AF34" s="53">
        <v>0.33333333333333331</v>
      </c>
      <c r="AJ34" t="s">
        <v>601</v>
      </c>
      <c r="AL34" t="s">
        <v>602</v>
      </c>
      <c r="AN34">
        <v>0.109</v>
      </c>
      <c r="AO34" t="s">
        <v>603</v>
      </c>
      <c r="AQ34" t="s">
        <v>604</v>
      </c>
      <c r="AT34">
        <v>20</v>
      </c>
      <c r="AU34" t="s">
        <v>605</v>
      </c>
      <c r="AW34" t="s">
        <v>40</v>
      </c>
      <c r="AX34" t="s">
        <v>41</v>
      </c>
      <c r="AY34" t="s">
        <v>42</v>
      </c>
      <c r="BA34">
        <v>4.58</v>
      </c>
      <c r="BB34">
        <v>36.6</v>
      </c>
      <c r="BC34" t="s">
        <v>43</v>
      </c>
      <c r="BU34" t="s">
        <v>606</v>
      </c>
      <c r="BV34" t="s">
        <v>598</v>
      </c>
      <c r="BW34" t="s">
        <v>607</v>
      </c>
      <c r="BX34" s="54">
        <v>43305</v>
      </c>
      <c r="CB34" t="s">
        <v>608</v>
      </c>
      <c r="CD34" t="s">
        <v>61</v>
      </c>
    </row>
    <row r="35" spans="1:82" x14ac:dyDescent="0.25">
      <c r="A35" t="s">
        <v>37</v>
      </c>
      <c r="B35" t="s">
        <v>592</v>
      </c>
      <c r="C35" t="s">
        <v>593</v>
      </c>
      <c r="D35" t="s">
        <v>77</v>
      </c>
      <c r="E35" t="s">
        <v>640</v>
      </c>
      <c r="F35">
        <v>462</v>
      </c>
      <c r="G35" t="s">
        <v>43</v>
      </c>
      <c r="I35" t="s">
        <v>42</v>
      </c>
      <c r="J35" t="s">
        <v>595</v>
      </c>
      <c r="K35" t="s">
        <v>596</v>
      </c>
      <c r="L35" t="s">
        <v>597</v>
      </c>
      <c r="M35" t="s">
        <v>294</v>
      </c>
      <c r="O35" s="1">
        <v>43203</v>
      </c>
      <c r="P35" s="53">
        <v>0.625</v>
      </c>
      <c r="R35" t="s">
        <v>598</v>
      </c>
      <c r="U35" s="1">
        <v>43242</v>
      </c>
      <c r="V35" s="53">
        <v>0.45694444444444443</v>
      </c>
      <c r="W35" t="s">
        <v>38</v>
      </c>
      <c r="X35" t="s">
        <v>39</v>
      </c>
      <c r="Y35" t="s">
        <v>596</v>
      </c>
      <c r="Z35" t="s">
        <v>599</v>
      </c>
      <c r="AA35" t="s">
        <v>600</v>
      </c>
      <c r="AC35">
        <v>1</v>
      </c>
      <c r="AD35" t="s">
        <v>592</v>
      </c>
      <c r="AE35" s="1">
        <v>43229</v>
      </c>
      <c r="AF35" s="53">
        <v>0.33333333333333331</v>
      </c>
      <c r="AJ35" t="s">
        <v>601</v>
      </c>
      <c r="AL35" t="s">
        <v>602</v>
      </c>
      <c r="AN35">
        <v>0.109</v>
      </c>
      <c r="AO35" t="s">
        <v>603</v>
      </c>
      <c r="AQ35" t="s">
        <v>604</v>
      </c>
      <c r="AT35">
        <v>20</v>
      </c>
      <c r="AU35" t="s">
        <v>605</v>
      </c>
      <c r="AW35" t="s">
        <v>40</v>
      </c>
      <c r="AX35" t="s">
        <v>41</v>
      </c>
      <c r="AY35" t="s">
        <v>42</v>
      </c>
      <c r="BA35">
        <v>4.58</v>
      </c>
      <c r="BB35">
        <v>36.6</v>
      </c>
      <c r="BC35" t="s">
        <v>43</v>
      </c>
      <c r="BU35" t="s">
        <v>606</v>
      </c>
      <c r="BV35" t="s">
        <v>598</v>
      </c>
      <c r="BW35" t="s">
        <v>607</v>
      </c>
      <c r="BX35" s="54">
        <v>43305</v>
      </c>
      <c r="CB35" t="s">
        <v>608</v>
      </c>
    </row>
    <row r="36" spans="1:82" x14ac:dyDescent="0.25">
      <c r="A36" t="s">
        <v>37</v>
      </c>
      <c r="B36" t="s">
        <v>592</v>
      </c>
      <c r="C36" t="s">
        <v>593</v>
      </c>
      <c r="D36" t="s">
        <v>78</v>
      </c>
      <c r="E36" t="s">
        <v>641</v>
      </c>
      <c r="G36" t="s">
        <v>43</v>
      </c>
      <c r="H36" t="s">
        <v>79</v>
      </c>
      <c r="I36" t="s">
        <v>42</v>
      </c>
      <c r="J36" t="s">
        <v>595</v>
      </c>
      <c r="K36" t="s">
        <v>596</v>
      </c>
      <c r="L36" t="s">
        <v>597</v>
      </c>
      <c r="M36" t="s">
        <v>294</v>
      </c>
      <c r="O36" s="1">
        <v>43203</v>
      </c>
      <c r="P36" s="53">
        <v>0.625</v>
      </c>
      <c r="R36" t="s">
        <v>598</v>
      </c>
      <c r="U36" s="1">
        <v>43242</v>
      </c>
      <c r="V36" s="53">
        <v>0.45694444444444443</v>
      </c>
      <c r="W36" t="s">
        <v>38</v>
      </c>
      <c r="X36" t="s">
        <v>39</v>
      </c>
      <c r="Y36" t="s">
        <v>596</v>
      </c>
      <c r="Z36" t="s">
        <v>599</v>
      </c>
      <c r="AA36" t="s">
        <v>600</v>
      </c>
      <c r="AC36">
        <v>1</v>
      </c>
      <c r="AD36" t="s">
        <v>592</v>
      </c>
      <c r="AE36" s="1">
        <v>43229</v>
      </c>
      <c r="AF36" s="53">
        <v>0.33333333333333331</v>
      </c>
      <c r="AJ36" t="s">
        <v>601</v>
      </c>
      <c r="AL36" t="s">
        <v>602</v>
      </c>
      <c r="AN36">
        <v>0.109</v>
      </c>
      <c r="AO36" t="s">
        <v>603</v>
      </c>
      <c r="AQ36" t="s">
        <v>604</v>
      </c>
      <c r="AT36">
        <v>20</v>
      </c>
      <c r="AU36" t="s">
        <v>605</v>
      </c>
      <c r="AW36" t="s">
        <v>40</v>
      </c>
      <c r="AX36" t="s">
        <v>41</v>
      </c>
      <c r="AY36" t="s">
        <v>42</v>
      </c>
      <c r="BC36" t="s">
        <v>43</v>
      </c>
      <c r="BU36" t="s">
        <v>606</v>
      </c>
      <c r="BV36" t="s">
        <v>598</v>
      </c>
      <c r="BW36" t="s">
        <v>607</v>
      </c>
      <c r="BX36" s="54">
        <v>43305</v>
      </c>
      <c r="CB36" t="s">
        <v>608</v>
      </c>
      <c r="CD36" t="s">
        <v>79</v>
      </c>
    </row>
    <row r="37" spans="1:82" x14ac:dyDescent="0.25">
      <c r="A37" t="s">
        <v>37</v>
      </c>
      <c r="B37" t="s">
        <v>592</v>
      </c>
      <c r="C37" t="s">
        <v>593</v>
      </c>
      <c r="D37" t="s">
        <v>80</v>
      </c>
      <c r="E37" t="s">
        <v>642</v>
      </c>
      <c r="G37" t="s">
        <v>43</v>
      </c>
      <c r="H37" t="s">
        <v>81</v>
      </c>
      <c r="I37" t="s">
        <v>42</v>
      </c>
      <c r="J37" t="s">
        <v>595</v>
      </c>
      <c r="K37" t="s">
        <v>596</v>
      </c>
      <c r="L37" t="s">
        <v>597</v>
      </c>
      <c r="M37" t="s">
        <v>294</v>
      </c>
      <c r="O37" s="1">
        <v>43203</v>
      </c>
      <c r="P37" s="53">
        <v>0.625</v>
      </c>
      <c r="R37" t="s">
        <v>598</v>
      </c>
      <c r="U37" s="1">
        <v>43242</v>
      </c>
      <c r="V37" s="53">
        <v>0.45694444444444443</v>
      </c>
      <c r="W37" t="s">
        <v>38</v>
      </c>
      <c r="X37" t="s">
        <v>39</v>
      </c>
      <c r="Y37" t="s">
        <v>596</v>
      </c>
      <c r="Z37" t="s">
        <v>599</v>
      </c>
      <c r="AA37" t="s">
        <v>600</v>
      </c>
      <c r="AC37">
        <v>1</v>
      </c>
      <c r="AD37" t="s">
        <v>592</v>
      </c>
      <c r="AE37" s="1">
        <v>43229</v>
      </c>
      <c r="AF37" s="53">
        <v>0.33333333333333331</v>
      </c>
      <c r="AJ37" t="s">
        <v>601</v>
      </c>
      <c r="AL37" t="s">
        <v>602</v>
      </c>
      <c r="AN37">
        <v>0.109</v>
      </c>
      <c r="AO37" t="s">
        <v>603</v>
      </c>
      <c r="AQ37" t="s">
        <v>604</v>
      </c>
      <c r="AT37">
        <v>20</v>
      </c>
      <c r="AU37" t="s">
        <v>605</v>
      </c>
      <c r="AW37" t="s">
        <v>40</v>
      </c>
      <c r="AX37" t="s">
        <v>41</v>
      </c>
      <c r="AY37" t="s">
        <v>42</v>
      </c>
      <c r="BC37" t="s">
        <v>43</v>
      </c>
      <c r="BU37" t="s">
        <v>606</v>
      </c>
      <c r="BV37" t="s">
        <v>598</v>
      </c>
      <c r="BW37" t="s">
        <v>607</v>
      </c>
      <c r="BX37" s="54">
        <v>43305</v>
      </c>
      <c r="CB37" t="s">
        <v>608</v>
      </c>
      <c r="CD37" t="s">
        <v>81</v>
      </c>
    </row>
    <row r="38" spans="1:82" x14ac:dyDescent="0.25">
      <c r="A38" t="s">
        <v>37</v>
      </c>
      <c r="B38" t="s">
        <v>592</v>
      </c>
      <c r="C38" t="s">
        <v>593</v>
      </c>
      <c r="D38" t="s">
        <v>82</v>
      </c>
      <c r="E38" t="s">
        <v>643</v>
      </c>
      <c r="G38" t="s">
        <v>43</v>
      </c>
      <c r="H38" t="s">
        <v>83</v>
      </c>
      <c r="I38" t="s">
        <v>42</v>
      </c>
      <c r="J38" t="s">
        <v>595</v>
      </c>
      <c r="K38" t="s">
        <v>596</v>
      </c>
      <c r="L38" t="s">
        <v>597</v>
      </c>
      <c r="M38" t="s">
        <v>294</v>
      </c>
      <c r="O38" s="1">
        <v>43203</v>
      </c>
      <c r="P38" s="53">
        <v>0.625</v>
      </c>
      <c r="R38" t="s">
        <v>598</v>
      </c>
      <c r="U38" s="1">
        <v>43242</v>
      </c>
      <c r="V38" s="53">
        <v>0.45694444444444443</v>
      </c>
      <c r="W38" t="s">
        <v>38</v>
      </c>
      <c r="X38" t="s">
        <v>39</v>
      </c>
      <c r="Y38" t="s">
        <v>596</v>
      </c>
      <c r="Z38" t="s">
        <v>599</v>
      </c>
      <c r="AA38" t="s">
        <v>600</v>
      </c>
      <c r="AC38">
        <v>1</v>
      </c>
      <c r="AD38" t="s">
        <v>592</v>
      </c>
      <c r="AE38" s="1">
        <v>43229</v>
      </c>
      <c r="AF38" s="53">
        <v>0.33333333333333331</v>
      </c>
      <c r="AJ38" t="s">
        <v>601</v>
      </c>
      <c r="AL38" t="s">
        <v>602</v>
      </c>
      <c r="AN38">
        <v>0.109</v>
      </c>
      <c r="AO38" t="s">
        <v>603</v>
      </c>
      <c r="AQ38" t="s">
        <v>604</v>
      </c>
      <c r="AT38">
        <v>20</v>
      </c>
      <c r="AU38" t="s">
        <v>605</v>
      </c>
      <c r="AW38" t="s">
        <v>40</v>
      </c>
      <c r="AX38" t="s">
        <v>41</v>
      </c>
      <c r="AY38" t="s">
        <v>42</v>
      </c>
      <c r="BC38" t="s">
        <v>43</v>
      </c>
      <c r="BU38" t="s">
        <v>606</v>
      </c>
      <c r="BV38" t="s">
        <v>598</v>
      </c>
      <c r="BW38" t="s">
        <v>607</v>
      </c>
      <c r="BX38" s="54">
        <v>43305</v>
      </c>
      <c r="CB38" t="s">
        <v>608</v>
      </c>
      <c r="CD38" t="s">
        <v>83</v>
      </c>
    </row>
    <row r="39" spans="1:82" x14ac:dyDescent="0.25">
      <c r="A39" t="s">
        <v>37</v>
      </c>
      <c r="B39" t="s">
        <v>592</v>
      </c>
      <c r="C39" t="s">
        <v>593</v>
      </c>
      <c r="D39" t="s">
        <v>84</v>
      </c>
      <c r="E39" t="s">
        <v>644</v>
      </c>
      <c r="F39">
        <v>6960</v>
      </c>
      <c r="G39" t="s">
        <v>43</v>
      </c>
      <c r="I39" t="s">
        <v>42</v>
      </c>
      <c r="J39" t="s">
        <v>595</v>
      </c>
      <c r="K39" t="s">
        <v>596</v>
      </c>
      <c r="L39" t="s">
        <v>597</v>
      </c>
      <c r="M39" t="s">
        <v>294</v>
      </c>
      <c r="O39" s="1">
        <v>43203</v>
      </c>
      <c r="P39" s="53">
        <v>0.625</v>
      </c>
      <c r="R39" t="s">
        <v>598</v>
      </c>
      <c r="U39" s="1">
        <v>43242</v>
      </c>
      <c r="V39" s="53">
        <v>0.45694444444444443</v>
      </c>
      <c r="W39" t="s">
        <v>38</v>
      </c>
      <c r="X39" t="s">
        <v>39</v>
      </c>
      <c r="Y39" t="s">
        <v>596</v>
      </c>
      <c r="Z39" t="s">
        <v>599</v>
      </c>
      <c r="AA39" t="s">
        <v>600</v>
      </c>
      <c r="AC39">
        <v>1</v>
      </c>
      <c r="AD39" t="s">
        <v>592</v>
      </c>
      <c r="AE39" s="1">
        <v>43229</v>
      </c>
      <c r="AF39" s="53">
        <v>0.33333333333333331</v>
      </c>
      <c r="AJ39" t="s">
        <v>601</v>
      </c>
      <c r="AL39" t="s">
        <v>602</v>
      </c>
      <c r="AN39">
        <v>0.109</v>
      </c>
      <c r="AO39" t="s">
        <v>603</v>
      </c>
      <c r="AQ39" t="s">
        <v>604</v>
      </c>
      <c r="AT39">
        <v>20</v>
      </c>
      <c r="AU39" t="s">
        <v>605</v>
      </c>
      <c r="AW39" t="s">
        <v>40</v>
      </c>
      <c r="AX39" t="s">
        <v>41</v>
      </c>
      <c r="AY39" t="s">
        <v>42</v>
      </c>
      <c r="BA39">
        <v>4.58</v>
      </c>
      <c r="BB39">
        <v>36.6</v>
      </c>
      <c r="BC39" t="s">
        <v>43</v>
      </c>
      <c r="BU39" t="s">
        <v>606</v>
      </c>
      <c r="BV39" t="s">
        <v>598</v>
      </c>
      <c r="BW39" t="s">
        <v>607</v>
      </c>
      <c r="BX39" s="54">
        <v>43305</v>
      </c>
      <c r="CB39" t="s">
        <v>608</v>
      </c>
    </row>
    <row r="40" spans="1:82" x14ac:dyDescent="0.25">
      <c r="A40" t="s">
        <v>37</v>
      </c>
      <c r="B40" t="s">
        <v>592</v>
      </c>
      <c r="C40" t="s">
        <v>593</v>
      </c>
      <c r="D40" t="s">
        <v>85</v>
      </c>
      <c r="E40" t="s">
        <v>645</v>
      </c>
      <c r="F40">
        <v>1240</v>
      </c>
      <c r="G40" t="s">
        <v>43</v>
      </c>
      <c r="I40" t="s">
        <v>42</v>
      </c>
      <c r="J40" t="s">
        <v>595</v>
      </c>
      <c r="K40" t="s">
        <v>596</v>
      </c>
      <c r="L40" t="s">
        <v>597</v>
      </c>
      <c r="M40" t="s">
        <v>294</v>
      </c>
      <c r="O40" s="1">
        <v>43203</v>
      </c>
      <c r="P40" s="53">
        <v>0.625</v>
      </c>
      <c r="R40" t="s">
        <v>598</v>
      </c>
      <c r="U40" s="1">
        <v>43242</v>
      </c>
      <c r="V40" s="53">
        <v>0.45694444444444443</v>
      </c>
      <c r="W40" t="s">
        <v>38</v>
      </c>
      <c r="X40" t="s">
        <v>39</v>
      </c>
      <c r="Y40" t="s">
        <v>596</v>
      </c>
      <c r="Z40" t="s">
        <v>599</v>
      </c>
      <c r="AA40" t="s">
        <v>600</v>
      </c>
      <c r="AC40">
        <v>1</v>
      </c>
      <c r="AD40" t="s">
        <v>592</v>
      </c>
      <c r="AE40" s="1">
        <v>43229</v>
      </c>
      <c r="AF40" s="53">
        <v>0.33333333333333331</v>
      </c>
      <c r="AJ40" t="s">
        <v>601</v>
      </c>
      <c r="AL40" t="s">
        <v>602</v>
      </c>
      <c r="AN40">
        <v>0.109</v>
      </c>
      <c r="AO40" t="s">
        <v>603</v>
      </c>
      <c r="AQ40" t="s">
        <v>604</v>
      </c>
      <c r="AT40">
        <v>20</v>
      </c>
      <c r="AU40" t="s">
        <v>605</v>
      </c>
      <c r="AW40" t="s">
        <v>40</v>
      </c>
      <c r="AX40" t="s">
        <v>41</v>
      </c>
      <c r="AY40" t="s">
        <v>42</v>
      </c>
      <c r="BA40">
        <v>4.58</v>
      </c>
      <c r="BB40">
        <v>36.6</v>
      </c>
      <c r="BC40" t="s">
        <v>43</v>
      </c>
      <c r="BU40" t="s">
        <v>606</v>
      </c>
      <c r="BV40" t="s">
        <v>598</v>
      </c>
      <c r="BW40" t="s">
        <v>607</v>
      </c>
      <c r="BX40" s="54">
        <v>43305</v>
      </c>
      <c r="CB40" t="s">
        <v>608</v>
      </c>
    </row>
    <row r="41" spans="1:82" x14ac:dyDescent="0.25">
      <c r="A41" t="s">
        <v>37</v>
      </c>
      <c r="B41" t="s">
        <v>592</v>
      </c>
      <c r="C41" t="s">
        <v>593</v>
      </c>
      <c r="D41" t="s">
        <v>86</v>
      </c>
      <c r="E41" t="s">
        <v>646</v>
      </c>
      <c r="G41" t="s">
        <v>43</v>
      </c>
      <c r="H41" t="s">
        <v>87</v>
      </c>
      <c r="I41" t="s">
        <v>42</v>
      </c>
      <c r="J41" t="s">
        <v>595</v>
      </c>
      <c r="K41" t="s">
        <v>596</v>
      </c>
      <c r="L41" t="s">
        <v>597</v>
      </c>
      <c r="M41" t="s">
        <v>294</v>
      </c>
      <c r="O41" s="1">
        <v>43203</v>
      </c>
      <c r="P41" s="53">
        <v>0.625</v>
      </c>
      <c r="R41" t="s">
        <v>598</v>
      </c>
      <c r="U41" s="1">
        <v>43242</v>
      </c>
      <c r="V41" s="53">
        <v>0.45694444444444443</v>
      </c>
      <c r="W41" t="s">
        <v>38</v>
      </c>
      <c r="X41" t="s">
        <v>39</v>
      </c>
      <c r="Y41" t="s">
        <v>596</v>
      </c>
      <c r="Z41" t="s">
        <v>599</v>
      </c>
      <c r="AA41" t="s">
        <v>600</v>
      </c>
      <c r="AC41">
        <v>1</v>
      </c>
      <c r="AD41" t="s">
        <v>592</v>
      </c>
      <c r="AE41" s="1">
        <v>43229</v>
      </c>
      <c r="AF41" s="53">
        <v>0.33333333333333331</v>
      </c>
      <c r="AJ41" t="s">
        <v>601</v>
      </c>
      <c r="AL41" t="s">
        <v>602</v>
      </c>
      <c r="AN41">
        <v>0.109</v>
      </c>
      <c r="AO41" t="s">
        <v>603</v>
      </c>
      <c r="AQ41" t="s">
        <v>604</v>
      </c>
      <c r="AT41">
        <v>20</v>
      </c>
      <c r="AU41" t="s">
        <v>605</v>
      </c>
      <c r="AW41" t="s">
        <v>40</v>
      </c>
      <c r="AX41" t="s">
        <v>41</v>
      </c>
      <c r="AY41" t="s">
        <v>42</v>
      </c>
      <c r="BC41" t="s">
        <v>43</v>
      </c>
      <c r="BU41" t="s">
        <v>606</v>
      </c>
      <c r="BV41" t="s">
        <v>598</v>
      </c>
      <c r="BW41" t="s">
        <v>607</v>
      </c>
      <c r="BX41" s="54">
        <v>43305</v>
      </c>
      <c r="CB41" t="s">
        <v>608</v>
      </c>
      <c r="CD41" t="s">
        <v>87</v>
      </c>
    </row>
    <row r="42" spans="1:82" x14ac:dyDescent="0.25">
      <c r="A42" t="s">
        <v>37</v>
      </c>
      <c r="B42" t="s">
        <v>592</v>
      </c>
      <c r="C42" t="s">
        <v>593</v>
      </c>
      <c r="D42" t="s">
        <v>88</v>
      </c>
      <c r="E42" t="s">
        <v>647</v>
      </c>
      <c r="F42">
        <v>94.6</v>
      </c>
      <c r="G42" t="s">
        <v>43</v>
      </c>
      <c r="I42" t="s">
        <v>42</v>
      </c>
      <c r="J42" t="s">
        <v>595</v>
      </c>
      <c r="K42" t="s">
        <v>596</v>
      </c>
      <c r="L42" t="s">
        <v>597</v>
      </c>
      <c r="M42" t="s">
        <v>294</v>
      </c>
      <c r="O42" s="1">
        <v>43203</v>
      </c>
      <c r="P42" s="53">
        <v>0.625</v>
      </c>
      <c r="R42" t="s">
        <v>598</v>
      </c>
      <c r="U42" s="1">
        <v>43242</v>
      </c>
      <c r="V42" s="53">
        <v>0.45694444444444443</v>
      </c>
      <c r="W42" t="s">
        <v>38</v>
      </c>
      <c r="X42" t="s">
        <v>39</v>
      </c>
      <c r="Y42" t="s">
        <v>596</v>
      </c>
      <c r="Z42" t="s">
        <v>599</v>
      </c>
      <c r="AA42" t="s">
        <v>600</v>
      </c>
      <c r="AC42">
        <v>1</v>
      </c>
      <c r="AD42" t="s">
        <v>592</v>
      </c>
      <c r="AE42" s="1">
        <v>43229</v>
      </c>
      <c r="AF42" s="53">
        <v>0.33333333333333331</v>
      </c>
      <c r="AJ42" t="s">
        <v>601</v>
      </c>
      <c r="AL42" t="s">
        <v>602</v>
      </c>
      <c r="AN42">
        <v>0.109</v>
      </c>
      <c r="AO42" t="s">
        <v>603</v>
      </c>
      <c r="AQ42" t="s">
        <v>604</v>
      </c>
      <c r="AT42">
        <v>20</v>
      </c>
      <c r="AU42" t="s">
        <v>605</v>
      </c>
      <c r="AW42" t="s">
        <v>40</v>
      </c>
      <c r="AX42" t="s">
        <v>41</v>
      </c>
      <c r="AY42" t="s">
        <v>42</v>
      </c>
      <c r="BA42">
        <v>4.58</v>
      </c>
      <c r="BB42">
        <v>36.6</v>
      </c>
      <c r="BC42" t="s">
        <v>43</v>
      </c>
      <c r="BU42" t="s">
        <v>606</v>
      </c>
      <c r="BV42" t="s">
        <v>598</v>
      </c>
      <c r="BW42" t="s">
        <v>607</v>
      </c>
      <c r="BX42" s="54">
        <v>43305</v>
      </c>
      <c r="CB42" t="s">
        <v>608</v>
      </c>
    </row>
    <row r="43" spans="1:82" x14ac:dyDescent="0.25">
      <c r="A43" t="s">
        <v>37</v>
      </c>
      <c r="B43" t="s">
        <v>592</v>
      </c>
      <c r="C43" t="s">
        <v>593</v>
      </c>
      <c r="D43" t="s">
        <v>89</v>
      </c>
      <c r="E43" t="s">
        <v>648</v>
      </c>
      <c r="F43">
        <v>192</v>
      </c>
      <c r="G43" t="s">
        <v>43</v>
      </c>
      <c r="I43" t="s">
        <v>42</v>
      </c>
      <c r="J43" t="s">
        <v>595</v>
      </c>
      <c r="K43" t="s">
        <v>596</v>
      </c>
      <c r="L43" t="s">
        <v>597</v>
      </c>
      <c r="M43" t="s">
        <v>294</v>
      </c>
      <c r="O43" s="1">
        <v>43203</v>
      </c>
      <c r="P43" s="53">
        <v>0.625</v>
      </c>
      <c r="R43" t="s">
        <v>598</v>
      </c>
      <c r="U43" s="1">
        <v>43242</v>
      </c>
      <c r="V43" s="53">
        <v>0.45694444444444443</v>
      </c>
      <c r="W43" t="s">
        <v>38</v>
      </c>
      <c r="X43" t="s">
        <v>39</v>
      </c>
      <c r="Y43" t="s">
        <v>596</v>
      </c>
      <c r="Z43" t="s">
        <v>599</v>
      </c>
      <c r="AA43" t="s">
        <v>600</v>
      </c>
      <c r="AC43">
        <v>1</v>
      </c>
      <c r="AD43" t="s">
        <v>592</v>
      </c>
      <c r="AE43" s="1">
        <v>43229</v>
      </c>
      <c r="AF43" s="53">
        <v>0.33333333333333331</v>
      </c>
      <c r="AJ43" t="s">
        <v>601</v>
      </c>
      <c r="AL43" t="s">
        <v>602</v>
      </c>
      <c r="AN43">
        <v>0.109</v>
      </c>
      <c r="AO43" t="s">
        <v>603</v>
      </c>
      <c r="AQ43" t="s">
        <v>604</v>
      </c>
      <c r="AT43">
        <v>20</v>
      </c>
      <c r="AU43" t="s">
        <v>605</v>
      </c>
      <c r="AW43" t="s">
        <v>40</v>
      </c>
      <c r="AX43" t="s">
        <v>41</v>
      </c>
      <c r="AY43" t="s">
        <v>42</v>
      </c>
      <c r="BA43">
        <v>4.58</v>
      </c>
      <c r="BB43">
        <v>36.6</v>
      </c>
      <c r="BC43" t="s">
        <v>43</v>
      </c>
      <c r="BU43" t="s">
        <v>606</v>
      </c>
      <c r="BV43" t="s">
        <v>598</v>
      </c>
      <c r="BW43" t="s">
        <v>607</v>
      </c>
      <c r="BX43" s="54">
        <v>43305</v>
      </c>
      <c r="CB43" t="s">
        <v>608</v>
      </c>
    </row>
    <row r="44" spans="1:82" x14ac:dyDescent="0.25">
      <c r="A44" t="s">
        <v>37</v>
      </c>
      <c r="B44" t="s">
        <v>592</v>
      </c>
      <c r="C44" t="s">
        <v>593</v>
      </c>
      <c r="D44" t="s">
        <v>90</v>
      </c>
      <c r="E44" t="s">
        <v>649</v>
      </c>
      <c r="F44">
        <v>4.58</v>
      </c>
      <c r="G44" t="s">
        <v>43</v>
      </c>
      <c r="H44" t="s">
        <v>53</v>
      </c>
      <c r="I44" t="s">
        <v>38</v>
      </c>
      <c r="J44" t="s">
        <v>595</v>
      </c>
      <c r="K44" t="s">
        <v>596</v>
      </c>
      <c r="L44" t="s">
        <v>597</v>
      </c>
      <c r="M44" t="s">
        <v>294</v>
      </c>
      <c r="O44" s="1">
        <v>43203</v>
      </c>
      <c r="P44" s="53">
        <v>0.625</v>
      </c>
      <c r="R44" t="s">
        <v>598</v>
      </c>
      <c r="U44" s="1">
        <v>43242</v>
      </c>
      <c r="V44" s="53">
        <v>0.45694444444444443</v>
      </c>
      <c r="W44" t="s">
        <v>38</v>
      </c>
      <c r="X44" t="s">
        <v>39</v>
      </c>
      <c r="Y44" t="s">
        <v>596</v>
      </c>
      <c r="Z44" t="s">
        <v>599</v>
      </c>
      <c r="AA44" t="s">
        <v>600</v>
      </c>
      <c r="AC44">
        <v>1</v>
      </c>
      <c r="AD44" t="s">
        <v>592</v>
      </c>
      <c r="AE44" s="1">
        <v>43229</v>
      </c>
      <c r="AF44" s="53">
        <v>0.33333333333333331</v>
      </c>
      <c r="AJ44" t="s">
        <v>601</v>
      </c>
      <c r="AL44" t="s">
        <v>602</v>
      </c>
      <c r="AN44">
        <v>0.109</v>
      </c>
      <c r="AO44" t="s">
        <v>603</v>
      </c>
      <c r="AQ44" t="s">
        <v>604</v>
      </c>
      <c r="AT44">
        <v>20</v>
      </c>
      <c r="AU44" t="s">
        <v>605</v>
      </c>
      <c r="AW44" t="s">
        <v>40</v>
      </c>
      <c r="AX44" t="s">
        <v>41</v>
      </c>
      <c r="AY44" t="s">
        <v>42</v>
      </c>
      <c r="BA44">
        <v>4.58</v>
      </c>
      <c r="BB44">
        <v>36.6</v>
      </c>
      <c r="BC44" t="s">
        <v>43</v>
      </c>
      <c r="BU44" t="s">
        <v>606</v>
      </c>
      <c r="BV44" t="s">
        <v>598</v>
      </c>
      <c r="BW44" t="s">
        <v>607</v>
      </c>
      <c r="BX44" s="54">
        <v>43305</v>
      </c>
      <c r="CB44" t="s">
        <v>608</v>
      </c>
      <c r="CD44" t="s">
        <v>53</v>
      </c>
    </row>
    <row r="45" spans="1:82" x14ac:dyDescent="0.25">
      <c r="A45" t="s">
        <v>37</v>
      </c>
      <c r="B45" t="s">
        <v>592</v>
      </c>
      <c r="C45" t="s">
        <v>593</v>
      </c>
      <c r="D45" t="s">
        <v>91</v>
      </c>
      <c r="E45" t="s">
        <v>650</v>
      </c>
      <c r="F45">
        <v>2340</v>
      </c>
      <c r="G45" t="s">
        <v>43</v>
      </c>
      <c r="I45" t="s">
        <v>42</v>
      </c>
      <c r="J45" t="s">
        <v>595</v>
      </c>
      <c r="K45" t="s">
        <v>596</v>
      </c>
      <c r="L45" t="s">
        <v>597</v>
      </c>
      <c r="M45" t="s">
        <v>294</v>
      </c>
      <c r="O45" s="1">
        <v>43203</v>
      </c>
      <c r="P45" s="53">
        <v>0.625</v>
      </c>
      <c r="R45" t="s">
        <v>598</v>
      </c>
      <c r="U45" s="1">
        <v>43242</v>
      </c>
      <c r="V45" s="53">
        <v>0.45694444444444443</v>
      </c>
      <c r="W45" t="s">
        <v>38</v>
      </c>
      <c r="X45" t="s">
        <v>39</v>
      </c>
      <c r="Y45" t="s">
        <v>596</v>
      </c>
      <c r="Z45" t="s">
        <v>599</v>
      </c>
      <c r="AA45" t="s">
        <v>600</v>
      </c>
      <c r="AC45">
        <v>1</v>
      </c>
      <c r="AD45" t="s">
        <v>592</v>
      </c>
      <c r="AE45" s="1">
        <v>43229</v>
      </c>
      <c r="AF45" s="53">
        <v>0.33333333333333331</v>
      </c>
      <c r="AJ45" t="s">
        <v>601</v>
      </c>
      <c r="AL45" t="s">
        <v>602</v>
      </c>
      <c r="AN45">
        <v>0.109</v>
      </c>
      <c r="AO45" t="s">
        <v>603</v>
      </c>
      <c r="AQ45" t="s">
        <v>604</v>
      </c>
      <c r="AT45">
        <v>20</v>
      </c>
      <c r="AU45" t="s">
        <v>605</v>
      </c>
      <c r="AW45" t="s">
        <v>40</v>
      </c>
      <c r="AX45" t="s">
        <v>41</v>
      </c>
      <c r="AY45" t="s">
        <v>42</v>
      </c>
      <c r="BA45">
        <v>4.58</v>
      </c>
      <c r="BB45">
        <v>36.6</v>
      </c>
      <c r="BC45" t="s">
        <v>43</v>
      </c>
      <c r="BU45" t="s">
        <v>606</v>
      </c>
      <c r="BV45" t="s">
        <v>598</v>
      </c>
      <c r="BW45" t="s">
        <v>607</v>
      </c>
      <c r="BX45" s="54">
        <v>43305</v>
      </c>
      <c r="CB45" t="s">
        <v>608</v>
      </c>
    </row>
    <row r="46" spans="1:82" x14ac:dyDescent="0.25">
      <c r="A46" t="s">
        <v>37</v>
      </c>
      <c r="B46" t="s">
        <v>592</v>
      </c>
      <c r="C46" t="s">
        <v>593</v>
      </c>
      <c r="D46" t="s">
        <v>92</v>
      </c>
      <c r="E46" t="s">
        <v>651</v>
      </c>
      <c r="F46">
        <v>45.1</v>
      </c>
      <c r="G46" t="s">
        <v>43</v>
      </c>
      <c r="I46" t="s">
        <v>42</v>
      </c>
      <c r="J46" t="s">
        <v>595</v>
      </c>
      <c r="K46" t="s">
        <v>596</v>
      </c>
      <c r="L46" t="s">
        <v>597</v>
      </c>
      <c r="M46" t="s">
        <v>294</v>
      </c>
      <c r="O46" s="1">
        <v>43203</v>
      </c>
      <c r="P46" s="53">
        <v>0.625</v>
      </c>
      <c r="R46" t="s">
        <v>598</v>
      </c>
      <c r="U46" s="1">
        <v>43242</v>
      </c>
      <c r="V46" s="53">
        <v>0.45694444444444443</v>
      </c>
      <c r="W46" t="s">
        <v>38</v>
      </c>
      <c r="X46" t="s">
        <v>39</v>
      </c>
      <c r="Y46" t="s">
        <v>596</v>
      </c>
      <c r="Z46" t="s">
        <v>599</v>
      </c>
      <c r="AA46" t="s">
        <v>600</v>
      </c>
      <c r="AC46">
        <v>1</v>
      </c>
      <c r="AD46" t="s">
        <v>592</v>
      </c>
      <c r="AE46" s="1">
        <v>43229</v>
      </c>
      <c r="AF46" s="53">
        <v>0.33333333333333331</v>
      </c>
      <c r="AJ46" t="s">
        <v>601</v>
      </c>
      <c r="AL46" t="s">
        <v>602</v>
      </c>
      <c r="AN46">
        <v>0.109</v>
      </c>
      <c r="AO46" t="s">
        <v>603</v>
      </c>
      <c r="AQ46" t="s">
        <v>604</v>
      </c>
      <c r="AT46">
        <v>20</v>
      </c>
      <c r="AU46" t="s">
        <v>605</v>
      </c>
      <c r="AW46" t="s">
        <v>40</v>
      </c>
      <c r="AX46" t="s">
        <v>41</v>
      </c>
      <c r="AY46" t="s">
        <v>42</v>
      </c>
      <c r="BA46">
        <v>4.58</v>
      </c>
      <c r="BB46">
        <v>36.6</v>
      </c>
      <c r="BC46" t="s">
        <v>43</v>
      </c>
      <c r="BU46" t="s">
        <v>606</v>
      </c>
      <c r="BV46" t="s">
        <v>598</v>
      </c>
      <c r="BW46" t="s">
        <v>607</v>
      </c>
      <c r="BX46" s="54">
        <v>43305</v>
      </c>
      <c r="CB46" t="s">
        <v>608</v>
      </c>
    </row>
    <row r="47" spans="1:82" x14ac:dyDescent="0.25">
      <c r="A47" t="s">
        <v>37</v>
      </c>
      <c r="B47" t="s">
        <v>592</v>
      </c>
      <c r="C47" t="s">
        <v>593</v>
      </c>
      <c r="D47" t="s">
        <v>93</v>
      </c>
      <c r="E47" t="s">
        <v>652</v>
      </c>
      <c r="F47">
        <v>174</v>
      </c>
      <c r="G47" t="s">
        <v>43</v>
      </c>
      <c r="I47" t="s">
        <v>42</v>
      </c>
      <c r="J47" t="s">
        <v>595</v>
      </c>
      <c r="K47" t="s">
        <v>596</v>
      </c>
      <c r="L47" t="s">
        <v>597</v>
      </c>
      <c r="M47" t="s">
        <v>294</v>
      </c>
      <c r="O47" s="1">
        <v>43203</v>
      </c>
      <c r="P47" s="53">
        <v>0.625</v>
      </c>
      <c r="R47" t="s">
        <v>598</v>
      </c>
      <c r="U47" s="1">
        <v>43242</v>
      </c>
      <c r="V47" s="53">
        <v>0.45694444444444443</v>
      </c>
      <c r="W47" t="s">
        <v>38</v>
      </c>
      <c r="X47" t="s">
        <v>39</v>
      </c>
      <c r="Y47" t="s">
        <v>596</v>
      </c>
      <c r="Z47" t="s">
        <v>599</v>
      </c>
      <c r="AA47" t="s">
        <v>600</v>
      </c>
      <c r="AC47">
        <v>1</v>
      </c>
      <c r="AD47" t="s">
        <v>592</v>
      </c>
      <c r="AE47" s="1">
        <v>43229</v>
      </c>
      <c r="AF47" s="53">
        <v>0.33333333333333331</v>
      </c>
      <c r="AJ47" t="s">
        <v>601</v>
      </c>
      <c r="AL47" t="s">
        <v>602</v>
      </c>
      <c r="AN47">
        <v>0.109</v>
      </c>
      <c r="AO47" t="s">
        <v>603</v>
      </c>
      <c r="AQ47" t="s">
        <v>604</v>
      </c>
      <c r="AT47">
        <v>20</v>
      </c>
      <c r="AU47" t="s">
        <v>605</v>
      </c>
      <c r="AW47" t="s">
        <v>40</v>
      </c>
      <c r="AX47" t="s">
        <v>41</v>
      </c>
      <c r="AY47" t="s">
        <v>42</v>
      </c>
      <c r="BA47">
        <v>4.58</v>
      </c>
      <c r="BB47">
        <v>36.6</v>
      </c>
      <c r="BC47" t="s">
        <v>43</v>
      </c>
      <c r="BU47" t="s">
        <v>606</v>
      </c>
      <c r="BV47" t="s">
        <v>598</v>
      </c>
      <c r="BW47" t="s">
        <v>607</v>
      </c>
      <c r="BX47" s="54">
        <v>43305</v>
      </c>
      <c r="CB47" t="s">
        <v>608</v>
      </c>
    </row>
    <row r="48" spans="1:82" x14ac:dyDescent="0.25">
      <c r="A48" t="s">
        <v>37</v>
      </c>
      <c r="B48" t="s">
        <v>592</v>
      </c>
      <c r="C48" t="s">
        <v>593</v>
      </c>
      <c r="D48" t="s">
        <v>94</v>
      </c>
      <c r="E48" t="s">
        <v>653</v>
      </c>
      <c r="F48">
        <v>9950</v>
      </c>
      <c r="G48" t="s">
        <v>43</v>
      </c>
      <c r="H48" t="s">
        <v>61</v>
      </c>
      <c r="I48" t="s">
        <v>42</v>
      </c>
      <c r="J48" t="s">
        <v>595</v>
      </c>
      <c r="K48" t="s">
        <v>596</v>
      </c>
      <c r="L48" t="s">
        <v>597</v>
      </c>
      <c r="M48" t="s">
        <v>294</v>
      </c>
      <c r="O48" s="1">
        <v>43203</v>
      </c>
      <c r="P48" s="53">
        <v>0.625</v>
      </c>
      <c r="R48" t="s">
        <v>598</v>
      </c>
      <c r="U48" s="1">
        <v>43242</v>
      </c>
      <c r="V48" s="53">
        <v>0.45694444444444443</v>
      </c>
      <c r="W48" t="s">
        <v>38</v>
      </c>
      <c r="X48" t="s">
        <v>39</v>
      </c>
      <c r="Y48" t="s">
        <v>596</v>
      </c>
      <c r="Z48" t="s">
        <v>599</v>
      </c>
      <c r="AA48" t="s">
        <v>600</v>
      </c>
      <c r="AC48">
        <v>1</v>
      </c>
      <c r="AD48" t="s">
        <v>592</v>
      </c>
      <c r="AE48" s="1">
        <v>43229</v>
      </c>
      <c r="AF48" s="53">
        <v>0.33333333333333331</v>
      </c>
      <c r="AJ48" t="s">
        <v>601</v>
      </c>
      <c r="AL48" t="s">
        <v>602</v>
      </c>
      <c r="AN48">
        <v>0.109</v>
      </c>
      <c r="AO48" t="s">
        <v>603</v>
      </c>
      <c r="AQ48" t="s">
        <v>604</v>
      </c>
      <c r="AT48">
        <v>20</v>
      </c>
      <c r="AU48" t="s">
        <v>605</v>
      </c>
      <c r="AW48" t="s">
        <v>40</v>
      </c>
      <c r="AX48" t="s">
        <v>41</v>
      </c>
      <c r="AY48" t="s">
        <v>42</v>
      </c>
      <c r="BA48">
        <v>4.8099999999999996</v>
      </c>
      <c r="BB48">
        <v>36.6</v>
      </c>
      <c r="BC48" t="s">
        <v>43</v>
      </c>
      <c r="BU48" t="s">
        <v>606</v>
      </c>
      <c r="BV48" t="s">
        <v>598</v>
      </c>
      <c r="BW48" t="s">
        <v>607</v>
      </c>
      <c r="BX48" s="54">
        <v>43305</v>
      </c>
      <c r="CB48" t="s">
        <v>608</v>
      </c>
      <c r="CD48" t="s">
        <v>61</v>
      </c>
    </row>
    <row r="49" spans="1:82" x14ac:dyDescent="0.25">
      <c r="A49" t="s">
        <v>37</v>
      </c>
      <c r="B49" t="s">
        <v>592</v>
      </c>
      <c r="C49" t="s">
        <v>593</v>
      </c>
      <c r="D49" t="s">
        <v>95</v>
      </c>
      <c r="E49" t="s">
        <v>654</v>
      </c>
      <c r="G49" t="s">
        <v>43</v>
      </c>
      <c r="H49" t="s">
        <v>96</v>
      </c>
      <c r="I49" t="s">
        <v>42</v>
      </c>
      <c r="J49" t="s">
        <v>595</v>
      </c>
      <c r="K49" t="s">
        <v>596</v>
      </c>
      <c r="L49" t="s">
        <v>597</v>
      </c>
      <c r="M49" t="s">
        <v>294</v>
      </c>
      <c r="O49" s="1">
        <v>43203</v>
      </c>
      <c r="P49" s="53">
        <v>0.625</v>
      </c>
      <c r="R49" t="s">
        <v>598</v>
      </c>
      <c r="U49" s="1">
        <v>43242</v>
      </c>
      <c r="V49" s="53">
        <v>0.45694444444444443</v>
      </c>
      <c r="W49" t="s">
        <v>38</v>
      </c>
      <c r="X49" t="s">
        <v>39</v>
      </c>
      <c r="Y49" t="s">
        <v>596</v>
      </c>
      <c r="Z49" t="s">
        <v>599</v>
      </c>
      <c r="AA49" t="s">
        <v>600</v>
      </c>
      <c r="AC49">
        <v>1</v>
      </c>
      <c r="AD49" t="s">
        <v>592</v>
      </c>
      <c r="AE49" s="1">
        <v>43229</v>
      </c>
      <c r="AF49" s="53">
        <v>0.33333333333333331</v>
      </c>
      <c r="AJ49" t="s">
        <v>601</v>
      </c>
      <c r="AL49" t="s">
        <v>602</v>
      </c>
      <c r="AN49">
        <v>0.109</v>
      </c>
      <c r="AO49" t="s">
        <v>603</v>
      </c>
      <c r="AQ49" t="s">
        <v>604</v>
      </c>
      <c r="AT49">
        <v>20</v>
      </c>
      <c r="AU49" t="s">
        <v>605</v>
      </c>
      <c r="AW49" t="s">
        <v>40</v>
      </c>
      <c r="AX49" t="s">
        <v>41</v>
      </c>
      <c r="AY49" t="s">
        <v>42</v>
      </c>
      <c r="BC49" t="s">
        <v>43</v>
      </c>
      <c r="BU49" t="s">
        <v>606</v>
      </c>
      <c r="BV49" t="s">
        <v>598</v>
      </c>
      <c r="BW49" t="s">
        <v>607</v>
      </c>
      <c r="BX49" s="54">
        <v>43305</v>
      </c>
      <c r="CB49" t="s">
        <v>608</v>
      </c>
      <c r="CD49" t="s">
        <v>96</v>
      </c>
    </row>
    <row r="50" spans="1:82" x14ac:dyDescent="0.25">
      <c r="A50" t="s">
        <v>37</v>
      </c>
      <c r="B50" t="s">
        <v>592</v>
      </c>
      <c r="C50" t="s">
        <v>593</v>
      </c>
      <c r="D50" t="s">
        <v>97</v>
      </c>
      <c r="E50" t="s">
        <v>655</v>
      </c>
      <c r="F50">
        <v>5860</v>
      </c>
      <c r="G50" t="s">
        <v>43</v>
      </c>
      <c r="I50" t="s">
        <v>42</v>
      </c>
      <c r="J50" t="s">
        <v>595</v>
      </c>
      <c r="K50" t="s">
        <v>596</v>
      </c>
      <c r="L50" t="s">
        <v>597</v>
      </c>
      <c r="M50" t="s">
        <v>294</v>
      </c>
      <c r="O50" s="1">
        <v>43203</v>
      </c>
      <c r="P50" s="53">
        <v>0.625</v>
      </c>
      <c r="R50" t="s">
        <v>598</v>
      </c>
      <c r="U50" s="1">
        <v>43242</v>
      </c>
      <c r="V50" s="53">
        <v>0.45694444444444443</v>
      </c>
      <c r="W50" t="s">
        <v>38</v>
      </c>
      <c r="X50" t="s">
        <v>39</v>
      </c>
      <c r="Y50" t="s">
        <v>596</v>
      </c>
      <c r="Z50" t="s">
        <v>599</v>
      </c>
      <c r="AA50" t="s">
        <v>600</v>
      </c>
      <c r="AC50">
        <v>1</v>
      </c>
      <c r="AD50" t="s">
        <v>592</v>
      </c>
      <c r="AE50" s="1">
        <v>43229</v>
      </c>
      <c r="AF50" s="53">
        <v>0.33333333333333331</v>
      </c>
      <c r="AJ50" t="s">
        <v>601</v>
      </c>
      <c r="AL50" t="s">
        <v>602</v>
      </c>
      <c r="AN50">
        <v>0.109</v>
      </c>
      <c r="AO50" t="s">
        <v>603</v>
      </c>
      <c r="AQ50" t="s">
        <v>604</v>
      </c>
      <c r="AT50">
        <v>20</v>
      </c>
      <c r="AU50" t="s">
        <v>605</v>
      </c>
      <c r="AW50" t="s">
        <v>40</v>
      </c>
      <c r="AX50" t="s">
        <v>41</v>
      </c>
      <c r="AY50" t="s">
        <v>42</v>
      </c>
      <c r="BA50">
        <v>5.12</v>
      </c>
      <c r="BB50">
        <v>36.6</v>
      </c>
      <c r="BC50" t="s">
        <v>43</v>
      </c>
      <c r="BU50" t="s">
        <v>606</v>
      </c>
      <c r="BV50" t="s">
        <v>598</v>
      </c>
      <c r="BW50" t="s">
        <v>607</v>
      </c>
      <c r="BX50" s="54">
        <v>43305</v>
      </c>
      <c r="CB50" t="s">
        <v>608</v>
      </c>
    </row>
    <row r="51" spans="1:82" x14ac:dyDescent="0.25">
      <c r="A51" t="s">
        <v>37</v>
      </c>
      <c r="B51" t="s">
        <v>592</v>
      </c>
      <c r="C51" t="s">
        <v>593</v>
      </c>
      <c r="D51" t="s">
        <v>98</v>
      </c>
      <c r="E51" t="s">
        <v>656</v>
      </c>
      <c r="F51">
        <v>761</v>
      </c>
      <c r="G51" t="s">
        <v>43</v>
      </c>
      <c r="I51" t="s">
        <v>42</v>
      </c>
      <c r="J51" t="s">
        <v>595</v>
      </c>
      <c r="K51" t="s">
        <v>596</v>
      </c>
      <c r="L51" t="s">
        <v>597</v>
      </c>
      <c r="M51" t="s">
        <v>294</v>
      </c>
      <c r="O51" s="1">
        <v>43203</v>
      </c>
      <c r="P51" s="53">
        <v>0.625</v>
      </c>
      <c r="R51" t="s">
        <v>598</v>
      </c>
      <c r="U51" s="1">
        <v>43242</v>
      </c>
      <c r="V51" s="53">
        <v>0.45694444444444443</v>
      </c>
      <c r="W51" t="s">
        <v>38</v>
      </c>
      <c r="X51" t="s">
        <v>39</v>
      </c>
      <c r="Y51" t="s">
        <v>596</v>
      </c>
      <c r="Z51" t="s">
        <v>599</v>
      </c>
      <c r="AA51" t="s">
        <v>600</v>
      </c>
      <c r="AC51">
        <v>1</v>
      </c>
      <c r="AD51" t="s">
        <v>592</v>
      </c>
      <c r="AE51" s="1">
        <v>43229</v>
      </c>
      <c r="AF51" s="53">
        <v>0.33333333333333331</v>
      </c>
      <c r="AJ51" t="s">
        <v>601</v>
      </c>
      <c r="AL51" t="s">
        <v>602</v>
      </c>
      <c r="AN51">
        <v>0.109</v>
      </c>
      <c r="AO51" t="s">
        <v>603</v>
      </c>
      <c r="AQ51" t="s">
        <v>604</v>
      </c>
      <c r="AT51">
        <v>20</v>
      </c>
      <c r="AU51" t="s">
        <v>605</v>
      </c>
      <c r="AW51" t="s">
        <v>40</v>
      </c>
      <c r="AX51" t="s">
        <v>41</v>
      </c>
      <c r="AY51" t="s">
        <v>42</v>
      </c>
      <c r="BA51">
        <v>5.74</v>
      </c>
      <c r="BB51">
        <v>36.6</v>
      </c>
      <c r="BC51" t="s">
        <v>43</v>
      </c>
      <c r="BU51" t="s">
        <v>606</v>
      </c>
      <c r="BV51" t="s">
        <v>598</v>
      </c>
      <c r="BW51" t="s">
        <v>607</v>
      </c>
      <c r="BX51" s="54">
        <v>43305</v>
      </c>
      <c r="CB51" t="s">
        <v>608</v>
      </c>
    </row>
    <row r="52" spans="1:82" x14ac:dyDescent="0.25">
      <c r="A52" t="s">
        <v>37</v>
      </c>
      <c r="B52" t="s">
        <v>592</v>
      </c>
      <c r="C52" t="s">
        <v>593</v>
      </c>
      <c r="D52" t="s">
        <v>99</v>
      </c>
      <c r="E52" t="s">
        <v>657</v>
      </c>
      <c r="F52">
        <v>21500</v>
      </c>
      <c r="G52" t="s">
        <v>43</v>
      </c>
      <c r="H52" t="s">
        <v>61</v>
      </c>
      <c r="I52" t="s">
        <v>42</v>
      </c>
      <c r="J52" t="s">
        <v>595</v>
      </c>
      <c r="K52" t="s">
        <v>596</v>
      </c>
      <c r="L52" t="s">
        <v>597</v>
      </c>
      <c r="M52" t="s">
        <v>294</v>
      </c>
      <c r="O52" s="1">
        <v>43203</v>
      </c>
      <c r="P52" s="53">
        <v>0.625</v>
      </c>
      <c r="R52" t="s">
        <v>598</v>
      </c>
      <c r="U52" s="1">
        <v>43242</v>
      </c>
      <c r="V52" s="53">
        <v>0.45694444444444443</v>
      </c>
      <c r="W52" t="s">
        <v>38</v>
      </c>
      <c r="X52" t="s">
        <v>39</v>
      </c>
      <c r="Y52" t="s">
        <v>596</v>
      </c>
      <c r="Z52" t="s">
        <v>599</v>
      </c>
      <c r="AA52" t="s">
        <v>600</v>
      </c>
      <c r="AC52">
        <v>1</v>
      </c>
      <c r="AD52" t="s">
        <v>592</v>
      </c>
      <c r="AE52" s="1">
        <v>43229</v>
      </c>
      <c r="AF52" s="53">
        <v>0.33333333333333331</v>
      </c>
      <c r="AJ52" t="s">
        <v>601</v>
      </c>
      <c r="AL52" t="s">
        <v>602</v>
      </c>
      <c r="AN52">
        <v>0.109</v>
      </c>
      <c r="AO52" t="s">
        <v>603</v>
      </c>
      <c r="AQ52" t="s">
        <v>604</v>
      </c>
      <c r="AT52">
        <v>20</v>
      </c>
      <c r="AU52" t="s">
        <v>605</v>
      </c>
      <c r="AW52" t="s">
        <v>40</v>
      </c>
      <c r="AX52" t="s">
        <v>41</v>
      </c>
      <c r="AY52" t="s">
        <v>42</v>
      </c>
      <c r="BA52">
        <v>4.58</v>
      </c>
      <c r="BB52">
        <v>36.6</v>
      </c>
      <c r="BC52" t="s">
        <v>43</v>
      </c>
      <c r="BU52" t="s">
        <v>606</v>
      </c>
      <c r="BV52" t="s">
        <v>598</v>
      </c>
      <c r="BW52" t="s">
        <v>607</v>
      </c>
      <c r="BX52" s="54">
        <v>43305</v>
      </c>
      <c r="CB52" t="s">
        <v>608</v>
      </c>
      <c r="CD52" t="s">
        <v>61</v>
      </c>
    </row>
    <row r="53" spans="1:82" x14ac:dyDescent="0.25">
      <c r="A53" t="s">
        <v>37</v>
      </c>
      <c r="B53" t="s">
        <v>592</v>
      </c>
      <c r="C53" t="s">
        <v>593</v>
      </c>
      <c r="D53" t="s">
        <v>100</v>
      </c>
      <c r="E53" t="s">
        <v>658</v>
      </c>
      <c r="F53">
        <v>1990</v>
      </c>
      <c r="G53" t="s">
        <v>43</v>
      </c>
      <c r="H53" t="s">
        <v>61</v>
      </c>
      <c r="I53" t="s">
        <v>42</v>
      </c>
      <c r="J53" t="s">
        <v>595</v>
      </c>
      <c r="K53" t="s">
        <v>596</v>
      </c>
      <c r="L53" t="s">
        <v>597</v>
      </c>
      <c r="M53" t="s">
        <v>294</v>
      </c>
      <c r="O53" s="1">
        <v>43203</v>
      </c>
      <c r="P53" s="53">
        <v>0.625</v>
      </c>
      <c r="R53" t="s">
        <v>598</v>
      </c>
      <c r="U53" s="1">
        <v>43242</v>
      </c>
      <c r="V53" s="53">
        <v>0.45694444444444443</v>
      </c>
      <c r="W53" t="s">
        <v>38</v>
      </c>
      <c r="X53" t="s">
        <v>39</v>
      </c>
      <c r="Y53" t="s">
        <v>596</v>
      </c>
      <c r="Z53" t="s">
        <v>599</v>
      </c>
      <c r="AA53" t="s">
        <v>600</v>
      </c>
      <c r="AC53">
        <v>1</v>
      </c>
      <c r="AD53" t="s">
        <v>592</v>
      </c>
      <c r="AE53" s="1">
        <v>43229</v>
      </c>
      <c r="AF53" s="53">
        <v>0.33333333333333331</v>
      </c>
      <c r="AJ53" t="s">
        <v>601</v>
      </c>
      <c r="AL53" t="s">
        <v>602</v>
      </c>
      <c r="AN53">
        <v>0.109</v>
      </c>
      <c r="AO53" t="s">
        <v>603</v>
      </c>
      <c r="AQ53" t="s">
        <v>604</v>
      </c>
      <c r="AT53">
        <v>20</v>
      </c>
      <c r="AU53" t="s">
        <v>605</v>
      </c>
      <c r="AW53" t="s">
        <v>40</v>
      </c>
      <c r="AX53" t="s">
        <v>41</v>
      </c>
      <c r="AY53" t="s">
        <v>42</v>
      </c>
      <c r="BA53">
        <v>4.58</v>
      </c>
      <c r="BB53">
        <v>36.6</v>
      </c>
      <c r="BC53" t="s">
        <v>43</v>
      </c>
      <c r="BU53" t="s">
        <v>606</v>
      </c>
      <c r="BV53" t="s">
        <v>598</v>
      </c>
      <c r="BW53" t="s">
        <v>607</v>
      </c>
      <c r="BX53" s="54">
        <v>43305</v>
      </c>
      <c r="CB53" t="s">
        <v>608</v>
      </c>
      <c r="CD53" t="s">
        <v>61</v>
      </c>
    </row>
    <row r="54" spans="1:82" x14ac:dyDescent="0.25">
      <c r="A54" t="s">
        <v>37</v>
      </c>
      <c r="B54" t="s">
        <v>592</v>
      </c>
      <c r="C54" t="s">
        <v>593</v>
      </c>
      <c r="D54" t="s">
        <v>101</v>
      </c>
      <c r="E54" t="s">
        <v>659</v>
      </c>
      <c r="F54">
        <v>568</v>
      </c>
      <c r="G54" t="s">
        <v>43</v>
      </c>
      <c r="I54" t="s">
        <v>42</v>
      </c>
      <c r="J54" t="s">
        <v>595</v>
      </c>
      <c r="K54" t="s">
        <v>596</v>
      </c>
      <c r="L54" t="s">
        <v>597</v>
      </c>
      <c r="M54" t="s">
        <v>294</v>
      </c>
      <c r="O54" s="1">
        <v>43203</v>
      </c>
      <c r="P54" s="53">
        <v>0.625</v>
      </c>
      <c r="R54" t="s">
        <v>598</v>
      </c>
      <c r="U54" s="1">
        <v>43242</v>
      </c>
      <c r="V54" s="53">
        <v>0.45694444444444443</v>
      </c>
      <c r="W54" t="s">
        <v>38</v>
      </c>
      <c r="X54" t="s">
        <v>39</v>
      </c>
      <c r="Y54" t="s">
        <v>596</v>
      </c>
      <c r="Z54" t="s">
        <v>599</v>
      </c>
      <c r="AA54" t="s">
        <v>600</v>
      </c>
      <c r="AC54">
        <v>1</v>
      </c>
      <c r="AD54" t="s">
        <v>592</v>
      </c>
      <c r="AE54" s="1">
        <v>43229</v>
      </c>
      <c r="AF54" s="53">
        <v>0.33333333333333331</v>
      </c>
      <c r="AJ54" t="s">
        <v>601</v>
      </c>
      <c r="AL54" t="s">
        <v>602</v>
      </c>
      <c r="AN54">
        <v>0.109</v>
      </c>
      <c r="AO54" t="s">
        <v>603</v>
      </c>
      <c r="AQ54" t="s">
        <v>604</v>
      </c>
      <c r="AT54">
        <v>20</v>
      </c>
      <c r="AU54" t="s">
        <v>605</v>
      </c>
      <c r="AW54" t="s">
        <v>40</v>
      </c>
      <c r="AX54" t="s">
        <v>41</v>
      </c>
      <c r="AY54" t="s">
        <v>42</v>
      </c>
      <c r="BA54">
        <v>5.19</v>
      </c>
      <c r="BB54">
        <v>36.6</v>
      </c>
      <c r="BC54" t="s">
        <v>43</v>
      </c>
      <c r="BU54" t="s">
        <v>606</v>
      </c>
      <c r="BV54" t="s">
        <v>598</v>
      </c>
      <c r="BW54" t="s">
        <v>607</v>
      </c>
      <c r="BX54" s="54">
        <v>43305</v>
      </c>
      <c r="CB54" t="s">
        <v>608</v>
      </c>
    </row>
    <row r="55" spans="1:82" x14ac:dyDescent="0.25">
      <c r="A55" t="s">
        <v>37</v>
      </c>
      <c r="B55" t="s">
        <v>592</v>
      </c>
      <c r="C55" t="s">
        <v>593</v>
      </c>
      <c r="D55" t="s">
        <v>102</v>
      </c>
      <c r="E55" t="s">
        <v>660</v>
      </c>
      <c r="G55" t="s">
        <v>43</v>
      </c>
      <c r="H55" t="s">
        <v>103</v>
      </c>
      <c r="I55" t="s">
        <v>42</v>
      </c>
      <c r="J55" t="s">
        <v>595</v>
      </c>
      <c r="K55" t="s">
        <v>596</v>
      </c>
      <c r="L55" t="s">
        <v>597</v>
      </c>
      <c r="M55" t="s">
        <v>294</v>
      </c>
      <c r="O55" s="1">
        <v>43203</v>
      </c>
      <c r="P55" s="53">
        <v>0.625</v>
      </c>
      <c r="R55" t="s">
        <v>598</v>
      </c>
      <c r="U55" s="1">
        <v>43242</v>
      </c>
      <c r="V55" s="53">
        <v>0.45694444444444443</v>
      </c>
      <c r="W55" t="s">
        <v>38</v>
      </c>
      <c r="X55" t="s">
        <v>39</v>
      </c>
      <c r="Y55" t="s">
        <v>596</v>
      </c>
      <c r="Z55" t="s">
        <v>599</v>
      </c>
      <c r="AA55" t="s">
        <v>600</v>
      </c>
      <c r="AC55">
        <v>1</v>
      </c>
      <c r="AD55" t="s">
        <v>592</v>
      </c>
      <c r="AE55" s="1">
        <v>43229</v>
      </c>
      <c r="AF55" s="53">
        <v>0.33333333333333331</v>
      </c>
      <c r="AJ55" t="s">
        <v>601</v>
      </c>
      <c r="AL55" t="s">
        <v>602</v>
      </c>
      <c r="AN55">
        <v>0.109</v>
      </c>
      <c r="AO55" t="s">
        <v>603</v>
      </c>
      <c r="AQ55" t="s">
        <v>604</v>
      </c>
      <c r="AT55">
        <v>20</v>
      </c>
      <c r="AU55" t="s">
        <v>605</v>
      </c>
      <c r="AW55" t="s">
        <v>40</v>
      </c>
      <c r="AX55" t="s">
        <v>41</v>
      </c>
      <c r="AY55" t="s">
        <v>42</v>
      </c>
      <c r="BC55" t="s">
        <v>43</v>
      </c>
      <c r="BU55" t="s">
        <v>606</v>
      </c>
      <c r="BV55" t="s">
        <v>598</v>
      </c>
      <c r="BW55" t="s">
        <v>607</v>
      </c>
      <c r="BX55" s="54">
        <v>43305</v>
      </c>
      <c r="CB55" t="s">
        <v>608</v>
      </c>
      <c r="CD55" t="s">
        <v>103</v>
      </c>
    </row>
    <row r="56" spans="1:82" x14ac:dyDescent="0.25">
      <c r="A56" t="s">
        <v>37</v>
      </c>
      <c r="B56" t="s">
        <v>592</v>
      </c>
      <c r="C56" t="s">
        <v>593</v>
      </c>
      <c r="D56" t="s">
        <v>104</v>
      </c>
      <c r="E56" t="s">
        <v>661</v>
      </c>
      <c r="F56">
        <v>3040</v>
      </c>
      <c r="G56" t="s">
        <v>43</v>
      </c>
      <c r="I56" t="s">
        <v>42</v>
      </c>
      <c r="J56" t="s">
        <v>595</v>
      </c>
      <c r="K56" t="s">
        <v>596</v>
      </c>
      <c r="L56" t="s">
        <v>597</v>
      </c>
      <c r="M56" t="s">
        <v>294</v>
      </c>
      <c r="O56" s="1">
        <v>43203</v>
      </c>
      <c r="P56" s="53">
        <v>0.625</v>
      </c>
      <c r="R56" t="s">
        <v>598</v>
      </c>
      <c r="U56" s="1">
        <v>43242</v>
      </c>
      <c r="V56" s="53">
        <v>0.45694444444444443</v>
      </c>
      <c r="W56" t="s">
        <v>38</v>
      </c>
      <c r="X56" t="s">
        <v>39</v>
      </c>
      <c r="Y56" t="s">
        <v>596</v>
      </c>
      <c r="Z56" t="s">
        <v>599</v>
      </c>
      <c r="AA56" t="s">
        <v>600</v>
      </c>
      <c r="AC56">
        <v>1</v>
      </c>
      <c r="AD56" t="s">
        <v>592</v>
      </c>
      <c r="AE56" s="1">
        <v>43229</v>
      </c>
      <c r="AF56" s="53">
        <v>0.33333333333333331</v>
      </c>
      <c r="AJ56" t="s">
        <v>601</v>
      </c>
      <c r="AL56" t="s">
        <v>602</v>
      </c>
      <c r="AN56">
        <v>0.109</v>
      </c>
      <c r="AO56" t="s">
        <v>603</v>
      </c>
      <c r="AQ56" t="s">
        <v>604</v>
      </c>
      <c r="AT56">
        <v>20</v>
      </c>
      <c r="AU56" t="s">
        <v>605</v>
      </c>
      <c r="AW56" t="s">
        <v>40</v>
      </c>
      <c r="AX56" t="s">
        <v>41</v>
      </c>
      <c r="AY56" t="s">
        <v>42</v>
      </c>
      <c r="BA56">
        <v>4.7699999999999996</v>
      </c>
      <c r="BB56">
        <v>36.6</v>
      </c>
      <c r="BC56" t="s">
        <v>43</v>
      </c>
      <c r="BU56" t="s">
        <v>606</v>
      </c>
      <c r="BV56" t="s">
        <v>598</v>
      </c>
      <c r="BW56" t="s">
        <v>607</v>
      </c>
      <c r="BX56" s="54">
        <v>43305</v>
      </c>
      <c r="CB56" t="s">
        <v>608</v>
      </c>
    </row>
    <row r="57" spans="1:82" x14ac:dyDescent="0.25">
      <c r="A57" t="s">
        <v>37</v>
      </c>
      <c r="B57" t="s">
        <v>592</v>
      </c>
      <c r="C57" t="s">
        <v>593</v>
      </c>
      <c r="D57" t="s">
        <v>105</v>
      </c>
      <c r="E57" t="s">
        <v>662</v>
      </c>
      <c r="F57">
        <v>20800</v>
      </c>
      <c r="G57" t="s">
        <v>43</v>
      </c>
      <c r="H57" t="s">
        <v>61</v>
      </c>
      <c r="I57" t="s">
        <v>42</v>
      </c>
      <c r="J57" t="s">
        <v>595</v>
      </c>
      <c r="K57" t="s">
        <v>596</v>
      </c>
      <c r="L57" t="s">
        <v>597</v>
      </c>
      <c r="M57" t="s">
        <v>294</v>
      </c>
      <c r="O57" s="1">
        <v>43203</v>
      </c>
      <c r="P57" s="53">
        <v>0.625</v>
      </c>
      <c r="R57" t="s">
        <v>598</v>
      </c>
      <c r="U57" s="1">
        <v>43242</v>
      </c>
      <c r="V57" s="53">
        <v>0.45694444444444443</v>
      </c>
      <c r="W57" t="s">
        <v>38</v>
      </c>
      <c r="X57" t="s">
        <v>39</v>
      </c>
      <c r="Y57" t="s">
        <v>596</v>
      </c>
      <c r="Z57" t="s">
        <v>599</v>
      </c>
      <c r="AA57" t="s">
        <v>600</v>
      </c>
      <c r="AC57">
        <v>1</v>
      </c>
      <c r="AD57" t="s">
        <v>592</v>
      </c>
      <c r="AE57" s="1">
        <v>43229</v>
      </c>
      <c r="AF57" s="53">
        <v>0.33333333333333331</v>
      </c>
      <c r="AJ57" t="s">
        <v>601</v>
      </c>
      <c r="AL57" t="s">
        <v>602</v>
      </c>
      <c r="AN57">
        <v>0.109</v>
      </c>
      <c r="AO57" t="s">
        <v>603</v>
      </c>
      <c r="AQ57" t="s">
        <v>604</v>
      </c>
      <c r="AT57">
        <v>20</v>
      </c>
      <c r="AU57" t="s">
        <v>605</v>
      </c>
      <c r="AW57" t="s">
        <v>40</v>
      </c>
      <c r="AX57" t="s">
        <v>41</v>
      </c>
      <c r="AY57" t="s">
        <v>42</v>
      </c>
      <c r="BA57">
        <v>4.58</v>
      </c>
      <c r="BB57">
        <v>36.6</v>
      </c>
      <c r="BC57" t="s">
        <v>43</v>
      </c>
      <c r="BU57" t="s">
        <v>606</v>
      </c>
      <c r="BV57" t="s">
        <v>598</v>
      </c>
      <c r="BW57" t="s">
        <v>607</v>
      </c>
      <c r="BX57" s="54">
        <v>43305</v>
      </c>
      <c r="CB57" t="s">
        <v>608</v>
      </c>
      <c r="CD57" t="s">
        <v>61</v>
      </c>
    </row>
    <row r="58" spans="1:82" x14ac:dyDescent="0.25">
      <c r="A58" t="s">
        <v>37</v>
      </c>
      <c r="B58" t="s">
        <v>592</v>
      </c>
      <c r="C58" t="s">
        <v>593</v>
      </c>
      <c r="D58" t="s">
        <v>106</v>
      </c>
      <c r="E58" t="s">
        <v>663</v>
      </c>
      <c r="F58">
        <v>2000</v>
      </c>
      <c r="G58" t="s">
        <v>43</v>
      </c>
      <c r="H58" t="s">
        <v>61</v>
      </c>
      <c r="I58" t="s">
        <v>42</v>
      </c>
      <c r="J58" t="s">
        <v>595</v>
      </c>
      <c r="K58" t="s">
        <v>596</v>
      </c>
      <c r="L58" t="s">
        <v>597</v>
      </c>
      <c r="M58" t="s">
        <v>294</v>
      </c>
      <c r="O58" s="1">
        <v>43203</v>
      </c>
      <c r="P58" s="53">
        <v>0.625</v>
      </c>
      <c r="R58" t="s">
        <v>598</v>
      </c>
      <c r="U58" s="1">
        <v>43242</v>
      </c>
      <c r="V58" s="53">
        <v>0.45694444444444443</v>
      </c>
      <c r="W58" t="s">
        <v>38</v>
      </c>
      <c r="X58" t="s">
        <v>39</v>
      </c>
      <c r="Y58" t="s">
        <v>596</v>
      </c>
      <c r="Z58" t="s">
        <v>599</v>
      </c>
      <c r="AA58" t="s">
        <v>600</v>
      </c>
      <c r="AC58">
        <v>1</v>
      </c>
      <c r="AD58" t="s">
        <v>592</v>
      </c>
      <c r="AE58" s="1">
        <v>43229</v>
      </c>
      <c r="AF58" s="53">
        <v>0.33333333333333331</v>
      </c>
      <c r="AJ58" t="s">
        <v>601</v>
      </c>
      <c r="AL58" t="s">
        <v>602</v>
      </c>
      <c r="AN58">
        <v>0.109</v>
      </c>
      <c r="AO58" t="s">
        <v>603</v>
      </c>
      <c r="AQ58" t="s">
        <v>604</v>
      </c>
      <c r="AT58">
        <v>20</v>
      </c>
      <c r="AU58" t="s">
        <v>605</v>
      </c>
      <c r="AW58" t="s">
        <v>40</v>
      </c>
      <c r="AX58" t="s">
        <v>41</v>
      </c>
      <c r="AY58" t="s">
        <v>42</v>
      </c>
      <c r="BA58">
        <v>4.58</v>
      </c>
      <c r="BB58">
        <v>36.6</v>
      </c>
      <c r="BC58" t="s">
        <v>43</v>
      </c>
      <c r="BU58" t="s">
        <v>606</v>
      </c>
      <c r="BV58" t="s">
        <v>598</v>
      </c>
      <c r="BW58" t="s">
        <v>607</v>
      </c>
      <c r="BX58" s="54">
        <v>43305</v>
      </c>
      <c r="CB58" t="s">
        <v>608</v>
      </c>
      <c r="CD58" t="s">
        <v>61</v>
      </c>
    </row>
    <row r="59" spans="1:82" x14ac:dyDescent="0.25">
      <c r="A59" t="s">
        <v>37</v>
      </c>
      <c r="B59" t="s">
        <v>592</v>
      </c>
      <c r="C59" t="s">
        <v>593</v>
      </c>
      <c r="D59" t="s">
        <v>107</v>
      </c>
      <c r="E59" t="s">
        <v>664</v>
      </c>
      <c r="G59" t="s">
        <v>43</v>
      </c>
      <c r="H59" t="s">
        <v>108</v>
      </c>
      <c r="I59" t="s">
        <v>42</v>
      </c>
      <c r="J59" t="s">
        <v>595</v>
      </c>
      <c r="K59" t="s">
        <v>596</v>
      </c>
      <c r="L59" t="s">
        <v>597</v>
      </c>
      <c r="M59" t="s">
        <v>294</v>
      </c>
      <c r="O59" s="1">
        <v>43203</v>
      </c>
      <c r="P59" s="53">
        <v>0.625</v>
      </c>
      <c r="R59" t="s">
        <v>598</v>
      </c>
      <c r="U59" s="1">
        <v>43242</v>
      </c>
      <c r="V59" s="53">
        <v>0.45694444444444443</v>
      </c>
      <c r="W59" t="s">
        <v>38</v>
      </c>
      <c r="X59" t="s">
        <v>39</v>
      </c>
      <c r="Y59" t="s">
        <v>596</v>
      </c>
      <c r="Z59" t="s">
        <v>599</v>
      </c>
      <c r="AA59" t="s">
        <v>600</v>
      </c>
      <c r="AC59">
        <v>1</v>
      </c>
      <c r="AD59" t="s">
        <v>592</v>
      </c>
      <c r="AE59" s="1">
        <v>43229</v>
      </c>
      <c r="AF59" s="53">
        <v>0.33333333333333331</v>
      </c>
      <c r="AJ59" t="s">
        <v>601</v>
      </c>
      <c r="AL59" t="s">
        <v>602</v>
      </c>
      <c r="AN59">
        <v>0.109</v>
      </c>
      <c r="AO59" t="s">
        <v>603</v>
      </c>
      <c r="AQ59" t="s">
        <v>604</v>
      </c>
      <c r="AT59">
        <v>20</v>
      </c>
      <c r="AU59" t="s">
        <v>605</v>
      </c>
      <c r="AW59" t="s">
        <v>40</v>
      </c>
      <c r="AX59" t="s">
        <v>41</v>
      </c>
      <c r="AY59" t="s">
        <v>42</v>
      </c>
      <c r="BC59" t="s">
        <v>43</v>
      </c>
      <c r="BU59" t="s">
        <v>606</v>
      </c>
      <c r="BV59" t="s">
        <v>598</v>
      </c>
      <c r="BW59" t="s">
        <v>607</v>
      </c>
      <c r="BX59" s="54">
        <v>43305</v>
      </c>
      <c r="CB59" t="s">
        <v>608</v>
      </c>
      <c r="CD59" t="s">
        <v>108</v>
      </c>
    </row>
    <row r="60" spans="1:82" x14ac:dyDescent="0.25">
      <c r="A60" t="s">
        <v>37</v>
      </c>
      <c r="B60" t="s">
        <v>592</v>
      </c>
      <c r="C60" t="s">
        <v>593</v>
      </c>
      <c r="D60" t="s">
        <v>109</v>
      </c>
      <c r="E60" t="s">
        <v>665</v>
      </c>
      <c r="F60">
        <v>32200</v>
      </c>
      <c r="G60" t="s">
        <v>43</v>
      </c>
      <c r="I60" t="s">
        <v>42</v>
      </c>
      <c r="J60" t="s">
        <v>595</v>
      </c>
      <c r="K60" t="s">
        <v>596</v>
      </c>
      <c r="L60" t="s">
        <v>597</v>
      </c>
      <c r="M60" t="s">
        <v>294</v>
      </c>
      <c r="O60" s="1">
        <v>43203</v>
      </c>
      <c r="P60" s="53">
        <v>0.625</v>
      </c>
      <c r="R60" t="s">
        <v>598</v>
      </c>
      <c r="U60" s="1">
        <v>43242</v>
      </c>
      <c r="V60" s="53">
        <v>0.45694444444444443</v>
      </c>
      <c r="W60" t="s">
        <v>38</v>
      </c>
      <c r="X60" t="s">
        <v>39</v>
      </c>
      <c r="Y60" t="s">
        <v>596</v>
      </c>
      <c r="Z60" t="s">
        <v>599</v>
      </c>
      <c r="AA60" t="s">
        <v>600</v>
      </c>
      <c r="AC60">
        <v>1</v>
      </c>
      <c r="AD60" t="s">
        <v>592</v>
      </c>
      <c r="AE60" s="1">
        <v>43229</v>
      </c>
      <c r="AF60" s="53">
        <v>0.33333333333333331</v>
      </c>
      <c r="AJ60" t="s">
        <v>601</v>
      </c>
      <c r="AL60" t="s">
        <v>602</v>
      </c>
      <c r="AN60">
        <v>0.109</v>
      </c>
      <c r="AO60" t="s">
        <v>603</v>
      </c>
      <c r="AQ60" t="s">
        <v>604</v>
      </c>
      <c r="AT60">
        <v>20</v>
      </c>
      <c r="AU60" t="s">
        <v>605</v>
      </c>
      <c r="AW60" t="s">
        <v>40</v>
      </c>
      <c r="AX60" t="s">
        <v>41</v>
      </c>
      <c r="AY60" t="s">
        <v>42</v>
      </c>
      <c r="BA60">
        <v>4.58</v>
      </c>
      <c r="BB60">
        <v>36.6</v>
      </c>
      <c r="BC60" t="s">
        <v>43</v>
      </c>
      <c r="BU60" t="s">
        <v>606</v>
      </c>
      <c r="BV60" t="s">
        <v>598</v>
      </c>
      <c r="BW60" t="s">
        <v>607</v>
      </c>
      <c r="BX60" s="54">
        <v>43305</v>
      </c>
      <c r="CB60" t="s">
        <v>608</v>
      </c>
    </row>
    <row r="61" spans="1:82" x14ac:dyDescent="0.25">
      <c r="A61" t="s">
        <v>37</v>
      </c>
      <c r="B61" t="s">
        <v>592</v>
      </c>
      <c r="C61" t="s">
        <v>593</v>
      </c>
      <c r="D61" t="s">
        <v>110</v>
      </c>
      <c r="E61" t="s">
        <v>666</v>
      </c>
      <c r="G61" t="s">
        <v>43</v>
      </c>
      <c r="H61" t="s">
        <v>111</v>
      </c>
      <c r="I61" t="s">
        <v>42</v>
      </c>
      <c r="J61" t="s">
        <v>595</v>
      </c>
      <c r="K61" t="s">
        <v>596</v>
      </c>
      <c r="L61" t="s">
        <v>597</v>
      </c>
      <c r="M61" t="s">
        <v>294</v>
      </c>
      <c r="O61" s="1">
        <v>43203</v>
      </c>
      <c r="P61" s="53">
        <v>0.625</v>
      </c>
      <c r="R61" t="s">
        <v>598</v>
      </c>
      <c r="U61" s="1">
        <v>43242</v>
      </c>
      <c r="V61" s="53">
        <v>0.45694444444444443</v>
      </c>
      <c r="W61" t="s">
        <v>38</v>
      </c>
      <c r="X61" t="s">
        <v>39</v>
      </c>
      <c r="Y61" t="s">
        <v>596</v>
      </c>
      <c r="Z61" t="s">
        <v>599</v>
      </c>
      <c r="AA61" t="s">
        <v>600</v>
      </c>
      <c r="AC61">
        <v>1</v>
      </c>
      <c r="AD61" t="s">
        <v>592</v>
      </c>
      <c r="AE61" s="1">
        <v>43229</v>
      </c>
      <c r="AF61" s="53">
        <v>0.33333333333333331</v>
      </c>
      <c r="AJ61" t="s">
        <v>601</v>
      </c>
      <c r="AL61" t="s">
        <v>602</v>
      </c>
      <c r="AN61">
        <v>0.109</v>
      </c>
      <c r="AO61" t="s">
        <v>603</v>
      </c>
      <c r="AQ61" t="s">
        <v>604</v>
      </c>
      <c r="AT61">
        <v>20</v>
      </c>
      <c r="AU61" t="s">
        <v>605</v>
      </c>
      <c r="AW61" t="s">
        <v>40</v>
      </c>
      <c r="AX61" t="s">
        <v>41</v>
      </c>
      <c r="AY61" t="s">
        <v>42</v>
      </c>
      <c r="BC61" t="s">
        <v>43</v>
      </c>
      <c r="BU61" t="s">
        <v>606</v>
      </c>
      <c r="BV61" t="s">
        <v>598</v>
      </c>
      <c r="BW61" t="s">
        <v>607</v>
      </c>
      <c r="BX61" s="54">
        <v>43305</v>
      </c>
      <c r="CB61" t="s">
        <v>608</v>
      </c>
      <c r="CD61" t="s">
        <v>111</v>
      </c>
    </row>
    <row r="62" spans="1:82" x14ac:dyDescent="0.25">
      <c r="A62" t="s">
        <v>37</v>
      </c>
      <c r="B62" t="s">
        <v>592</v>
      </c>
      <c r="C62" t="s">
        <v>593</v>
      </c>
      <c r="D62" t="s">
        <v>112</v>
      </c>
      <c r="E62" t="s">
        <v>667</v>
      </c>
      <c r="F62">
        <v>28.9</v>
      </c>
      <c r="G62" t="s">
        <v>43</v>
      </c>
      <c r="H62" t="s">
        <v>49</v>
      </c>
      <c r="I62" t="s">
        <v>42</v>
      </c>
      <c r="J62" t="s">
        <v>595</v>
      </c>
      <c r="K62" t="s">
        <v>596</v>
      </c>
      <c r="L62" t="s">
        <v>597</v>
      </c>
      <c r="M62" t="s">
        <v>294</v>
      </c>
      <c r="O62" s="1">
        <v>43203</v>
      </c>
      <c r="P62" s="53">
        <v>0.625</v>
      </c>
      <c r="R62" t="s">
        <v>598</v>
      </c>
      <c r="U62" s="1">
        <v>43242</v>
      </c>
      <c r="V62" s="53">
        <v>0.45694444444444443</v>
      </c>
      <c r="W62" t="s">
        <v>38</v>
      </c>
      <c r="X62" t="s">
        <v>39</v>
      </c>
      <c r="Y62" t="s">
        <v>596</v>
      </c>
      <c r="Z62" t="s">
        <v>599</v>
      </c>
      <c r="AA62" t="s">
        <v>600</v>
      </c>
      <c r="AC62">
        <v>1</v>
      </c>
      <c r="AD62" t="s">
        <v>592</v>
      </c>
      <c r="AE62" s="1">
        <v>43229</v>
      </c>
      <c r="AF62" s="53">
        <v>0.33333333333333331</v>
      </c>
      <c r="AJ62" t="s">
        <v>601</v>
      </c>
      <c r="AL62" t="s">
        <v>602</v>
      </c>
      <c r="AN62">
        <v>0.109</v>
      </c>
      <c r="AO62" t="s">
        <v>603</v>
      </c>
      <c r="AQ62" t="s">
        <v>604</v>
      </c>
      <c r="AT62">
        <v>20</v>
      </c>
      <c r="AU62" t="s">
        <v>605</v>
      </c>
      <c r="AW62" t="s">
        <v>40</v>
      </c>
      <c r="AX62" t="s">
        <v>41</v>
      </c>
      <c r="AY62" t="s">
        <v>42</v>
      </c>
      <c r="BA62">
        <v>4.58</v>
      </c>
      <c r="BB62">
        <v>36.6</v>
      </c>
      <c r="BC62" t="s">
        <v>43</v>
      </c>
      <c r="BU62" t="s">
        <v>606</v>
      </c>
      <c r="BV62" t="s">
        <v>598</v>
      </c>
      <c r="BW62" t="s">
        <v>607</v>
      </c>
      <c r="BX62" s="54">
        <v>43305</v>
      </c>
      <c r="CB62" t="s">
        <v>608</v>
      </c>
      <c r="CD62" t="s">
        <v>49</v>
      </c>
    </row>
    <row r="63" spans="1:82" x14ac:dyDescent="0.25">
      <c r="A63" t="s">
        <v>37</v>
      </c>
      <c r="B63" t="s">
        <v>592</v>
      </c>
      <c r="C63" t="s">
        <v>593</v>
      </c>
      <c r="D63" t="s">
        <v>113</v>
      </c>
      <c r="E63" t="s">
        <v>668</v>
      </c>
      <c r="F63">
        <v>238</v>
      </c>
      <c r="G63" t="s">
        <v>43</v>
      </c>
      <c r="I63" t="s">
        <v>42</v>
      </c>
      <c r="J63" t="s">
        <v>595</v>
      </c>
      <c r="K63" t="s">
        <v>596</v>
      </c>
      <c r="L63" t="s">
        <v>597</v>
      </c>
      <c r="M63" t="s">
        <v>294</v>
      </c>
      <c r="O63" s="1">
        <v>43203</v>
      </c>
      <c r="P63" s="53">
        <v>0.625</v>
      </c>
      <c r="R63" t="s">
        <v>598</v>
      </c>
      <c r="U63" s="1">
        <v>43242</v>
      </c>
      <c r="V63" s="53">
        <v>0.45694444444444443</v>
      </c>
      <c r="W63" t="s">
        <v>38</v>
      </c>
      <c r="X63" t="s">
        <v>39</v>
      </c>
      <c r="Y63" t="s">
        <v>596</v>
      </c>
      <c r="Z63" t="s">
        <v>599</v>
      </c>
      <c r="AA63" t="s">
        <v>600</v>
      </c>
      <c r="AC63">
        <v>1</v>
      </c>
      <c r="AD63" t="s">
        <v>592</v>
      </c>
      <c r="AE63" s="1">
        <v>43229</v>
      </c>
      <c r="AF63" s="53">
        <v>0.33333333333333331</v>
      </c>
      <c r="AJ63" t="s">
        <v>601</v>
      </c>
      <c r="AL63" t="s">
        <v>602</v>
      </c>
      <c r="AN63">
        <v>0.109</v>
      </c>
      <c r="AO63" t="s">
        <v>603</v>
      </c>
      <c r="AQ63" t="s">
        <v>604</v>
      </c>
      <c r="AT63">
        <v>20</v>
      </c>
      <c r="AU63" t="s">
        <v>605</v>
      </c>
      <c r="AW63" t="s">
        <v>40</v>
      </c>
      <c r="AX63" t="s">
        <v>41</v>
      </c>
      <c r="AY63" t="s">
        <v>42</v>
      </c>
      <c r="BA63">
        <v>25.5</v>
      </c>
      <c r="BB63">
        <v>36.6</v>
      </c>
      <c r="BC63" t="s">
        <v>43</v>
      </c>
      <c r="BU63" t="s">
        <v>606</v>
      </c>
      <c r="BV63" t="s">
        <v>598</v>
      </c>
      <c r="BW63" t="s">
        <v>607</v>
      </c>
      <c r="BX63" s="54">
        <v>43305</v>
      </c>
      <c r="CB63" t="s">
        <v>608</v>
      </c>
    </row>
    <row r="64" spans="1:82" x14ac:dyDescent="0.25">
      <c r="A64" t="s">
        <v>37</v>
      </c>
      <c r="B64" t="s">
        <v>592</v>
      </c>
      <c r="C64" t="s">
        <v>593</v>
      </c>
      <c r="D64" t="s">
        <v>114</v>
      </c>
      <c r="E64" t="s">
        <v>669</v>
      </c>
      <c r="F64">
        <v>7730</v>
      </c>
      <c r="G64" t="s">
        <v>43</v>
      </c>
      <c r="I64" t="s">
        <v>42</v>
      </c>
      <c r="J64" t="s">
        <v>595</v>
      </c>
      <c r="K64" t="s">
        <v>596</v>
      </c>
      <c r="L64" t="s">
        <v>597</v>
      </c>
      <c r="M64" t="s">
        <v>294</v>
      </c>
      <c r="O64" s="1">
        <v>43203</v>
      </c>
      <c r="P64" s="53">
        <v>0.625</v>
      </c>
      <c r="R64" t="s">
        <v>598</v>
      </c>
      <c r="U64" s="1">
        <v>43242</v>
      </c>
      <c r="V64" s="53">
        <v>0.45694444444444443</v>
      </c>
      <c r="W64" t="s">
        <v>38</v>
      </c>
      <c r="X64" t="s">
        <v>39</v>
      </c>
      <c r="Y64" t="s">
        <v>596</v>
      </c>
      <c r="Z64" t="s">
        <v>599</v>
      </c>
      <c r="AA64" t="s">
        <v>600</v>
      </c>
      <c r="AC64">
        <v>1</v>
      </c>
      <c r="AD64" t="s">
        <v>592</v>
      </c>
      <c r="AE64" s="1">
        <v>43229</v>
      </c>
      <c r="AF64" s="53">
        <v>0.33333333333333331</v>
      </c>
      <c r="AJ64" t="s">
        <v>601</v>
      </c>
      <c r="AL64" t="s">
        <v>602</v>
      </c>
      <c r="AN64">
        <v>0.109</v>
      </c>
      <c r="AO64" t="s">
        <v>603</v>
      </c>
      <c r="AQ64" t="s">
        <v>604</v>
      </c>
      <c r="AT64">
        <v>20</v>
      </c>
      <c r="AU64" t="s">
        <v>605</v>
      </c>
      <c r="AW64" t="s">
        <v>40</v>
      </c>
      <c r="AX64" t="s">
        <v>41</v>
      </c>
      <c r="AY64" t="s">
        <v>42</v>
      </c>
      <c r="BA64">
        <v>24.2</v>
      </c>
      <c r="BB64">
        <v>36.6</v>
      </c>
      <c r="BC64" t="s">
        <v>43</v>
      </c>
      <c r="BU64" t="s">
        <v>606</v>
      </c>
      <c r="BV64" t="s">
        <v>598</v>
      </c>
      <c r="BW64" t="s">
        <v>607</v>
      </c>
      <c r="BX64" s="54">
        <v>43305</v>
      </c>
      <c r="CB64" t="s">
        <v>608</v>
      </c>
    </row>
    <row r="65" spans="1:82" x14ac:dyDescent="0.25">
      <c r="A65" t="s">
        <v>37</v>
      </c>
      <c r="B65" t="s">
        <v>592</v>
      </c>
      <c r="C65" t="s">
        <v>593</v>
      </c>
      <c r="D65" t="s">
        <v>115</v>
      </c>
      <c r="E65" t="s">
        <v>670</v>
      </c>
      <c r="F65">
        <v>107</v>
      </c>
      <c r="G65" t="s">
        <v>43</v>
      </c>
      <c r="I65" t="s">
        <v>42</v>
      </c>
      <c r="J65" t="s">
        <v>595</v>
      </c>
      <c r="K65" t="s">
        <v>596</v>
      </c>
      <c r="L65" t="s">
        <v>597</v>
      </c>
      <c r="M65" t="s">
        <v>294</v>
      </c>
      <c r="O65" s="1">
        <v>43203</v>
      </c>
      <c r="P65" s="53">
        <v>0.625</v>
      </c>
      <c r="R65" t="s">
        <v>598</v>
      </c>
      <c r="U65" s="1">
        <v>43242</v>
      </c>
      <c r="V65" s="53">
        <v>0.45694444444444443</v>
      </c>
      <c r="W65" t="s">
        <v>38</v>
      </c>
      <c r="X65" t="s">
        <v>39</v>
      </c>
      <c r="Y65" t="s">
        <v>596</v>
      </c>
      <c r="Z65" t="s">
        <v>599</v>
      </c>
      <c r="AA65" t="s">
        <v>600</v>
      </c>
      <c r="AC65">
        <v>1</v>
      </c>
      <c r="AD65" t="s">
        <v>592</v>
      </c>
      <c r="AE65" s="1">
        <v>43229</v>
      </c>
      <c r="AF65" s="53">
        <v>0.33333333333333331</v>
      </c>
      <c r="AJ65" t="s">
        <v>601</v>
      </c>
      <c r="AL65" t="s">
        <v>602</v>
      </c>
      <c r="AN65">
        <v>0.109</v>
      </c>
      <c r="AO65" t="s">
        <v>603</v>
      </c>
      <c r="AQ65" t="s">
        <v>604</v>
      </c>
      <c r="AT65">
        <v>20</v>
      </c>
      <c r="AU65" t="s">
        <v>605</v>
      </c>
      <c r="AW65" t="s">
        <v>40</v>
      </c>
      <c r="AX65" t="s">
        <v>41</v>
      </c>
      <c r="AY65" t="s">
        <v>42</v>
      </c>
      <c r="BA65">
        <v>21.4</v>
      </c>
      <c r="BB65">
        <v>36.6</v>
      </c>
      <c r="BC65" t="s">
        <v>43</v>
      </c>
      <c r="BU65" t="s">
        <v>606</v>
      </c>
      <c r="BV65" t="s">
        <v>598</v>
      </c>
      <c r="BW65" t="s">
        <v>607</v>
      </c>
      <c r="BX65" s="54">
        <v>43305</v>
      </c>
      <c r="CB65" t="s">
        <v>608</v>
      </c>
    </row>
    <row r="66" spans="1:82" x14ac:dyDescent="0.25">
      <c r="A66" t="s">
        <v>37</v>
      </c>
      <c r="B66" t="s">
        <v>592</v>
      </c>
      <c r="C66" t="s">
        <v>593</v>
      </c>
      <c r="D66" t="s">
        <v>116</v>
      </c>
      <c r="E66" t="s">
        <v>671</v>
      </c>
      <c r="F66">
        <v>209</v>
      </c>
      <c r="G66" t="s">
        <v>43</v>
      </c>
      <c r="I66" t="s">
        <v>42</v>
      </c>
      <c r="J66" t="s">
        <v>595</v>
      </c>
      <c r="K66" t="s">
        <v>596</v>
      </c>
      <c r="L66" t="s">
        <v>597</v>
      </c>
      <c r="M66" t="s">
        <v>294</v>
      </c>
      <c r="O66" s="1">
        <v>43203</v>
      </c>
      <c r="P66" s="53">
        <v>0.625</v>
      </c>
      <c r="R66" t="s">
        <v>598</v>
      </c>
      <c r="U66" s="1">
        <v>43242</v>
      </c>
      <c r="V66" s="53">
        <v>0.45694444444444443</v>
      </c>
      <c r="W66" t="s">
        <v>38</v>
      </c>
      <c r="X66" t="s">
        <v>39</v>
      </c>
      <c r="Y66" t="s">
        <v>596</v>
      </c>
      <c r="Z66" t="s">
        <v>599</v>
      </c>
      <c r="AA66" t="s">
        <v>600</v>
      </c>
      <c r="AC66">
        <v>1</v>
      </c>
      <c r="AD66" t="s">
        <v>592</v>
      </c>
      <c r="AE66" s="1">
        <v>43229</v>
      </c>
      <c r="AF66" s="53">
        <v>0.33333333333333331</v>
      </c>
      <c r="AJ66" t="s">
        <v>601</v>
      </c>
      <c r="AL66" t="s">
        <v>602</v>
      </c>
      <c r="AN66">
        <v>0.109</v>
      </c>
      <c r="AO66" t="s">
        <v>603</v>
      </c>
      <c r="AQ66" t="s">
        <v>604</v>
      </c>
      <c r="AT66">
        <v>20</v>
      </c>
      <c r="AU66" t="s">
        <v>605</v>
      </c>
      <c r="AW66" t="s">
        <v>40</v>
      </c>
      <c r="AX66" t="s">
        <v>41</v>
      </c>
      <c r="AY66" t="s">
        <v>42</v>
      </c>
      <c r="BA66">
        <v>22.5</v>
      </c>
      <c r="BB66">
        <v>36.6</v>
      </c>
      <c r="BC66" t="s">
        <v>43</v>
      </c>
      <c r="BU66" t="s">
        <v>606</v>
      </c>
      <c r="BV66" t="s">
        <v>598</v>
      </c>
      <c r="BW66" t="s">
        <v>607</v>
      </c>
      <c r="BX66" s="54">
        <v>43305</v>
      </c>
      <c r="CB66" t="s">
        <v>608</v>
      </c>
    </row>
    <row r="67" spans="1:82" x14ac:dyDescent="0.25">
      <c r="A67" t="s">
        <v>37</v>
      </c>
      <c r="B67" t="s">
        <v>592</v>
      </c>
      <c r="C67" t="s">
        <v>593</v>
      </c>
      <c r="D67" t="s">
        <v>117</v>
      </c>
      <c r="E67" t="s">
        <v>672</v>
      </c>
      <c r="F67">
        <v>2080</v>
      </c>
      <c r="G67" t="s">
        <v>43</v>
      </c>
      <c r="H67" t="s">
        <v>61</v>
      </c>
      <c r="I67" t="s">
        <v>42</v>
      </c>
      <c r="J67" t="s">
        <v>595</v>
      </c>
      <c r="K67" t="s">
        <v>596</v>
      </c>
      <c r="L67" t="s">
        <v>597</v>
      </c>
      <c r="M67" t="s">
        <v>294</v>
      </c>
      <c r="O67" s="1">
        <v>43203</v>
      </c>
      <c r="P67" s="53">
        <v>0.625</v>
      </c>
      <c r="R67" t="s">
        <v>598</v>
      </c>
      <c r="U67" s="1">
        <v>43242</v>
      </c>
      <c r="V67" s="53">
        <v>0.45694444444444443</v>
      </c>
      <c r="W67" t="s">
        <v>38</v>
      </c>
      <c r="X67" t="s">
        <v>39</v>
      </c>
      <c r="Y67" t="s">
        <v>596</v>
      </c>
      <c r="Z67" t="s">
        <v>599</v>
      </c>
      <c r="AA67" t="s">
        <v>600</v>
      </c>
      <c r="AC67">
        <v>1</v>
      </c>
      <c r="AD67" t="s">
        <v>592</v>
      </c>
      <c r="AE67" s="1">
        <v>43229</v>
      </c>
      <c r="AF67" s="53">
        <v>0.33333333333333331</v>
      </c>
      <c r="AJ67" t="s">
        <v>601</v>
      </c>
      <c r="AL67" t="s">
        <v>602</v>
      </c>
      <c r="AN67">
        <v>0.109</v>
      </c>
      <c r="AO67" t="s">
        <v>603</v>
      </c>
      <c r="AQ67" t="s">
        <v>604</v>
      </c>
      <c r="AT67">
        <v>20</v>
      </c>
      <c r="AU67" t="s">
        <v>605</v>
      </c>
      <c r="AW67" t="s">
        <v>40</v>
      </c>
      <c r="AX67" t="s">
        <v>41</v>
      </c>
      <c r="AY67" t="s">
        <v>42</v>
      </c>
      <c r="BA67">
        <v>4.58</v>
      </c>
      <c r="BB67">
        <v>36.6</v>
      </c>
      <c r="BC67" t="s">
        <v>43</v>
      </c>
      <c r="BU67" t="s">
        <v>606</v>
      </c>
      <c r="BV67" t="s">
        <v>598</v>
      </c>
      <c r="BW67" t="s">
        <v>607</v>
      </c>
      <c r="BX67" s="54">
        <v>43305</v>
      </c>
      <c r="CB67" t="s">
        <v>608</v>
      </c>
      <c r="CD67" t="s">
        <v>61</v>
      </c>
    </row>
    <row r="68" spans="1:82" x14ac:dyDescent="0.25">
      <c r="A68" t="s">
        <v>37</v>
      </c>
      <c r="B68" t="s">
        <v>592</v>
      </c>
      <c r="C68" t="s">
        <v>593</v>
      </c>
      <c r="D68" t="s">
        <v>118</v>
      </c>
      <c r="E68" t="s">
        <v>673</v>
      </c>
      <c r="F68">
        <v>3460</v>
      </c>
      <c r="G68" t="s">
        <v>43</v>
      </c>
      <c r="I68" t="s">
        <v>42</v>
      </c>
      <c r="J68" t="s">
        <v>595</v>
      </c>
      <c r="K68" t="s">
        <v>596</v>
      </c>
      <c r="L68" t="s">
        <v>597</v>
      </c>
      <c r="M68" t="s">
        <v>294</v>
      </c>
      <c r="O68" s="1">
        <v>43203</v>
      </c>
      <c r="P68" s="53">
        <v>0.625</v>
      </c>
      <c r="R68" t="s">
        <v>598</v>
      </c>
      <c r="U68" s="1">
        <v>43242</v>
      </c>
      <c r="V68" s="53">
        <v>0.45694444444444443</v>
      </c>
      <c r="W68" t="s">
        <v>38</v>
      </c>
      <c r="X68" t="s">
        <v>39</v>
      </c>
      <c r="Y68" t="s">
        <v>596</v>
      </c>
      <c r="Z68" t="s">
        <v>599</v>
      </c>
      <c r="AA68" t="s">
        <v>600</v>
      </c>
      <c r="AC68">
        <v>1</v>
      </c>
      <c r="AD68" t="s">
        <v>592</v>
      </c>
      <c r="AE68" s="1">
        <v>43229</v>
      </c>
      <c r="AF68" s="53">
        <v>0.33333333333333331</v>
      </c>
      <c r="AJ68" t="s">
        <v>601</v>
      </c>
      <c r="AL68" t="s">
        <v>602</v>
      </c>
      <c r="AN68">
        <v>0.109</v>
      </c>
      <c r="AO68" t="s">
        <v>603</v>
      </c>
      <c r="AQ68" t="s">
        <v>604</v>
      </c>
      <c r="AT68">
        <v>20</v>
      </c>
      <c r="AU68" t="s">
        <v>605</v>
      </c>
      <c r="AW68" t="s">
        <v>40</v>
      </c>
      <c r="AX68" t="s">
        <v>41</v>
      </c>
      <c r="AY68" t="s">
        <v>42</v>
      </c>
      <c r="BA68">
        <v>25.5</v>
      </c>
      <c r="BB68">
        <v>36.6</v>
      </c>
      <c r="BC68" t="s">
        <v>43</v>
      </c>
      <c r="BU68" t="s">
        <v>606</v>
      </c>
      <c r="BV68" t="s">
        <v>598</v>
      </c>
      <c r="BW68" t="s">
        <v>607</v>
      </c>
      <c r="BX68" s="54">
        <v>43305</v>
      </c>
      <c r="CB68" t="s">
        <v>608</v>
      </c>
    </row>
    <row r="69" spans="1:82" x14ac:dyDescent="0.25">
      <c r="A69" t="s">
        <v>37</v>
      </c>
      <c r="B69" t="s">
        <v>592</v>
      </c>
      <c r="C69" t="s">
        <v>593</v>
      </c>
      <c r="D69" t="s">
        <v>119</v>
      </c>
      <c r="E69" t="s">
        <v>674</v>
      </c>
      <c r="F69">
        <v>40200</v>
      </c>
      <c r="G69" t="s">
        <v>43</v>
      </c>
      <c r="H69" t="s">
        <v>61</v>
      </c>
      <c r="I69" t="s">
        <v>42</v>
      </c>
      <c r="J69" t="s">
        <v>595</v>
      </c>
      <c r="K69" t="s">
        <v>596</v>
      </c>
      <c r="L69" t="s">
        <v>597</v>
      </c>
      <c r="M69" t="s">
        <v>294</v>
      </c>
      <c r="O69" s="1">
        <v>43203</v>
      </c>
      <c r="P69" s="53">
        <v>0.625</v>
      </c>
      <c r="R69" t="s">
        <v>598</v>
      </c>
      <c r="U69" s="1">
        <v>43242</v>
      </c>
      <c r="V69" s="53">
        <v>0.45694444444444443</v>
      </c>
      <c r="W69" t="s">
        <v>38</v>
      </c>
      <c r="X69" t="s">
        <v>39</v>
      </c>
      <c r="Y69" t="s">
        <v>596</v>
      </c>
      <c r="Z69" t="s">
        <v>599</v>
      </c>
      <c r="AA69" t="s">
        <v>600</v>
      </c>
      <c r="AC69">
        <v>1</v>
      </c>
      <c r="AD69" t="s">
        <v>592</v>
      </c>
      <c r="AE69" s="1">
        <v>43229</v>
      </c>
      <c r="AF69" s="53">
        <v>0.33333333333333331</v>
      </c>
      <c r="AJ69" t="s">
        <v>601</v>
      </c>
      <c r="AL69" t="s">
        <v>602</v>
      </c>
      <c r="AN69">
        <v>0.109</v>
      </c>
      <c r="AO69" t="s">
        <v>603</v>
      </c>
      <c r="AQ69" t="s">
        <v>604</v>
      </c>
      <c r="AT69">
        <v>20</v>
      </c>
      <c r="AU69" t="s">
        <v>605</v>
      </c>
      <c r="AW69" t="s">
        <v>40</v>
      </c>
      <c r="AX69" t="s">
        <v>41</v>
      </c>
      <c r="AY69" t="s">
        <v>42</v>
      </c>
      <c r="BA69">
        <v>22.4</v>
      </c>
      <c r="BB69">
        <v>36.6</v>
      </c>
      <c r="BC69" t="s">
        <v>43</v>
      </c>
      <c r="BU69" t="s">
        <v>606</v>
      </c>
      <c r="BV69" t="s">
        <v>598</v>
      </c>
      <c r="BW69" t="s">
        <v>607</v>
      </c>
      <c r="BX69" s="54">
        <v>43305</v>
      </c>
      <c r="CB69" t="s">
        <v>608</v>
      </c>
      <c r="CD69" t="s">
        <v>61</v>
      </c>
    </row>
    <row r="70" spans="1:82" x14ac:dyDescent="0.25">
      <c r="A70" t="s">
        <v>37</v>
      </c>
      <c r="B70" t="s">
        <v>592</v>
      </c>
      <c r="C70" t="s">
        <v>593</v>
      </c>
      <c r="D70" t="s">
        <v>120</v>
      </c>
      <c r="E70" t="s">
        <v>675</v>
      </c>
      <c r="G70" t="s">
        <v>43</v>
      </c>
      <c r="H70" t="s">
        <v>121</v>
      </c>
      <c r="I70" t="s">
        <v>42</v>
      </c>
      <c r="J70" t="s">
        <v>595</v>
      </c>
      <c r="K70" t="s">
        <v>596</v>
      </c>
      <c r="L70" t="s">
        <v>597</v>
      </c>
      <c r="M70" t="s">
        <v>294</v>
      </c>
      <c r="O70" s="1">
        <v>43203</v>
      </c>
      <c r="P70" s="53">
        <v>0.625</v>
      </c>
      <c r="R70" t="s">
        <v>598</v>
      </c>
      <c r="U70" s="1">
        <v>43242</v>
      </c>
      <c r="V70" s="53">
        <v>0.45694444444444443</v>
      </c>
      <c r="W70" t="s">
        <v>38</v>
      </c>
      <c r="X70" t="s">
        <v>39</v>
      </c>
      <c r="Y70" t="s">
        <v>596</v>
      </c>
      <c r="Z70" t="s">
        <v>599</v>
      </c>
      <c r="AA70" t="s">
        <v>600</v>
      </c>
      <c r="AC70">
        <v>1</v>
      </c>
      <c r="AD70" t="s">
        <v>592</v>
      </c>
      <c r="AE70" s="1">
        <v>43229</v>
      </c>
      <c r="AF70" s="53">
        <v>0.33333333333333331</v>
      </c>
      <c r="AJ70" t="s">
        <v>601</v>
      </c>
      <c r="AL70" t="s">
        <v>602</v>
      </c>
      <c r="AN70">
        <v>0.109</v>
      </c>
      <c r="AO70" t="s">
        <v>603</v>
      </c>
      <c r="AQ70" t="s">
        <v>604</v>
      </c>
      <c r="AT70">
        <v>20</v>
      </c>
      <c r="AU70" t="s">
        <v>605</v>
      </c>
      <c r="AW70" t="s">
        <v>40</v>
      </c>
      <c r="AX70" t="s">
        <v>41</v>
      </c>
      <c r="AY70" t="s">
        <v>42</v>
      </c>
      <c r="BC70" t="s">
        <v>43</v>
      </c>
      <c r="BU70" t="s">
        <v>606</v>
      </c>
      <c r="BV70" t="s">
        <v>598</v>
      </c>
      <c r="BW70" t="s">
        <v>607</v>
      </c>
      <c r="BX70" s="54">
        <v>43305</v>
      </c>
      <c r="CB70" t="s">
        <v>608</v>
      </c>
      <c r="CD70" t="s">
        <v>121</v>
      </c>
    </row>
    <row r="71" spans="1:82" x14ac:dyDescent="0.25">
      <c r="A71" t="s">
        <v>37</v>
      </c>
      <c r="B71" t="s">
        <v>592</v>
      </c>
      <c r="C71" t="s">
        <v>593</v>
      </c>
      <c r="D71" t="s">
        <v>122</v>
      </c>
      <c r="E71" t="s">
        <v>676</v>
      </c>
      <c r="F71">
        <v>1120</v>
      </c>
      <c r="G71" t="s">
        <v>43</v>
      </c>
      <c r="I71" t="s">
        <v>42</v>
      </c>
      <c r="J71" t="s">
        <v>595</v>
      </c>
      <c r="K71" t="s">
        <v>596</v>
      </c>
      <c r="L71" t="s">
        <v>597</v>
      </c>
      <c r="M71" t="s">
        <v>294</v>
      </c>
      <c r="O71" s="1">
        <v>43203</v>
      </c>
      <c r="P71" s="53">
        <v>0.625</v>
      </c>
      <c r="R71" t="s">
        <v>598</v>
      </c>
      <c r="U71" s="1">
        <v>43242</v>
      </c>
      <c r="V71" s="53">
        <v>0.45694444444444443</v>
      </c>
      <c r="W71" t="s">
        <v>38</v>
      </c>
      <c r="X71" t="s">
        <v>39</v>
      </c>
      <c r="Y71" t="s">
        <v>596</v>
      </c>
      <c r="Z71" t="s">
        <v>599</v>
      </c>
      <c r="AA71" t="s">
        <v>600</v>
      </c>
      <c r="AC71">
        <v>1</v>
      </c>
      <c r="AD71" t="s">
        <v>592</v>
      </c>
      <c r="AE71" s="1">
        <v>43229</v>
      </c>
      <c r="AF71" s="53">
        <v>0.33333333333333331</v>
      </c>
      <c r="AJ71" t="s">
        <v>601</v>
      </c>
      <c r="AL71" t="s">
        <v>602</v>
      </c>
      <c r="AN71">
        <v>0.109</v>
      </c>
      <c r="AO71" t="s">
        <v>603</v>
      </c>
      <c r="AQ71" t="s">
        <v>604</v>
      </c>
      <c r="AT71">
        <v>20</v>
      </c>
      <c r="AU71" t="s">
        <v>605</v>
      </c>
      <c r="AW71" t="s">
        <v>40</v>
      </c>
      <c r="AX71" t="s">
        <v>41</v>
      </c>
      <c r="AY71" t="s">
        <v>42</v>
      </c>
      <c r="BA71">
        <v>22.1</v>
      </c>
      <c r="BB71">
        <v>36.6</v>
      </c>
      <c r="BC71" t="s">
        <v>43</v>
      </c>
      <c r="BU71" t="s">
        <v>606</v>
      </c>
      <c r="BV71" t="s">
        <v>598</v>
      </c>
      <c r="BW71" t="s">
        <v>607</v>
      </c>
      <c r="BX71" s="54">
        <v>43305</v>
      </c>
      <c r="CB71" t="s">
        <v>608</v>
      </c>
    </row>
    <row r="72" spans="1:82" x14ac:dyDescent="0.25">
      <c r="A72" t="s">
        <v>37</v>
      </c>
      <c r="B72" t="s">
        <v>592</v>
      </c>
      <c r="C72" t="s">
        <v>593</v>
      </c>
      <c r="D72" t="s">
        <v>123</v>
      </c>
      <c r="E72" t="s">
        <v>677</v>
      </c>
      <c r="F72">
        <v>8060</v>
      </c>
      <c r="G72" t="s">
        <v>43</v>
      </c>
      <c r="I72" t="s">
        <v>42</v>
      </c>
      <c r="J72" t="s">
        <v>595</v>
      </c>
      <c r="K72" t="s">
        <v>596</v>
      </c>
      <c r="L72" t="s">
        <v>597</v>
      </c>
      <c r="M72" t="s">
        <v>294</v>
      </c>
      <c r="O72" s="1">
        <v>43203</v>
      </c>
      <c r="P72" s="53">
        <v>0.625</v>
      </c>
      <c r="R72" t="s">
        <v>598</v>
      </c>
      <c r="U72" s="1">
        <v>43242</v>
      </c>
      <c r="V72" s="53">
        <v>0.45694444444444443</v>
      </c>
      <c r="W72" t="s">
        <v>38</v>
      </c>
      <c r="X72" t="s">
        <v>39</v>
      </c>
      <c r="Y72" t="s">
        <v>596</v>
      </c>
      <c r="Z72" t="s">
        <v>599</v>
      </c>
      <c r="AA72" t="s">
        <v>600</v>
      </c>
      <c r="AC72">
        <v>1</v>
      </c>
      <c r="AD72" t="s">
        <v>592</v>
      </c>
      <c r="AE72" s="1">
        <v>43229</v>
      </c>
      <c r="AF72" s="53">
        <v>0.33333333333333331</v>
      </c>
      <c r="AJ72" t="s">
        <v>601</v>
      </c>
      <c r="AL72" t="s">
        <v>602</v>
      </c>
      <c r="AN72">
        <v>0.109</v>
      </c>
      <c r="AO72" t="s">
        <v>603</v>
      </c>
      <c r="AQ72" t="s">
        <v>604</v>
      </c>
      <c r="AT72">
        <v>20</v>
      </c>
      <c r="AU72" t="s">
        <v>605</v>
      </c>
      <c r="AW72" t="s">
        <v>40</v>
      </c>
      <c r="AX72" t="s">
        <v>41</v>
      </c>
      <c r="AY72" t="s">
        <v>42</v>
      </c>
      <c r="BA72">
        <v>4.58</v>
      </c>
      <c r="BB72">
        <v>36.6</v>
      </c>
      <c r="BC72" t="s">
        <v>43</v>
      </c>
      <c r="BU72" t="s">
        <v>606</v>
      </c>
      <c r="BV72" t="s">
        <v>598</v>
      </c>
      <c r="BW72" t="s">
        <v>607</v>
      </c>
      <c r="BX72" s="54">
        <v>43305</v>
      </c>
      <c r="CB72" t="s">
        <v>608</v>
      </c>
    </row>
    <row r="73" spans="1:82" x14ac:dyDescent="0.25">
      <c r="A73" t="s">
        <v>37</v>
      </c>
      <c r="B73" t="s">
        <v>592</v>
      </c>
      <c r="C73" t="s">
        <v>593</v>
      </c>
      <c r="D73" t="s">
        <v>124</v>
      </c>
      <c r="E73" t="s">
        <v>678</v>
      </c>
      <c r="G73" t="s">
        <v>43</v>
      </c>
      <c r="H73" t="s">
        <v>103</v>
      </c>
      <c r="I73" t="s">
        <v>42</v>
      </c>
      <c r="J73" t="s">
        <v>595</v>
      </c>
      <c r="K73" t="s">
        <v>596</v>
      </c>
      <c r="L73" t="s">
        <v>597</v>
      </c>
      <c r="M73" t="s">
        <v>294</v>
      </c>
      <c r="O73" s="1">
        <v>43203</v>
      </c>
      <c r="P73" s="53">
        <v>0.625</v>
      </c>
      <c r="R73" t="s">
        <v>598</v>
      </c>
      <c r="U73" s="1">
        <v>43242</v>
      </c>
      <c r="V73" s="53">
        <v>0.45694444444444443</v>
      </c>
      <c r="W73" t="s">
        <v>38</v>
      </c>
      <c r="X73" t="s">
        <v>39</v>
      </c>
      <c r="Y73" t="s">
        <v>596</v>
      </c>
      <c r="Z73" t="s">
        <v>599</v>
      </c>
      <c r="AA73" t="s">
        <v>600</v>
      </c>
      <c r="AC73">
        <v>1</v>
      </c>
      <c r="AD73" t="s">
        <v>592</v>
      </c>
      <c r="AE73" s="1">
        <v>43229</v>
      </c>
      <c r="AF73" s="53">
        <v>0.33333333333333331</v>
      </c>
      <c r="AJ73" t="s">
        <v>601</v>
      </c>
      <c r="AL73" t="s">
        <v>602</v>
      </c>
      <c r="AN73">
        <v>0.109</v>
      </c>
      <c r="AO73" t="s">
        <v>603</v>
      </c>
      <c r="AQ73" t="s">
        <v>604</v>
      </c>
      <c r="AT73">
        <v>20</v>
      </c>
      <c r="AU73" t="s">
        <v>605</v>
      </c>
      <c r="AW73" t="s">
        <v>40</v>
      </c>
      <c r="AX73" t="s">
        <v>41</v>
      </c>
      <c r="AY73" t="s">
        <v>42</v>
      </c>
      <c r="BC73" t="s">
        <v>43</v>
      </c>
      <c r="BU73" t="s">
        <v>606</v>
      </c>
      <c r="BV73" t="s">
        <v>598</v>
      </c>
      <c r="BW73" t="s">
        <v>607</v>
      </c>
      <c r="BX73" s="54">
        <v>43305</v>
      </c>
      <c r="CB73" t="s">
        <v>608</v>
      </c>
      <c r="CD73" t="s">
        <v>103</v>
      </c>
    </row>
    <row r="74" spans="1:82" x14ac:dyDescent="0.25">
      <c r="A74" t="s">
        <v>37</v>
      </c>
      <c r="B74" t="s">
        <v>592</v>
      </c>
      <c r="C74" t="s">
        <v>593</v>
      </c>
      <c r="D74" t="s">
        <v>125</v>
      </c>
      <c r="E74" t="s">
        <v>679</v>
      </c>
      <c r="F74">
        <v>26500</v>
      </c>
      <c r="G74" t="s">
        <v>43</v>
      </c>
      <c r="I74" t="s">
        <v>42</v>
      </c>
      <c r="J74" t="s">
        <v>595</v>
      </c>
      <c r="K74" t="s">
        <v>596</v>
      </c>
      <c r="L74" t="s">
        <v>597</v>
      </c>
      <c r="M74" t="s">
        <v>294</v>
      </c>
      <c r="O74" s="1">
        <v>43203</v>
      </c>
      <c r="P74" s="53">
        <v>0.625</v>
      </c>
      <c r="R74" t="s">
        <v>598</v>
      </c>
      <c r="U74" s="1">
        <v>43242</v>
      </c>
      <c r="V74" s="53">
        <v>0.45694444444444443</v>
      </c>
      <c r="W74" t="s">
        <v>38</v>
      </c>
      <c r="X74" t="s">
        <v>39</v>
      </c>
      <c r="Y74" t="s">
        <v>596</v>
      </c>
      <c r="Z74" t="s">
        <v>599</v>
      </c>
      <c r="AA74" t="s">
        <v>600</v>
      </c>
      <c r="AC74">
        <v>1</v>
      </c>
      <c r="AD74" t="s">
        <v>592</v>
      </c>
      <c r="AE74" s="1">
        <v>43229</v>
      </c>
      <c r="AF74" s="53">
        <v>0.33333333333333331</v>
      </c>
      <c r="AJ74" t="s">
        <v>601</v>
      </c>
      <c r="AL74" t="s">
        <v>602</v>
      </c>
      <c r="AN74">
        <v>0.109</v>
      </c>
      <c r="AO74" t="s">
        <v>603</v>
      </c>
      <c r="AQ74" t="s">
        <v>604</v>
      </c>
      <c r="AT74">
        <v>20</v>
      </c>
      <c r="AU74" t="s">
        <v>605</v>
      </c>
      <c r="AW74" t="s">
        <v>40</v>
      </c>
      <c r="AX74" t="s">
        <v>41</v>
      </c>
      <c r="AY74" t="s">
        <v>42</v>
      </c>
      <c r="BA74">
        <v>22.6</v>
      </c>
      <c r="BB74">
        <v>36.6</v>
      </c>
      <c r="BC74" t="s">
        <v>43</v>
      </c>
      <c r="BU74" t="s">
        <v>606</v>
      </c>
      <c r="BV74" t="s">
        <v>598</v>
      </c>
      <c r="BW74" t="s">
        <v>607</v>
      </c>
      <c r="BX74" s="54">
        <v>43305</v>
      </c>
      <c r="CB74" t="s">
        <v>608</v>
      </c>
    </row>
    <row r="75" spans="1:82" x14ac:dyDescent="0.25">
      <c r="A75" t="s">
        <v>37</v>
      </c>
      <c r="B75" t="s">
        <v>592</v>
      </c>
      <c r="C75" t="s">
        <v>593</v>
      </c>
      <c r="D75" t="s">
        <v>126</v>
      </c>
      <c r="E75" t="s">
        <v>680</v>
      </c>
      <c r="F75">
        <v>819</v>
      </c>
      <c r="G75" t="s">
        <v>43</v>
      </c>
      <c r="I75" t="s">
        <v>42</v>
      </c>
      <c r="J75" t="s">
        <v>595</v>
      </c>
      <c r="K75" t="s">
        <v>596</v>
      </c>
      <c r="L75" t="s">
        <v>597</v>
      </c>
      <c r="M75" t="s">
        <v>294</v>
      </c>
      <c r="O75" s="1">
        <v>43203</v>
      </c>
      <c r="P75" s="53">
        <v>0.625</v>
      </c>
      <c r="R75" t="s">
        <v>598</v>
      </c>
      <c r="U75" s="1">
        <v>43242</v>
      </c>
      <c r="V75" s="53">
        <v>0.45694444444444443</v>
      </c>
      <c r="W75" t="s">
        <v>38</v>
      </c>
      <c r="X75" t="s">
        <v>39</v>
      </c>
      <c r="Y75" t="s">
        <v>596</v>
      </c>
      <c r="Z75" t="s">
        <v>599</v>
      </c>
      <c r="AA75" t="s">
        <v>600</v>
      </c>
      <c r="AC75">
        <v>1</v>
      </c>
      <c r="AD75" t="s">
        <v>592</v>
      </c>
      <c r="AE75" s="1">
        <v>43229</v>
      </c>
      <c r="AF75" s="53">
        <v>0.33333333333333331</v>
      </c>
      <c r="AJ75" t="s">
        <v>601</v>
      </c>
      <c r="AL75" t="s">
        <v>602</v>
      </c>
      <c r="AN75">
        <v>0.109</v>
      </c>
      <c r="AO75" t="s">
        <v>603</v>
      </c>
      <c r="AQ75" t="s">
        <v>604</v>
      </c>
      <c r="AT75">
        <v>20</v>
      </c>
      <c r="AU75" t="s">
        <v>605</v>
      </c>
      <c r="AW75" t="s">
        <v>40</v>
      </c>
      <c r="AX75" t="s">
        <v>41</v>
      </c>
      <c r="AY75" t="s">
        <v>42</v>
      </c>
      <c r="BA75">
        <v>19.2</v>
      </c>
      <c r="BB75">
        <v>36.6</v>
      </c>
      <c r="BC75" t="s">
        <v>43</v>
      </c>
      <c r="BU75" t="s">
        <v>606</v>
      </c>
      <c r="BV75" t="s">
        <v>598</v>
      </c>
      <c r="BW75" t="s">
        <v>607</v>
      </c>
      <c r="BX75" s="54">
        <v>43305</v>
      </c>
      <c r="CB75" t="s">
        <v>608</v>
      </c>
    </row>
    <row r="76" spans="1:82" x14ac:dyDescent="0.25">
      <c r="A76" t="s">
        <v>37</v>
      </c>
      <c r="B76" t="s">
        <v>592</v>
      </c>
      <c r="C76" t="s">
        <v>593</v>
      </c>
      <c r="D76" t="s">
        <v>127</v>
      </c>
      <c r="E76" t="s">
        <v>681</v>
      </c>
      <c r="F76">
        <v>598</v>
      </c>
      <c r="G76" t="s">
        <v>43</v>
      </c>
      <c r="I76" t="s">
        <v>42</v>
      </c>
      <c r="J76" t="s">
        <v>595</v>
      </c>
      <c r="K76" t="s">
        <v>596</v>
      </c>
      <c r="L76" t="s">
        <v>597</v>
      </c>
      <c r="M76" t="s">
        <v>294</v>
      </c>
      <c r="O76" s="1">
        <v>43203</v>
      </c>
      <c r="P76" s="53">
        <v>0.625</v>
      </c>
      <c r="R76" t="s">
        <v>598</v>
      </c>
      <c r="U76" s="1">
        <v>43242</v>
      </c>
      <c r="V76" s="53">
        <v>0.45694444444444443</v>
      </c>
      <c r="W76" t="s">
        <v>38</v>
      </c>
      <c r="X76" t="s">
        <v>39</v>
      </c>
      <c r="Y76" t="s">
        <v>596</v>
      </c>
      <c r="Z76" t="s">
        <v>599</v>
      </c>
      <c r="AA76" t="s">
        <v>600</v>
      </c>
      <c r="AC76">
        <v>1</v>
      </c>
      <c r="AD76" t="s">
        <v>592</v>
      </c>
      <c r="AE76" s="1">
        <v>43229</v>
      </c>
      <c r="AF76" s="53">
        <v>0.33333333333333331</v>
      </c>
      <c r="AJ76" t="s">
        <v>601</v>
      </c>
      <c r="AL76" t="s">
        <v>602</v>
      </c>
      <c r="AN76">
        <v>0.109</v>
      </c>
      <c r="AO76" t="s">
        <v>603</v>
      </c>
      <c r="AQ76" t="s">
        <v>604</v>
      </c>
      <c r="AT76">
        <v>20</v>
      </c>
      <c r="AU76" t="s">
        <v>605</v>
      </c>
      <c r="AW76" t="s">
        <v>40</v>
      </c>
      <c r="AX76" t="s">
        <v>41</v>
      </c>
      <c r="AY76" t="s">
        <v>42</v>
      </c>
      <c r="BA76">
        <v>20.5</v>
      </c>
      <c r="BB76">
        <v>36.6</v>
      </c>
      <c r="BC76" t="s">
        <v>43</v>
      </c>
      <c r="BU76" t="s">
        <v>606</v>
      </c>
      <c r="BV76" t="s">
        <v>598</v>
      </c>
      <c r="BW76" t="s">
        <v>607</v>
      </c>
      <c r="BX76" s="54">
        <v>43305</v>
      </c>
      <c r="CB76" t="s">
        <v>608</v>
      </c>
    </row>
    <row r="77" spans="1:82" x14ac:dyDescent="0.25">
      <c r="A77" t="s">
        <v>37</v>
      </c>
      <c r="B77" t="s">
        <v>592</v>
      </c>
      <c r="C77" t="s">
        <v>593</v>
      </c>
      <c r="D77" t="s">
        <v>128</v>
      </c>
      <c r="E77" t="s">
        <v>682</v>
      </c>
      <c r="G77" t="s">
        <v>43</v>
      </c>
      <c r="H77" t="s">
        <v>129</v>
      </c>
      <c r="I77" t="s">
        <v>42</v>
      </c>
      <c r="J77" t="s">
        <v>595</v>
      </c>
      <c r="K77" t="s">
        <v>596</v>
      </c>
      <c r="L77" t="s">
        <v>597</v>
      </c>
      <c r="M77" t="s">
        <v>294</v>
      </c>
      <c r="O77" s="1">
        <v>43203</v>
      </c>
      <c r="P77" s="53">
        <v>0.625</v>
      </c>
      <c r="R77" t="s">
        <v>598</v>
      </c>
      <c r="U77" s="1">
        <v>43242</v>
      </c>
      <c r="V77" s="53">
        <v>0.45694444444444443</v>
      </c>
      <c r="W77" t="s">
        <v>38</v>
      </c>
      <c r="X77" t="s">
        <v>39</v>
      </c>
      <c r="Y77" t="s">
        <v>596</v>
      </c>
      <c r="Z77" t="s">
        <v>599</v>
      </c>
      <c r="AA77" t="s">
        <v>600</v>
      </c>
      <c r="AC77">
        <v>1</v>
      </c>
      <c r="AD77" t="s">
        <v>592</v>
      </c>
      <c r="AE77" s="1">
        <v>43229</v>
      </c>
      <c r="AF77" s="53">
        <v>0.33333333333333331</v>
      </c>
      <c r="AJ77" t="s">
        <v>601</v>
      </c>
      <c r="AL77" t="s">
        <v>602</v>
      </c>
      <c r="AN77">
        <v>0.109</v>
      </c>
      <c r="AO77" t="s">
        <v>603</v>
      </c>
      <c r="AQ77" t="s">
        <v>604</v>
      </c>
      <c r="AT77">
        <v>20</v>
      </c>
      <c r="AU77" t="s">
        <v>605</v>
      </c>
      <c r="AW77" t="s">
        <v>40</v>
      </c>
      <c r="AX77" t="s">
        <v>41</v>
      </c>
      <c r="AY77" t="s">
        <v>42</v>
      </c>
      <c r="BC77" t="s">
        <v>43</v>
      </c>
      <c r="BU77" t="s">
        <v>606</v>
      </c>
      <c r="BV77" t="s">
        <v>598</v>
      </c>
      <c r="BW77" t="s">
        <v>607</v>
      </c>
      <c r="BX77" s="54">
        <v>43305</v>
      </c>
      <c r="CB77" t="s">
        <v>608</v>
      </c>
      <c r="CD77" t="s">
        <v>129</v>
      </c>
    </row>
    <row r="78" spans="1:82" x14ac:dyDescent="0.25">
      <c r="A78" t="s">
        <v>37</v>
      </c>
      <c r="B78" t="s">
        <v>592</v>
      </c>
      <c r="C78" t="s">
        <v>593</v>
      </c>
      <c r="D78" t="s">
        <v>130</v>
      </c>
      <c r="E78" t="s">
        <v>683</v>
      </c>
      <c r="G78" t="s">
        <v>43</v>
      </c>
      <c r="H78" t="s">
        <v>131</v>
      </c>
      <c r="I78" t="s">
        <v>42</v>
      </c>
      <c r="J78" t="s">
        <v>595</v>
      </c>
      <c r="K78" t="s">
        <v>596</v>
      </c>
      <c r="L78" t="s">
        <v>597</v>
      </c>
      <c r="M78" t="s">
        <v>294</v>
      </c>
      <c r="O78" s="1">
        <v>43203</v>
      </c>
      <c r="P78" s="53">
        <v>0.625</v>
      </c>
      <c r="R78" t="s">
        <v>598</v>
      </c>
      <c r="U78" s="1">
        <v>43242</v>
      </c>
      <c r="V78" s="53">
        <v>0.45694444444444443</v>
      </c>
      <c r="W78" t="s">
        <v>38</v>
      </c>
      <c r="X78" t="s">
        <v>39</v>
      </c>
      <c r="Y78" t="s">
        <v>596</v>
      </c>
      <c r="Z78" t="s">
        <v>599</v>
      </c>
      <c r="AA78" t="s">
        <v>600</v>
      </c>
      <c r="AC78">
        <v>1</v>
      </c>
      <c r="AD78" t="s">
        <v>592</v>
      </c>
      <c r="AE78" s="1">
        <v>43229</v>
      </c>
      <c r="AF78" s="53">
        <v>0.33333333333333331</v>
      </c>
      <c r="AJ78" t="s">
        <v>601</v>
      </c>
      <c r="AL78" t="s">
        <v>602</v>
      </c>
      <c r="AN78">
        <v>0.109</v>
      </c>
      <c r="AO78" t="s">
        <v>603</v>
      </c>
      <c r="AQ78" t="s">
        <v>604</v>
      </c>
      <c r="AT78">
        <v>20</v>
      </c>
      <c r="AU78" t="s">
        <v>605</v>
      </c>
      <c r="AW78" t="s">
        <v>40</v>
      </c>
      <c r="AX78" t="s">
        <v>41</v>
      </c>
      <c r="AY78" t="s">
        <v>42</v>
      </c>
      <c r="BC78" t="s">
        <v>43</v>
      </c>
      <c r="BU78" t="s">
        <v>606</v>
      </c>
      <c r="BV78" t="s">
        <v>598</v>
      </c>
      <c r="BW78" t="s">
        <v>607</v>
      </c>
      <c r="BX78" s="54">
        <v>43305</v>
      </c>
      <c r="CB78" t="s">
        <v>608</v>
      </c>
      <c r="CD78" t="s">
        <v>131</v>
      </c>
    </row>
    <row r="79" spans="1:82" x14ac:dyDescent="0.25">
      <c r="A79" t="s">
        <v>37</v>
      </c>
      <c r="B79" t="s">
        <v>592</v>
      </c>
      <c r="C79" t="s">
        <v>593</v>
      </c>
      <c r="D79" t="s">
        <v>132</v>
      </c>
      <c r="E79" t="s">
        <v>684</v>
      </c>
      <c r="G79" t="s">
        <v>43</v>
      </c>
      <c r="H79" t="s">
        <v>96</v>
      </c>
      <c r="I79" t="s">
        <v>42</v>
      </c>
      <c r="J79" t="s">
        <v>595</v>
      </c>
      <c r="K79" t="s">
        <v>596</v>
      </c>
      <c r="L79" t="s">
        <v>597</v>
      </c>
      <c r="M79" t="s">
        <v>294</v>
      </c>
      <c r="O79" s="1">
        <v>43203</v>
      </c>
      <c r="P79" s="53">
        <v>0.625</v>
      </c>
      <c r="R79" t="s">
        <v>598</v>
      </c>
      <c r="U79" s="1">
        <v>43242</v>
      </c>
      <c r="V79" s="53">
        <v>0.45694444444444443</v>
      </c>
      <c r="W79" t="s">
        <v>38</v>
      </c>
      <c r="X79" t="s">
        <v>39</v>
      </c>
      <c r="Y79" t="s">
        <v>596</v>
      </c>
      <c r="Z79" t="s">
        <v>599</v>
      </c>
      <c r="AA79" t="s">
        <v>600</v>
      </c>
      <c r="AC79">
        <v>1</v>
      </c>
      <c r="AD79" t="s">
        <v>592</v>
      </c>
      <c r="AE79" s="1">
        <v>43229</v>
      </c>
      <c r="AF79" s="53">
        <v>0.33333333333333331</v>
      </c>
      <c r="AJ79" t="s">
        <v>601</v>
      </c>
      <c r="AL79" t="s">
        <v>602</v>
      </c>
      <c r="AN79">
        <v>0.109</v>
      </c>
      <c r="AO79" t="s">
        <v>603</v>
      </c>
      <c r="AQ79" t="s">
        <v>604</v>
      </c>
      <c r="AT79">
        <v>20</v>
      </c>
      <c r="AU79" t="s">
        <v>605</v>
      </c>
      <c r="AW79" t="s">
        <v>40</v>
      </c>
      <c r="AX79" t="s">
        <v>41</v>
      </c>
      <c r="AY79" t="s">
        <v>42</v>
      </c>
      <c r="BC79" t="s">
        <v>43</v>
      </c>
      <c r="BU79" t="s">
        <v>606</v>
      </c>
      <c r="BV79" t="s">
        <v>598</v>
      </c>
      <c r="BW79" t="s">
        <v>607</v>
      </c>
      <c r="BX79" s="54">
        <v>43305</v>
      </c>
      <c r="CB79" t="s">
        <v>608</v>
      </c>
      <c r="CD79" t="s">
        <v>96</v>
      </c>
    </row>
    <row r="80" spans="1:82" x14ac:dyDescent="0.25">
      <c r="A80" t="s">
        <v>37</v>
      </c>
      <c r="B80" t="s">
        <v>592</v>
      </c>
      <c r="C80" t="s">
        <v>593</v>
      </c>
      <c r="D80" t="s">
        <v>133</v>
      </c>
      <c r="E80" t="s">
        <v>685</v>
      </c>
      <c r="F80">
        <v>825</v>
      </c>
      <c r="G80" t="s">
        <v>43</v>
      </c>
      <c r="I80" t="s">
        <v>42</v>
      </c>
      <c r="J80" t="s">
        <v>595</v>
      </c>
      <c r="K80" t="s">
        <v>596</v>
      </c>
      <c r="L80" t="s">
        <v>597</v>
      </c>
      <c r="M80" t="s">
        <v>294</v>
      </c>
      <c r="O80" s="1">
        <v>43203</v>
      </c>
      <c r="P80" s="53">
        <v>0.625</v>
      </c>
      <c r="R80" t="s">
        <v>598</v>
      </c>
      <c r="U80" s="1">
        <v>43242</v>
      </c>
      <c r="V80" s="53">
        <v>0.45694444444444443</v>
      </c>
      <c r="W80" t="s">
        <v>38</v>
      </c>
      <c r="X80" t="s">
        <v>39</v>
      </c>
      <c r="Y80" t="s">
        <v>596</v>
      </c>
      <c r="Z80" t="s">
        <v>599</v>
      </c>
      <c r="AA80" t="s">
        <v>600</v>
      </c>
      <c r="AC80">
        <v>1</v>
      </c>
      <c r="AD80" t="s">
        <v>592</v>
      </c>
      <c r="AE80" s="1">
        <v>43229</v>
      </c>
      <c r="AF80" s="53">
        <v>0.33333333333333331</v>
      </c>
      <c r="AJ80" t="s">
        <v>601</v>
      </c>
      <c r="AL80" t="s">
        <v>602</v>
      </c>
      <c r="AN80">
        <v>0.109</v>
      </c>
      <c r="AO80" t="s">
        <v>603</v>
      </c>
      <c r="AQ80" t="s">
        <v>604</v>
      </c>
      <c r="AT80">
        <v>20</v>
      </c>
      <c r="AU80" t="s">
        <v>605</v>
      </c>
      <c r="AW80" t="s">
        <v>40</v>
      </c>
      <c r="AX80" t="s">
        <v>41</v>
      </c>
      <c r="AY80" t="s">
        <v>42</v>
      </c>
      <c r="BA80">
        <v>20.100000000000001</v>
      </c>
      <c r="BB80">
        <v>36.6</v>
      </c>
      <c r="BC80" t="s">
        <v>43</v>
      </c>
      <c r="BU80" t="s">
        <v>606</v>
      </c>
      <c r="BV80" t="s">
        <v>598</v>
      </c>
      <c r="BW80" t="s">
        <v>607</v>
      </c>
      <c r="BX80" s="54">
        <v>43305</v>
      </c>
      <c r="CB80" t="s">
        <v>608</v>
      </c>
    </row>
    <row r="81" spans="1:82" x14ac:dyDescent="0.25">
      <c r="A81" t="s">
        <v>37</v>
      </c>
      <c r="B81" t="s">
        <v>592</v>
      </c>
      <c r="C81" t="s">
        <v>593</v>
      </c>
      <c r="D81" t="s">
        <v>134</v>
      </c>
      <c r="E81" t="s">
        <v>686</v>
      </c>
      <c r="F81">
        <v>4.58</v>
      </c>
      <c r="G81" t="s">
        <v>43</v>
      </c>
      <c r="H81" t="s">
        <v>53</v>
      </c>
      <c r="I81" t="s">
        <v>38</v>
      </c>
      <c r="J81" t="s">
        <v>595</v>
      </c>
      <c r="K81" t="s">
        <v>596</v>
      </c>
      <c r="L81" t="s">
        <v>597</v>
      </c>
      <c r="M81" t="s">
        <v>294</v>
      </c>
      <c r="O81" s="1">
        <v>43203</v>
      </c>
      <c r="P81" s="53">
        <v>0.625</v>
      </c>
      <c r="R81" t="s">
        <v>598</v>
      </c>
      <c r="U81" s="1">
        <v>43242</v>
      </c>
      <c r="V81" s="53">
        <v>0.45694444444444443</v>
      </c>
      <c r="W81" t="s">
        <v>38</v>
      </c>
      <c r="X81" t="s">
        <v>39</v>
      </c>
      <c r="Y81" t="s">
        <v>596</v>
      </c>
      <c r="Z81" t="s">
        <v>599</v>
      </c>
      <c r="AA81" t="s">
        <v>600</v>
      </c>
      <c r="AC81">
        <v>1</v>
      </c>
      <c r="AD81" t="s">
        <v>592</v>
      </c>
      <c r="AE81" s="1">
        <v>43229</v>
      </c>
      <c r="AF81" s="53">
        <v>0.33333333333333331</v>
      </c>
      <c r="AJ81" t="s">
        <v>601</v>
      </c>
      <c r="AL81" t="s">
        <v>602</v>
      </c>
      <c r="AN81">
        <v>0.109</v>
      </c>
      <c r="AO81" t="s">
        <v>603</v>
      </c>
      <c r="AQ81" t="s">
        <v>604</v>
      </c>
      <c r="AT81">
        <v>20</v>
      </c>
      <c r="AU81" t="s">
        <v>605</v>
      </c>
      <c r="AW81" t="s">
        <v>40</v>
      </c>
      <c r="AX81" t="s">
        <v>41</v>
      </c>
      <c r="AY81" t="s">
        <v>42</v>
      </c>
      <c r="BA81">
        <v>4.58</v>
      </c>
      <c r="BB81">
        <v>36.6</v>
      </c>
      <c r="BC81" t="s">
        <v>43</v>
      </c>
      <c r="BU81" t="s">
        <v>606</v>
      </c>
      <c r="BV81" t="s">
        <v>598</v>
      </c>
      <c r="BW81" t="s">
        <v>607</v>
      </c>
      <c r="BX81" s="54">
        <v>43305</v>
      </c>
      <c r="CB81" t="s">
        <v>608</v>
      </c>
      <c r="CD81" t="s">
        <v>53</v>
      </c>
    </row>
    <row r="82" spans="1:82" x14ac:dyDescent="0.25">
      <c r="A82" t="s">
        <v>37</v>
      </c>
      <c r="B82" t="s">
        <v>592</v>
      </c>
      <c r="C82" t="s">
        <v>593</v>
      </c>
      <c r="D82" t="s">
        <v>135</v>
      </c>
      <c r="E82" t="s">
        <v>687</v>
      </c>
      <c r="G82" t="s">
        <v>43</v>
      </c>
      <c r="H82" t="s">
        <v>131</v>
      </c>
      <c r="I82" t="s">
        <v>42</v>
      </c>
      <c r="J82" t="s">
        <v>595</v>
      </c>
      <c r="K82" t="s">
        <v>596</v>
      </c>
      <c r="L82" t="s">
        <v>597</v>
      </c>
      <c r="M82" t="s">
        <v>294</v>
      </c>
      <c r="O82" s="1">
        <v>43203</v>
      </c>
      <c r="P82" s="53">
        <v>0.625</v>
      </c>
      <c r="R82" t="s">
        <v>598</v>
      </c>
      <c r="U82" s="1">
        <v>43242</v>
      </c>
      <c r="V82" s="53">
        <v>0.45694444444444443</v>
      </c>
      <c r="W82" t="s">
        <v>38</v>
      </c>
      <c r="X82" t="s">
        <v>39</v>
      </c>
      <c r="Y82" t="s">
        <v>596</v>
      </c>
      <c r="Z82" t="s">
        <v>599</v>
      </c>
      <c r="AA82" t="s">
        <v>600</v>
      </c>
      <c r="AC82">
        <v>1</v>
      </c>
      <c r="AD82" t="s">
        <v>592</v>
      </c>
      <c r="AE82" s="1">
        <v>43229</v>
      </c>
      <c r="AF82" s="53">
        <v>0.33333333333333331</v>
      </c>
      <c r="AJ82" t="s">
        <v>601</v>
      </c>
      <c r="AL82" t="s">
        <v>602</v>
      </c>
      <c r="AN82">
        <v>0.109</v>
      </c>
      <c r="AO82" t="s">
        <v>603</v>
      </c>
      <c r="AQ82" t="s">
        <v>604</v>
      </c>
      <c r="AT82">
        <v>20</v>
      </c>
      <c r="AU82" t="s">
        <v>605</v>
      </c>
      <c r="AW82" t="s">
        <v>40</v>
      </c>
      <c r="AX82" t="s">
        <v>41</v>
      </c>
      <c r="AY82" t="s">
        <v>42</v>
      </c>
      <c r="BC82" t="s">
        <v>43</v>
      </c>
      <c r="BU82" t="s">
        <v>606</v>
      </c>
      <c r="BV82" t="s">
        <v>598</v>
      </c>
      <c r="BW82" t="s">
        <v>607</v>
      </c>
      <c r="BX82" s="54">
        <v>43305</v>
      </c>
      <c r="CB82" t="s">
        <v>608</v>
      </c>
      <c r="CD82" t="s">
        <v>131</v>
      </c>
    </row>
    <row r="83" spans="1:82" x14ac:dyDescent="0.25">
      <c r="A83" t="s">
        <v>37</v>
      </c>
      <c r="B83" t="s">
        <v>592</v>
      </c>
      <c r="C83" t="s">
        <v>593</v>
      </c>
      <c r="D83" t="s">
        <v>136</v>
      </c>
      <c r="E83" t="s">
        <v>688</v>
      </c>
      <c r="G83" t="s">
        <v>43</v>
      </c>
      <c r="H83" t="s">
        <v>121</v>
      </c>
      <c r="I83" t="s">
        <v>42</v>
      </c>
      <c r="J83" t="s">
        <v>595</v>
      </c>
      <c r="K83" t="s">
        <v>596</v>
      </c>
      <c r="L83" t="s">
        <v>597</v>
      </c>
      <c r="M83" t="s">
        <v>294</v>
      </c>
      <c r="O83" s="1">
        <v>43203</v>
      </c>
      <c r="P83" s="53">
        <v>0.625</v>
      </c>
      <c r="R83" t="s">
        <v>598</v>
      </c>
      <c r="U83" s="1">
        <v>43242</v>
      </c>
      <c r="V83" s="53">
        <v>0.45694444444444443</v>
      </c>
      <c r="W83" t="s">
        <v>38</v>
      </c>
      <c r="X83" t="s">
        <v>39</v>
      </c>
      <c r="Y83" t="s">
        <v>596</v>
      </c>
      <c r="Z83" t="s">
        <v>599</v>
      </c>
      <c r="AA83" t="s">
        <v>600</v>
      </c>
      <c r="AC83">
        <v>1</v>
      </c>
      <c r="AD83" t="s">
        <v>592</v>
      </c>
      <c r="AE83" s="1">
        <v>43229</v>
      </c>
      <c r="AF83" s="53">
        <v>0.33333333333333331</v>
      </c>
      <c r="AJ83" t="s">
        <v>601</v>
      </c>
      <c r="AL83" t="s">
        <v>602</v>
      </c>
      <c r="AN83">
        <v>0.109</v>
      </c>
      <c r="AO83" t="s">
        <v>603</v>
      </c>
      <c r="AQ83" t="s">
        <v>604</v>
      </c>
      <c r="AT83">
        <v>20</v>
      </c>
      <c r="AU83" t="s">
        <v>605</v>
      </c>
      <c r="AW83" t="s">
        <v>40</v>
      </c>
      <c r="AX83" t="s">
        <v>41</v>
      </c>
      <c r="AY83" t="s">
        <v>42</v>
      </c>
      <c r="BC83" t="s">
        <v>43</v>
      </c>
      <c r="BU83" t="s">
        <v>606</v>
      </c>
      <c r="BV83" t="s">
        <v>598</v>
      </c>
      <c r="BW83" t="s">
        <v>607</v>
      </c>
      <c r="BX83" s="54">
        <v>43305</v>
      </c>
      <c r="CB83" t="s">
        <v>608</v>
      </c>
      <c r="CD83" t="s">
        <v>121</v>
      </c>
    </row>
    <row r="84" spans="1:82" x14ac:dyDescent="0.25">
      <c r="A84" t="s">
        <v>37</v>
      </c>
      <c r="B84" t="s">
        <v>592</v>
      </c>
      <c r="C84" t="s">
        <v>593</v>
      </c>
      <c r="D84" t="s">
        <v>137</v>
      </c>
      <c r="E84" t="s">
        <v>689</v>
      </c>
      <c r="G84" t="s">
        <v>43</v>
      </c>
      <c r="H84" t="s">
        <v>131</v>
      </c>
      <c r="I84" t="s">
        <v>42</v>
      </c>
      <c r="J84" t="s">
        <v>595</v>
      </c>
      <c r="K84" t="s">
        <v>596</v>
      </c>
      <c r="L84" t="s">
        <v>597</v>
      </c>
      <c r="M84" t="s">
        <v>294</v>
      </c>
      <c r="O84" s="1">
        <v>43203</v>
      </c>
      <c r="P84" s="53">
        <v>0.625</v>
      </c>
      <c r="R84" t="s">
        <v>598</v>
      </c>
      <c r="U84" s="1">
        <v>43242</v>
      </c>
      <c r="V84" s="53">
        <v>0.45694444444444443</v>
      </c>
      <c r="W84" t="s">
        <v>38</v>
      </c>
      <c r="X84" t="s">
        <v>39</v>
      </c>
      <c r="Y84" t="s">
        <v>596</v>
      </c>
      <c r="Z84" t="s">
        <v>599</v>
      </c>
      <c r="AA84" t="s">
        <v>600</v>
      </c>
      <c r="AC84">
        <v>1</v>
      </c>
      <c r="AD84" t="s">
        <v>592</v>
      </c>
      <c r="AE84" s="1">
        <v>43229</v>
      </c>
      <c r="AF84" s="53">
        <v>0.33333333333333331</v>
      </c>
      <c r="AJ84" t="s">
        <v>601</v>
      </c>
      <c r="AL84" t="s">
        <v>602</v>
      </c>
      <c r="AN84">
        <v>0.109</v>
      </c>
      <c r="AO84" t="s">
        <v>603</v>
      </c>
      <c r="AQ84" t="s">
        <v>604</v>
      </c>
      <c r="AT84">
        <v>20</v>
      </c>
      <c r="AU84" t="s">
        <v>605</v>
      </c>
      <c r="AW84" t="s">
        <v>40</v>
      </c>
      <c r="AX84" t="s">
        <v>41</v>
      </c>
      <c r="AY84" t="s">
        <v>42</v>
      </c>
      <c r="BC84" t="s">
        <v>43</v>
      </c>
      <c r="BU84" t="s">
        <v>606</v>
      </c>
      <c r="BV84" t="s">
        <v>598</v>
      </c>
      <c r="BW84" t="s">
        <v>607</v>
      </c>
      <c r="BX84" s="54">
        <v>43305</v>
      </c>
      <c r="CB84" t="s">
        <v>608</v>
      </c>
      <c r="CD84" t="s">
        <v>131</v>
      </c>
    </row>
    <row r="85" spans="1:82" x14ac:dyDescent="0.25">
      <c r="A85" t="s">
        <v>37</v>
      </c>
      <c r="B85" t="s">
        <v>592</v>
      </c>
      <c r="C85" t="s">
        <v>593</v>
      </c>
      <c r="D85" t="s">
        <v>138</v>
      </c>
      <c r="E85" t="s">
        <v>690</v>
      </c>
      <c r="F85">
        <v>2250</v>
      </c>
      <c r="G85" t="s">
        <v>43</v>
      </c>
      <c r="I85" t="s">
        <v>42</v>
      </c>
      <c r="J85" t="s">
        <v>595</v>
      </c>
      <c r="K85" t="s">
        <v>596</v>
      </c>
      <c r="L85" t="s">
        <v>597</v>
      </c>
      <c r="M85" t="s">
        <v>294</v>
      </c>
      <c r="O85" s="1">
        <v>43203</v>
      </c>
      <c r="P85" s="53">
        <v>0.625</v>
      </c>
      <c r="R85" t="s">
        <v>598</v>
      </c>
      <c r="U85" s="1">
        <v>43242</v>
      </c>
      <c r="V85" s="53">
        <v>0.45694444444444443</v>
      </c>
      <c r="W85" t="s">
        <v>38</v>
      </c>
      <c r="X85" t="s">
        <v>39</v>
      </c>
      <c r="Y85" t="s">
        <v>596</v>
      </c>
      <c r="Z85" t="s">
        <v>599</v>
      </c>
      <c r="AA85" t="s">
        <v>600</v>
      </c>
      <c r="AC85">
        <v>1</v>
      </c>
      <c r="AD85" t="s">
        <v>592</v>
      </c>
      <c r="AE85" s="1">
        <v>43229</v>
      </c>
      <c r="AF85" s="53">
        <v>0.33333333333333331</v>
      </c>
      <c r="AJ85" t="s">
        <v>601</v>
      </c>
      <c r="AL85" t="s">
        <v>602</v>
      </c>
      <c r="AN85">
        <v>0.109</v>
      </c>
      <c r="AO85" t="s">
        <v>603</v>
      </c>
      <c r="AQ85" t="s">
        <v>604</v>
      </c>
      <c r="AT85">
        <v>20</v>
      </c>
      <c r="AU85" t="s">
        <v>605</v>
      </c>
      <c r="AW85" t="s">
        <v>40</v>
      </c>
      <c r="AX85" t="s">
        <v>41</v>
      </c>
      <c r="AY85" t="s">
        <v>42</v>
      </c>
      <c r="BA85">
        <v>25.5</v>
      </c>
      <c r="BB85">
        <v>36.6</v>
      </c>
      <c r="BC85" t="s">
        <v>43</v>
      </c>
      <c r="BU85" t="s">
        <v>606</v>
      </c>
      <c r="BV85" t="s">
        <v>598</v>
      </c>
      <c r="BW85" t="s">
        <v>607</v>
      </c>
      <c r="BX85" s="54">
        <v>43305</v>
      </c>
      <c r="CB85" t="s">
        <v>608</v>
      </c>
    </row>
    <row r="86" spans="1:82" x14ac:dyDescent="0.25">
      <c r="A86" t="s">
        <v>37</v>
      </c>
      <c r="B86" t="s">
        <v>592</v>
      </c>
      <c r="C86" t="s">
        <v>593</v>
      </c>
      <c r="D86" t="s">
        <v>139</v>
      </c>
      <c r="E86" t="s">
        <v>691</v>
      </c>
      <c r="F86">
        <v>25.8</v>
      </c>
      <c r="G86" t="s">
        <v>43</v>
      </c>
      <c r="H86" t="s">
        <v>53</v>
      </c>
      <c r="I86" t="s">
        <v>38</v>
      </c>
      <c r="J86" t="s">
        <v>595</v>
      </c>
      <c r="K86" t="s">
        <v>596</v>
      </c>
      <c r="L86" t="s">
        <v>597</v>
      </c>
      <c r="M86" t="s">
        <v>294</v>
      </c>
      <c r="O86" s="1">
        <v>43203</v>
      </c>
      <c r="P86" s="53">
        <v>0.625</v>
      </c>
      <c r="R86" t="s">
        <v>598</v>
      </c>
      <c r="U86" s="1">
        <v>43242</v>
      </c>
      <c r="V86" s="53">
        <v>0.45694444444444443</v>
      </c>
      <c r="W86" t="s">
        <v>38</v>
      </c>
      <c r="X86" t="s">
        <v>39</v>
      </c>
      <c r="Y86" t="s">
        <v>596</v>
      </c>
      <c r="Z86" t="s">
        <v>599</v>
      </c>
      <c r="AA86" t="s">
        <v>600</v>
      </c>
      <c r="AC86">
        <v>1</v>
      </c>
      <c r="AD86" t="s">
        <v>592</v>
      </c>
      <c r="AE86" s="1">
        <v>43229</v>
      </c>
      <c r="AF86" s="53">
        <v>0.33333333333333331</v>
      </c>
      <c r="AJ86" t="s">
        <v>601</v>
      </c>
      <c r="AL86" t="s">
        <v>602</v>
      </c>
      <c r="AN86">
        <v>0.109</v>
      </c>
      <c r="AO86" t="s">
        <v>603</v>
      </c>
      <c r="AQ86" t="s">
        <v>604</v>
      </c>
      <c r="AT86">
        <v>20</v>
      </c>
      <c r="AU86" t="s">
        <v>605</v>
      </c>
      <c r="AW86" t="s">
        <v>40</v>
      </c>
      <c r="AX86" t="s">
        <v>41</v>
      </c>
      <c r="AY86" t="s">
        <v>42</v>
      </c>
      <c r="BA86">
        <v>25.8</v>
      </c>
      <c r="BB86">
        <v>36.6</v>
      </c>
      <c r="BC86" t="s">
        <v>43</v>
      </c>
      <c r="BU86" t="s">
        <v>606</v>
      </c>
      <c r="BV86" t="s">
        <v>598</v>
      </c>
      <c r="BW86" t="s">
        <v>607</v>
      </c>
      <c r="BX86" s="54">
        <v>43305</v>
      </c>
      <c r="CB86" t="s">
        <v>608</v>
      </c>
      <c r="CD86" t="s">
        <v>53</v>
      </c>
    </row>
    <row r="87" spans="1:82" x14ac:dyDescent="0.25">
      <c r="A87" t="s">
        <v>37</v>
      </c>
      <c r="B87" t="s">
        <v>592</v>
      </c>
      <c r="C87" t="s">
        <v>593</v>
      </c>
      <c r="D87" t="s">
        <v>140</v>
      </c>
      <c r="E87" t="s">
        <v>692</v>
      </c>
      <c r="F87">
        <v>1430</v>
      </c>
      <c r="G87" t="s">
        <v>43</v>
      </c>
      <c r="I87" t="s">
        <v>42</v>
      </c>
      <c r="J87" t="s">
        <v>595</v>
      </c>
      <c r="K87" t="s">
        <v>596</v>
      </c>
      <c r="L87" t="s">
        <v>597</v>
      </c>
      <c r="M87" t="s">
        <v>294</v>
      </c>
      <c r="O87" s="1">
        <v>43203</v>
      </c>
      <c r="P87" s="53">
        <v>0.625</v>
      </c>
      <c r="R87" t="s">
        <v>598</v>
      </c>
      <c r="U87" s="1">
        <v>43242</v>
      </c>
      <c r="V87" s="53">
        <v>0.45694444444444443</v>
      </c>
      <c r="W87" t="s">
        <v>38</v>
      </c>
      <c r="X87" t="s">
        <v>39</v>
      </c>
      <c r="Y87" t="s">
        <v>596</v>
      </c>
      <c r="Z87" t="s">
        <v>599</v>
      </c>
      <c r="AA87" t="s">
        <v>600</v>
      </c>
      <c r="AC87">
        <v>1</v>
      </c>
      <c r="AD87" t="s">
        <v>592</v>
      </c>
      <c r="AE87" s="1">
        <v>43229</v>
      </c>
      <c r="AF87" s="53">
        <v>0.33333333333333331</v>
      </c>
      <c r="AJ87" t="s">
        <v>601</v>
      </c>
      <c r="AL87" t="s">
        <v>602</v>
      </c>
      <c r="AN87">
        <v>0.109</v>
      </c>
      <c r="AO87" t="s">
        <v>603</v>
      </c>
      <c r="AQ87" t="s">
        <v>604</v>
      </c>
      <c r="AT87">
        <v>20</v>
      </c>
      <c r="AU87" t="s">
        <v>605</v>
      </c>
      <c r="AW87" t="s">
        <v>40</v>
      </c>
      <c r="AX87" t="s">
        <v>41</v>
      </c>
      <c r="AY87" t="s">
        <v>42</v>
      </c>
      <c r="BA87">
        <v>20.100000000000001</v>
      </c>
      <c r="BB87">
        <v>36.6</v>
      </c>
      <c r="BC87" t="s">
        <v>43</v>
      </c>
      <c r="BU87" t="s">
        <v>606</v>
      </c>
      <c r="BV87" t="s">
        <v>598</v>
      </c>
      <c r="BW87" t="s">
        <v>607</v>
      </c>
      <c r="BX87" s="54">
        <v>43305</v>
      </c>
      <c r="CB87" t="s">
        <v>608</v>
      </c>
    </row>
    <row r="88" spans="1:82" x14ac:dyDescent="0.25">
      <c r="A88" t="s">
        <v>37</v>
      </c>
      <c r="B88" t="s">
        <v>592</v>
      </c>
      <c r="C88" t="s">
        <v>593</v>
      </c>
      <c r="D88" t="s">
        <v>141</v>
      </c>
      <c r="E88" t="s">
        <v>693</v>
      </c>
      <c r="F88">
        <v>21.9</v>
      </c>
      <c r="G88" t="s">
        <v>43</v>
      </c>
      <c r="H88" t="s">
        <v>53</v>
      </c>
      <c r="I88" t="s">
        <v>38</v>
      </c>
      <c r="J88" t="s">
        <v>595</v>
      </c>
      <c r="K88" t="s">
        <v>596</v>
      </c>
      <c r="L88" t="s">
        <v>597</v>
      </c>
      <c r="M88" t="s">
        <v>294</v>
      </c>
      <c r="O88" s="1">
        <v>43203</v>
      </c>
      <c r="P88" s="53">
        <v>0.625</v>
      </c>
      <c r="R88" t="s">
        <v>598</v>
      </c>
      <c r="U88" s="1">
        <v>43242</v>
      </c>
      <c r="V88" s="53">
        <v>0.45694444444444443</v>
      </c>
      <c r="W88" t="s">
        <v>38</v>
      </c>
      <c r="X88" t="s">
        <v>39</v>
      </c>
      <c r="Y88" t="s">
        <v>596</v>
      </c>
      <c r="Z88" t="s">
        <v>599</v>
      </c>
      <c r="AA88" t="s">
        <v>600</v>
      </c>
      <c r="AC88">
        <v>1</v>
      </c>
      <c r="AD88" t="s">
        <v>592</v>
      </c>
      <c r="AE88" s="1">
        <v>43229</v>
      </c>
      <c r="AF88" s="53">
        <v>0.33333333333333331</v>
      </c>
      <c r="AJ88" t="s">
        <v>601</v>
      </c>
      <c r="AL88" t="s">
        <v>602</v>
      </c>
      <c r="AN88">
        <v>0.109</v>
      </c>
      <c r="AO88" t="s">
        <v>603</v>
      </c>
      <c r="AQ88" t="s">
        <v>604</v>
      </c>
      <c r="AT88">
        <v>20</v>
      </c>
      <c r="AU88" t="s">
        <v>605</v>
      </c>
      <c r="AW88" t="s">
        <v>40</v>
      </c>
      <c r="AX88" t="s">
        <v>41</v>
      </c>
      <c r="AY88" t="s">
        <v>42</v>
      </c>
      <c r="BA88">
        <v>21.9</v>
      </c>
      <c r="BB88">
        <v>36.6</v>
      </c>
      <c r="BC88" t="s">
        <v>43</v>
      </c>
      <c r="BU88" t="s">
        <v>606</v>
      </c>
      <c r="BV88" t="s">
        <v>598</v>
      </c>
      <c r="BW88" t="s">
        <v>607</v>
      </c>
      <c r="BX88" s="54">
        <v>43305</v>
      </c>
      <c r="CB88" t="s">
        <v>608</v>
      </c>
      <c r="CD88" t="s">
        <v>53</v>
      </c>
    </row>
    <row r="89" spans="1:82" x14ac:dyDescent="0.25">
      <c r="A89" t="s">
        <v>37</v>
      </c>
      <c r="B89" t="s">
        <v>592</v>
      </c>
      <c r="C89" t="s">
        <v>593</v>
      </c>
      <c r="D89" t="s">
        <v>142</v>
      </c>
      <c r="E89" t="s">
        <v>694</v>
      </c>
      <c r="F89">
        <v>93.5</v>
      </c>
      <c r="G89" t="s">
        <v>43</v>
      </c>
      <c r="H89" t="s">
        <v>49</v>
      </c>
      <c r="I89" t="s">
        <v>42</v>
      </c>
      <c r="J89" t="s">
        <v>595</v>
      </c>
      <c r="K89" t="s">
        <v>596</v>
      </c>
      <c r="L89" t="s">
        <v>597</v>
      </c>
      <c r="M89" t="s">
        <v>294</v>
      </c>
      <c r="O89" s="1">
        <v>43203</v>
      </c>
      <c r="P89" s="53">
        <v>0.625</v>
      </c>
      <c r="R89" t="s">
        <v>598</v>
      </c>
      <c r="U89" s="1">
        <v>43242</v>
      </c>
      <c r="V89" s="53">
        <v>0.45694444444444443</v>
      </c>
      <c r="W89" t="s">
        <v>38</v>
      </c>
      <c r="X89" t="s">
        <v>39</v>
      </c>
      <c r="Y89" t="s">
        <v>596</v>
      </c>
      <c r="Z89" t="s">
        <v>599</v>
      </c>
      <c r="AA89" t="s">
        <v>600</v>
      </c>
      <c r="AC89">
        <v>1</v>
      </c>
      <c r="AD89" t="s">
        <v>592</v>
      </c>
      <c r="AE89" s="1">
        <v>43229</v>
      </c>
      <c r="AF89" s="53">
        <v>0.33333333333333331</v>
      </c>
      <c r="AJ89" t="s">
        <v>601</v>
      </c>
      <c r="AL89" t="s">
        <v>602</v>
      </c>
      <c r="AN89">
        <v>0.109</v>
      </c>
      <c r="AO89" t="s">
        <v>603</v>
      </c>
      <c r="AQ89" t="s">
        <v>604</v>
      </c>
      <c r="AT89">
        <v>20</v>
      </c>
      <c r="AU89" t="s">
        <v>605</v>
      </c>
      <c r="AW89" t="s">
        <v>40</v>
      </c>
      <c r="AX89" t="s">
        <v>41</v>
      </c>
      <c r="AY89" t="s">
        <v>42</v>
      </c>
      <c r="BA89">
        <v>25.2</v>
      </c>
      <c r="BB89">
        <v>36.6</v>
      </c>
      <c r="BC89" t="s">
        <v>43</v>
      </c>
      <c r="BU89" t="s">
        <v>606</v>
      </c>
      <c r="BV89" t="s">
        <v>598</v>
      </c>
      <c r="BW89" t="s">
        <v>607</v>
      </c>
      <c r="BX89" s="54">
        <v>43305</v>
      </c>
      <c r="BZ89" t="s">
        <v>49</v>
      </c>
      <c r="CA89">
        <v>25</v>
      </c>
      <c r="CB89" t="s">
        <v>608</v>
      </c>
      <c r="CD89" t="s">
        <v>49</v>
      </c>
    </row>
    <row r="90" spans="1:82" x14ac:dyDescent="0.25">
      <c r="A90" t="s">
        <v>37</v>
      </c>
      <c r="B90" t="s">
        <v>592</v>
      </c>
      <c r="C90" t="s">
        <v>593</v>
      </c>
      <c r="D90" t="s">
        <v>143</v>
      </c>
      <c r="E90" t="s">
        <v>695</v>
      </c>
      <c r="F90">
        <v>4960</v>
      </c>
      <c r="G90" t="s">
        <v>43</v>
      </c>
      <c r="I90" t="s">
        <v>42</v>
      </c>
      <c r="J90" t="s">
        <v>595</v>
      </c>
      <c r="K90" t="s">
        <v>596</v>
      </c>
      <c r="L90" t="s">
        <v>597</v>
      </c>
      <c r="M90" t="s">
        <v>294</v>
      </c>
      <c r="O90" s="1">
        <v>43203</v>
      </c>
      <c r="P90" s="53">
        <v>0.625</v>
      </c>
      <c r="R90" t="s">
        <v>598</v>
      </c>
      <c r="U90" s="1">
        <v>43242</v>
      </c>
      <c r="V90" s="53">
        <v>0.45694444444444443</v>
      </c>
      <c r="W90" t="s">
        <v>38</v>
      </c>
      <c r="X90" t="s">
        <v>39</v>
      </c>
      <c r="Y90" t="s">
        <v>596</v>
      </c>
      <c r="Z90" t="s">
        <v>599</v>
      </c>
      <c r="AA90" t="s">
        <v>600</v>
      </c>
      <c r="AC90">
        <v>1</v>
      </c>
      <c r="AD90" t="s">
        <v>592</v>
      </c>
      <c r="AE90" s="1">
        <v>43229</v>
      </c>
      <c r="AF90" s="53">
        <v>0.33333333333333331</v>
      </c>
      <c r="AJ90" t="s">
        <v>601</v>
      </c>
      <c r="AL90" t="s">
        <v>602</v>
      </c>
      <c r="AN90">
        <v>0.109</v>
      </c>
      <c r="AO90" t="s">
        <v>603</v>
      </c>
      <c r="AQ90" t="s">
        <v>604</v>
      </c>
      <c r="AT90">
        <v>20</v>
      </c>
      <c r="AU90" t="s">
        <v>605</v>
      </c>
      <c r="AW90" t="s">
        <v>40</v>
      </c>
      <c r="AX90" t="s">
        <v>41</v>
      </c>
      <c r="AY90" t="s">
        <v>42</v>
      </c>
      <c r="BA90">
        <v>31.2</v>
      </c>
      <c r="BB90">
        <v>36.6</v>
      </c>
      <c r="BC90" t="s">
        <v>43</v>
      </c>
      <c r="BU90" t="s">
        <v>606</v>
      </c>
      <c r="BV90" t="s">
        <v>598</v>
      </c>
      <c r="BW90" t="s">
        <v>607</v>
      </c>
      <c r="BX90" s="54">
        <v>43305</v>
      </c>
      <c r="CB90" t="s">
        <v>608</v>
      </c>
    </row>
    <row r="91" spans="1:82" x14ac:dyDescent="0.25">
      <c r="A91" t="s">
        <v>37</v>
      </c>
      <c r="B91" t="s">
        <v>592</v>
      </c>
      <c r="C91" t="s">
        <v>593</v>
      </c>
      <c r="D91" t="s">
        <v>144</v>
      </c>
      <c r="E91" t="s">
        <v>696</v>
      </c>
      <c r="F91">
        <v>67400</v>
      </c>
      <c r="G91" t="s">
        <v>43</v>
      </c>
      <c r="H91" t="s">
        <v>61</v>
      </c>
      <c r="I91" t="s">
        <v>42</v>
      </c>
      <c r="J91" t="s">
        <v>595</v>
      </c>
      <c r="K91" t="s">
        <v>596</v>
      </c>
      <c r="L91" t="s">
        <v>597</v>
      </c>
      <c r="M91" t="s">
        <v>294</v>
      </c>
      <c r="O91" s="1">
        <v>43203</v>
      </c>
      <c r="P91" s="53">
        <v>0.625</v>
      </c>
      <c r="R91" t="s">
        <v>598</v>
      </c>
      <c r="U91" s="1">
        <v>43242</v>
      </c>
      <c r="V91" s="53">
        <v>0.45694444444444443</v>
      </c>
      <c r="W91" t="s">
        <v>38</v>
      </c>
      <c r="X91" t="s">
        <v>39</v>
      </c>
      <c r="Y91" t="s">
        <v>596</v>
      </c>
      <c r="Z91" t="s">
        <v>599</v>
      </c>
      <c r="AA91" t="s">
        <v>600</v>
      </c>
      <c r="AC91">
        <v>1</v>
      </c>
      <c r="AD91" t="s">
        <v>592</v>
      </c>
      <c r="AE91" s="1">
        <v>43229</v>
      </c>
      <c r="AF91" s="53">
        <v>0.33333333333333331</v>
      </c>
      <c r="AJ91" t="s">
        <v>601</v>
      </c>
      <c r="AL91" t="s">
        <v>602</v>
      </c>
      <c r="AN91">
        <v>0.109</v>
      </c>
      <c r="AO91" t="s">
        <v>603</v>
      </c>
      <c r="AQ91" t="s">
        <v>604</v>
      </c>
      <c r="AT91">
        <v>20</v>
      </c>
      <c r="AU91" t="s">
        <v>605</v>
      </c>
      <c r="AW91" t="s">
        <v>40</v>
      </c>
      <c r="AX91" t="s">
        <v>41</v>
      </c>
      <c r="AY91" t="s">
        <v>42</v>
      </c>
      <c r="BA91">
        <v>27.2</v>
      </c>
      <c r="BB91">
        <v>36.6</v>
      </c>
      <c r="BC91" t="s">
        <v>43</v>
      </c>
      <c r="BU91" t="s">
        <v>606</v>
      </c>
      <c r="BV91" t="s">
        <v>598</v>
      </c>
      <c r="BW91" t="s">
        <v>607</v>
      </c>
      <c r="BX91" s="54">
        <v>43305</v>
      </c>
      <c r="CB91" t="s">
        <v>608</v>
      </c>
      <c r="CD91" t="s">
        <v>61</v>
      </c>
    </row>
    <row r="92" spans="1:82" x14ac:dyDescent="0.25">
      <c r="A92" t="s">
        <v>37</v>
      </c>
      <c r="B92" t="s">
        <v>592</v>
      </c>
      <c r="C92" t="s">
        <v>593</v>
      </c>
      <c r="D92" t="s">
        <v>145</v>
      </c>
      <c r="E92" t="s">
        <v>697</v>
      </c>
      <c r="F92">
        <v>11600</v>
      </c>
      <c r="G92" t="s">
        <v>43</v>
      </c>
      <c r="I92" t="s">
        <v>42</v>
      </c>
      <c r="J92" t="s">
        <v>595</v>
      </c>
      <c r="K92" t="s">
        <v>596</v>
      </c>
      <c r="L92" t="s">
        <v>597</v>
      </c>
      <c r="M92" t="s">
        <v>294</v>
      </c>
      <c r="O92" s="1">
        <v>43203</v>
      </c>
      <c r="P92" s="53">
        <v>0.625</v>
      </c>
      <c r="R92" t="s">
        <v>598</v>
      </c>
      <c r="U92" s="1">
        <v>43242</v>
      </c>
      <c r="V92" s="53">
        <v>0.45694444444444443</v>
      </c>
      <c r="W92" t="s">
        <v>38</v>
      </c>
      <c r="X92" t="s">
        <v>39</v>
      </c>
      <c r="Y92" t="s">
        <v>596</v>
      </c>
      <c r="Z92" t="s">
        <v>599</v>
      </c>
      <c r="AA92" t="s">
        <v>600</v>
      </c>
      <c r="AC92">
        <v>1</v>
      </c>
      <c r="AD92" t="s">
        <v>592</v>
      </c>
      <c r="AE92" s="1">
        <v>43229</v>
      </c>
      <c r="AF92" s="53">
        <v>0.33333333333333331</v>
      </c>
      <c r="AJ92" t="s">
        <v>601</v>
      </c>
      <c r="AL92" t="s">
        <v>602</v>
      </c>
      <c r="AN92">
        <v>0.109</v>
      </c>
      <c r="AO92" t="s">
        <v>603</v>
      </c>
      <c r="AQ92" t="s">
        <v>604</v>
      </c>
      <c r="AT92">
        <v>20</v>
      </c>
      <c r="AU92" t="s">
        <v>605</v>
      </c>
      <c r="AW92" t="s">
        <v>40</v>
      </c>
      <c r="AX92" t="s">
        <v>41</v>
      </c>
      <c r="AY92" t="s">
        <v>42</v>
      </c>
      <c r="BA92">
        <v>28.7</v>
      </c>
      <c r="BB92">
        <v>36.6</v>
      </c>
      <c r="BC92" t="s">
        <v>43</v>
      </c>
      <c r="BU92" t="s">
        <v>606</v>
      </c>
      <c r="BV92" t="s">
        <v>598</v>
      </c>
      <c r="BW92" t="s">
        <v>607</v>
      </c>
      <c r="BX92" s="54">
        <v>43305</v>
      </c>
      <c r="CB92" t="s">
        <v>608</v>
      </c>
    </row>
    <row r="93" spans="1:82" x14ac:dyDescent="0.25">
      <c r="A93" t="s">
        <v>37</v>
      </c>
      <c r="B93" t="s">
        <v>592</v>
      </c>
      <c r="C93" t="s">
        <v>593</v>
      </c>
      <c r="D93" t="s">
        <v>146</v>
      </c>
      <c r="E93" t="s">
        <v>698</v>
      </c>
      <c r="F93">
        <v>12700</v>
      </c>
      <c r="G93" t="s">
        <v>43</v>
      </c>
      <c r="H93" t="s">
        <v>61</v>
      </c>
      <c r="I93" t="s">
        <v>42</v>
      </c>
      <c r="J93" t="s">
        <v>595</v>
      </c>
      <c r="K93" t="s">
        <v>596</v>
      </c>
      <c r="L93" t="s">
        <v>597</v>
      </c>
      <c r="M93" t="s">
        <v>294</v>
      </c>
      <c r="O93" s="1">
        <v>43203</v>
      </c>
      <c r="P93" s="53">
        <v>0.625</v>
      </c>
      <c r="R93" t="s">
        <v>598</v>
      </c>
      <c r="U93" s="1">
        <v>43242</v>
      </c>
      <c r="V93" s="53">
        <v>0.45694444444444443</v>
      </c>
      <c r="W93" t="s">
        <v>38</v>
      </c>
      <c r="X93" t="s">
        <v>39</v>
      </c>
      <c r="Y93" t="s">
        <v>596</v>
      </c>
      <c r="Z93" t="s">
        <v>599</v>
      </c>
      <c r="AA93" t="s">
        <v>600</v>
      </c>
      <c r="AC93">
        <v>1</v>
      </c>
      <c r="AD93" t="s">
        <v>592</v>
      </c>
      <c r="AE93" s="1">
        <v>43229</v>
      </c>
      <c r="AF93" s="53">
        <v>0.33333333333333331</v>
      </c>
      <c r="AJ93" t="s">
        <v>601</v>
      </c>
      <c r="AL93" t="s">
        <v>602</v>
      </c>
      <c r="AN93">
        <v>0.109</v>
      </c>
      <c r="AO93" t="s">
        <v>603</v>
      </c>
      <c r="AQ93" t="s">
        <v>604</v>
      </c>
      <c r="AT93">
        <v>20</v>
      </c>
      <c r="AU93" t="s">
        <v>605</v>
      </c>
      <c r="AW93" t="s">
        <v>40</v>
      </c>
      <c r="AX93" t="s">
        <v>41</v>
      </c>
      <c r="AY93" t="s">
        <v>42</v>
      </c>
      <c r="BA93">
        <v>22.6</v>
      </c>
      <c r="BB93">
        <v>36.6</v>
      </c>
      <c r="BC93" t="s">
        <v>43</v>
      </c>
      <c r="BU93" t="s">
        <v>606</v>
      </c>
      <c r="BV93" t="s">
        <v>598</v>
      </c>
      <c r="BW93" t="s">
        <v>607</v>
      </c>
      <c r="BX93" s="54">
        <v>43305</v>
      </c>
      <c r="CB93" t="s">
        <v>608</v>
      </c>
      <c r="CD93" t="s">
        <v>61</v>
      </c>
    </row>
    <row r="94" spans="1:82" x14ac:dyDescent="0.25">
      <c r="A94" t="s">
        <v>37</v>
      </c>
      <c r="B94" t="s">
        <v>592</v>
      </c>
      <c r="C94" t="s">
        <v>593</v>
      </c>
      <c r="D94" t="s">
        <v>147</v>
      </c>
      <c r="E94" t="s">
        <v>699</v>
      </c>
      <c r="F94">
        <v>43200</v>
      </c>
      <c r="G94" t="s">
        <v>43</v>
      </c>
      <c r="H94" t="s">
        <v>61</v>
      </c>
      <c r="I94" t="s">
        <v>42</v>
      </c>
      <c r="J94" t="s">
        <v>595</v>
      </c>
      <c r="K94" t="s">
        <v>596</v>
      </c>
      <c r="L94" t="s">
        <v>597</v>
      </c>
      <c r="M94" t="s">
        <v>294</v>
      </c>
      <c r="O94" s="1">
        <v>43203</v>
      </c>
      <c r="P94" s="53">
        <v>0.625</v>
      </c>
      <c r="R94" t="s">
        <v>598</v>
      </c>
      <c r="U94" s="1">
        <v>43242</v>
      </c>
      <c r="V94" s="53">
        <v>0.45694444444444443</v>
      </c>
      <c r="W94" t="s">
        <v>38</v>
      </c>
      <c r="X94" t="s">
        <v>39</v>
      </c>
      <c r="Y94" t="s">
        <v>596</v>
      </c>
      <c r="Z94" t="s">
        <v>599</v>
      </c>
      <c r="AA94" t="s">
        <v>600</v>
      </c>
      <c r="AC94">
        <v>1</v>
      </c>
      <c r="AD94" t="s">
        <v>592</v>
      </c>
      <c r="AE94" s="1">
        <v>43229</v>
      </c>
      <c r="AF94" s="53">
        <v>0.33333333333333331</v>
      </c>
      <c r="AJ94" t="s">
        <v>601</v>
      </c>
      <c r="AL94" t="s">
        <v>602</v>
      </c>
      <c r="AN94">
        <v>0.109</v>
      </c>
      <c r="AO94" t="s">
        <v>603</v>
      </c>
      <c r="AQ94" t="s">
        <v>604</v>
      </c>
      <c r="AT94">
        <v>20</v>
      </c>
      <c r="AU94" t="s">
        <v>605</v>
      </c>
      <c r="AW94" t="s">
        <v>40</v>
      </c>
      <c r="AX94" t="s">
        <v>41</v>
      </c>
      <c r="AY94" t="s">
        <v>42</v>
      </c>
      <c r="BA94">
        <v>22.8</v>
      </c>
      <c r="BB94">
        <v>36.6</v>
      </c>
      <c r="BC94" t="s">
        <v>43</v>
      </c>
      <c r="BU94" t="s">
        <v>606</v>
      </c>
      <c r="BV94" t="s">
        <v>598</v>
      </c>
      <c r="BW94" t="s">
        <v>607</v>
      </c>
      <c r="BX94" s="54">
        <v>43305</v>
      </c>
      <c r="CB94" t="s">
        <v>608</v>
      </c>
      <c r="CD94" t="s">
        <v>61</v>
      </c>
    </row>
    <row r="95" spans="1:82" x14ac:dyDescent="0.25">
      <c r="A95" t="s">
        <v>37</v>
      </c>
      <c r="B95" t="s">
        <v>592</v>
      </c>
      <c r="C95" t="s">
        <v>593</v>
      </c>
      <c r="D95" t="s">
        <v>148</v>
      </c>
      <c r="E95" t="s">
        <v>700</v>
      </c>
      <c r="G95" t="s">
        <v>43</v>
      </c>
      <c r="H95" t="s">
        <v>149</v>
      </c>
      <c r="I95" t="s">
        <v>42</v>
      </c>
      <c r="J95" t="s">
        <v>595</v>
      </c>
      <c r="K95" t="s">
        <v>596</v>
      </c>
      <c r="L95" t="s">
        <v>597</v>
      </c>
      <c r="M95" t="s">
        <v>294</v>
      </c>
      <c r="O95" s="1">
        <v>43203</v>
      </c>
      <c r="P95" s="53">
        <v>0.625</v>
      </c>
      <c r="R95" t="s">
        <v>598</v>
      </c>
      <c r="U95" s="1">
        <v>43242</v>
      </c>
      <c r="V95" s="53">
        <v>0.45694444444444443</v>
      </c>
      <c r="W95" t="s">
        <v>38</v>
      </c>
      <c r="X95" t="s">
        <v>39</v>
      </c>
      <c r="Y95" t="s">
        <v>596</v>
      </c>
      <c r="Z95" t="s">
        <v>599</v>
      </c>
      <c r="AA95" t="s">
        <v>600</v>
      </c>
      <c r="AC95">
        <v>1</v>
      </c>
      <c r="AD95" t="s">
        <v>592</v>
      </c>
      <c r="AE95" s="1">
        <v>43229</v>
      </c>
      <c r="AF95" s="53">
        <v>0.33333333333333331</v>
      </c>
      <c r="AJ95" t="s">
        <v>601</v>
      </c>
      <c r="AL95" t="s">
        <v>602</v>
      </c>
      <c r="AN95">
        <v>0.109</v>
      </c>
      <c r="AO95" t="s">
        <v>603</v>
      </c>
      <c r="AQ95" t="s">
        <v>604</v>
      </c>
      <c r="AT95">
        <v>20</v>
      </c>
      <c r="AU95" t="s">
        <v>605</v>
      </c>
      <c r="AW95" t="s">
        <v>40</v>
      </c>
      <c r="AX95" t="s">
        <v>41</v>
      </c>
      <c r="AY95" t="s">
        <v>42</v>
      </c>
      <c r="BC95" t="s">
        <v>43</v>
      </c>
      <c r="BU95" t="s">
        <v>606</v>
      </c>
      <c r="BV95" t="s">
        <v>598</v>
      </c>
      <c r="BW95" t="s">
        <v>607</v>
      </c>
      <c r="BX95" s="54">
        <v>43305</v>
      </c>
      <c r="CB95" t="s">
        <v>608</v>
      </c>
      <c r="CD95" t="s">
        <v>149</v>
      </c>
    </row>
    <row r="96" spans="1:82" x14ac:dyDescent="0.25">
      <c r="A96" t="s">
        <v>37</v>
      </c>
      <c r="B96" t="s">
        <v>592</v>
      </c>
      <c r="C96" t="s">
        <v>593</v>
      </c>
      <c r="D96" t="s">
        <v>150</v>
      </c>
      <c r="E96" t="s">
        <v>701</v>
      </c>
      <c r="F96">
        <v>10800</v>
      </c>
      <c r="G96" t="s">
        <v>43</v>
      </c>
      <c r="H96" t="s">
        <v>61</v>
      </c>
      <c r="I96" t="s">
        <v>42</v>
      </c>
      <c r="J96" t="s">
        <v>595</v>
      </c>
      <c r="K96" t="s">
        <v>596</v>
      </c>
      <c r="L96" t="s">
        <v>597</v>
      </c>
      <c r="M96" t="s">
        <v>294</v>
      </c>
      <c r="O96" s="1">
        <v>43203</v>
      </c>
      <c r="P96" s="53">
        <v>0.625</v>
      </c>
      <c r="R96" t="s">
        <v>598</v>
      </c>
      <c r="U96" s="1">
        <v>43242</v>
      </c>
      <c r="V96" s="53">
        <v>0.45694444444444443</v>
      </c>
      <c r="W96" t="s">
        <v>38</v>
      </c>
      <c r="X96" t="s">
        <v>39</v>
      </c>
      <c r="Y96" t="s">
        <v>596</v>
      </c>
      <c r="Z96" t="s">
        <v>599</v>
      </c>
      <c r="AA96" t="s">
        <v>600</v>
      </c>
      <c r="AC96">
        <v>1</v>
      </c>
      <c r="AD96" t="s">
        <v>592</v>
      </c>
      <c r="AE96" s="1">
        <v>43229</v>
      </c>
      <c r="AF96" s="53">
        <v>0.33333333333333331</v>
      </c>
      <c r="AJ96" t="s">
        <v>601</v>
      </c>
      <c r="AL96" t="s">
        <v>602</v>
      </c>
      <c r="AN96">
        <v>0.109</v>
      </c>
      <c r="AO96" t="s">
        <v>603</v>
      </c>
      <c r="AQ96" t="s">
        <v>604</v>
      </c>
      <c r="AT96">
        <v>20</v>
      </c>
      <c r="AU96" t="s">
        <v>605</v>
      </c>
      <c r="AW96" t="s">
        <v>40</v>
      </c>
      <c r="AX96" t="s">
        <v>41</v>
      </c>
      <c r="AY96" t="s">
        <v>42</v>
      </c>
      <c r="BA96">
        <v>25.5</v>
      </c>
      <c r="BB96">
        <v>36.6</v>
      </c>
      <c r="BC96" t="s">
        <v>43</v>
      </c>
      <c r="BU96" t="s">
        <v>606</v>
      </c>
      <c r="BV96" t="s">
        <v>598</v>
      </c>
      <c r="BW96" t="s">
        <v>607</v>
      </c>
      <c r="BX96" s="54">
        <v>43305</v>
      </c>
      <c r="CB96" t="s">
        <v>608</v>
      </c>
      <c r="CD96" t="s">
        <v>61</v>
      </c>
    </row>
    <row r="97" spans="1:82" x14ac:dyDescent="0.25">
      <c r="A97" t="s">
        <v>37</v>
      </c>
      <c r="B97" t="s">
        <v>592</v>
      </c>
      <c r="C97" t="s">
        <v>593</v>
      </c>
      <c r="D97" t="s">
        <v>151</v>
      </c>
      <c r="E97" t="s">
        <v>702</v>
      </c>
      <c r="F97">
        <v>488</v>
      </c>
      <c r="G97" t="s">
        <v>43</v>
      </c>
      <c r="I97" t="s">
        <v>42</v>
      </c>
      <c r="J97" t="s">
        <v>595</v>
      </c>
      <c r="K97" t="s">
        <v>596</v>
      </c>
      <c r="L97" t="s">
        <v>597</v>
      </c>
      <c r="M97" t="s">
        <v>294</v>
      </c>
      <c r="O97" s="1">
        <v>43203</v>
      </c>
      <c r="P97" s="53">
        <v>0.625</v>
      </c>
      <c r="R97" t="s">
        <v>598</v>
      </c>
      <c r="U97" s="1">
        <v>43242</v>
      </c>
      <c r="V97" s="53">
        <v>0.45694444444444443</v>
      </c>
      <c r="W97" t="s">
        <v>38</v>
      </c>
      <c r="X97" t="s">
        <v>39</v>
      </c>
      <c r="Y97" t="s">
        <v>596</v>
      </c>
      <c r="Z97" t="s">
        <v>599</v>
      </c>
      <c r="AA97" t="s">
        <v>600</v>
      </c>
      <c r="AC97">
        <v>1</v>
      </c>
      <c r="AD97" t="s">
        <v>592</v>
      </c>
      <c r="AE97" s="1">
        <v>43229</v>
      </c>
      <c r="AF97" s="53">
        <v>0.33333333333333331</v>
      </c>
      <c r="AJ97" t="s">
        <v>601</v>
      </c>
      <c r="AL97" t="s">
        <v>602</v>
      </c>
      <c r="AN97">
        <v>0.109</v>
      </c>
      <c r="AO97" t="s">
        <v>603</v>
      </c>
      <c r="AQ97" t="s">
        <v>604</v>
      </c>
      <c r="AT97">
        <v>20</v>
      </c>
      <c r="AU97" t="s">
        <v>605</v>
      </c>
      <c r="AW97" t="s">
        <v>40</v>
      </c>
      <c r="AX97" t="s">
        <v>41</v>
      </c>
      <c r="AY97" t="s">
        <v>42</v>
      </c>
      <c r="BA97">
        <v>27.2</v>
      </c>
      <c r="BB97">
        <v>36.6</v>
      </c>
      <c r="BC97" t="s">
        <v>43</v>
      </c>
      <c r="BU97" t="s">
        <v>606</v>
      </c>
      <c r="BV97" t="s">
        <v>598</v>
      </c>
      <c r="BW97" t="s">
        <v>607</v>
      </c>
      <c r="BX97" s="54">
        <v>43305</v>
      </c>
      <c r="CB97" t="s">
        <v>608</v>
      </c>
    </row>
    <row r="98" spans="1:82" x14ac:dyDescent="0.25">
      <c r="A98" t="s">
        <v>37</v>
      </c>
      <c r="B98" t="s">
        <v>592</v>
      </c>
      <c r="C98" t="s">
        <v>593</v>
      </c>
      <c r="D98" t="s">
        <v>152</v>
      </c>
      <c r="E98" t="s">
        <v>703</v>
      </c>
      <c r="F98">
        <v>90400</v>
      </c>
      <c r="G98" t="s">
        <v>43</v>
      </c>
      <c r="H98" t="s">
        <v>61</v>
      </c>
      <c r="I98" t="s">
        <v>42</v>
      </c>
      <c r="J98" t="s">
        <v>595</v>
      </c>
      <c r="K98" t="s">
        <v>596</v>
      </c>
      <c r="L98" t="s">
        <v>597</v>
      </c>
      <c r="M98" t="s">
        <v>294</v>
      </c>
      <c r="O98" s="1">
        <v>43203</v>
      </c>
      <c r="P98" s="53">
        <v>0.625</v>
      </c>
      <c r="R98" t="s">
        <v>598</v>
      </c>
      <c r="U98" s="1">
        <v>43242</v>
      </c>
      <c r="V98" s="53">
        <v>0.45694444444444443</v>
      </c>
      <c r="W98" t="s">
        <v>38</v>
      </c>
      <c r="X98" t="s">
        <v>39</v>
      </c>
      <c r="Y98" t="s">
        <v>596</v>
      </c>
      <c r="Z98" t="s">
        <v>599</v>
      </c>
      <c r="AA98" t="s">
        <v>600</v>
      </c>
      <c r="AC98">
        <v>1</v>
      </c>
      <c r="AD98" t="s">
        <v>592</v>
      </c>
      <c r="AE98" s="1">
        <v>43229</v>
      </c>
      <c r="AF98" s="53">
        <v>0.33333333333333331</v>
      </c>
      <c r="AJ98" t="s">
        <v>601</v>
      </c>
      <c r="AL98" t="s">
        <v>602</v>
      </c>
      <c r="AN98">
        <v>0.109</v>
      </c>
      <c r="AO98" t="s">
        <v>603</v>
      </c>
      <c r="AQ98" t="s">
        <v>604</v>
      </c>
      <c r="AT98">
        <v>20</v>
      </c>
      <c r="AU98" t="s">
        <v>605</v>
      </c>
      <c r="AW98" t="s">
        <v>40</v>
      </c>
      <c r="AX98" t="s">
        <v>41</v>
      </c>
      <c r="AY98" t="s">
        <v>42</v>
      </c>
      <c r="BA98">
        <v>22.4</v>
      </c>
      <c r="BB98">
        <v>36.6</v>
      </c>
      <c r="BC98" t="s">
        <v>43</v>
      </c>
      <c r="BU98" t="s">
        <v>606</v>
      </c>
      <c r="BV98" t="s">
        <v>598</v>
      </c>
      <c r="BW98" t="s">
        <v>607</v>
      </c>
      <c r="BX98" s="54">
        <v>43305</v>
      </c>
      <c r="CB98" t="s">
        <v>608</v>
      </c>
      <c r="CD98" t="s">
        <v>61</v>
      </c>
    </row>
    <row r="99" spans="1:82" x14ac:dyDescent="0.25">
      <c r="A99" t="s">
        <v>37</v>
      </c>
      <c r="B99" t="s">
        <v>592</v>
      </c>
      <c r="C99" t="s">
        <v>593</v>
      </c>
      <c r="D99" t="s">
        <v>153</v>
      </c>
      <c r="E99" t="s">
        <v>704</v>
      </c>
      <c r="G99" t="s">
        <v>43</v>
      </c>
      <c r="H99" t="s">
        <v>154</v>
      </c>
      <c r="I99" t="s">
        <v>42</v>
      </c>
      <c r="J99" t="s">
        <v>595</v>
      </c>
      <c r="K99" t="s">
        <v>596</v>
      </c>
      <c r="L99" t="s">
        <v>597</v>
      </c>
      <c r="M99" t="s">
        <v>294</v>
      </c>
      <c r="O99" s="1">
        <v>43203</v>
      </c>
      <c r="P99" s="53">
        <v>0.625</v>
      </c>
      <c r="R99" t="s">
        <v>598</v>
      </c>
      <c r="U99" s="1">
        <v>43242</v>
      </c>
      <c r="V99" s="53">
        <v>0.45694444444444443</v>
      </c>
      <c r="W99" t="s">
        <v>38</v>
      </c>
      <c r="X99" t="s">
        <v>39</v>
      </c>
      <c r="Y99" t="s">
        <v>596</v>
      </c>
      <c r="Z99" t="s">
        <v>599</v>
      </c>
      <c r="AA99" t="s">
        <v>600</v>
      </c>
      <c r="AC99">
        <v>1</v>
      </c>
      <c r="AD99" t="s">
        <v>592</v>
      </c>
      <c r="AE99" s="1">
        <v>43229</v>
      </c>
      <c r="AF99" s="53">
        <v>0.33333333333333331</v>
      </c>
      <c r="AJ99" t="s">
        <v>601</v>
      </c>
      <c r="AL99" t="s">
        <v>602</v>
      </c>
      <c r="AN99">
        <v>0.109</v>
      </c>
      <c r="AO99" t="s">
        <v>603</v>
      </c>
      <c r="AQ99" t="s">
        <v>604</v>
      </c>
      <c r="AT99">
        <v>20</v>
      </c>
      <c r="AU99" t="s">
        <v>605</v>
      </c>
      <c r="AW99" t="s">
        <v>40</v>
      </c>
      <c r="AX99" t="s">
        <v>41</v>
      </c>
      <c r="AY99" t="s">
        <v>42</v>
      </c>
      <c r="BC99" t="s">
        <v>43</v>
      </c>
      <c r="BU99" t="s">
        <v>606</v>
      </c>
      <c r="BV99" t="s">
        <v>598</v>
      </c>
      <c r="BW99" t="s">
        <v>607</v>
      </c>
      <c r="BX99" s="54">
        <v>43305</v>
      </c>
      <c r="CB99" t="s">
        <v>608</v>
      </c>
      <c r="CD99" t="s">
        <v>154</v>
      </c>
    </row>
    <row r="100" spans="1:82" x14ac:dyDescent="0.25">
      <c r="A100" t="s">
        <v>37</v>
      </c>
      <c r="B100" t="s">
        <v>592</v>
      </c>
      <c r="C100" t="s">
        <v>593</v>
      </c>
      <c r="D100" t="s">
        <v>155</v>
      </c>
      <c r="E100" t="s">
        <v>705</v>
      </c>
      <c r="F100">
        <v>20300</v>
      </c>
      <c r="G100" t="s">
        <v>43</v>
      </c>
      <c r="I100" t="s">
        <v>42</v>
      </c>
      <c r="J100" t="s">
        <v>595</v>
      </c>
      <c r="K100" t="s">
        <v>596</v>
      </c>
      <c r="L100" t="s">
        <v>597</v>
      </c>
      <c r="M100" t="s">
        <v>294</v>
      </c>
      <c r="O100" s="1">
        <v>43203</v>
      </c>
      <c r="P100" s="53">
        <v>0.625</v>
      </c>
      <c r="R100" t="s">
        <v>598</v>
      </c>
      <c r="U100" s="1">
        <v>43242</v>
      </c>
      <c r="V100" s="53">
        <v>0.45694444444444443</v>
      </c>
      <c r="W100" t="s">
        <v>38</v>
      </c>
      <c r="X100" t="s">
        <v>39</v>
      </c>
      <c r="Y100" t="s">
        <v>596</v>
      </c>
      <c r="Z100" t="s">
        <v>599</v>
      </c>
      <c r="AA100" t="s">
        <v>600</v>
      </c>
      <c r="AC100">
        <v>1</v>
      </c>
      <c r="AD100" t="s">
        <v>592</v>
      </c>
      <c r="AE100" s="1">
        <v>43229</v>
      </c>
      <c r="AF100" s="53">
        <v>0.33333333333333331</v>
      </c>
      <c r="AJ100" t="s">
        <v>601</v>
      </c>
      <c r="AL100" t="s">
        <v>602</v>
      </c>
      <c r="AN100">
        <v>0.109</v>
      </c>
      <c r="AO100" t="s">
        <v>603</v>
      </c>
      <c r="AQ100" t="s">
        <v>604</v>
      </c>
      <c r="AT100">
        <v>20</v>
      </c>
      <c r="AU100" t="s">
        <v>605</v>
      </c>
      <c r="AW100" t="s">
        <v>40</v>
      </c>
      <c r="AX100" t="s">
        <v>41</v>
      </c>
      <c r="AY100" t="s">
        <v>42</v>
      </c>
      <c r="BA100">
        <v>26.6</v>
      </c>
      <c r="BB100">
        <v>36.6</v>
      </c>
      <c r="BC100" t="s">
        <v>43</v>
      </c>
      <c r="BU100" t="s">
        <v>606</v>
      </c>
      <c r="BV100" t="s">
        <v>598</v>
      </c>
      <c r="BW100" t="s">
        <v>607</v>
      </c>
      <c r="BX100" s="54">
        <v>43305</v>
      </c>
      <c r="CB100" t="s">
        <v>608</v>
      </c>
    </row>
    <row r="101" spans="1:82" x14ac:dyDescent="0.25">
      <c r="A101" t="s">
        <v>37</v>
      </c>
      <c r="B101" t="s">
        <v>592</v>
      </c>
      <c r="C101" t="s">
        <v>593</v>
      </c>
      <c r="D101" t="s">
        <v>156</v>
      </c>
      <c r="E101" t="s">
        <v>706</v>
      </c>
      <c r="F101">
        <v>51500</v>
      </c>
      <c r="G101" t="s">
        <v>43</v>
      </c>
      <c r="H101" t="s">
        <v>61</v>
      </c>
      <c r="I101" t="s">
        <v>42</v>
      </c>
      <c r="J101" t="s">
        <v>595</v>
      </c>
      <c r="K101" t="s">
        <v>596</v>
      </c>
      <c r="L101" t="s">
        <v>597</v>
      </c>
      <c r="M101" t="s">
        <v>294</v>
      </c>
      <c r="O101" s="1">
        <v>43203</v>
      </c>
      <c r="P101" s="53">
        <v>0.625</v>
      </c>
      <c r="R101" t="s">
        <v>598</v>
      </c>
      <c r="U101" s="1">
        <v>43242</v>
      </c>
      <c r="V101" s="53">
        <v>0.45694444444444443</v>
      </c>
      <c r="W101" t="s">
        <v>38</v>
      </c>
      <c r="X101" t="s">
        <v>39</v>
      </c>
      <c r="Y101" t="s">
        <v>596</v>
      </c>
      <c r="Z101" t="s">
        <v>599</v>
      </c>
      <c r="AA101" t="s">
        <v>600</v>
      </c>
      <c r="AC101">
        <v>1</v>
      </c>
      <c r="AD101" t="s">
        <v>592</v>
      </c>
      <c r="AE101" s="1">
        <v>43229</v>
      </c>
      <c r="AF101" s="53">
        <v>0.33333333333333331</v>
      </c>
      <c r="AJ101" t="s">
        <v>601</v>
      </c>
      <c r="AL101" t="s">
        <v>602</v>
      </c>
      <c r="AN101">
        <v>0.109</v>
      </c>
      <c r="AO101" t="s">
        <v>603</v>
      </c>
      <c r="AQ101" t="s">
        <v>604</v>
      </c>
      <c r="AT101">
        <v>20</v>
      </c>
      <c r="AU101" t="s">
        <v>605</v>
      </c>
      <c r="AW101" t="s">
        <v>40</v>
      </c>
      <c r="AX101" t="s">
        <v>41</v>
      </c>
      <c r="AY101" t="s">
        <v>42</v>
      </c>
      <c r="BA101">
        <v>24.3</v>
      </c>
      <c r="BB101">
        <v>36.6</v>
      </c>
      <c r="BC101" t="s">
        <v>43</v>
      </c>
      <c r="BU101" t="s">
        <v>606</v>
      </c>
      <c r="BV101" t="s">
        <v>598</v>
      </c>
      <c r="BW101" t="s">
        <v>607</v>
      </c>
      <c r="BX101" s="54">
        <v>43305</v>
      </c>
      <c r="CB101" t="s">
        <v>608</v>
      </c>
      <c r="CD101" t="s">
        <v>61</v>
      </c>
    </row>
    <row r="102" spans="1:82" x14ac:dyDescent="0.25">
      <c r="A102" t="s">
        <v>37</v>
      </c>
      <c r="B102" t="s">
        <v>592</v>
      </c>
      <c r="C102" t="s">
        <v>593</v>
      </c>
      <c r="D102" t="s">
        <v>157</v>
      </c>
      <c r="E102" t="s">
        <v>707</v>
      </c>
      <c r="F102">
        <v>305</v>
      </c>
      <c r="G102" t="s">
        <v>43</v>
      </c>
      <c r="I102" t="s">
        <v>42</v>
      </c>
      <c r="J102" t="s">
        <v>595</v>
      </c>
      <c r="K102" t="s">
        <v>596</v>
      </c>
      <c r="L102" t="s">
        <v>597</v>
      </c>
      <c r="M102" t="s">
        <v>294</v>
      </c>
      <c r="O102" s="1">
        <v>43203</v>
      </c>
      <c r="P102" s="53">
        <v>0.625</v>
      </c>
      <c r="R102" t="s">
        <v>598</v>
      </c>
      <c r="U102" s="1">
        <v>43242</v>
      </c>
      <c r="V102" s="53">
        <v>0.45694444444444443</v>
      </c>
      <c r="W102" t="s">
        <v>38</v>
      </c>
      <c r="X102" t="s">
        <v>39</v>
      </c>
      <c r="Y102" t="s">
        <v>596</v>
      </c>
      <c r="Z102" t="s">
        <v>599</v>
      </c>
      <c r="AA102" t="s">
        <v>600</v>
      </c>
      <c r="AC102">
        <v>1</v>
      </c>
      <c r="AD102" t="s">
        <v>592</v>
      </c>
      <c r="AE102" s="1">
        <v>43229</v>
      </c>
      <c r="AF102" s="53">
        <v>0.33333333333333331</v>
      </c>
      <c r="AJ102" t="s">
        <v>601</v>
      </c>
      <c r="AL102" t="s">
        <v>602</v>
      </c>
      <c r="AN102">
        <v>0.109</v>
      </c>
      <c r="AO102" t="s">
        <v>603</v>
      </c>
      <c r="AQ102" t="s">
        <v>604</v>
      </c>
      <c r="AT102">
        <v>20</v>
      </c>
      <c r="AU102" t="s">
        <v>605</v>
      </c>
      <c r="AW102" t="s">
        <v>40</v>
      </c>
      <c r="AX102" t="s">
        <v>41</v>
      </c>
      <c r="AY102" t="s">
        <v>42</v>
      </c>
      <c r="BA102">
        <v>26.6</v>
      </c>
      <c r="BB102">
        <v>36.6</v>
      </c>
      <c r="BC102" t="s">
        <v>43</v>
      </c>
      <c r="BU102" t="s">
        <v>606</v>
      </c>
      <c r="BV102" t="s">
        <v>598</v>
      </c>
      <c r="BW102" t="s">
        <v>607</v>
      </c>
      <c r="BX102" s="54">
        <v>43305</v>
      </c>
      <c r="CB102" t="s">
        <v>608</v>
      </c>
    </row>
    <row r="103" spans="1:82" x14ac:dyDescent="0.25">
      <c r="A103" t="s">
        <v>37</v>
      </c>
      <c r="B103" t="s">
        <v>592</v>
      </c>
      <c r="C103" t="s">
        <v>593</v>
      </c>
      <c r="D103" t="s">
        <v>158</v>
      </c>
      <c r="E103" t="s">
        <v>708</v>
      </c>
      <c r="G103" t="s">
        <v>43</v>
      </c>
      <c r="H103" t="s">
        <v>159</v>
      </c>
      <c r="I103" t="s">
        <v>42</v>
      </c>
      <c r="J103" t="s">
        <v>595</v>
      </c>
      <c r="K103" t="s">
        <v>596</v>
      </c>
      <c r="L103" t="s">
        <v>597</v>
      </c>
      <c r="M103" t="s">
        <v>294</v>
      </c>
      <c r="O103" s="1">
        <v>43203</v>
      </c>
      <c r="P103" s="53">
        <v>0.625</v>
      </c>
      <c r="R103" t="s">
        <v>598</v>
      </c>
      <c r="U103" s="1">
        <v>43242</v>
      </c>
      <c r="V103" s="53">
        <v>0.45694444444444443</v>
      </c>
      <c r="W103" t="s">
        <v>38</v>
      </c>
      <c r="X103" t="s">
        <v>39</v>
      </c>
      <c r="Y103" t="s">
        <v>596</v>
      </c>
      <c r="Z103" t="s">
        <v>599</v>
      </c>
      <c r="AA103" t="s">
        <v>600</v>
      </c>
      <c r="AC103">
        <v>1</v>
      </c>
      <c r="AD103" t="s">
        <v>592</v>
      </c>
      <c r="AE103" s="1">
        <v>43229</v>
      </c>
      <c r="AF103" s="53">
        <v>0.33333333333333331</v>
      </c>
      <c r="AJ103" t="s">
        <v>601</v>
      </c>
      <c r="AL103" t="s">
        <v>602</v>
      </c>
      <c r="AN103">
        <v>0.109</v>
      </c>
      <c r="AO103" t="s">
        <v>603</v>
      </c>
      <c r="AQ103" t="s">
        <v>604</v>
      </c>
      <c r="AT103">
        <v>20</v>
      </c>
      <c r="AU103" t="s">
        <v>605</v>
      </c>
      <c r="AW103" t="s">
        <v>40</v>
      </c>
      <c r="AX103" t="s">
        <v>41</v>
      </c>
      <c r="AY103" t="s">
        <v>42</v>
      </c>
      <c r="BC103" t="s">
        <v>43</v>
      </c>
      <c r="BU103" t="s">
        <v>606</v>
      </c>
      <c r="BV103" t="s">
        <v>598</v>
      </c>
      <c r="BW103" t="s">
        <v>607</v>
      </c>
      <c r="BX103" s="54">
        <v>43305</v>
      </c>
      <c r="CB103" t="s">
        <v>608</v>
      </c>
      <c r="CD103" t="s">
        <v>159</v>
      </c>
    </row>
    <row r="104" spans="1:82" x14ac:dyDescent="0.25">
      <c r="A104" t="s">
        <v>37</v>
      </c>
      <c r="B104" t="s">
        <v>592</v>
      </c>
      <c r="C104" t="s">
        <v>593</v>
      </c>
      <c r="D104" t="s">
        <v>160</v>
      </c>
      <c r="E104" t="s">
        <v>709</v>
      </c>
      <c r="F104">
        <v>171</v>
      </c>
      <c r="G104" t="s">
        <v>43</v>
      </c>
      <c r="I104" t="s">
        <v>42</v>
      </c>
      <c r="J104" t="s">
        <v>595</v>
      </c>
      <c r="K104" t="s">
        <v>596</v>
      </c>
      <c r="L104" t="s">
        <v>597</v>
      </c>
      <c r="M104" t="s">
        <v>294</v>
      </c>
      <c r="O104" s="1">
        <v>43203</v>
      </c>
      <c r="P104" s="53">
        <v>0.625</v>
      </c>
      <c r="R104" t="s">
        <v>598</v>
      </c>
      <c r="U104" s="1">
        <v>43242</v>
      </c>
      <c r="V104" s="53">
        <v>0.45694444444444443</v>
      </c>
      <c r="W104" t="s">
        <v>38</v>
      </c>
      <c r="X104" t="s">
        <v>39</v>
      </c>
      <c r="Y104" t="s">
        <v>596</v>
      </c>
      <c r="Z104" t="s">
        <v>599</v>
      </c>
      <c r="AA104" t="s">
        <v>600</v>
      </c>
      <c r="AC104">
        <v>1</v>
      </c>
      <c r="AD104" t="s">
        <v>592</v>
      </c>
      <c r="AE104" s="1">
        <v>43229</v>
      </c>
      <c r="AF104" s="53">
        <v>0.33333333333333331</v>
      </c>
      <c r="AJ104" t="s">
        <v>601</v>
      </c>
      <c r="AL104" t="s">
        <v>602</v>
      </c>
      <c r="AN104">
        <v>0.109</v>
      </c>
      <c r="AO104" t="s">
        <v>603</v>
      </c>
      <c r="AQ104" t="s">
        <v>604</v>
      </c>
      <c r="AT104">
        <v>20</v>
      </c>
      <c r="AU104" t="s">
        <v>605</v>
      </c>
      <c r="AW104" t="s">
        <v>40</v>
      </c>
      <c r="AX104" t="s">
        <v>41</v>
      </c>
      <c r="AY104" t="s">
        <v>42</v>
      </c>
      <c r="BA104">
        <v>4.58</v>
      </c>
      <c r="BB104">
        <v>36.6</v>
      </c>
      <c r="BC104" t="s">
        <v>43</v>
      </c>
      <c r="BU104" t="s">
        <v>606</v>
      </c>
      <c r="BV104" t="s">
        <v>598</v>
      </c>
      <c r="BW104" t="s">
        <v>607</v>
      </c>
      <c r="BX104" s="54">
        <v>43305</v>
      </c>
      <c r="CB104" t="s">
        <v>608</v>
      </c>
    </row>
    <row r="105" spans="1:82" x14ac:dyDescent="0.25">
      <c r="A105" t="s">
        <v>37</v>
      </c>
      <c r="B105" t="s">
        <v>592</v>
      </c>
      <c r="C105" t="s">
        <v>593</v>
      </c>
      <c r="D105" t="s">
        <v>161</v>
      </c>
      <c r="E105" t="s">
        <v>710</v>
      </c>
      <c r="G105" t="s">
        <v>43</v>
      </c>
      <c r="H105" t="s">
        <v>149</v>
      </c>
      <c r="I105" t="s">
        <v>42</v>
      </c>
      <c r="J105" t="s">
        <v>595</v>
      </c>
      <c r="K105" t="s">
        <v>596</v>
      </c>
      <c r="L105" t="s">
        <v>597</v>
      </c>
      <c r="M105" t="s">
        <v>294</v>
      </c>
      <c r="O105" s="1">
        <v>43203</v>
      </c>
      <c r="P105" s="53">
        <v>0.625</v>
      </c>
      <c r="R105" t="s">
        <v>598</v>
      </c>
      <c r="U105" s="1">
        <v>43242</v>
      </c>
      <c r="V105" s="53">
        <v>0.45694444444444443</v>
      </c>
      <c r="W105" t="s">
        <v>38</v>
      </c>
      <c r="X105" t="s">
        <v>39</v>
      </c>
      <c r="Y105" t="s">
        <v>596</v>
      </c>
      <c r="Z105" t="s">
        <v>599</v>
      </c>
      <c r="AA105" t="s">
        <v>600</v>
      </c>
      <c r="AC105">
        <v>1</v>
      </c>
      <c r="AD105" t="s">
        <v>592</v>
      </c>
      <c r="AE105" s="1">
        <v>43229</v>
      </c>
      <c r="AF105" s="53">
        <v>0.33333333333333331</v>
      </c>
      <c r="AJ105" t="s">
        <v>601</v>
      </c>
      <c r="AL105" t="s">
        <v>602</v>
      </c>
      <c r="AN105">
        <v>0.109</v>
      </c>
      <c r="AO105" t="s">
        <v>603</v>
      </c>
      <c r="AQ105" t="s">
        <v>604</v>
      </c>
      <c r="AT105">
        <v>20</v>
      </c>
      <c r="AU105" t="s">
        <v>605</v>
      </c>
      <c r="AW105" t="s">
        <v>40</v>
      </c>
      <c r="AX105" t="s">
        <v>41</v>
      </c>
      <c r="AY105" t="s">
        <v>42</v>
      </c>
      <c r="BC105" t="s">
        <v>43</v>
      </c>
      <c r="BU105" t="s">
        <v>606</v>
      </c>
      <c r="BV105" t="s">
        <v>598</v>
      </c>
      <c r="BW105" t="s">
        <v>607</v>
      </c>
      <c r="BX105" s="54">
        <v>43305</v>
      </c>
      <c r="CB105" t="s">
        <v>608</v>
      </c>
      <c r="CD105" t="s">
        <v>149</v>
      </c>
    </row>
    <row r="106" spans="1:82" x14ac:dyDescent="0.25">
      <c r="A106" t="s">
        <v>37</v>
      </c>
      <c r="B106" t="s">
        <v>592</v>
      </c>
      <c r="C106" t="s">
        <v>593</v>
      </c>
      <c r="D106" t="s">
        <v>162</v>
      </c>
      <c r="E106" t="s">
        <v>711</v>
      </c>
      <c r="G106" t="s">
        <v>43</v>
      </c>
      <c r="H106" t="s">
        <v>159</v>
      </c>
      <c r="I106" t="s">
        <v>42</v>
      </c>
      <c r="J106" t="s">
        <v>595</v>
      </c>
      <c r="K106" t="s">
        <v>596</v>
      </c>
      <c r="L106" t="s">
        <v>597</v>
      </c>
      <c r="M106" t="s">
        <v>294</v>
      </c>
      <c r="O106" s="1">
        <v>43203</v>
      </c>
      <c r="P106" s="53">
        <v>0.625</v>
      </c>
      <c r="R106" t="s">
        <v>598</v>
      </c>
      <c r="U106" s="1">
        <v>43242</v>
      </c>
      <c r="V106" s="53">
        <v>0.45694444444444443</v>
      </c>
      <c r="W106" t="s">
        <v>38</v>
      </c>
      <c r="X106" t="s">
        <v>39</v>
      </c>
      <c r="Y106" t="s">
        <v>596</v>
      </c>
      <c r="Z106" t="s">
        <v>599</v>
      </c>
      <c r="AA106" t="s">
        <v>600</v>
      </c>
      <c r="AC106">
        <v>1</v>
      </c>
      <c r="AD106" t="s">
        <v>592</v>
      </c>
      <c r="AE106" s="1">
        <v>43229</v>
      </c>
      <c r="AF106" s="53">
        <v>0.33333333333333331</v>
      </c>
      <c r="AJ106" t="s">
        <v>601</v>
      </c>
      <c r="AL106" t="s">
        <v>602</v>
      </c>
      <c r="AN106">
        <v>0.109</v>
      </c>
      <c r="AO106" t="s">
        <v>603</v>
      </c>
      <c r="AQ106" t="s">
        <v>604</v>
      </c>
      <c r="AT106">
        <v>20</v>
      </c>
      <c r="AU106" t="s">
        <v>605</v>
      </c>
      <c r="AW106" t="s">
        <v>40</v>
      </c>
      <c r="AX106" t="s">
        <v>41</v>
      </c>
      <c r="AY106" t="s">
        <v>42</v>
      </c>
      <c r="BC106" t="s">
        <v>43</v>
      </c>
      <c r="BU106" t="s">
        <v>606</v>
      </c>
      <c r="BV106" t="s">
        <v>598</v>
      </c>
      <c r="BW106" t="s">
        <v>607</v>
      </c>
      <c r="BX106" s="54">
        <v>43305</v>
      </c>
      <c r="CB106" t="s">
        <v>608</v>
      </c>
      <c r="CD106" t="s">
        <v>159</v>
      </c>
    </row>
    <row r="107" spans="1:82" x14ac:dyDescent="0.25">
      <c r="A107" t="s">
        <v>37</v>
      </c>
      <c r="B107" t="s">
        <v>592</v>
      </c>
      <c r="C107" t="s">
        <v>593</v>
      </c>
      <c r="D107" t="s">
        <v>163</v>
      </c>
      <c r="E107" t="s">
        <v>712</v>
      </c>
      <c r="G107" t="s">
        <v>43</v>
      </c>
      <c r="H107" t="s">
        <v>164</v>
      </c>
      <c r="I107" t="s">
        <v>42</v>
      </c>
      <c r="J107" t="s">
        <v>595</v>
      </c>
      <c r="K107" t="s">
        <v>596</v>
      </c>
      <c r="L107" t="s">
        <v>597</v>
      </c>
      <c r="M107" t="s">
        <v>294</v>
      </c>
      <c r="O107" s="1">
        <v>43203</v>
      </c>
      <c r="P107" s="53">
        <v>0.625</v>
      </c>
      <c r="R107" t="s">
        <v>598</v>
      </c>
      <c r="U107" s="1">
        <v>43242</v>
      </c>
      <c r="V107" s="53">
        <v>0.45694444444444443</v>
      </c>
      <c r="W107" t="s">
        <v>38</v>
      </c>
      <c r="X107" t="s">
        <v>39</v>
      </c>
      <c r="Y107" t="s">
        <v>596</v>
      </c>
      <c r="Z107" t="s">
        <v>599</v>
      </c>
      <c r="AA107" t="s">
        <v>600</v>
      </c>
      <c r="AC107">
        <v>1</v>
      </c>
      <c r="AD107" t="s">
        <v>592</v>
      </c>
      <c r="AE107" s="1">
        <v>43229</v>
      </c>
      <c r="AF107" s="53">
        <v>0.33333333333333331</v>
      </c>
      <c r="AJ107" t="s">
        <v>601</v>
      </c>
      <c r="AL107" t="s">
        <v>602</v>
      </c>
      <c r="AN107">
        <v>0.109</v>
      </c>
      <c r="AO107" t="s">
        <v>603</v>
      </c>
      <c r="AQ107" t="s">
        <v>604</v>
      </c>
      <c r="AT107">
        <v>20</v>
      </c>
      <c r="AU107" t="s">
        <v>605</v>
      </c>
      <c r="AW107" t="s">
        <v>40</v>
      </c>
      <c r="AX107" t="s">
        <v>41</v>
      </c>
      <c r="AY107" t="s">
        <v>42</v>
      </c>
      <c r="BC107" t="s">
        <v>43</v>
      </c>
      <c r="BU107" t="s">
        <v>606</v>
      </c>
      <c r="BV107" t="s">
        <v>598</v>
      </c>
      <c r="BW107" t="s">
        <v>607</v>
      </c>
      <c r="BX107" s="54">
        <v>43305</v>
      </c>
      <c r="CB107" t="s">
        <v>608</v>
      </c>
      <c r="CD107" t="s">
        <v>164</v>
      </c>
    </row>
    <row r="108" spans="1:82" x14ac:dyDescent="0.25">
      <c r="A108" t="s">
        <v>37</v>
      </c>
      <c r="B108" t="s">
        <v>592</v>
      </c>
      <c r="C108" t="s">
        <v>593</v>
      </c>
      <c r="D108" t="s">
        <v>165</v>
      </c>
      <c r="E108" t="s">
        <v>713</v>
      </c>
      <c r="G108" t="s">
        <v>43</v>
      </c>
      <c r="H108" t="s">
        <v>159</v>
      </c>
      <c r="I108" t="s">
        <v>42</v>
      </c>
      <c r="J108" t="s">
        <v>595</v>
      </c>
      <c r="K108" t="s">
        <v>596</v>
      </c>
      <c r="L108" t="s">
        <v>597</v>
      </c>
      <c r="M108" t="s">
        <v>294</v>
      </c>
      <c r="O108" s="1">
        <v>43203</v>
      </c>
      <c r="P108" s="53">
        <v>0.625</v>
      </c>
      <c r="R108" t="s">
        <v>598</v>
      </c>
      <c r="U108" s="1">
        <v>43242</v>
      </c>
      <c r="V108" s="53">
        <v>0.45694444444444443</v>
      </c>
      <c r="W108" t="s">
        <v>38</v>
      </c>
      <c r="X108" t="s">
        <v>39</v>
      </c>
      <c r="Y108" t="s">
        <v>596</v>
      </c>
      <c r="Z108" t="s">
        <v>599</v>
      </c>
      <c r="AA108" t="s">
        <v>600</v>
      </c>
      <c r="AC108">
        <v>1</v>
      </c>
      <c r="AD108" t="s">
        <v>592</v>
      </c>
      <c r="AE108" s="1">
        <v>43229</v>
      </c>
      <c r="AF108" s="53">
        <v>0.33333333333333331</v>
      </c>
      <c r="AJ108" t="s">
        <v>601</v>
      </c>
      <c r="AL108" t="s">
        <v>602</v>
      </c>
      <c r="AN108">
        <v>0.109</v>
      </c>
      <c r="AO108" t="s">
        <v>603</v>
      </c>
      <c r="AQ108" t="s">
        <v>604</v>
      </c>
      <c r="AT108">
        <v>20</v>
      </c>
      <c r="AU108" t="s">
        <v>605</v>
      </c>
      <c r="AW108" t="s">
        <v>40</v>
      </c>
      <c r="AX108" t="s">
        <v>41</v>
      </c>
      <c r="AY108" t="s">
        <v>42</v>
      </c>
      <c r="BC108" t="s">
        <v>43</v>
      </c>
      <c r="BU108" t="s">
        <v>606</v>
      </c>
      <c r="BV108" t="s">
        <v>598</v>
      </c>
      <c r="BW108" t="s">
        <v>607</v>
      </c>
      <c r="BX108" s="54">
        <v>43305</v>
      </c>
      <c r="CB108" t="s">
        <v>608</v>
      </c>
      <c r="CD108" t="s">
        <v>159</v>
      </c>
    </row>
    <row r="109" spans="1:82" x14ac:dyDescent="0.25">
      <c r="A109" t="s">
        <v>37</v>
      </c>
      <c r="B109" t="s">
        <v>592</v>
      </c>
      <c r="C109" t="s">
        <v>593</v>
      </c>
      <c r="D109" t="s">
        <v>166</v>
      </c>
      <c r="E109" t="s">
        <v>714</v>
      </c>
      <c r="G109" t="s">
        <v>43</v>
      </c>
      <c r="H109" t="s">
        <v>167</v>
      </c>
      <c r="I109" t="s">
        <v>42</v>
      </c>
      <c r="J109" t="s">
        <v>595</v>
      </c>
      <c r="K109" t="s">
        <v>596</v>
      </c>
      <c r="L109" t="s">
        <v>597</v>
      </c>
      <c r="M109" t="s">
        <v>294</v>
      </c>
      <c r="O109" s="1">
        <v>43203</v>
      </c>
      <c r="P109" s="53">
        <v>0.625</v>
      </c>
      <c r="R109" t="s">
        <v>598</v>
      </c>
      <c r="U109" s="1">
        <v>43242</v>
      </c>
      <c r="V109" s="53">
        <v>0.45694444444444443</v>
      </c>
      <c r="W109" t="s">
        <v>38</v>
      </c>
      <c r="X109" t="s">
        <v>39</v>
      </c>
      <c r="Y109" t="s">
        <v>596</v>
      </c>
      <c r="Z109" t="s">
        <v>599</v>
      </c>
      <c r="AA109" t="s">
        <v>600</v>
      </c>
      <c r="AC109">
        <v>1</v>
      </c>
      <c r="AD109" t="s">
        <v>592</v>
      </c>
      <c r="AE109" s="1">
        <v>43229</v>
      </c>
      <c r="AF109" s="53">
        <v>0.33333333333333331</v>
      </c>
      <c r="AJ109" t="s">
        <v>601</v>
      </c>
      <c r="AL109" t="s">
        <v>602</v>
      </c>
      <c r="AN109">
        <v>0.109</v>
      </c>
      <c r="AO109" t="s">
        <v>603</v>
      </c>
      <c r="AQ109" t="s">
        <v>604</v>
      </c>
      <c r="AT109">
        <v>20</v>
      </c>
      <c r="AU109" t="s">
        <v>605</v>
      </c>
      <c r="AW109" t="s">
        <v>40</v>
      </c>
      <c r="AX109" t="s">
        <v>41</v>
      </c>
      <c r="AY109" t="s">
        <v>42</v>
      </c>
      <c r="BC109" t="s">
        <v>43</v>
      </c>
      <c r="BU109" t="s">
        <v>606</v>
      </c>
      <c r="BV109" t="s">
        <v>598</v>
      </c>
      <c r="BW109" t="s">
        <v>607</v>
      </c>
      <c r="BX109" s="54">
        <v>43305</v>
      </c>
      <c r="CB109" t="s">
        <v>608</v>
      </c>
      <c r="CD109" t="s">
        <v>167</v>
      </c>
    </row>
    <row r="110" spans="1:82" x14ac:dyDescent="0.25">
      <c r="A110" t="s">
        <v>37</v>
      </c>
      <c r="B110" t="s">
        <v>592</v>
      </c>
      <c r="C110" t="s">
        <v>593</v>
      </c>
      <c r="D110" t="s">
        <v>168</v>
      </c>
      <c r="E110" t="s">
        <v>715</v>
      </c>
      <c r="G110" t="s">
        <v>43</v>
      </c>
      <c r="H110" t="s">
        <v>159</v>
      </c>
      <c r="I110" t="s">
        <v>42</v>
      </c>
      <c r="J110" t="s">
        <v>595</v>
      </c>
      <c r="K110" t="s">
        <v>596</v>
      </c>
      <c r="L110" t="s">
        <v>597</v>
      </c>
      <c r="M110" t="s">
        <v>294</v>
      </c>
      <c r="O110" s="1">
        <v>43203</v>
      </c>
      <c r="P110" s="53">
        <v>0.625</v>
      </c>
      <c r="R110" t="s">
        <v>598</v>
      </c>
      <c r="U110" s="1">
        <v>43242</v>
      </c>
      <c r="V110" s="53">
        <v>0.45694444444444443</v>
      </c>
      <c r="W110" t="s">
        <v>38</v>
      </c>
      <c r="X110" t="s">
        <v>39</v>
      </c>
      <c r="Y110" t="s">
        <v>596</v>
      </c>
      <c r="Z110" t="s">
        <v>599</v>
      </c>
      <c r="AA110" t="s">
        <v>600</v>
      </c>
      <c r="AC110">
        <v>1</v>
      </c>
      <c r="AD110" t="s">
        <v>592</v>
      </c>
      <c r="AE110" s="1">
        <v>43229</v>
      </c>
      <c r="AF110" s="53">
        <v>0.33333333333333331</v>
      </c>
      <c r="AJ110" t="s">
        <v>601</v>
      </c>
      <c r="AL110" t="s">
        <v>602</v>
      </c>
      <c r="AN110">
        <v>0.109</v>
      </c>
      <c r="AO110" t="s">
        <v>603</v>
      </c>
      <c r="AQ110" t="s">
        <v>604</v>
      </c>
      <c r="AT110">
        <v>20</v>
      </c>
      <c r="AU110" t="s">
        <v>605</v>
      </c>
      <c r="AW110" t="s">
        <v>40</v>
      </c>
      <c r="AX110" t="s">
        <v>41</v>
      </c>
      <c r="AY110" t="s">
        <v>42</v>
      </c>
      <c r="BC110" t="s">
        <v>43</v>
      </c>
      <c r="BU110" t="s">
        <v>606</v>
      </c>
      <c r="BV110" t="s">
        <v>598</v>
      </c>
      <c r="BW110" t="s">
        <v>607</v>
      </c>
      <c r="BX110" s="54">
        <v>43305</v>
      </c>
      <c r="CB110" t="s">
        <v>608</v>
      </c>
      <c r="CD110" t="s">
        <v>159</v>
      </c>
    </row>
    <row r="111" spans="1:82" x14ac:dyDescent="0.25">
      <c r="A111" t="s">
        <v>37</v>
      </c>
      <c r="B111" t="s">
        <v>592</v>
      </c>
      <c r="C111" t="s">
        <v>593</v>
      </c>
      <c r="D111" t="s">
        <v>169</v>
      </c>
      <c r="E111" t="s">
        <v>716</v>
      </c>
      <c r="F111">
        <v>1400</v>
      </c>
      <c r="G111" t="s">
        <v>43</v>
      </c>
      <c r="I111" t="s">
        <v>42</v>
      </c>
      <c r="J111" t="s">
        <v>595</v>
      </c>
      <c r="K111" t="s">
        <v>596</v>
      </c>
      <c r="L111" t="s">
        <v>597</v>
      </c>
      <c r="M111" t="s">
        <v>294</v>
      </c>
      <c r="O111" s="1">
        <v>43203</v>
      </c>
      <c r="P111" s="53">
        <v>0.625</v>
      </c>
      <c r="R111" t="s">
        <v>598</v>
      </c>
      <c r="U111" s="1">
        <v>43242</v>
      </c>
      <c r="V111" s="53">
        <v>0.45694444444444443</v>
      </c>
      <c r="W111" t="s">
        <v>38</v>
      </c>
      <c r="X111" t="s">
        <v>39</v>
      </c>
      <c r="Y111" t="s">
        <v>596</v>
      </c>
      <c r="Z111" t="s">
        <v>599</v>
      </c>
      <c r="AA111" t="s">
        <v>600</v>
      </c>
      <c r="AC111">
        <v>1</v>
      </c>
      <c r="AD111" t="s">
        <v>592</v>
      </c>
      <c r="AE111" s="1">
        <v>43229</v>
      </c>
      <c r="AF111" s="53">
        <v>0.33333333333333331</v>
      </c>
      <c r="AJ111" t="s">
        <v>601</v>
      </c>
      <c r="AL111" t="s">
        <v>602</v>
      </c>
      <c r="AN111">
        <v>0.109</v>
      </c>
      <c r="AO111" t="s">
        <v>603</v>
      </c>
      <c r="AQ111" t="s">
        <v>604</v>
      </c>
      <c r="AT111">
        <v>20</v>
      </c>
      <c r="AU111" t="s">
        <v>605</v>
      </c>
      <c r="AW111" t="s">
        <v>40</v>
      </c>
      <c r="AX111" t="s">
        <v>41</v>
      </c>
      <c r="AY111" t="s">
        <v>42</v>
      </c>
      <c r="BA111">
        <v>21.4</v>
      </c>
      <c r="BB111">
        <v>36.6</v>
      </c>
      <c r="BC111" t="s">
        <v>43</v>
      </c>
      <c r="BU111" t="s">
        <v>606</v>
      </c>
      <c r="BV111" t="s">
        <v>598</v>
      </c>
      <c r="BW111" t="s">
        <v>607</v>
      </c>
      <c r="BX111" s="54">
        <v>43305</v>
      </c>
      <c r="CB111" t="s">
        <v>608</v>
      </c>
    </row>
    <row r="112" spans="1:82" x14ac:dyDescent="0.25">
      <c r="A112" t="s">
        <v>37</v>
      </c>
      <c r="B112" t="s">
        <v>592</v>
      </c>
      <c r="C112" t="s">
        <v>593</v>
      </c>
      <c r="D112" t="s">
        <v>170</v>
      </c>
      <c r="E112" t="s">
        <v>717</v>
      </c>
      <c r="F112">
        <v>17.600000000000001</v>
      </c>
      <c r="G112" t="s">
        <v>43</v>
      </c>
      <c r="H112" t="s">
        <v>53</v>
      </c>
      <c r="I112" t="s">
        <v>38</v>
      </c>
      <c r="J112" t="s">
        <v>595</v>
      </c>
      <c r="K112" t="s">
        <v>596</v>
      </c>
      <c r="L112" t="s">
        <v>597</v>
      </c>
      <c r="M112" t="s">
        <v>294</v>
      </c>
      <c r="O112" s="1">
        <v>43203</v>
      </c>
      <c r="P112" s="53">
        <v>0.625</v>
      </c>
      <c r="R112" t="s">
        <v>598</v>
      </c>
      <c r="U112" s="1">
        <v>43242</v>
      </c>
      <c r="V112" s="53">
        <v>0.45694444444444443</v>
      </c>
      <c r="W112" t="s">
        <v>38</v>
      </c>
      <c r="X112" t="s">
        <v>39</v>
      </c>
      <c r="Y112" t="s">
        <v>596</v>
      </c>
      <c r="Z112" t="s">
        <v>599</v>
      </c>
      <c r="AA112" t="s">
        <v>600</v>
      </c>
      <c r="AC112">
        <v>1</v>
      </c>
      <c r="AD112" t="s">
        <v>592</v>
      </c>
      <c r="AE112" s="1">
        <v>43229</v>
      </c>
      <c r="AF112" s="53">
        <v>0.33333333333333331</v>
      </c>
      <c r="AJ112" t="s">
        <v>601</v>
      </c>
      <c r="AL112" t="s">
        <v>602</v>
      </c>
      <c r="AN112">
        <v>0.109</v>
      </c>
      <c r="AO112" t="s">
        <v>603</v>
      </c>
      <c r="AQ112" t="s">
        <v>604</v>
      </c>
      <c r="AT112">
        <v>20</v>
      </c>
      <c r="AU112" t="s">
        <v>605</v>
      </c>
      <c r="AW112" t="s">
        <v>40</v>
      </c>
      <c r="AX112" t="s">
        <v>41</v>
      </c>
      <c r="AY112" t="s">
        <v>42</v>
      </c>
      <c r="BA112">
        <v>4.58</v>
      </c>
      <c r="BB112">
        <v>36.6</v>
      </c>
      <c r="BC112" t="s">
        <v>43</v>
      </c>
      <c r="BU112" t="s">
        <v>606</v>
      </c>
      <c r="BV112" t="s">
        <v>598</v>
      </c>
      <c r="BW112" t="s">
        <v>607</v>
      </c>
      <c r="BX112" s="54">
        <v>43305</v>
      </c>
      <c r="BZ112" t="s">
        <v>53</v>
      </c>
      <c r="CA112">
        <v>25</v>
      </c>
      <c r="CB112" t="s">
        <v>608</v>
      </c>
      <c r="CD112" t="s">
        <v>718</v>
      </c>
    </row>
    <row r="113" spans="1:82" x14ac:dyDescent="0.25">
      <c r="A113" t="s">
        <v>37</v>
      </c>
      <c r="B113" t="s">
        <v>592</v>
      </c>
      <c r="C113" t="s">
        <v>593</v>
      </c>
      <c r="D113" t="s">
        <v>171</v>
      </c>
      <c r="E113" t="s">
        <v>719</v>
      </c>
      <c r="F113">
        <v>21400</v>
      </c>
      <c r="G113" t="s">
        <v>43</v>
      </c>
      <c r="I113" t="s">
        <v>42</v>
      </c>
      <c r="J113" t="s">
        <v>595</v>
      </c>
      <c r="K113" t="s">
        <v>596</v>
      </c>
      <c r="L113" t="s">
        <v>597</v>
      </c>
      <c r="M113" t="s">
        <v>294</v>
      </c>
      <c r="O113" s="1">
        <v>43203</v>
      </c>
      <c r="P113" s="53">
        <v>0.625</v>
      </c>
      <c r="R113" t="s">
        <v>598</v>
      </c>
      <c r="U113" s="1">
        <v>43242</v>
      </c>
      <c r="V113" s="53">
        <v>0.45694444444444443</v>
      </c>
      <c r="W113" t="s">
        <v>38</v>
      </c>
      <c r="X113" t="s">
        <v>39</v>
      </c>
      <c r="Y113" t="s">
        <v>596</v>
      </c>
      <c r="Z113" t="s">
        <v>599</v>
      </c>
      <c r="AA113" t="s">
        <v>600</v>
      </c>
      <c r="AC113">
        <v>1</v>
      </c>
      <c r="AD113" t="s">
        <v>592</v>
      </c>
      <c r="AE113" s="1">
        <v>43229</v>
      </c>
      <c r="AF113" s="53">
        <v>0.33333333333333331</v>
      </c>
      <c r="AJ113" t="s">
        <v>601</v>
      </c>
      <c r="AL113" t="s">
        <v>602</v>
      </c>
      <c r="AN113">
        <v>0.109</v>
      </c>
      <c r="AO113" t="s">
        <v>603</v>
      </c>
      <c r="AQ113" t="s">
        <v>604</v>
      </c>
      <c r="AT113">
        <v>20</v>
      </c>
      <c r="AU113" t="s">
        <v>605</v>
      </c>
      <c r="AW113" t="s">
        <v>40</v>
      </c>
      <c r="AX113" t="s">
        <v>41</v>
      </c>
      <c r="AY113" t="s">
        <v>42</v>
      </c>
      <c r="BA113">
        <v>58.8</v>
      </c>
      <c r="BB113">
        <v>36.6</v>
      </c>
      <c r="BC113" t="s">
        <v>43</v>
      </c>
      <c r="BU113" t="s">
        <v>606</v>
      </c>
      <c r="BV113" t="s">
        <v>598</v>
      </c>
      <c r="BW113" t="s">
        <v>607</v>
      </c>
      <c r="BX113" s="54">
        <v>43305</v>
      </c>
      <c r="CB113" t="s">
        <v>608</v>
      </c>
    </row>
    <row r="114" spans="1:82" x14ac:dyDescent="0.25">
      <c r="A114" t="s">
        <v>37</v>
      </c>
      <c r="B114" t="s">
        <v>592</v>
      </c>
      <c r="C114" t="s">
        <v>593</v>
      </c>
      <c r="D114" t="s">
        <v>172</v>
      </c>
      <c r="E114" t="s">
        <v>720</v>
      </c>
      <c r="F114">
        <v>69.7</v>
      </c>
      <c r="G114" t="s">
        <v>43</v>
      </c>
      <c r="H114" t="s">
        <v>53</v>
      </c>
      <c r="I114" t="s">
        <v>38</v>
      </c>
      <c r="J114" t="s">
        <v>595</v>
      </c>
      <c r="K114" t="s">
        <v>596</v>
      </c>
      <c r="L114" t="s">
        <v>597</v>
      </c>
      <c r="M114" t="s">
        <v>294</v>
      </c>
      <c r="O114" s="1">
        <v>43203</v>
      </c>
      <c r="P114" s="53">
        <v>0.625</v>
      </c>
      <c r="R114" t="s">
        <v>598</v>
      </c>
      <c r="U114" s="1">
        <v>43242</v>
      </c>
      <c r="V114" s="53">
        <v>0.45694444444444443</v>
      </c>
      <c r="W114" t="s">
        <v>38</v>
      </c>
      <c r="X114" t="s">
        <v>39</v>
      </c>
      <c r="Y114" t="s">
        <v>596</v>
      </c>
      <c r="Z114" t="s">
        <v>599</v>
      </c>
      <c r="AA114" t="s">
        <v>600</v>
      </c>
      <c r="AC114">
        <v>1</v>
      </c>
      <c r="AD114" t="s">
        <v>592</v>
      </c>
      <c r="AE114" s="1">
        <v>43229</v>
      </c>
      <c r="AF114" s="53">
        <v>0.33333333333333331</v>
      </c>
      <c r="AJ114" t="s">
        <v>601</v>
      </c>
      <c r="AL114" t="s">
        <v>602</v>
      </c>
      <c r="AN114">
        <v>0.109</v>
      </c>
      <c r="AO114" t="s">
        <v>603</v>
      </c>
      <c r="AQ114" t="s">
        <v>604</v>
      </c>
      <c r="AT114">
        <v>20</v>
      </c>
      <c r="AU114" t="s">
        <v>605</v>
      </c>
      <c r="AW114" t="s">
        <v>40</v>
      </c>
      <c r="AX114" t="s">
        <v>41</v>
      </c>
      <c r="AY114" t="s">
        <v>42</v>
      </c>
      <c r="BA114">
        <v>69.7</v>
      </c>
      <c r="BB114">
        <v>36.6</v>
      </c>
      <c r="BC114" t="s">
        <v>43</v>
      </c>
      <c r="BU114" t="s">
        <v>606</v>
      </c>
      <c r="BV114" t="s">
        <v>598</v>
      </c>
      <c r="BW114" t="s">
        <v>607</v>
      </c>
      <c r="BX114" s="54">
        <v>43305</v>
      </c>
      <c r="CB114" t="s">
        <v>608</v>
      </c>
      <c r="CD114" t="s">
        <v>53</v>
      </c>
    </row>
    <row r="115" spans="1:82" x14ac:dyDescent="0.25">
      <c r="A115" t="s">
        <v>37</v>
      </c>
      <c r="B115" t="s">
        <v>592</v>
      </c>
      <c r="C115" t="s">
        <v>593</v>
      </c>
      <c r="D115" t="s">
        <v>173</v>
      </c>
      <c r="E115" t="s">
        <v>721</v>
      </c>
      <c r="F115">
        <v>6300</v>
      </c>
      <c r="G115" t="s">
        <v>43</v>
      </c>
      <c r="I115" t="s">
        <v>42</v>
      </c>
      <c r="J115" t="s">
        <v>595</v>
      </c>
      <c r="K115" t="s">
        <v>596</v>
      </c>
      <c r="L115" t="s">
        <v>597</v>
      </c>
      <c r="M115" t="s">
        <v>294</v>
      </c>
      <c r="O115" s="1">
        <v>43203</v>
      </c>
      <c r="P115" s="53">
        <v>0.625</v>
      </c>
      <c r="R115" t="s">
        <v>598</v>
      </c>
      <c r="U115" s="1">
        <v>43242</v>
      </c>
      <c r="V115" s="53">
        <v>0.45694444444444443</v>
      </c>
      <c r="W115" t="s">
        <v>38</v>
      </c>
      <c r="X115" t="s">
        <v>39</v>
      </c>
      <c r="Y115" t="s">
        <v>596</v>
      </c>
      <c r="Z115" t="s">
        <v>599</v>
      </c>
      <c r="AA115" t="s">
        <v>600</v>
      </c>
      <c r="AC115">
        <v>1</v>
      </c>
      <c r="AD115" t="s">
        <v>592</v>
      </c>
      <c r="AE115" s="1">
        <v>43229</v>
      </c>
      <c r="AF115" s="53">
        <v>0.33333333333333331</v>
      </c>
      <c r="AJ115" t="s">
        <v>601</v>
      </c>
      <c r="AL115" t="s">
        <v>602</v>
      </c>
      <c r="AN115">
        <v>0.109</v>
      </c>
      <c r="AO115" t="s">
        <v>603</v>
      </c>
      <c r="AQ115" t="s">
        <v>604</v>
      </c>
      <c r="AT115">
        <v>20</v>
      </c>
      <c r="AU115" t="s">
        <v>605</v>
      </c>
      <c r="AW115" t="s">
        <v>40</v>
      </c>
      <c r="AX115" t="s">
        <v>41</v>
      </c>
      <c r="AY115" t="s">
        <v>42</v>
      </c>
      <c r="BA115">
        <v>65</v>
      </c>
      <c r="BB115">
        <v>36.6</v>
      </c>
      <c r="BC115" t="s">
        <v>43</v>
      </c>
      <c r="BU115" t="s">
        <v>606</v>
      </c>
      <c r="BV115" t="s">
        <v>598</v>
      </c>
      <c r="BW115" t="s">
        <v>607</v>
      </c>
      <c r="BX115" s="54">
        <v>43305</v>
      </c>
      <c r="CB115" t="s">
        <v>608</v>
      </c>
    </row>
    <row r="116" spans="1:82" x14ac:dyDescent="0.25">
      <c r="A116" t="s">
        <v>37</v>
      </c>
      <c r="B116" t="s">
        <v>592</v>
      </c>
      <c r="C116" t="s">
        <v>593</v>
      </c>
      <c r="D116" t="s">
        <v>174</v>
      </c>
      <c r="E116" t="s">
        <v>722</v>
      </c>
      <c r="F116">
        <v>2630</v>
      </c>
      <c r="G116" t="s">
        <v>43</v>
      </c>
      <c r="H116" t="s">
        <v>61</v>
      </c>
      <c r="I116" t="s">
        <v>42</v>
      </c>
      <c r="J116" t="s">
        <v>595</v>
      </c>
      <c r="K116" t="s">
        <v>596</v>
      </c>
      <c r="L116" t="s">
        <v>597</v>
      </c>
      <c r="M116" t="s">
        <v>294</v>
      </c>
      <c r="O116" s="1">
        <v>43203</v>
      </c>
      <c r="P116" s="53">
        <v>0.625</v>
      </c>
      <c r="R116" t="s">
        <v>598</v>
      </c>
      <c r="U116" s="1">
        <v>43242</v>
      </c>
      <c r="V116" s="53">
        <v>0.45694444444444443</v>
      </c>
      <c r="W116" t="s">
        <v>38</v>
      </c>
      <c r="X116" t="s">
        <v>39</v>
      </c>
      <c r="Y116" t="s">
        <v>596</v>
      </c>
      <c r="Z116" t="s">
        <v>599</v>
      </c>
      <c r="AA116" t="s">
        <v>600</v>
      </c>
      <c r="AC116">
        <v>1</v>
      </c>
      <c r="AD116" t="s">
        <v>592</v>
      </c>
      <c r="AE116" s="1">
        <v>43229</v>
      </c>
      <c r="AF116" s="53">
        <v>0.33333333333333331</v>
      </c>
      <c r="AJ116" t="s">
        <v>601</v>
      </c>
      <c r="AL116" t="s">
        <v>602</v>
      </c>
      <c r="AN116">
        <v>0.109</v>
      </c>
      <c r="AO116" t="s">
        <v>603</v>
      </c>
      <c r="AQ116" t="s">
        <v>604</v>
      </c>
      <c r="AT116">
        <v>20</v>
      </c>
      <c r="AU116" t="s">
        <v>605</v>
      </c>
      <c r="AW116" t="s">
        <v>40</v>
      </c>
      <c r="AX116" t="s">
        <v>41</v>
      </c>
      <c r="AY116" t="s">
        <v>42</v>
      </c>
      <c r="BA116">
        <v>71.2</v>
      </c>
      <c r="BB116">
        <v>36.6</v>
      </c>
      <c r="BC116" t="s">
        <v>43</v>
      </c>
      <c r="BU116" t="s">
        <v>606</v>
      </c>
      <c r="BV116" t="s">
        <v>598</v>
      </c>
      <c r="BW116" t="s">
        <v>607</v>
      </c>
      <c r="BX116" s="54">
        <v>43305</v>
      </c>
      <c r="CB116" t="s">
        <v>608</v>
      </c>
      <c r="CD116" t="s">
        <v>61</v>
      </c>
    </row>
    <row r="117" spans="1:82" x14ac:dyDescent="0.25">
      <c r="A117" t="s">
        <v>37</v>
      </c>
      <c r="B117" t="s">
        <v>592</v>
      </c>
      <c r="C117" t="s">
        <v>593</v>
      </c>
      <c r="D117" t="s">
        <v>175</v>
      </c>
      <c r="E117" t="s">
        <v>723</v>
      </c>
      <c r="G117" t="s">
        <v>43</v>
      </c>
      <c r="H117" t="s">
        <v>149</v>
      </c>
      <c r="I117" t="s">
        <v>42</v>
      </c>
      <c r="J117" t="s">
        <v>595</v>
      </c>
      <c r="K117" t="s">
        <v>596</v>
      </c>
      <c r="L117" t="s">
        <v>597</v>
      </c>
      <c r="M117" t="s">
        <v>294</v>
      </c>
      <c r="O117" s="1">
        <v>43203</v>
      </c>
      <c r="P117" s="53">
        <v>0.625</v>
      </c>
      <c r="R117" t="s">
        <v>598</v>
      </c>
      <c r="U117" s="1">
        <v>43242</v>
      </c>
      <c r="V117" s="53">
        <v>0.45694444444444443</v>
      </c>
      <c r="W117" t="s">
        <v>38</v>
      </c>
      <c r="X117" t="s">
        <v>39</v>
      </c>
      <c r="Y117" t="s">
        <v>596</v>
      </c>
      <c r="Z117" t="s">
        <v>599</v>
      </c>
      <c r="AA117" t="s">
        <v>600</v>
      </c>
      <c r="AC117">
        <v>1</v>
      </c>
      <c r="AD117" t="s">
        <v>592</v>
      </c>
      <c r="AE117" s="1">
        <v>43229</v>
      </c>
      <c r="AF117" s="53">
        <v>0.33333333333333331</v>
      </c>
      <c r="AJ117" t="s">
        <v>601</v>
      </c>
      <c r="AL117" t="s">
        <v>602</v>
      </c>
      <c r="AN117">
        <v>0.109</v>
      </c>
      <c r="AO117" t="s">
        <v>603</v>
      </c>
      <c r="AQ117" t="s">
        <v>604</v>
      </c>
      <c r="AT117">
        <v>20</v>
      </c>
      <c r="AU117" t="s">
        <v>605</v>
      </c>
      <c r="AW117" t="s">
        <v>40</v>
      </c>
      <c r="AX117" t="s">
        <v>41</v>
      </c>
      <c r="AY117" t="s">
        <v>42</v>
      </c>
      <c r="BC117" t="s">
        <v>43</v>
      </c>
      <c r="BU117" t="s">
        <v>606</v>
      </c>
      <c r="BV117" t="s">
        <v>598</v>
      </c>
      <c r="BW117" t="s">
        <v>607</v>
      </c>
      <c r="BX117" s="54">
        <v>43305</v>
      </c>
      <c r="CB117" t="s">
        <v>608</v>
      </c>
      <c r="CD117" t="s">
        <v>149</v>
      </c>
    </row>
    <row r="118" spans="1:82" x14ac:dyDescent="0.25">
      <c r="A118" t="s">
        <v>37</v>
      </c>
      <c r="B118" t="s">
        <v>592</v>
      </c>
      <c r="C118" t="s">
        <v>593</v>
      </c>
      <c r="D118" t="s">
        <v>176</v>
      </c>
      <c r="E118" t="s">
        <v>724</v>
      </c>
      <c r="F118">
        <v>77500</v>
      </c>
      <c r="G118" t="s">
        <v>43</v>
      </c>
      <c r="H118" t="s">
        <v>61</v>
      </c>
      <c r="I118" t="s">
        <v>42</v>
      </c>
      <c r="J118" t="s">
        <v>595</v>
      </c>
      <c r="K118" t="s">
        <v>596</v>
      </c>
      <c r="L118" t="s">
        <v>597</v>
      </c>
      <c r="M118" t="s">
        <v>294</v>
      </c>
      <c r="O118" s="1">
        <v>43203</v>
      </c>
      <c r="P118" s="53">
        <v>0.625</v>
      </c>
      <c r="R118" t="s">
        <v>598</v>
      </c>
      <c r="U118" s="1">
        <v>43242</v>
      </c>
      <c r="V118" s="53">
        <v>0.45694444444444443</v>
      </c>
      <c r="W118" t="s">
        <v>38</v>
      </c>
      <c r="X118" t="s">
        <v>39</v>
      </c>
      <c r="Y118" t="s">
        <v>596</v>
      </c>
      <c r="Z118" t="s">
        <v>599</v>
      </c>
      <c r="AA118" t="s">
        <v>600</v>
      </c>
      <c r="AC118">
        <v>1</v>
      </c>
      <c r="AD118" t="s">
        <v>592</v>
      </c>
      <c r="AE118" s="1">
        <v>43229</v>
      </c>
      <c r="AF118" s="53">
        <v>0.33333333333333331</v>
      </c>
      <c r="AJ118" t="s">
        <v>601</v>
      </c>
      <c r="AL118" t="s">
        <v>602</v>
      </c>
      <c r="AN118">
        <v>0.109</v>
      </c>
      <c r="AO118" t="s">
        <v>603</v>
      </c>
      <c r="AQ118" t="s">
        <v>604</v>
      </c>
      <c r="AT118">
        <v>20</v>
      </c>
      <c r="AU118" t="s">
        <v>605</v>
      </c>
      <c r="AW118" t="s">
        <v>40</v>
      </c>
      <c r="AX118" t="s">
        <v>41</v>
      </c>
      <c r="AY118" t="s">
        <v>42</v>
      </c>
      <c r="BA118">
        <v>20.100000000000001</v>
      </c>
      <c r="BB118">
        <v>36.6</v>
      </c>
      <c r="BC118" t="s">
        <v>43</v>
      </c>
      <c r="BU118" t="s">
        <v>606</v>
      </c>
      <c r="BV118" t="s">
        <v>598</v>
      </c>
      <c r="BW118" t="s">
        <v>607</v>
      </c>
      <c r="BX118" s="54">
        <v>43305</v>
      </c>
      <c r="CB118" t="s">
        <v>608</v>
      </c>
      <c r="CD118" t="s">
        <v>61</v>
      </c>
    </row>
    <row r="119" spans="1:82" x14ac:dyDescent="0.25">
      <c r="A119" t="s">
        <v>37</v>
      </c>
      <c r="B119" t="s">
        <v>592</v>
      </c>
      <c r="C119" t="s">
        <v>593</v>
      </c>
      <c r="D119" t="s">
        <v>177</v>
      </c>
      <c r="E119" t="s">
        <v>725</v>
      </c>
      <c r="F119">
        <v>168</v>
      </c>
      <c r="G119" t="s">
        <v>43</v>
      </c>
      <c r="I119" t="s">
        <v>42</v>
      </c>
      <c r="J119" t="s">
        <v>595</v>
      </c>
      <c r="K119" t="s">
        <v>596</v>
      </c>
      <c r="L119" t="s">
        <v>597</v>
      </c>
      <c r="M119" t="s">
        <v>294</v>
      </c>
      <c r="O119" s="1">
        <v>43203</v>
      </c>
      <c r="P119" s="53">
        <v>0.625</v>
      </c>
      <c r="R119" t="s">
        <v>598</v>
      </c>
      <c r="U119" s="1">
        <v>43242</v>
      </c>
      <c r="V119" s="53">
        <v>0.45694444444444443</v>
      </c>
      <c r="W119" t="s">
        <v>38</v>
      </c>
      <c r="X119" t="s">
        <v>39</v>
      </c>
      <c r="Y119" t="s">
        <v>596</v>
      </c>
      <c r="Z119" t="s">
        <v>599</v>
      </c>
      <c r="AA119" t="s">
        <v>600</v>
      </c>
      <c r="AC119">
        <v>1</v>
      </c>
      <c r="AD119" t="s">
        <v>592</v>
      </c>
      <c r="AE119" s="1">
        <v>43229</v>
      </c>
      <c r="AF119" s="53">
        <v>0.33333333333333331</v>
      </c>
      <c r="AJ119" t="s">
        <v>601</v>
      </c>
      <c r="AL119" t="s">
        <v>602</v>
      </c>
      <c r="AN119">
        <v>0.109</v>
      </c>
      <c r="AO119" t="s">
        <v>603</v>
      </c>
      <c r="AQ119" t="s">
        <v>604</v>
      </c>
      <c r="AT119">
        <v>20</v>
      </c>
      <c r="AU119" t="s">
        <v>605</v>
      </c>
      <c r="AW119" t="s">
        <v>40</v>
      </c>
      <c r="AX119" t="s">
        <v>41</v>
      </c>
      <c r="AY119" t="s">
        <v>42</v>
      </c>
      <c r="BA119">
        <v>20.2</v>
      </c>
      <c r="BB119">
        <v>36.6</v>
      </c>
      <c r="BC119" t="s">
        <v>43</v>
      </c>
      <c r="BU119" t="s">
        <v>606</v>
      </c>
      <c r="BV119" t="s">
        <v>598</v>
      </c>
      <c r="BW119" t="s">
        <v>607</v>
      </c>
      <c r="BX119" s="54">
        <v>43305</v>
      </c>
      <c r="CB119" t="s">
        <v>608</v>
      </c>
    </row>
    <row r="120" spans="1:82" x14ac:dyDescent="0.25">
      <c r="A120" t="s">
        <v>37</v>
      </c>
      <c r="B120" t="s">
        <v>592</v>
      </c>
      <c r="C120" t="s">
        <v>593</v>
      </c>
      <c r="D120" t="s">
        <v>178</v>
      </c>
      <c r="E120" t="s">
        <v>726</v>
      </c>
      <c r="F120">
        <v>19.100000000000001</v>
      </c>
      <c r="G120" t="s">
        <v>43</v>
      </c>
      <c r="H120" t="s">
        <v>53</v>
      </c>
      <c r="I120" t="s">
        <v>38</v>
      </c>
      <c r="J120" t="s">
        <v>595</v>
      </c>
      <c r="K120" t="s">
        <v>596</v>
      </c>
      <c r="L120" t="s">
        <v>597</v>
      </c>
      <c r="M120" t="s">
        <v>294</v>
      </c>
      <c r="O120" s="1">
        <v>43203</v>
      </c>
      <c r="P120" s="53">
        <v>0.625</v>
      </c>
      <c r="R120" t="s">
        <v>598</v>
      </c>
      <c r="U120" s="1">
        <v>43242</v>
      </c>
      <c r="V120" s="53">
        <v>0.45694444444444443</v>
      </c>
      <c r="W120" t="s">
        <v>38</v>
      </c>
      <c r="X120" t="s">
        <v>39</v>
      </c>
      <c r="Y120" t="s">
        <v>596</v>
      </c>
      <c r="Z120" t="s">
        <v>599</v>
      </c>
      <c r="AA120" t="s">
        <v>600</v>
      </c>
      <c r="AC120">
        <v>1</v>
      </c>
      <c r="AD120" t="s">
        <v>592</v>
      </c>
      <c r="AE120" s="1">
        <v>43229</v>
      </c>
      <c r="AF120" s="53">
        <v>0.33333333333333331</v>
      </c>
      <c r="AJ120" t="s">
        <v>601</v>
      </c>
      <c r="AL120" t="s">
        <v>602</v>
      </c>
      <c r="AN120">
        <v>0.109</v>
      </c>
      <c r="AO120" t="s">
        <v>603</v>
      </c>
      <c r="AQ120" t="s">
        <v>604</v>
      </c>
      <c r="AT120">
        <v>20</v>
      </c>
      <c r="AU120" t="s">
        <v>605</v>
      </c>
      <c r="AW120" t="s">
        <v>40</v>
      </c>
      <c r="AX120" t="s">
        <v>41</v>
      </c>
      <c r="AY120" t="s">
        <v>42</v>
      </c>
      <c r="BA120">
        <v>19.100000000000001</v>
      </c>
      <c r="BB120">
        <v>36.6</v>
      </c>
      <c r="BC120" t="s">
        <v>43</v>
      </c>
      <c r="BU120" t="s">
        <v>606</v>
      </c>
      <c r="BV120" t="s">
        <v>598</v>
      </c>
      <c r="BW120" t="s">
        <v>607</v>
      </c>
      <c r="BX120" s="54">
        <v>43305</v>
      </c>
      <c r="CB120" t="s">
        <v>608</v>
      </c>
      <c r="CD120" t="s">
        <v>53</v>
      </c>
    </row>
    <row r="121" spans="1:82" x14ac:dyDescent="0.25">
      <c r="A121" t="s">
        <v>37</v>
      </c>
      <c r="B121" t="s">
        <v>592</v>
      </c>
      <c r="C121" t="s">
        <v>593</v>
      </c>
      <c r="D121" t="s">
        <v>179</v>
      </c>
      <c r="E121" t="s">
        <v>727</v>
      </c>
      <c r="G121" t="s">
        <v>43</v>
      </c>
      <c r="H121" t="s">
        <v>167</v>
      </c>
      <c r="I121" t="s">
        <v>42</v>
      </c>
      <c r="J121" t="s">
        <v>595</v>
      </c>
      <c r="K121" t="s">
        <v>596</v>
      </c>
      <c r="L121" t="s">
        <v>597</v>
      </c>
      <c r="M121" t="s">
        <v>294</v>
      </c>
      <c r="O121" s="1">
        <v>43203</v>
      </c>
      <c r="P121" s="53">
        <v>0.625</v>
      </c>
      <c r="R121" t="s">
        <v>598</v>
      </c>
      <c r="U121" s="1">
        <v>43242</v>
      </c>
      <c r="V121" s="53">
        <v>0.45694444444444443</v>
      </c>
      <c r="W121" t="s">
        <v>38</v>
      </c>
      <c r="X121" t="s">
        <v>39</v>
      </c>
      <c r="Y121" t="s">
        <v>596</v>
      </c>
      <c r="Z121" t="s">
        <v>599</v>
      </c>
      <c r="AA121" t="s">
        <v>600</v>
      </c>
      <c r="AC121">
        <v>1</v>
      </c>
      <c r="AD121" t="s">
        <v>592</v>
      </c>
      <c r="AE121" s="1">
        <v>43229</v>
      </c>
      <c r="AF121" s="53">
        <v>0.33333333333333331</v>
      </c>
      <c r="AJ121" t="s">
        <v>601</v>
      </c>
      <c r="AL121" t="s">
        <v>602</v>
      </c>
      <c r="AN121">
        <v>0.109</v>
      </c>
      <c r="AO121" t="s">
        <v>603</v>
      </c>
      <c r="AQ121" t="s">
        <v>604</v>
      </c>
      <c r="AT121">
        <v>20</v>
      </c>
      <c r="AU121" t="s">
        <v>605</v>
      </c>
      <c r="AW121" t="s">
        <v>40</v>
      </c>
      <c r="AX121" t="s">
        <v>41</v>
      </c>
      <c r="AY121" t="s">
        <v>42</v>
      </c>
      <c r="BC121" t="s">
        <v>43</v>
      </c>
      <c r="BU121" t="s">
        <v>606</v>
      </c>
      <c r="BV121" t="s">
        <v>598</v>
      </c>
      <c r="BW121" t="s">
        <v>607</v>
      </c>
      <c r="BX121" s="54">
        <v>43305</v>
      </c>
      <c r="CB121" t="s">
        <v>608</v>
      </c>
      <c r="CD121" t="s">
        <v>167</v>
      </c>
    </row>
    <row r="122" spans="1:82" x14ac:dyDescent="0.25">
      <c r="A122" t="s">
        <v>37</v>
      </c>
      <c r="B122" t="s">
        <v>592</v>
      </c>
      <c r="C122" t="s">
        <v>593</v>
      </c>
      <c r="D122" t="s">
        <v>180</v>
      </c>
      <c r="E122" t="s">
        <v>728</v>
      </c>
      <c r="F122">
        <v>1180</v>
      </c>
      <c r="G122" t="s">
        <v>43</v>
      </c>
      <c r="I122" t="s">
        <v>42</v>
      </c>
      <c r="J122" t="s">
        <v>595</v>
      </c>
      <c r="K122" t="s">
        <v>596</v>
      </c>
      <c r="L122" t="s">
        <v>597</v>
      </c>
      <c r="M122" t="s">
        <v>294</v>
      </c>
      <c r="O122" s="1">
        <v>43203</v>
      </c>
      <c r="P122" s="53">
        <v>0.625</v>
      </c>
      <c r="R122" t="s">
        <v>598</v>
      </c>
      <c r="U122" s="1">
        <v>43242</v>
      </c>
      <c r="V122" s="53">
        <v>0.45694444444444443</v>
      </c>
      <c r="W122" t="s">
        <v>38</v>
      </c>
      <c r="X122" t="s">
        <v>39</v>
      </c>
      <c r="Y122" t="s">
        <v>596</v>
      </c>
      <c r="Z122" t="s">
        <v>599</v>
      </c>
      <c r="AA122" t="s">
        <v>600</v>
      </c>
      <c r="AC122">
        <v>1</v>
      </c>
      <c r="AD122" t="s">
        <v>592</v>
      </c>
      <c r="AE122" s="1">
        <v>43229</v>
      </c>
      <c r="AF122" s="53">
        <v>0.33333333333333331</v>
      </c>
      <c r="AJ122" t="s">
        <v>601</v>
      </c>
      <c r="AL122" t="s">
        <v>602</v>
      </c>
      <c r="AN122">
        <v>0.109</v>
      </c>
      <c r="AO122" t="s">
        <v>603</v>
      </c>
      <c r="AQ122" t="s">
        <v>604</v>
      </c>
      <c r="AT122">
        <v>20</v>
      </c>
      <c r="AU122" t="s">
        <v>605</v>
      </c>
      <c r="AW122" t="s">
        <v>40</v>
      </c>
      <c r="AX122" t="s">
        <v>41</v>
      </c>
      <c r="AY122" t="s">
        <v>42</v>
      </c>
      <c r="BA122">
        <v>72.2</v>
      </c>
      <c r="BB122">
        <v>36.6</v>
      </c>
      <c r="BC122" t="s">
        <v>43</v>
      </c>
      <c r="BU122" t="s">
        <v>606</v>
      </c>
      <c r="BV122" t="s">
        <v>598</v>
      </c>
      <c r="BW122" t="s">
        <v>607</v>
      </c>
      <c r="BX122" s="54">
        <v>43305</v>
      </c>
      <c r="CB122" t="s">
        <v>608</v>
      </c>
    </row>
    <row r="123" spans="1:82" x14ac:dyDescent="0.25">
      <c r="A123" t="s">
        <v>37</v>
      </c>
      <c r="B123" t="s">
        <v>592</v>
      </c>
      <c r="C123" t="s">
        <v>593</v>
      </c>
      <c r="D123" t="s">
        <v>181</v>
      </c>
      <c r="E123" t="s">
        <v>729</v>
      </c>
      <c r="G123" t="s">
        <v>43</v>
      </c>
      <c r="H123" t="s">
        <v>182</v>
      </c>
      <c r="I123" t="s">
        <v>42</v>
      </c>
      <c r="J123" t="s">
        <v>595</v>
      </c>
      <c r="K123" t="s">
        <v>596</v>
      </c>
      <c r="L123" t="s">
        <v>597</v>
      </c>
      <c r="M123" t="s">
        <v>294</v>
      </c>
      <c r="O123" s="1">
        <v>43203</v>
      </c>
      <c r="P123" s="53">
        <v>0.625</v>
      </c>
      <c r="R123" t="s">
        <v>598</v>
      </c>
      <c r="U123" s="1">
        <v>43242</v>
      </c>
      <c r="V123" s="53">
        <v>0.45694444444444443</v>
      </c>
      <c r="W123" t="s">
        <v>38</v>
      </c>
      <c r="X123" t="s">
        <v>39</v>
      </c>
      <c r="Y123" t="s">
        <v>596</v>
      </c>
      <c r="Z123" t="s">
        <v>599</v>
      </c>
      <c r="AA123" t="s">
        <v>600</v>
      </c>
      <c r="AC123">
        <v>1</v>
      </c>
      <c r="AD123" t="s">
        <v>592</v>
      </c>
      <c r="AE123" s="1">
        <v>43229</v>
      </c>
      <c r="AF123" s="53">
        <v>0.33333333333333331</v>
      </c>
      <c r="AJ123" t="s">
        <v>601</v>
      </c>
      <c r="AL123" t="s">
        <v>602</v>
      </c>
      <c r="AN123">
        <v>0.109</v>
      </c>
      <c r="AO123" t="s">
        <v>603</v>
      </c>
      <c r="AQ123" t="s">
        <v>604</v>
      </c>
      <c r="AT123">
        <v>20</v>
      </c>
      <c r="AU123" t="s">
        <v>605</v>
      </c>
      <c r="AW123" t="s">
        <v>40</v>
      </c>
      <c r="AX123" t="s">
        <v>41</v>
      </c>
      <c r="AY123" t="s">
        <v>42</v>
      </c>
      <c r="BC123" t="s">
        <v>43</v>
      </c>
      <c r="BU123" t="s">
        <v>606</v>
      </c>
      <c r="BV123" t="s">
        <v>598</v>
      </c>
      <c r="BW123" t="s">
        <v>607</v>
      </c>
      <c r="BX123" s="54">
        <v>43305</v>
      </c>
      <c r="CB123" t="s">
        <v>608</v>
      </c>
      <c r="CD123" t="s">
        <v>182</v>
      </c>
    </row>
    <row r="124" spans="1:82" x14ac:dyDescent="0.25">
      <c r="A124" t="s">
        <v>37</v>
      </c>
      <c r="B124" t="s">
        <v>592</v>
      </c>
      <c r="C124" t="s">
        <v>593</v>
      </c>
      <c r="D124" t="s">
        <v>183</v>
      </c>
      <c r="E124" t="s">
        <v>730</v>
      </c>
      <c r="G124" t="s">
        <v>43</v>
      </c>
      <c r="H124" t="s">
        <v>184</v>
      </c>
      <c r="I124" t="s">
        <v>42</v>
      </c>
      <c r="J124" t="s">
        <v>595</v>
      </c>
      <c r="K124" t="s">
        <v>596</v>
      </c>
      <c r="L124" t="s">
        <v>597</v>
      </c>
      <c r="M124" t="s">
        <v>294</v>
      </c>
      <c r="O124" s="1">
        <v>43203</v>
      </c>
      <c r="P124" s="53">
        <v>0.625</v>
      </c>
      <c r="R124" t="s">
        <v>598</v>
      </c>
      <c r="U124" s="1">
        <v>43242</v>
      </c>
      <c r="V124" s="53">
        <v>0.45694444444444443</v>
      </c>
      <c r="W124" t="s">
        <v>38</v>
      </c>
      <c r="X124" t="s">
        <v>39</v>
      </c>
      <c r="Y124" t="s">
        <v>596</v>
      </c>
      <c r="Z124" t="s">
        <v>599</v>
      </c>
      <c r="AA124" t="s">
        <v>600</v>
      </c>
      <c r="AC124">
        <v>1</v>
      </c>
      <c r="AD124" t="s">
        <v>592</v>
      </c>
      <c r="AE124" s="1">
        <v>43229</v>
      </c>
      <c r="AF124" s="53">
        <v>0.33333333333333331</v>
      </c>
      <c r="AJ124" t="s">
        <v>601</v>
      </c>
      <c r="AL124" t="s">
        <v>602</v>
      </c>
      <c r="AN124">
        <v>0.109</v>
      </c>
      <c r="AO124" t="s">
        <v>603</v>
      </c>
      <c r="AQ124" t="s">
        <v>604</v>
      </c>
      <c r="AT124">
        <v>20</v>
      </c>
      <c r="AU124" t="s">
        <v>605</v>
      </c>
      <c r="AW124" t="s">
        <v>40</v>
      </c>
      <c r="AX124" t="s">
        <v>41</v>
      </c>
      <c r="AY124" t="s">
        <v>42</v>
      </c>
      <c r="BC124" t="s">
        <v>43</v>
      </c>
      <c r="BU124" t="s">
        <v>606</v>
      </c>
      <c r="BV124" t="s">
        <v>598</v>
      </c>
      <c r="BW124" t="s">
        <v>607</v>
      </c>
      <c r="BX124" s="54">
        <v>43305</v>
      </c>
      <c r="CB124" t="s">
        <v>608</v>
      </c>
      <c r="CD124" t="s">
        <v>184</v>
      </c>
    </row>
    <row r="125" spans="1:82" x14ac:dyDescent="0.25">
      <c r="A125" t="s">
        <v>37</v>
      </c>
      <c r="B125" t="s">
        <v>592</v>
      </c>
      <c r="C125" t="s">
        <v>593</v>
      </c>
      <c r="D125" t="s">
        <v>185</v>
      </c>
      <c r="E125" t="s">
        <v>731</v>
      </c>
      <c r="G125" t="s">
        <v>43</v>
      </c>
      <c r="H125" t="s">
        <v>184</v>
      </c>
      <c r="I125" t="s">
        <v>42</v>
      </c>
      <c r="J125" t="s">
        <v>595</v>
      </c>
      <c r="K125" t="s">
        <v>596</v>
      </c>
      <c r="L125" t="s">
        <v>597</v>
      </c>
      <c r="M125" t="s">
        <v>294</v>
      </c>
      <c r="O125" s="1">
        <v>43203</v>
      </c>
      <c r="P125" s="53">
        <v>0.625</v>
      </c>
      <c r="R125" t="s">
        <v>598</v>
      </c>
      <c r="U125" s="1">
        <v>43242</v>
      </c>
      <c r="V125" s="53">
        <v>0.45694444444444443</v>
      </c>
      <c r="W125" t="s">
        <v>38</v>
      </c>
      <c r="X125" t="s">
        <v>39</v>
      </c>
      <c r="Y125" t="s">
        <v>596</v>
      </c>
      <c r="Z125" t="s">
        <v>599</v>
      </c>
      <c r="AA125" t="s">
        <v>600</v>
      </c>
      <c r="AC125">
        <v>1</v>
      </c>
      <c r="AD125" t="s">
        <v>592</v>
      </c>
      <c r="AE125" s="1">
        <v>43229</v>
      </c>
      <c r="AF125" s="53">
        <v>0.33333333333333331</v>
      </c>
      <c r="AJ125" t="s">
        <v>601</v>
      </c>
      <c r="AL125" t="s">
        <v>602</v>
      </c>
      <c r="AN125">
        <v>0.109</v>
      </c>
      <c r="AO125" t="s">
        <v>603</v>
      </c>
      <c r="AQ125" t="s">
        <v>604</v>
      </c>
      <c r="AT125">
        <v>20</v>
      </c>
      <c r="AU125" t="s">
        <v>605</v>
      </c>
      <c r="AW125" t="s">
        <v>40</v>
      </c>
      <c r="AX125" t="s">
        <v>41</v>
      </c>
      <c r="AY125" t="s">
        <v>42</v>
      </c>
      <c r="BC125" t="s">
        <v>43</v>
      </c>
      <c r="BU125" t="s">
        <v>606</v>
      </c>
      <c r="BV125" t="s">
        <v>598</v>
      </c>
      <c r="BW125" t="s">
        <v>607</v>
      </c>
      <c r="BX125" s="54">
        <v>43305</v>
      </c>
      <c r="CB125" t="s">
        <v>608</v>
      </c>
      <c r="CD125" t="s">
        <v>184</v>
      </c>
    </row>
    <row r="126" spans="1:82" x14ac:dyDescent="0.25">
      <c r="A126" t="s">
        <v>37</v>
      </c>
      <c r="B126" t="s">
        <v>592</v>
      </c>
      <c r="C126" t="s">
        <v>593</v>
      </c>
      <c r="D126" t="s">
        <v>186</v>
      </c>
      <c r="E126" t="s">
        <v>732</v>
      </c>
      <c r="F126">
        <v>77000</v>
      </c>
      <c r="G126" t="s">
        <v>43</v>
      </c>
      <c r="I126" t="s">
        <v>42</v>
      </c>
      <c r="J126" t="s">
        <v>595</v>
      </c>
      <c r="K126" t="s">
        <v>596</v>
      </c>
      <c r="L126" t="s">
        <v>597</v>
      </c>
      <c r="M126" t="s">
        <v>294</v>
      </c>
      <c r="O126" s="1">
        <v>43203</v>
      </c>
      <c r="P126" s="53">
        <v>0.625</v>
      </c>
      <c r="R126" t="s">
        <v>598</v>
      </c>
      <c r="U126" s="1">
        <v>43242</v>
      </c>
      <c r="V126" s="53">
        <v>0.45694444444444443</v>
      </c>
      <c r="W126" t="s">
        <v>38</v>
      </c>
      <c r="X126" t="s">
        <v>39</v>
      </c>
      <c r="Y126" t="s">
        <v>596</v>
      </c>
      <c r="Z126" t="s">
        <v>599</v>
      </c>
      <c r="AA126" t="s">
        <v>600</v>
      </c>
      <c r="AC126">
        <v>1</v>
      </c>
      <c r="AD126" t="s">
        <v>592</v>
      </c>
      <c r="AE126" s="1">
        <v>43229</v>
      </c>
      <c r="AF126" s="53">
        <v>0.33333333333333331</v>
      </c>
      <c r="AJ126" t="s">
        <v>601</v>
      </c>
      <c r="AL126" t="s">
        <v>602</v>
      </c>
      <c r="AN126">
        <v>0.109</v>
      </c>
      <c r="AO126" t="s">
        <v>603</v>
      </c>
      <c r="AQ126" t="s">
        <v>604</v>
      </c>
      <c r="AT126">
        <v>20</v>
      </c>
      <c r="AU126" t="s">
        <v>605</v>
      </c>
      <c r="AW126" t="s">
        <v>40</v>
      </c>
      <c r="AX126" t="s">
        <v>41</v>
      </c>
      <c r="AY126" t="s">
        <v>42</v>
      </c>
      <c r="BA126">
        <v>72</v>
      </c>
      <c r="BB126">
        <v>36.6</v>
      </c>
      <c r="BC126" t="s">
        <v>43</v>
      </c>
      <c r="BU126" t="s">
        <v>606</v>
      </c>
      <c r="BV126" t="s">
        <v>598</v>
      </c>
      <c r="BW126" t="s">
        <v>607</v>
      </c>
      <c r="BX126" s="54">
        <v>43305</v>
      </c>
      <c r="CB126" t="s">
        <v>608</v>
      </c>
    </row>
    <row r="127" spans="1:82" x14ac:dyDescent="0.25">
      <c r="A127" t="s">
        <v>37</v>
      </c>
      <c r="B127" t="s">
        <v>592</v>
      </c>
      <c r="C127" t="s">
        <v>593</v>
      </c>
      <c r="D127" t="s">
        <v>187</v>
      </c>
      <c r="E127" t="s">
        <v>733</v>
      </c>
      <c r="G127" t="s">
        <v>43</v>
      </c>
      <c r="H127" t="s">
        <v>149</v>
      </c>
      <c r="I127" t="s">
        <v>42</v>
      </c>
      <c r="J127" t="s">
        <v>595</v>
      </c>
      <c r="K127" t="s">
        <v>596</v>
      </c>
      <c r="L127" t="s">
        <v>597</v>
      </c>
      <c r="M127" t="s">
        <v>294</v>
      </c>
      <c r="O127" s="1">
        <v>43203</v>
      </c>
      <c r="P127" s="53">
        <v>0.625</v>
      </c>
      <c r="R127" t="s">
        <v>598</v>
      </c>
      <c r="U127" s="1">
        <v>43242</v>
      </c>
      <c r="V127" s="53">
        <v>0.45694444444444443</v>
      </c>
      <c r="W127" t="s">
        <v>38</v>
      </c>
      <c r="X127" t="s">
        <v>39</v>
      </c>
      <c r="Y127" t="s">
        <v>596</v>
      </c>
      <c r="Z127" t="s">
        <v>599</v>
      </c>
      <c r="AA127" t="s">
        <v>600</v>
      </c>
      <c r="AC127">
        <v>1</v>
      </c>
      <c r="AD127" t="s">
        <v>592</v>
      </c>
      <c r="AE127" s="1">
        <v>43229</v>
      </c>
      <c r="AF127" s="53">
        <v>0.33333333333333331</v>
      </c>
      <c r="AJ127" t="s">
        <v>601</v>
      </c>
      <c r="AL127" t="s">
        <v>602</v>
      </c>
      <c r="AN127">
        <v>0.109</v>
      </c>
      <c r="AO127" t="s">
        <v>603</v>
      </c>
      <c r="AQ127" t="s">
        <v>604</v>
      </c>
      <c r="AT127">
        <v>20</v>
      </c>
      <c r="AU127" t="s">
        <v>605</v>
      </c>
      <c r="AW127" t="s">
        <v>40</v>
      </c>
      <c r="AX127" t="s">
        <v>41</v>
      </c>
      <c r="AY127" t="s">
        <v>42</v>
      </c>
      <c r="BC127" t="s">
        <v>43</v>
      </c>
      <c r="BU127" t="s">
        <v>606</v>
      </c>
      <c r="BV127" t="s">
        <v>598</v>
      </c>
      <c r="BW127" t="s">
        <v>607</v>
      </c>
      <c r="BX127" s="54">
        <v>43305</v>
      </c>
      <c r="CB127" t="s">
        <v>608</v>
      </c>
      <c r="CD127" t="s">
        <v>149</v>
      </c>
    </row>
    <row r="128" spans="1:82" x14ac:dyDescent="0.25">
      <c r="A128" t="s">
        <v>37</v>
      </c>
      <c r="B128" t="s">
        <v>592</v>
      </c>
      <c r="C128" t="s">
        <v>593</v>
      </c>
      <c r="D128" t="s">
        <v>188</v>
      </c>
      <c r="E128" t="s">
        <v>734</v>
      </c>
      <c r="F128">
        <v>950</v>
      </c>
      <c r="G128" t="s">
        <v>43</v>
      </c>
      <c r="I128" t="s">
        <v>42</v>
      </c>
      <c r="J128" t="s">
        <v>595</v>
      </c>
      <c r="K128" t="s">
        <v>596</v>
      </c>
      <c r="L128" t="s">
        <v>597</v>
      </c>
      <c r="M128" t="s">
        <v>294</v>
      </c>
      <c r="O128" s="1">
        <v>43203</v>
      </c>
      <c r="P128" s="53">
        <v>0.625</v>
      </c>
      <c r="R128" t="s">
        <v>598</v>
      </c>
      <c r="U128" s="1">
        <v>43242</v>
      </c>
      <c r="V128" s="53">
        <v>0.45694444444444443</v>
      </c>
      <c r="W128" t="s">
        <v>38</v>
      </c>
      <c r="X128" t="s">
        <v>39</v>
      </c>
      <c r="Y128" t="s">
        <v>596</v>
      </c>
      <c r="Z128" t="s">
        <v>599</v>
      </c>
      <c r="AA128" t="s">
        <v>600</v>
      </c>
      <c r="AC128">
        <v>1</v>
      </c>
      <c r="AD128" t="s">
        <v>592</v>
      </c>
      <c r="AE128" s="1">
        <v>43229</v>
      </c>
      <c r="AF128" s="53">
        <v>0.33333333333333331</v>
      </c>
      <c r="AJ128" t="s">
        <v>601</v>
      </c>
      <c r="AL128" t="s">
        <v>602</v>
      </c>
      <c r="AN128">
        <v>0.109</v>
      </c>
      <c r="AO128" t="s">
        <v>603</v>
      </c>
      <c r="AQ128" t="s">
        <v>604</v>
      </c>
      <c r="AT128">
        <v>20</v>
      </c>
      <c r="AU128" t="s">
        <v>605</v>
      </c>
      <c r="AW128" t="s">
        <v>40</v>
      </c>
      <c r="AX128" t="s">
        <v>41</v>
      </c>
      <c r="AY128" t="s">
        <v>42</v>
      </c>
      <c r="BA128">
        <v>19.5</v>
      </c>
      <c r="BB128">
        <v>36.6</v>
      </c>
      <c r="BC128" t="s">
        <v>43</v>
      </c>
      <c r="BU128" t="s">
        <v>606</v>
      </c>
      <c r="BV128" t="s">
        <v>598</v>
      </c>
      <c r="BW128" t="s">
        <v>607</v>
      </c>
      <c r="BX128" s="54">
        <v>43305</v>
      </c>
      <c r="CB128" t="s">
        <v>608</v>
      </c>
    </row>
    <row r="129" spans="1:82" x14ac:dyDescent="0.25">
      <c r="A129" t="s">
        <v>37</v>
      </c>
      <c r="B129" t="s">
        <v>592</v>
      </c>
      <c r="C129" t="s">
        <v>593</v>
      </c>
      <c r="D129" t="s">
        <v>189</v>
      </c>
      <c r="E129" t="s">
        <v>735</v>
      </c>
      <c r="F129">
        <v>25.8</v>
      </c>
      <c r="G129" t="s">
        <v>43</v>
      </c>
      <c r="H129" t="s">
        <v>49</v>
      </c>
      <c r="I129" t="s">
        <v>42</v>
      </c>
      <c r="J129" t="s">
        <v>595</v>
      </c>
      <c r="K129" t="s">
        <v>596</v>
      </c>
      <c r="L129" t="s">
        <v>597</v>
      </c>
      <c r="M129" t="s">
        <v>294</v>
      </c>
      <c r="O129" s="1">
        <v>43203</v>
      </c>
      <c r="P129" s="53">
        <v>0.625</v>
      </c>
      <c r="R129" t="s">
        <v>598</v>
      </c>
      <c r="U129" s="1">
        <v>43242</v>
      </c>
      <c r="V129" s="53">
        <v>0.45694444444444443</v>
      </c>
      <c r="W129" t="s">
        <v>38</v>
      </c>
      <c r="X129" t="s">
        <v>39</v>
      </c>
      <c r="Y129" t="s">
        <v>596</v>
      </c>
      <c r="Z129" t="s">
        <v>599</v>
      </c>
      <c r="AA129" t="s">
        <v>600</v>
      </c>
      <c r="AC129">
        <v>1</v>
      </c>
      <c r="AD129" t="s">
        <v>592</v>
      </c>
      <c r="AE129" s="1">
        <v>43229</v>
      </c>
      <c r="AF129" s="53">
        <v>0.33333333333333331</v>
      </c>
      <c r="AJ129" t="s">
        <v>601</v>
      </c>
      <c r="AL129" t="s">
        <v>602</v>
      </c>
      <c r="AN129">
        <v>0.109</v>
      </c>
      <c r="AO129" t="s">
        <v>603</v>
      </c>
      <c r="AQ129" t="s">
        <v>604</v>
      </c>
      <c r="AT129">
        <v>20</v>
      </c>
      <c r="AU129" t="s">
        <v>605</v>
      </c>
      <c r="AW129" t="s">
        <v>40</v>
      </c>
      <c r="AX129" t="s">
        <v>41</v>
      </c>
      <c r="AY129" t="s">
        <v>42</v>
      </c>
      <c r="BA129">
        <v>19.3</v>
      </c>
      <c r="BB129">
        <v>36.6</v>
      </c>
      <c r="BC129" t="s">
        <v>43</v>
      </c>
      <c r="BU129" t="s">
        <v>606</v>
      </c>
      <c r="BV129" t="s">
        <v>598</v>
      </c>
      <c r="BW129" t="s">
        <v>607</v>
      </c>
      <c r="BX129" s="54">
        <v>43305</v>
      </c>
      <c r="CB129" t="s">
        <v>608</v>
      </c>
      <c r="CD129" t="s">
        <v>49</v>
      </c>
    </row>
    <row r="130" spans="1:82" x14ac:dyDescent="0.25">
      <c r="A130" t="s">
        <v>37</v>
      </c>
      <c r="B130" t="s">
        <v>592</v>
      </c>
      <c r="C130" t="s">
        <v>593</v>
      </c>
      <c r="D130" t="s">
        <v>190</v>
      </c>
      <c r="E130" t="s">
        <v>736</v>
      </c>
      <c r="F130">
        <v>736</v>
      </c>
      <c r="G130" t="s">
        <v>43</v>
      </c>
      <c r="I130" t="s">
        <v>42</v>
      </c>
      <c r="J130" t="s">
        <v>595</v>
      </c>
      <c r="K130" t="s">
        <v>596</v>
      </c>
      <c r="L130" t="s">
        <v>597</v>
      </c>
      <c r="M130" t="s">
        <v>294</v>
      </c>
      <c r="O130" s="1">
        <v>43203</v>
      </c>
      <c r="P130" s="53">
        <v>0.625</v>
      </c>
      <c r="R130" t="s">
        <v>598</v>
      </c>
      <c r="U130" s="1">
        <v>43242</v>
      </c>
      <c r="V130" s="53">
        <v>0.45694444444444443</v>
      </c>
      <c r="W130" t="s">
        <v>38</v>
      </c>
      <c r="X130" t="s">
        <v>39</v>
      </c>
      <c r="Y130" t="s">
        <v>596</v>
      </c>
      <c r="Z130" t="s">
        <v>599</v>
      </c>
      <c r="AA130" t="s">
        <v>600</v>
      </c>
      <c r="AC130">
        <v>1</v>
      </c>
      <c r="AD130" t="s">
        <v>592</v>
      </c>
      <c r="AE130" s="1">
        <v>43229</v>
      </c>
      <c r="AF130" s="53">
        <v>0.33333333333333331</v>
      </c>
      <c r="AJ130" t="s">
        <v>601</v>
      </c>
      <c r="AL130" t="s">
        <v>602</v>
      </c>
      <c r="AN130">
        <v>0.109</v>
      </c>
      <c r="AO130" t="s">
        <v>603</v>
      </c>
      <c r="AQ130" t="s">
        <v>604</v>
      </c>
      <c r="AT130">
        <v>20</v>
      </c>
      <c r="AU130" t="s">
        <v>605</v>
      </c>
      <c r="AW130" t="s">
        <v>40</v>
      </c>
      <c r="AX130" t="s">
        <v>41</v>
      </c>
      <c r="AY130" t="s">
        <v>42</v>
      </c>
      <c r="BA130">
        <v>78.900000000000006</v>
      </c>
      <c r="BB130">
        <v>36.6</v>
      </c>
      <c r="BC130" t="s">
        <v>43</v>
      </c>
      <c r="BU130" t="s">
        <v>606</v>
      </c>
      <c r="BV130" t="s">
        <v>598</v>
      </c>
      <c r="BW130" t="s">
        <v>607</v>
      </c>
      <c r="BX130" s="54">
        <v>43305</v>
      </c>
      <c r="CB130" t="s">
        <v>608</v>
      </c>
    </row>
    <row r="131" spans="1:82" x14ac:dyDescent="0.25">
      <c r="A131" t="s">
        <v>37</v>
      </c>
      <c r="B131" t="s">
        <v>592</v>
      </c>
      <c r="C131" t="s">
        <v>593</v>
      </c>
      <c r="D131" t="s">
        <v>191</v>
      </c>
      <c r="E131" t="s">
        <v>737</v>
      </c>
      <c r="F131">
        <v>1430</v>
      </c>
      <c r="G131" t="s">
        <v>43</v>
      </c>
      <c r="H131" t="s">
        <v>49</v>
      </c>
      <c r="I131" t="s">
        <v>42</v>
      </c>
      <c r="J131" t="s">
        <v>595</v>
      </c>
      <c r="K131" t="s">
        <v>596</v>
      </c>
      <c r="L131" t="s">
        <v>597</v>
      </c>
      <c r="M131" t="s">
        <v>294</v>
      </c>
      <c r="O131" s="1">
        <v>43203</v>
      </c>
      <c r="P131" s="53">
        <v>0.625</v>
      </c>
      <c r="R131" t="s">
        <v>598</v>
      </c>
      <c r="U131" s="1">
        <v>43242</v>
      </c>
      <c r="V131" s="53">
        <v>0.45694444444444443</v>
      </c>
      <c r="W131" t="s">
        <v>38</v>
      </c>
      <c r="X131" t="s">
        <v>39</v>
      </c>
      <c r="Y131" t="s">
        <v>596</v>
      </c>
      <c r="Z131" t="s">
        <v>599</v>
      </c>
      <c r="AA131" t="s">
        <v>600</v>
      </c>
      <c r="AC131">
        <v>1</v>
      </c>
      <c r="AD131" t="s">
        <v>592</v>
      </c>
      <c r="AE131" s="1">
        <v>43229</v>
      </c>
      <c r="AF131" s="53">
        <v>0.33333333333333331</v>
      </c>
      <c r="AJ131" t="s">
        <v>601</v>
      </c>
      <c r="AL131" t="s">
        <v>602</v>
      </c>
      <c r="AN131">
        <v>0.109</v>
      </c>
      <c r="AO131" t="s">
        <v>603</v>
      </c>
      <c r="AQ131" t="s">
        <v>604</v>
      </c>
      <c r="AT131">
        <v>20</v>
      </c>
      <c r="AU131" t="s">
        <v>605</v>
      </c>
      <c r="AW131" t="s">
        <v>40</v>
      </c>
      <c r="AX131" t="s">
        <v>41</v>
      </c>
      <c r="AY131" t="s">
        <v>42</v>
      </c>
      <c r="BA131">
        <v>82.4</v>
      </c>
      <c r="BB131">
        <v>36.6</v>
      </c>
      <c r="BC131" t="s">
        <v>43</v>
      </c>
      <c r="BU131" t="s">
        <v>606</v>
      </c>
      <c r="BV131" t="s">
        <v>598</v>
      </c>
      <c r="BW131" t="s">
        <v>607</v>
      </c>
      <c r="BX131" s="54">
        <v>43305</v>
      </c>
      <c r="BZ131" t="s">
        <v>49</v>
      </c>
      <c r="CA131">
        <v>25</v>
      </c>
      <c r="CB131" t="s">
        <v>608</v>
      </c>
      <c r="CD131" t="s">
        <v>49</v>
      </c>
    </row>
    <row r="132" spans="1:82" x14ac:dyDescent="0.25">
      <c r="A132" t="s">
        <v>37</v>
      </c>
      <c r="B132" t="s">
        <v>592</v>
      </c>
      <c r="C132" t="s">
        <v>593</v>
      </c>
      <c r="D132" t="s">
        <v>192</v>
      </c>
      <c r="E132" t="s">
        <v>738</v>
      </c>
      <c r="G132" t="s">
        <v>43</v>
      </c>
      <c r="H132" t="s">
        <v>193</v>
      </c>
      <c r="I132" t="s">
        <v>42</v>
      </c>
      <c r="J132" t="s">
        <v>595</v>
      </c>
      <c r="K132" t="s">
        <v>596</v>
      </c>
      <c r="L132" t="s">
        <v>597</v>
      </c>
      <c r="M132" t="s">
        <v>294</v>
      </c>
      <c r="O132" s="1">
        <v>43203</v>
      </c>
      <c r="P132" s="53">
        <v>0.625</v>
      </c>
      <c r="R132" t="s">
        <v>598</v>
      </c>
      <c r="U132" s="1">
        <v>43242</v>
      </c>
      <c r="V132" s="53">
        <v>0.45694444444444443</v>
      </c>
      <c r="W132" t="s">
        <v>38</v>
      </c>
      <c r="X132" t="s">
        <v>39</v>
      </c>
      <c r="Y132" t="s">
        <v>596</v>
      </c>
      <c r="Z132" t="s">
        <v>599</v>
      </c>
      <c r="AA132" t="s">
        <v>600</v>
      </c>
      <c r="AC132">
        <v>1</v>
      </c>
      <c r="AD132" t="s">
        <v>592</v>
      </c>
      <c r="AE132" s="1">
        <v>43229</v>
      </c>
      <c r="AF132" s="53">
        <v>0.33333333333333331</v>
      </c>
      <c r="AJ132" t="s">
        <v>601</v>
      </c>
      <c r="AL132" t="s">
        <v>602</v>
      </c>
      <c r="AN132">
        <v>0.109</v>
      </c>
      <c r="AO132" t="s">
        <v>603</v>
      </c>
      <c r="AQ132" t="s">
        <v>604</v>
      </c>
      <c r="AT132">
        <v>20</v>
      </c>
      <c r="AU132" t="s">
        <v>605</v>
      </c>
      <c r="AW132" t="s">
        <v>40</v>
      </c>
      <c r="AX132" t="s">
        <v>41</v>
      </c>
      <c r="AY132" t="s">
        <v>42</v>
      </c>
      <c r="BC132" t="s">
        <v>43</v>
      </c>
      <c r="BU132" t="s">
        <v>606</v>
      </c>
      <c r="BV132" t="s">
        <v>598</v>
      </c>
      <c r="BW132" t="s">
        <v>607</v>
      </c>
      <c r="BX132" s="54">
        <v>43305</v>
      </c>
      <c r="CB132" t="s">
        <v>608</v>
      </c>
      <c r="CD132" t="s">
        <v>193</v>
      </c>
    </row>
    <row r="133" spans="1:82" x14ac:dyDescent="0.25">
      <c r="A133" t="s">
        <v>37</v>
      </c>
      <c r="B133" t="s">
        <v>592</v>
      </c>
      <c r="C133" t="s">
        <v>593</v>
      </c>
      <c r="D133" t="s">
        <v>194</v>
      </c>
      <c r="E133" t="s">
        <v>739</v>
      </c>
      <c r="G133" t="s">
        <v>43</v>
      </c>
      <c r="H133" t="s">
        <v>149</v>
      </c>
      <c r="I133" t="s">
        <v>42</v>
      </c>
      <c r="J133" t="s">
        <v>595</v>
      </c>
      <c r="K133" t="s">
        <v>596</v>
      </c>
      <c r="L133" t="s">
        <v>597</v>
      </c>
      <c r="M133" t="s">
        <v>294</v>
      </c>
      <c r="O133" s="1">
        <v>43203</v>
      </c>
      <c r="P133" s="53">
        <v>0.625</v>
      </c>
      <c r="R133" t="s">
        <v>598</v>
      </c>
      <c r="U133" s="1">
        <v>43242</v>
      </c>
      <c r="V133" s="53">
        <v>0.45694444444444443</v>
      </c>
      <c r="W133" t="s">
        <v>38</v>
      </c>
      <c r="X133" t="s">
        <v>39</v>
      </c>
      <c r="Y133" t="s">
        <v>596</v>
      </c>
      <c r="Z133" t="s">
        <v>599</v>
      </c>
      <c r="AA133" t="s">
        <v>600</v>
      </c>
      <c r="AC133">
        <v>1</v>
      </c>
      <c r="AD133" t="s">
        <v>592</v>
      </c>
      <c r="AE133" s="1">
        <v>43229</v>
      </c>
      <c r="AF133" s="53">
        <v>0.33333333333333331</v>
      </c>
      <c r="AJ133" t="s">
        <v>601</v>
      </c>
      <c r="AL133" t="s">
        <v>602</v>
      </c>
      <c r="AN133">
        <v>0.109</v>
      </c>
      <c r="AO133" t="s">
        <v>603</v>
      </c>
      <c r="AQ133" t="s">
        <v>604</v>
      </c>
      <c r="AT133">
        <v>20</v>
      </c>
      <c r="AU133" t="s">
        <v>605</v>
      </c>
      <c r="AW133" t="s">
        <v>40</v>
      </c>
      <c r="AX133" t="s">
        <v>41</v>
      </c>
      <c r="AY133" t="s">
        <v>42</v>
      </c>
      <c r="BC133" t="s">
        <v>43</v>
      </c>
      <c r="BU133" t="s">
        <v>606</v>
      </c>
      <c r="BV133" t="s">
        <v>598</v>
      </c>
      <c r="BW133" t="s">
        <v>607</v>
      </c>
      <c r="BX133" s="54">
        <v>43305</v>
      </c>
      <c r="CB133" t="s">
        <v>608</v>
      </c>
      <c r="CD133" t="s">
        <v>149</v>
      </c>
    </row>
    <row r="134" spans="1:82" x14ac:dyDescent="0.25">
      <c r="A134" t="s">
        <v>37</v>
      </c>
      <c r="B134" t="s">
        <v>592</v>
      </c>
      <c r="C134" t="s">
        <v>593</v>
      </c>
      <c r="D134" t="s">
        <v>195</v>
      </c>
      <c r="E134" t="s">
        <v>740</v>
      </c>
      <c r="F134">
        <v>213</v>
      </c>
      <c r="G134" t="s">
        <v>43</v>
      </c>
      <c r="H134" t="s">
        <v>49</v>
      </c>
      <c r="I134" t="s">
        <v>42</v>
      </c>
      <c r="J134" t="s">
        <v>595</v>
      </c>
      <c r="K134" t="s">
        <v>596</v>
      </c>
      <c r="L134" t="s">
        <v>597</v>
      </c>
      <c r="M134" t="s">
        <v>294</v>
      </c>
      <c r="O134" s="1">
        <v>43203</v>
      </c>
      <c r="P134" s="53">
        <v>0.625</v>
      </c>
      <c r="R134" t="s">
        <v>598</v>
      </c>
      <c r="U134" s="1">
        <v>43242</v>
      </c>
      <c r="V134" s="53">
        <v>0.45694444444444443</v>
      </c>
      <c r="W134" t="s">
        <v>38</v>
      </c>
      <c r="X134" t="s">
        <v>39</v>
      </c>
      <c r="Y134" t="s">
        <v>596</v>
      </c>
      <c r="Z134" t="s">
        <v>599</v>
      </c>
      <c r="AA134" t="s">
        <v>600</v>
      </c>
      <c r="AC134">
        <v>1</v>
      </c>
      <c r="AD134" t="s">
        <v>592</v>
      </c>
      <c r="AE134" s="1">
        <v>43229</v>
      </c>
      <c r="AF134" s="53">
        <v>0.33333333333333331</v>
      </c>
      <c r="AJ134" t="s">
        <v>601</v>
      </c>
      <c r="AL134" t="s">
        <v>602</v>
      </c>
      <c r="AN134">
        <v>0.109</v>
      </c>
      <c r="AO134" t="s">
        <v>603</v>
      </c>
      <c r="AQ134" t="s">
        <v>604</v>
      </c>
      <c r="AT134">
        <v>20</v>
      </c>
      <c r="AU134" t="s">
        <v>605</v>
      </c>
      <c r="AW134" t="s">
        <v>40</v>
      </c>
      <c r="AX134" t="s">
        <v>41</v>
      </c>
      <c r="AY134" t="s">
        <v>42</v>
      </c>
      <c r="BA134">
        <v>85.7</v>
      </c>
      <c r="BB134">
        <v>36.6</v>
      </c>
      <c r="BC134" t="s">
        <v>43</v>
      </c>
      <c r="BU134" t="s">
        <v>606</v>
      </c>
      <c r="BV134" t="s">
        <v>598</v>
      </c>
      <c r="BW134" t="s">
        <v>607</v>
      </c>
      <c r="BX134" s="54">
        <v>43305</v>
      </c>
      <c r="BZ134" t="s">
        <v>49</v>
      </c>
      <c r="CA134">
        <v>25</v>
      </c>
      <c r="CB134" t="s">
        <v>608</v>
      </c>
      <c r="CD134" t="s">
        <v>49</v>
      </c>
    </row>
    <row r="135" spans="1:82" x14ac:dyDescent="0.25">
      <c r="A135" t="s">
        <v>37</v>
      </c>
      <c r="B135" t="s">
        <v>592</v>
      </c>
      <c r="C135" t="s">
        <v>593</v>
      </c>
      <c r="D135" t="s">
        <v>196</v>
      </c>
      <c r="E135" t="s">
        <v>741</v>
      </c>
      <c r="F135">
        <v>339</v>
      </c>
      <c r="G135" t="s">
        <v>43</v>
      </c>
      <c r="I135" t="s">
        <v>42</v>
      </c>
      <c r="J135" t="s">
        <v>595</v>
      </c>
      <c r="K135" t="s">
        <v>596</v>
      </c>
      <c r="L135" t="s">
        <v>597</v>
      </c>
      <c r="M135" t="s">
        <v>294</v>
      </c>
      <c r="O135" s="1">
        <v>43203</v>
      </c>
      <c r="P135" s="53">
        <v>0.625</v>
      </c>
      <c r="R135" t="s">
        <v>598</v>
      </c>
      <c r="U135" s="1">
        <v>43242</v>
      </c>
      <c r="V135" s="53">
        <v>0.45694444444444443</v>
      </c>
      <c r="W135" t="s">
        <v>38</v>
      </c>
      <c r="X135" t="s">
        <v>39</v>
      </c>
      <c r="Y135" t="s">
        <v>596</v>
      </c>
      <c r="Z135" t="s">
        <v>599</v>
      </c>
      <c r="AA135" t="s">
        <v>600</v>
      </c>
      <c r="AC135">
        <v>1</v>
      </c>
      <c r="AD135" t="s">
        <v>592</v>
      </c>
      <c r="AE135" s="1">
        <v>43229</v>
      </c>
      <c r="AF135" s="53">
        <v>0.33333333333333331</v>
      </c>
      <c r="AJ135" t="s">
        <v>601</v>
      </c>
      <c r="AL135" t="s">
        <v>602</v>
      </c>
      <c r="AN135">
        <v>0.109</v>
      </c>
      <c r="AO135" t="s">
        <v>603</v>
      </c>
      <c r="AQ135" t="s">
        <v>604</v>
      </c>
      <c r="AT135">
        <v>20</v>
      </c>
      <c r="AU135" t="s">
        <v>605</v>
      </c>
      <c r="AW135" t="s">
        <v>40</v>
      </c>
      <c r="AX135" t="s">
        <v>41</v>
      </c>
      <c r="AY135" t="s">
        <v>42</v>
      </c>
      <c r="BA135">
        <v>81.400000000000006</v>
      </c>
      <c r="BB135">
        <v>36.6</v>
      </c>
      <c r="BC135" t="s">
        <v>43</v>
      </c>
      <c r="BU135" t="s">
        <v>606</v>
      </c>
      <c r="BV135" t="s">
        <v>598</v>
      </c>
      <c r="BW135" t="s">
        <v>607</v>
      </c>
      <c r="BX135" s="54">
        <v>43305</v>
      </c>
      <c r="CB135" t="s">
        <v>608</v>
      </c>
    </row>
    <row r="136" spans="1:82" x14ac:dyDescent="0.25">
      <c r="A136" t="s">
        <v>37</v>
      </c>
      <c r="B136" t="s">
        <v>592</v>
      </c>
      <c r="C136" t="s">
        <v>593</v>
      </c>
      <c r="D136" t="s">
        <v>197</v>
      </c>
      <c r="E136" t="s">
        <v>742</v>
      </c>
      <c r="F136">
        <v>21800</v>
      </c>
      <c r="G136" t="s">
        <v>43</v>
      </c>
      <c r="H136" t="s">
        <v>61</v>
      </c>
      <c r="I136" t="s">
        <v>42</v>
      </c>
      <c r="J136" t="s">
        <v>595</v>
      </c>
      <c r="K136" t="s">
        <v>596</v>
      </c>
      <c r="L136" t="s">
        <v>597</v>
      </c>
      <c r="M136" t="s">
        <v>294</v>
      </c>
      <c r="O136" s="1">
        <v>43203</v>
      </c>
      <c r="P136" s="53">
        <v>0.625</v>
      </c>
      <c r="R136" t="s">
        <v>598</v>
      </c>
      <c r="U136" s="1">
        <v>43242</v>
      </c>
      <c r="V136" s="53">
        <v>0.45694444444444443</v>
      </c>
      <c r="W136" t="s">
        <v>38</v>
      </c>
      <c r="X136" t="s">
        <v>39</v>
      </c>
      <c r="Y136" t="s">
        <v>596</v>
      </c>
      <c r="Z136" t="s">
        <v>599</v>
      </c>
      <c r="AA136" t="s">
        <v>600</v>
      </c>
      <c r="AC136">
        <v>1</v>
      </c>
      <c r="AD136" t="s">
        <v>592</v>
      </c>
      <c r="AE136" s="1">
        <v>43229</v>
      </c>
      <c r="AF136" s="53">
        <v>0.33333333333333331</v>
      </c>
      <c r="AJ136" t="s">
        <v>601</v>
      </c>
      <c r="AL136" t="s">
        <v>602</v>
      </c>
      <c r="AN136">
        <v>0.109</v>
      </c>
      <c r="AO136" t="s">
        <v>603</v>
      </c>
      <c r="AQ136" t="s">
        <v>604</v>
      </c>
      <c r="AT136">
        <v>20</v>
      </c>
      <c r="AU136" t="s">
        <v>605</v>
      </c>
      <c r="AW136" t="s">
        <v>40</v>
      </c>
      <c r="AX136" t="s">
        <v>41</v>
      </c>
      <c r="AY136" t="s">
        <v>42</v>
      </c>
      <c r="BA136">
        <v>122</v>
      </c>
      <c r="BB136">
        <v>36.6</v>
      </c>
      <c r="BC136" t="s">
        <v>43</v>
      </c>
      <c r="BU136" t="s">
        <v>606</v>
      </c>
      <c r="BV136" t="s">
        <v>598</v>
      </c>
      <c r="BW136" t="s">
        <v>607</v>
      </c>
      <c r="BX136" s="54">
        <v>43305</v>
      </c>
      <c r="CB136" t="s">
        <v>608</v>
      </c>
      <c r="CD136" t="s">
        <v>61</v>
      </c>
    </row>
    <row r="137" spans="1:82" x14ac:dyDescent="0.25">
      <c r="A137" t="s">
        <v>37</v>
      </c>
      <c r="B137" t="s">
        <v>592</v>
      </c>
      <c r="C137" t="s">
        <v>593</v>
      </c>
      <c r="D137" t="s">
        <v>198</v>
      </c>
      <c r="E137" t="s">
        <v>743</v>
      </c>
      <c r="F137">
        <v>180000</v>
      </c>
      <c r="G137" t="s">
        <v>43</v>
      </c>
      <c r="H137" t="s">
        <v>61</v>
      </c>
      <c r="I137" t="s">
        <v>42</v>
      </c>
      <c r="J137" t="s">
        <v>595</v>
      </c>
      <c r="K137" t="s">
        <v>596</v>
      </c>
      <c r="L137" t="s">
        <v>597</v>
      </c>
      <c r="M137" t="s">
        <v>294</v>
      </c>
      <c r="O137" s="1">
        <v>43203</v>
      </c>
      <c r="P137" s="53">
        <v>0.625</v>
      </c>
      <c r="R137" t="s">
        <v>598</v>
      </c>
      <c r="U137" s="1">
        <v>43242</v>
      </c>
      <c r="V137" s="53">
        <v>0.45694444444444443</v>
      </c>
      <c r="W137" t="s">
        <v>38</v>
      </c>
      <c r="X137" t="s">
        <v>39</v>
      </c>
      <c r="Y137" t="s">
        <v>596</v>
      </c>
      <c r="Z137" t="s">
        <v>599</v>
      </c>
      <c r="AA137" t="s">
        <v>600</v>
      </c>
      <c r="AC137">
        <v>1</v>
      </c>
      <c r="AD137" t="s">
        <v>592</v>
      </c>
      <c r="AE137" s="1">
        <v>43229</v>
      </c>
      <c r="AF137" s="53">
        <v>0.33333333333333331</v>
      </c>
      <c r="AJ137" t="s">
        <v>601</v>
      </c>
      <c r="AL137" t="s">
        <v>602</v>
      </c>
      <c r="AN137">
        <v>0.109</v>
      </c>
      <c r="AO137" t="s">
        <v>603</v>
      </c>
      <c r="AQ137" t="s">
        <v>604</v>
      </c>
      <c r="AT137">
        <v>20</v>
      </c>
      <c r="AU137" t="s">
        <v>605</v>
      </c>
      <c r="AW137" t="s">
        <v>40</v>
      </c>
      <c r="AX137" t="s">
        <v>41</v>
      </c>
      <c r="AY137" t="s">
        <v>42</v>
      </c>
      <c r="BA137">
        <v>116</v>
      </c>
      <c r="BB137">
        <v>36.6</v>
      </c>
      <c r="BC137" t="s">
        <v>43</v>
      </c>
      <c r="BU137" t="s">
        <v>606</v>
      </c>
      <c r="BV137" t="s">
        <v>598</v>
      </c>
      <c r="BW137" t="s">
        <v>607</v>
      </c>
      <c r="BX137" s="54">
        <v>43305</v>
      </c>
      <c r="CB137" t="s">
        <v>608</v>
      </c>
      <c r="CD137" t="s">
        <v>61</v>
      </c>
    </row>
    <row r="138" spans="1:82" x14ac:dyDescent="0.25">
      <c r="A138" t="s">
        <v>37</v>
      </c>
      <c r="B138" t="s">
        <v>592</v>
      </c>
      <c r="C138" t="s">
        <v>593</v>
      </c>
      <c r="D138" t="s">
        <v>199</v>
      </c>
      <c r="E138" t="s">
        <v>744</v>
      </c>
      <c r="F138">
        <v>10800</v>
      </c>
      <c r="G138" t="s">
        <v>43</v>
      </c>
      <c r="I138" t="s">
        <v>42</v>
      </c>
      <c r="J138" t="s">
        <v>595</v>
      </c>
      <c r="K138" t="s">
        <v>596</v>
      </c>
      <c r="L138" t="s">
        <v>597</v>
      </c>
      <c r="M138" t="s">
        <v>294</v>
      </c>
      <c r="O138" s="1">
        <v>43203</v>
      </c>
      <c r="P138" s="53">
        <v>0.625</v>
      </c>
      <c r="R138" t="s">
        <v>598</v>
      </c>
      <c r="U138" s="1">
        <v>43242</v>
      </c>
      <c r="V138" s="53">
        <v>0.45694444444444443</v>
      </c>
      <c r="W138" t="s">
        <v>38</v>
      </c>
      <c r="X138" t="s">
        <v>39</v>
      </c>
      <c r="Y138" t="s">
        <v>596</v>
      </c>
      <c r="Z138" t="s">
        <v>599</v>
      </c>
      <c r="AA138" t="s">
        <v>600</v>
      </c>
      <c r="AC138">
        <v>1</v>
      </c>
      <c r="AD138" t="s">
        <v>592</v>
      </c>
      <c r="AE138" s="1">
        <v>43229</v>
      </c>
      <c r="AF138" s="53">
        <v>0.33333333333333331</v>
      </c>
      <c r="AJ138" t="s">
        <v>601</v>
      </c>
      <c r="AL138" t="s">
        <v>602</v>
      </c>
      <c r="AN138">
        <v>0.109</v>
      </c>
      <c r="AO138" t="s">
        <v>603</v>
      </c>
      <c r="AQ138" t="s">
        <v>604</v>
      </c>
      <c r="AT138">
        <v>20</v>
      </c>
      <c r="AU138" t="s">
        <v>605</v>
      </c>
      <c r="AW138" t="s">
        <v>40</v>
      </c>
      <c r="AX138" t="s">
        <v>41</v>
      </c>
      <c r="AY138" t="s">
        <v>42</v>
      </c>
      <c r="BA138">
        <v>145</v>
      </c>
      <c r="BB138">
        <v>36.6</v>
      </c>
      <c r="BC138" t="s">
        <v>43</v>
      </c>
      <c r="BU138" t="s">
        <v>606</v>
      </c>
      <c r="BV138" t="s">
        <v>598</v>
      </c>
      <c r="BW138" t="s">
        <v>607</v>
      </c>
      <c r="BX138" s="54">
        <v>43305</v>
      </c>
      <c r="CB138" t="s">
        <v>608</v>
      </c>
    </row>
    <row r="139" spans="1:82" x14ac:dyDescent="0.25">
      <c r="A139" t="s">
        <v>37</v>
      </c>
      <c r="B139" t="s">
        <v>592</v>
      </c>
      <c r="C139" t="s">
        <v>593</v>
      </c>
      <c r="D139" t="s">
        <v>200</v>
      </c>
      <c r="E139" t="s">
        <v>745</v>
      </c>
      <c r="F139">
        <v>1090</v>
      </c>
      <c r="G139" t="s">
        <v>43</v>
      </c>
      <c r="I139" t="s">
        <v>42</v>
      </c>
      <c r="J139" t="s">
        <v>595</v>
      </c>
      <c r="K139" t="s">
        <v>596</v>
      </c>
      <c r="L139" t="s">
        <v>597</v>
      </c>
      <c r="M139" t="s">
        <v>294</v>
      </c>
      <c r="O139" s="1">
        <v>43203</v>
      </c>
      <c r="P139" s="53">
        <v>0.625</v>
      </c>
      <c r="R139" t="s">
        <v>598</v>
      </c>
      <c r="U139" s="1">
        <v>43242</v>
      </c>
      <c r="V139" s="53">
        <v>0.45694444444444443</v>
      </c>
      <c r="W139" t="s">
        <v>38</v>
      </c>
      <c r="X139" t="s">
        <v>39</v>
      </c>
      <c r="Y139" t="s">
        <v>596</v>
      </c>
      <c r="Z139" t="s">
        <v>599</v>
      </c>
      <c r="AA139" t="s">
        <v>600</v>
      </c>
      <c r="AC139">
        <v>1</v>
      </c>
      <c r="AD139" t="s">
        <v>592</v>
      </c>
      <c r="AE139" s="1">
        <v>43229</v>
      </c>
      <c r="AF139" s="53">
        <v>0.33333333333333331</v>
      </c>
      <c r="AJ139" t="s">
        <v>601</v>
      </c>
      <c r="AL139" t="s">
        <v>602</v>
      </c>
      <c r="AN139">
        <v>0.109</v>
      </c>
      <c r="AO139" t="s">
        <v>603</v>
      </c>
      <c r="AQ139" t="s">
        <v>604</v>
      </c>
      <c r="AT139">
        <v>20</v>
      </c>
      <c r="AU139" t="s">
        <v>605</v>
      </c>
      <c r="AW139" t="s">
        <v>40</v>
      </c>
      <c r="AX139" t="s">
        <v>41</v>
      </c>
      <c r="AY139" t="s">
        <v>42</v>
      </c>
      <c r="BA139">
        <v>124</v>
      </c>
      <c r="BB139">
        <v>36.6</v>
      </c>
      <c r="BC139" t="s">
        <v>43</v>
      </c>
      <c r="BU139" t="s">
        <v>606</v>
      </c>
      <c r="BV139" t="s">
        <v>598</v>
      </c>
      <c r="BW139" t="s">
        <v>607</v>
      </c>
      <c r="BX139" s="54">
        <v>43305</v>
      </c>
      <c r="CB139" t="s">
        <v>608</v>
      </c>
    </row>
    <row r="140" spans="1:82" x14ac:dyDescent="0.25">
      <c r="A140" t="s">
        <v>37</v>
      </c>
      <c r="B140" t="s">
        <v>592</v>
      </c>
      <c r="C140" t="s">
        <v>593</v>
      </c>
      <c r="D140" t="s">
        <v>201</v>
      </c>
      <c r="E140" t="s">
        <v>746</v>
      </c>
      <c r="F140">
        <v>33100</v>
      </c>
      <c r="G140" t="s">
        <v>43</v>
      </c>
      <c r="I140" t="s">
        <v>42</v>
      </c>
      <c r="J140" t="s">
        <v>595</v>
      </c>
      <c r="K140" t="s">
        <v>596</v>
      </c>
      <c r="L140" t="s">
        <v>597</v>
      </c>
      <c r="M140" t="s">
        <v>294</v>
      </c>
      <c r="O140" s="1">
        <v>43203</v>
      </c>
      <c r="P140" s="53">
        <v>0.625</v>
      </c>
      <c r="R140" t="s">
        <v>598</v>
      </c>
      <c r="U140" s="1">
        <v>43242</v>
      </c>
      <c r="V140" s="53">
        <v>0.45694444444444443</v>
      </c>
      <c r="W140" t="s">
        <v>38</v>
      </c>
      <c r="X140" t="s">
        <v>39</v>
      </c>
      <c r="Y140" t="s">
        <v>596</v>
      </c>
      <c r="Z140" t="s">
        <v>599</v>
      </c>
      <c r="AA140" t="s">
        <v>600</v>
      </c>
      <c r="AC140">
        <v>1</v>
      </c>
      <c r="AD140" t="s">
        <v>592</v>
      </c>
      <c r="AE140" s="1">
        <v>43229</v>
      </c>
      <c r="AF140" s="53">
        <v>0.33333333333333331</v>
      </c>
      <c r="AJ140" t="s">
        <v>601</v>
      </c>
      <c r="AL140" t="s">
        <v>602</v>
      </c>
      <c r="AN140">
        <v>0.109</v>
      </c>
      <c r="AO140" t="s">
        <v>603</v>
      </c>
      <c r="AQ140" t="s">
        <v>604</v>
      </c>
      <c r="AT140">
        <v>20</v>
      </c>
      <c r="AU140" t="s">
        <v>605</v>
      </c>
      <c r="AW140" t="s">
        <v>40</v>
      </c>
      <c r="AX140" t="s">
        <v>41</v>
      </c>
      <c r="AY140" t="s">
        <v>42</v>
      </c>
      <c r="BA140">
        <v>130</v>
      </c>
      <c r="BB140">
        <v>36.6</v>
      </c>
      <c r="BC140" t="s">
        <v>43</v>
      </c>
      <c r="BU140" t="s">
        <v>606</v>
      </c>
      <c r="BV140" t="s">
        <v>598</v>
      </c>
      <c r="BW140" t="s">
        <v>607</v>
      </c>
      <c r="BX140" s="54">
        <v>43305</v>
      </c>
      <c r="CB140" t="s">
        <v>608</v>
      </c>
    </row>
    <row r="141" spans="1:82" x14ac:dyDescent="0.25">
      <c r="A141" t="s">
        <v>37</v>
      </c>
      <c r="B141" t="s">
        <v>592</v>
      </c>
      <c r="C141" t="s">
        <v>593</v>
      </c>
      <c r="D141" t="s">
        <v>202</v>
      </c>
      <c r="E141" t="s">
        <v>747</v>
      </c>
      <c r="F141">
        <v>3420</v>
      </c>
      <c r="G141" t="s">
        <v>43</v>
      </c>
      <c r="I141" t="s">
        <v>42</v>
      </c>
      <c r="J141" t="s">
        <v>595</v>
      </c>
      <c r="K141" t="s">
        <v>596</v>
      </c>
      <c r="L141" t="s">
        <v>597</v>
      </c>
      <c r="M141" t="s">
        <v>294</v>
      </c>
      <c r="O141" s="1">
        <v>43203</v>
      </c>
      <c r="P141" s="53">
        <v>0.625</v>
      </c>
      <c r="R141" t="s">
        <v>598</v>
      </c>
      <c r="U141" s="1">
        <v>43242</v>
      </c>
      <c r="V141" s="53">
        <v>0.45694444444444443</v>
      </c>
      <c r="W141" t="s">
        <v>38</v>
      </c>
      <c r="X141" t="s">
        <v>39</v>
      </c>
      <c r="Y141" t="s">
        <v>596</v>
      </c>
      <c r="Z141" t="s">
        <v>599</v>
      </c>
      <c r="AA141" t="s">
        <v>600</v>
      </c>
      <c r="AC141">
        <v>1</v>
      </c>
      <c r="AD141" t="s">
        <v>592</v>
      </c>
      <c r="AE141" s="1">
        <v>43229</v>
      </c>
      <c r="AF141" s="53">
        <v>0.33333333333333331</v>
      </c>
      <c r="AJ141" t="s">
        <v>601</v>
      </c>
      <c r="AL141" t="s">
        <v>602</v>
      </c>
      <c r="AN141">
        <v>0.109</v>
      </c>
      <c r="AO141" t="s">
        <v>603</v>
      </c>
      <c r="AQ141" t="s">
        <v>604</v>
      </c>
      <c r="AT141">
        <v>20</v>
      </c>
      <c r="AU141" t="s">
        <v>605</v>
      </c>
      <c r="AW141" t="s">
        <v>40</v>
      </c>
      <c r="AX141" t="s">
        <v>41</v>
      </c>
      <c r="AY141" t="s">
        <v>42</v>
      </c>
      <c r="BA141">
        <v>124</v>
      </c>
      <c r="BB141">
        <v>36.6</v>
      </c>
      <c r="BC141" t="s">
        <v>43</v>
      </c>
      <c r="BU141" t="s">
        <v>606</v>
      </c>
      <c r="BV141" t="s">
        <v>598</v>
      </c>
      <c r="BW141" t="s">
        <v>607</v>
      </c>
      <c r="BX141" s="54">
        <v>43305</v>
      </c>
      <c r="CB141" t="s">
        <v>608</v>
      </c>
    </row>
    <row r="142" spans="1:82" x14ac:dyDescent="0.25">
      <c r="A142" t="s">
        <v>37</v>
      </c>
      <c r="B142" t="s">
        <v>592</v>
      </c>
      <c r="C142" t="s">
        <v>593</v>
      </c>
      <c r="D142" t="s">
        <v>203</v>
      </c>
      <c r="E142" t="s">
        <v>748</v>
      </c>
      <c r="F142">
        <v>6610</v>
      </c>
      <c r="G142" t="s">
        <v>43</v>
      </c>
      <c r="H142" t="s">
        <v>61</v>
      </c>
      <c r="I142" t="s">
        <v>42</v>
      </c>
      <c r="J142" t="s">
        <v>595</v>
      </c>
      <c r="K142" t="s">
        <v>596</v>
      </c>
      <c r="L142" t="s">
        <v>597</v>
      </c>
      <c r="M142" t="s">
        <v>294</v>
      </c>
      <c r="O142" s="1">
        <v>43203</v>
      </c>
      <c r="P142" s="53">
        <v>0.625</v>
      </c>
      <c r="R142" t="s">
        <v>598</v>
      </c>
      <c r="U142" s="1">
        <v>43242</v>
      </c>
      <c r="V142" s="53">
        <v>0.45694444444444443</v>
      </c>
      <c r="W142" t="s">
        <v>38</v>
      </c>
      <c r="X142" t="s">
        <v>39</v>
      </c>
      <c r="Y142" t="s">
        <v>596</v>
      </c>
      <c r="Z142" t="s">
        <v>599</v>
      </c>
      <c r="AA142" t="s">
        <v>600</v>
      </c>
      <c r="AC142">
        <v>1</v>
      </c>
      <c r="AD142" t="s">
        <v>592</v>
      </c>
      <c r="AE142" s="1">
        <v>43229</v>
      </c>
      <c r="AF142" s="53">
        <v>0.33333333333333331</v>
      </c>
      <c r="AJ142" t="s">
        <v>601</v>
      </c>
      <c r="AL142" t="s">
        <v>602</v>
      </c>
      <c r="AN142">
        <v>0.109</v>
      </c>
      <c r="AO142" t="s">
        <v>603</v>
      </c>
      <c r="AQ142" t="s">
        <v>604</v>
      </c>
      <c r="AT142">
        <v>20</v>
      </c>
      <c r="AU142" t="s">
        <v>605</v>
      </c>
      <c r="AW142" t="s">
        <v>40</v>
      </c>
      <c r="AX142" t="s">
        <v>41</v>
      </c>
      <c r="AY142" t="s">
        <v>42</v>
      </c>
      <c r="BA142">
        <v>121</v>
      </c>
      <c r="BB142">
        <v>36.6</v>
      </c>
      <c r="BC142" t="s">
        <v>43</v>
      </c>
      <c r="BU142" t="s">
        <v>606</v>
      </c>
      <c r="BV142" t="s">
        <v>598</v>
      </c>
      <c r="BW142" t="s">
        <v>607</v>
      </c>
      <c r="BX142" s="54">
        <v>43305</v>
      </c>
      <c r="CB142" t="s">
        <v>608</v>
      </c>
      <c r="CD142" t="s">
        <v>61</v>
      </c>
    </row>
    <row r="143" spans="1:82" x14ac:dyDescent="0.25">
      <c r="A143" t="s">
        <v>37</v>
      </c>
      <c r="B143" t="s">
        <v>592</v>
      </c>
      <c r="C143" t="s">
        <v>593</v>
      </c>
      <c r="D143" t="s">
        <v>204</v>
      </c>
      <c r="E143" t="s">
        <v>749</v>
      </c>
      <c r="F143">
        <v>49000</v>
      </c>
      <c r="G143" t="s">
        <v>43</v>
      </c>
      <c r="H143" t="s">
        <v>61</v>
      </c>
      <c r="I143" t="s">
        <v>42</v>
      </c>
      <c r="J143" t="s">
        <v>595</v>
      </c>
      <c r="K143" t="s">
        <v>596</v>
      </c>
      <c r="L143" t="s">
        <v>597</v>
      </c>
      <c r="M143" t="s">
        <v>294</v>
      </c>
      <c r="O143" s="1">
        <v>43203</v>
      </c>
      <c r="P143" s="53">
        <v>0.625</v>
      </c>
      <c r="R143" t="s">
        <v>598</v>
      </c>
      <c r="U143" s="1">
        <v>43242</v>
      </c>
      <c r="V143" s="53">
        <v>0.45694444444444443</v>
      </c>
      <c r="W143" t="s">
        <v>38</v>
      </c>
      <c r="X143" t="s">
        <v>39</v>
      </c>
      <c r="Y143" t="s">
        <v>596</v>
      </c>
      <c r="Z143" t="s">
        <v>599</v>
      </c>
      <c r="AA143" t="s">
        <v>600</v>
      </c>
      <c r="AC143">
        <v>1</v>
      </c>
      <c r="AD143" t="s">
        <v>592</v>
      </c>
      <c r="AE143" s="1">
        <v>43229</v>
      </c>
      <c r="AF143" s="53">
        <v>0.33333333333333331</v>
      </c>
      <c r="AJ143" t="s">
        <v>601</v>
      </c>
      <c r="AL143" t="s">
        <v>602</v>
      </c>
      <c r="AN143">
        <v>0.109</v>
      </c>
      <c r="AO143" t="s">
        <v>603</v>
      </c>
      <c r="AQ143" t="s">
        <v>604</v>
      </c>
      <c r="AT143">
        <v>20</v>
      </c>
      <c r="AU143" t="s">
        <v>605</v>
      </c>
      <c r="AW143" t="s">
        <v>40</v>
      </c>
      <c r="AX143" t="s">
        <v>41</v>
      </c>
      <c r="AY143" t="s">
        <v>42</v>
      </c>
      <c r="BA143">
        <v>4.58</v>
      </c>
      <c r="BB143">
        <v>36.6</v>
      </c>
      <c r="BC143" t="s">
        <v>43</v>
      </c>
      <c r="BU143" t="s">
        <v>606</v>
      </c>
      <c r="BV143" t="s">
        <v>598</v>
      </c>
      <c r="BW143" t="s">
        <v>607</v>
      </c>
      <c r="BX143" s="54">
        <v>43305</v>
      </c>
      <c r="CB143" t="s">
        <v>608</v>
      </c>
      <c r="CD143" t="s">
        <v>61</v>
      </c>
    </row>
    <row r="144" spans="1:82" x14ac:dyDescent="0.25">
      <c r="A144" t="s">
        <v>37</v>
      </c>
      <c r="B144" t="s">
        <v>592</v>
      </c>
      <c r="C144" t="s">
        <v>593</v>
      </c>
      <c r="D144" t="s">
        <v>205</v>
      </c>
      <c r="E144" t="s">
        <v>750</v>
      </c>
      <c r="F144">
        <v>9790</v>
      </c>
      <c r="G144" t="s">
        <v>43</v>
      </c>
      <c r="I144" t="s">
        <v>42</v>
      </c>
      <c r="J144" t="s">
        <v>595</v>
      </c>
      <c r="K144" t="s">
        <v>596</v>
      </c>
      <c r="L144" t="s">
        <v>597</v>
      </c>
      <c r="M144" t="s">
        <v>294</v>
      </c>
      <c r="O144" s="1">
        <v>43203</v>
      </c>
      <c r="P144" s="53">
        <v>0.625</v>
      </c>
      <c r="R144" t="s">
        <v>598</v>
      </c>
      <c r="U144" s="1">
        <v>43242</v>
      </c>
      <c r="V144" s="53">
        <v>0.45694444444444443</v>
      </c>
      <c r="W144" t="s">
        <v>38</v>
      </c>
      <c r="X144" t="s">
        <v>39</v>
      </c>
      <c r="Y144" t="s">
        <v>596</v>
      </c>
      <c r="Z144" t="s">
        <v>599</v>
      </c>
      <c r="AA144" t="s">
        <v>600</v>
      </c>
      <c r="AC144">
        <v>1</v>
      </c>
      <c r="AD144" t="s">
        <v>592</v>
      </c>
      <c r="AE144" s="1">
        <v>43229</v>
      </c>
      <c r="AF144" s="53">
        <v>0.33333333333333331</v>
      </c>
      <c r="AJ144" t="s">
        <v>601</v>
      </c>
      <c r="AL144" t="s">
        <v>602</v>
      </c>
      <c r="AN144">
        <v>0.109</v>
      </c>
      <c r="AO144" t="s">
        <v>603</v>
      </c>
      <c r="AQ144" t="s">
        <v>604</v>
      </c>
      <c r="AT144">
        <v>20</v>
      </c>
      <c r="AU144" t="s">
        <v>605</v>
      </c>
      <c r="AW144" t="s">
        <v>40</v>
      </c>
      <c r="AX144" t="s">
        <v>41</v>
      </c>
      <c r="AY144" t="s">
        <v>42</v>
      </c>
      <c r="BA144">
        <v>4.58</v>
      </c>
      <c r="BB144">
        <v>36.6</v>
      </c>
      <c r="BC144" t="s">
        <v>43</v>
      </c>
      <c r="BU144" t="s">
        <v>606</v>
      </c>
      <c r="BV144" t="s">
        <v>598</v>
      </c>
      <c r="BW144" t="s">
        <v>607</v>
      </c>
      <c r="BX144" s="54">
        <v>43305</v>
      </c>
      <c r="CB144" t="s">
        <v>608</v>
      </c>
    </row>
    <row r="145" spans="1:82" x14ac:dyDescent="0.25">
      <c r="A145" t="s">
        <v>37</v>
      </c>
      <c r="B145" t="s">
        <v>592</v>
      </c>
      <c r="C145" t="s">
        <v>593</v>
      </c>
      <c r="D145" t="s">
        <v>206</v>
      </c>
      <c r="E145" t="s">
        <v>751</v>
      </c>
      <c r="F145">
        <v>6610</v>
      </c>
      <c r="G145" t="s">
        <v>43</v>
      </c>
      <c r="I145" t="s">
        <v>42</v>
      </c>
      <c r="J145" t="s">
        <v>595</v>
      </c>
      <c r="K145" t="s">
        <v>596</v>
      </c>
      <c r="L145" t="s">
        <v>597</v>
      </c>
      <c r="M145" t="s">
        <v>294</v>
      </c>
      <c r="O145" s="1">
        <v>43203</v>
      </c>
      <c r="P145" s="53">
        <v>0.625</v>
      </c>
      <c r="R145" t="s">
        <v>598</v>
      </c>
      <c r="U145" s="1">
        <v>43242</v>
      </c>
      <c r="V145" s="53">
        <v>0.45694444444444443</v>
      </c>
      <c r="W145" t="s">
        <v>38</v>
      </c>
      <c r="X145" t="s">
        <v>39</v>
      </c>
      <c r="Y145" t="s">
        <v>596</v>
      </c>
      <c r="Z145" t="s">
        <v>599</v>
      </c>
      <c r="AA145" t="s">
        <v>600</v>
      </c>
      <c r="AC145">
        <v>1</v>
      </c>
      <c r="AD145" t="s">
        <v>592</v>
      </c>
      <c r="AE145" s="1">
        <v>43229</v>
      </c>
      <c r="AF145" s="53">
        <v>0.33333333333333331</v>
      </c>
      <c r="AJ145" t="s">
        <v>601</v>
      </c>
      <c r="AL145" t="s">
        <v>602</v>
      </c>
      <c r="AN145">
        <v>0.109</v>
      </c>
      <c r="AO145" t="s">
        <v>603</v>
      </c>
      <c r="AQ145" t="s">
        <v>604</v>
      </c>
      <c r="AT145">
        <v>20</v>
      </c>
      <c r="AU145" t="s">
        <v>605</v>
      </c>
      <c r="AW145" t="s">
        <v>40</v>
      </c>
      <c r="AX145" t="s">
        <v>41</v>
      </c>
      <c r="AY145" t="s">
        <v>42</v>
      </c>
      <c r="BA145">
        <v>132</v>
      </c>
      <c r="BB145">
        <v>36.6</v>
      </c>
      <c r="BC145" t="s">
        <v>43</v>
      </c>
      <c r="BU145" t="s">
        <v>606</v>
      </c>
      <c r="BV145" t="s">
        <v>598</v>
      </c>
      <c r="BW145" t="s">
        <v>607</v>
      </c>
      <c r="BX145" s="54">
        <v>43305</v>
      </c>
      <c r="CB145" t="s">
        <v>608</v>
      </c>
    </row>
    <row r="146" spans="1:82" x14ac:dyDescent="0.25">
      <c r="A146" t="s">
        <v>37</v>
      </c>
      <c r="B146" t="s">
        <v>592</v>
      </c>
      <c r="C146" t="s">
        <v>593</v>
      </c>
      <c r="D146" t="s">
        <v>207</v>
      </c>
      <c r="E146" t="s">
        <v>752</v>
      </c>
      <c r="G146" t="s">
        <v>43</v>
      </c>
      <c r="H146" t="s">
        <v>208</v>
      </c>
      <c r="I146" t="s">
        <v>42</v>
      </c>
      <c r="J146" t="s">
        <v>595</v>
      </c>
      <c r="K146" t="s">
        <v>596</v>
      </c>
      <c r="L146" t="s">
        <v>597</v>
      </c>
      <c r="M146" t="s">
        <v>294</v>
      </c>
      <c r="O146" s="1">
        <v>43203</v>
      </c>
      <c r="P146" s="53">
        <v>0.625</v>
      </c>
      <c r="R146" t="s">
        <v>598</v>
      </c>
      <c r="U146" s="1">
        <v>43242</v>
      </c>
      <c r="V146" s="53">
        <v>0.45694444444444443</v>
      </c>
      <c r="W146" t="s">
        <v>38</v>
      </c>
      <c r="X146" t="s">
        <v>39</v>
      </c>
      <c r="Y146" t="s">
        <v>596</v>
      </c>
      <c r="Z146" t="s">
        <v>599</v>
      </c>
      <c r="AA146" t="s">
        <v>600</v>
      </c>
      <c r="AC146">
        <v>1</v>
      </c>
      <c r="AD146" t="s">
        <v>592</v>
      </c>
      <c r="AE146" s="1">
        <v>43229</v>
      </c>
      <c r="AF146" s="53">
        <v>0.33333333333333331</v>
      </c>
      <c r="AJ146" t="s">
        <v>601</v>
      </c>
      <c r="AL146" t="s">
        <v>602</v>
      </c>
      <c r="AN146">
        <v>0.109</v>
      </c>
      <c r="AO146" t="s">
        <v>603</v>
      </c>
      <c r="AQ146" t="s">
        <v>604</v>
      </c>
      <c r="AT146">
        <v>20</v>
      </c>
      <c r="AU146" t="s">
        <v>605</v>
      </c>
      <c r="AW146" t="s">
        <v>40</v>
      </c>
      <c r="AX146" t="s">
        <v>41</v>
      </c>
      <c r="AY146" t="s">
        <v>42</v>
      </c>
      <c r="BC146" t="s">
        <v>43</v>
      </c>
      <c r="BU146" t="s">
        <v>606</v>
      </c>
      <c r="BV146" t="s">
        <v>598</v>
      </c>
      <c r="BW146" t="s">
        <v>607</v>
      </c>
      <c r="BX146" s="54">
        <v>43305</v>
      </c>
      <c r="CB146" t="s">
        <v>608</v>
      </c>
      <c r="CD146" t="s">
        <v>208</v>
      </c>
    </row>
    <row r="147" spans="1:82" x14ac:dyDescent="0.25">
      <c r="A147" t="s">
        <v>37</v>
      </c>
      <c r="B147" t="s">
        <v>592</v>
      </c>
      <c r="C147" t="s">
        <v>593</v>
      </c>
      <c r="D147" t="s">
        <v>209</v>
      </c>
      <c r="E147" t="s">
        <v>753</v>
      </c>
      <c r="F147">
        <v>2540</v>
      </c>
      <c r="G147" t="s">
        <v>43</v>
      </c>
      <c r="H147" t="s">
        <v>61</v>
      </c>
      <c r="I147" t="s">
        <v>42</v>
      </c>
      <c r="J147" t="s">
        <v>595</v>
      </c>
      <c r="K147" t="s">
        <v>596</v>
      </c>
      <c r="L147" t="s">
        <v>597</v>
      </c>
      <c r="M147" t="s">
        <v>294</v>
      </c>
      <c r="O147" s="1">
        <v>43203</v>
      </c>
      <c r="P147" s="53">
        <v>0.625</v>
      </c>
      <c r="R147" t="s">
        <v>598</v>
      </c>
      <c r="U147" s="1">
        <v>43242</v>
      </c>
      <c r="V147" s="53">
        <v>0.45694444444444443</v>
      </c>
      <c r="W147" t="s">
        <v>38</v>
      </c>
      <c r="X147" t="s">
        <v>39</v>
      </c>
      <c r="Y147" t="s">
        <v>596</v>
      </c>
      <c r="Z147" t="s">
        <v>599</v>
      </c>
      <c r="AA147" t="s">
        <v>600</v>
      </c>
      <c r="AC147">
        <v>1</v>
      </c>
      <c r="AD147" t="s">
        <v>592</v>
      </c>
      <c r="AE147" s="1">
        <v>43229</v>
      </c>
      <c r="AF147" s="53">
        <v>0.33333333333333331</v>
      </c>
      <c r="AJ147" t="s">
        <v>601</v>
      </c>
      <c r="AL147" t="s">
        <v>602</v>
      </c>
      <c r="AN147">
        <v>0.109</v>
      </c>
      <c r="AO147" t="s">
        <v>603</v>
      </c>
      <c r="AQ147" t="s">
        <v>604</v>
      </c>
      <c r="AT147">
        <v>20</v>
      </c>
      <c r="AU147" t="s">
        <v>605</v>
      </c>
      <c r="AW147" t="s">
        <v>40</v>
      </c>
      <c r="AX147" t="s">
        <v>41</v>
      </c>
      <c r="AY147" t="s">
        <v>42</v>
      </c>
      <c r="BA147">
        <v>109</v>
      </c>
      <c r="BB147">
        <v>36.6</v>
      </c>
      <c r="BC147" t="s">
        <v>43</v>
      </c>
      <c r="BU147" t="s">
        <v>606</v>
      </c>
      <c r="BV147" t="s">
        <v>598</v>
      </c>
      <c r="BW147" t="s">
        <v>607</v>
      </c>
      <c r="BX147" s="54">
        <v>43305</v>
      </c>
      <c r="CB147" t="s">
        <v>608</v>
      </c>
      <c r="CD147" t="s">
        <v>61</v>
      </c>
    </row>
    <row r="148" spans="1:82" x14ac:dyDescent="0.25">
      <c r="A148" t="s">
        <v>37</v>
      </c>
      <c r="B148" t="s">
        <v>592</v>
      </c>
      <c r="C148" t="s">
        <v>593</v>
      </c>
      <c r="D148" t="s">
        <v>210</v>
      </c>
      <c r="E148" t="s">
        <v>754</v>
      </c>
      <c r="G148" t="s">
        <v>43</v>
      </c>
      <c r="H148" t="s">
        <v>211</v>
      </c>
      <c r="I148" t="s">
        <v>42</v>
      </c>
      <c r="J148" t="s">
        <v>595</v>
      </c>
      <c r="K148" t="s">
        <v>596</v>
      </c>
      <c r="L148" t="s">
        <v>597</v>
      </c>
      <c r="M148" t="s">
        <v>294</v>
      </c>
      <c r="O148" s="1">
        <v>43203</v>
      </c>
      <c r="P148" s="53">
        <v>0.625</v>
      </c>
      <c r="R148" t="s">
        <v>598</v>
      </c>
      <c r="U148" s="1">
        <v>43242</v>
      </c>
      <c r="V148" s="53">
        <v>0.45694444444444443</v>
      </c>
      <c r="W148" t="s">
        <v>38</v>
      </c>
      <c r="X148" t="s">
        <v>39</v>
      </c>
      <c r="Y148" t="s">
        <v>596</v>
      </c>
      <c r="Z148" t="s">
        <v>599</v>
      </c>
      <c r="AA148" t="s">
        <v>600</v>
      </c>
      <c r="AC148">
        <v>1</v>
      </c>
      <c r="AD148" t="s">
        <v>592</v>
      </c>
      <c r="AE148" s="1">
        <v>43229</v>
      </c>
      <c r="AF148" s="53">
        <v>0.33333333333333331</v>
      </c>
      <c r="AJ148" t="s">
        <v>601</v>
      </c>
      <c r="AL148" t="s">
        <v>602</v>
      </c>
      <c r="AN148">
        <v>0.109</v>
      </c>
      <c r="AO148" t="s">
        <v>603</v>
      </c>
      <c r="AQ148" t="s">
        <v>604</v>
      </c>
      <c r="AT148">
        <v>20</v>
      </c>
      <c r="AU148" t="s">
        <v>605</v>
      </c>
      <c r="AW148" t="s">
        <v>40</v>
      </c>
      <c r="AX148" t="s">
        <v>41</v>
      </c>
      <c r="AY148" t="s">
        <v>42</v>
      </c>
      <c r="BC148" t="s">
        <v>43</v>
      </c>
      <c r="BU148" t="s">
        <v>606</v>
      </c>
      <c r="BV148" t="s">
        <v>598</v>
      </c>
      <c r="BW148" t="s">
        <v>607</v>
      </c>
      <c r="BX148" s="54">
        <v>43305</v>
      </c>
      <c r="CB148" t="s">
        <v>608</v>
      </c>
      <c r="CD148" t="s">
        <v>211</v>
      </c>
    </row>
    <row r="149" spans="1:82" x14ac:dyDescent="0.25">
      <c r="A149" t="s">
        <v>37</v>
      </c>
      <c r="B149" t="s">
        <v>592</v>
      </c>
      <c r="C149" t="s">
        <v>593</v>
      </c>
      <c r="D149" t="s">
        <v>212</v>
      </c>
      <c r="E149" t="s">
        <v>755</v>
      </c>
      <c r="F149">
        <v>21800</v>
      </c>
      <c r="G149" t="s">
        <v>43</v>
      </c>
      <c r="I149" t="s">
        <v>42</v>
      </c>
      <c r="J149" t="s">
        <v>595</v>
      </c>
      <c r="K149" t="s">
        <v>596</v>
      </c>
      <c r="L149" t="s">
        <v>597</v>
      </c>
      <c r="M149" t="s">
        <v>294</v>
      </c>
      <c r="O149" s="1">
        <v>43203</v>
      </c>
      <c r="P149" s="53">
        <v>0.625</v>
      </c>
      <c r="R149" t="s">
        <v>598</v>
      </c>
      <c r="U149" s="1">
        <v>43242</v>
      </c>
      <c r="V149" s="53">
        <v>0.45694444444444443</v>
      </c>
      <c r="W149" t="s">
        <v>38</v>
      </c>
      <c r="X149" t="s">
        <v>39</v>
      </c>
      <c r="Y149" t="s">
        <v>596</v>
      </c>
      <c r="Z149" t="s">
        <v>599</v>
      </c>
      <c r="AA149" t="s">
        <v>600</v>
      </c>
      <c r="AC149">
        <v>1</v>
      </c>
      <c r="AD149" t="s">
        <v>592</v>
      </c>
      <c r="AE149" s="1">
        <v>43229</v>
      </c>
      <c r="AF149" s="53">
        <v>0.33333333333333331</v>
      </c>
      <c r="AJ149" t="s">
        <v>601</v>
      </c>
      <c r="AL149" t="s">
        <v>602</v>
      </c>
      <c r="AN149">
        <v>0.109</v>
      </c>
      <c r="AO149" t="s">
        <v>603</v>
      </c>
      <c r="AQ149" t="s">
        <v>604</v>
      </c>
      <c r="AT149">
        <v>20</v>
      </c>
      <c r="AU149" t="s">
        <v>605</v>
      </c>
      <c r="AW149" t="s">
        <v>40</v>
      </c>
      <c r="AX149" t="s">
        <v>41</v>
      </c>
      <c r="AY149" t="s">
        <v>42</v>
      </c>
      <c r="BA149">
        <v>124</v>
      </c>
      <c r="BB149">
        <v>36.6</v>
      </c>
      <c r="BC149" t="s">
        <v>43</v>
      </c>
      <c r="BU149" t="s">
        <v>606</v>
      </c>
      <c r="BV149" t="s">
        <v>598</v>
      </c>
      <c r="BW149" t="s">
        <v>607</v>
      </c>
      <c r="BX149" s="54">
        <v>43305</v>
      </c>
      <c r="CB149" t="s">
        <v>608</v>
      </c>
    </row>
    <row r="150" spans="1:82" x14ac:dyDescent="0.25">
      <c r="A150" t="s">
        <v>37</v>
      </c>
      <c r="B150" t="s">
        <v>592</v>
      </c>
      <c r="C150" t="s">
        <v>593</v>
      </c>
      <c r="D150" t="s">
        <v>213</v>
      </c>
      <c r="E150" t="s">
        <v>756</v>
      </c>
      <c r="F150">
        <v>125</v>
      </c>
      <c r="G150" t="s">
        <v>43</v>
      </c>
      <c r="H150" t="s">
        <v>53</v>
      </c>
      <c r="I150" t="s">
        <v>38</v>
      </c>
      <c r="J150" t="s">
        <v>595</v>
      </c>
      <c r="K150" t="s">
        <v>596</v>
      </c>
      <c r="L150" t="s">
        <v>597</v>
      </c>
      <c r="M150" t="s">
        <v>294</v>
      </c>
      <c r="O150" s="1">
        <v>43203</v>
      </c>
      <c r="P150" s="53">
        <v>0.625</v>
      </c>
      <c r="R150" t="s">
        <v>598</v>
      </c>
      <c r="U150" s="1">
        <v>43242</v>
      </c>
      <c r="V150" s="53">
        <v>0.45694444444444443</v>
      </c>
      <c r="W150" t="s">
        <v>38</v>
      </c>
      <c r="X150" t="s">
        <v>39</v>
      </c>
      <c r="Y150" t="s">
        <v>596</v>
      </c>
      <c r="Z150" t="s">
        <v>599</v>
      </c>
      <c r="AA150" t="s">
        <v>600</v>
      </c>
      <c r="AC150">
        <v>1</v>
      </c>
      <c r="AD150" t="s">
        <v>592</v>
      </c>
      <c r="AE150" s="1">
        <v>43229</v>
      </c>
      <c r="AF150" s="53">
        <v>0.33333333333333331</v>
      </c>
      <c r="AJ150" t="s">
        <v>601</v>
      </c>
      <c r="AL150" t="s">
        <v>602</v>
      </c>
      <c r="AN150">
        <v>0.109</v>
      </c>
      <c r="AO150" t="s">
        <v>603</v>
      </c>
      <c r="AQ150" t="s">
        <v>604</v>
      </c>
      <c r="AT150">
        <v>20</v>
      </c>
      <c r="AU150" t="s">
        <v>605</v>
      </c>
      <c r="AW150" t="s">
        <v>40</v>
      </c>
      <c r="AX150" t="s">
        <v>41</v>
      </c>
      <c r="AY150" t="s">
        <v>42</v>
      </c>
      <c r="BA150">
        <v>125</v>
      </c>
      <c r="BB150">
        <v>36.6</v>
      </c>
      <c r="BC150" t="s">
        <v>43</v>
      </c>
      <c r="BU150" t="s">
        <v>606</v>
      </c>
      <c r="BV150" t="s">
        <v>598</v>
      </c>
      <c r="BW150" t="s">
        <v>607</v>
      </c>
      <c r="BX150" s="54">
        <v>43305</v>
      </c>
      <c r="CB150" t="s">
        <v>608</v>
      </c>
      <c r="CD150" t="s">
        <v>53</v>
      </c>
    </row>
    <row r="151" spans="1:82" x14ac:dyDescent="0.25">
      <c r="A151" t="s">
        <v>37</v>
      </c>
      <c r="B151" t="s">
        <v>592</v>
      </c>
      <c r="C151" t="s">
        <v>593</v>
      </c>
      <c r="D151" t="s">
        <v>214</v>
      </c>
      <c r="E151" t="s">
        <v>757</v>
      </c>
      <c r="G151" t="s">
        <v>43</v>
      </c>
      <c r="H151" t="s">
        <v>215</v>
      </c>
      <c r="I151" t="s">
        <v>42</v>
      </c>
      <c r="J151" t="s">
        <v>595</v>
      </c>
      <c r="K151" t="s">
        <v>596</v>
      </c>
      <c r="L151" t="s">
        <v>597</v>
      </c>
      <c r="M151" t="s">
        <v>294</v>
      </c>
      <c r="O151" s="1">
        <v>43203</v>
      </c>
      <c r="P151" s="53">
        <v>0.625</v>
      </c>
      <c r="R151" t="s">
        <v>598</v>
      </c>
      <c r="U151" s="1">
        <v>43242</v>
      </c>
      <c r="V151" s="53">
        <v>0.45694444444444443</v>
      </c>
      <c r="W151" t="s">
        <v>38</v>
      </c>
      <c r="X151" t="s">
        <v>39</v>
      </c>
      <c r="Y151" t="s">
        <v>596</v>
      </c>
      <c r="Z151" t="s">
        <v>599</v>
      </c>
      <c r="AA151" t="s">
        <v>600</v>
      </c>
      <c r="AC151">
        <v>1</v>
      </c>
      <c r="AD151" t="s">
        <v>592</v>
      </c>
      <c r="AE151" s="1">
        <v>43229</v>
      </c>
      <c r="AF151" s="53">
        <v>0.33333333333333331</v>
      </c>
      <c r="AJ151" t="s">
        <v>601</v>
      </c>
      <c r="AL151" t="s">
        <v>602</v>
      </c>
      <c r="AN151">
        <v>0.109</v>
      </c>
      <c r="AO151" t="s">
        <v>603</v>
      </c>
      <c r="AQ151" t="s">
        <v>604</v>
      </c>
      <c r="AT151">
        <v>20</v>
      </c>
      <c r="AU151" t="s">
        <v>605</v>
      </c>
      <c r="AW151" t="s">
        <v>40</v>
      </c>
      <c r="AX151" t="s">
        <v>41</v>
      </c>
      <c r="AY151" t="s">
        <v>42</v>
      </c>
      <c r="BC151" t="s">
        <v>43</v>
      </c>
      <c r="BU151" t="s">
        <v>606</v>
      </c>
      <c r="BV151" t="s">
        <v>598</v>
      </c>
      <c r="BW151" t="s">
        <v>607</v>
      </c>
      <c r="BX151" s="54">
        <v>43305</v>
      </c>
      <c r="CB151" t="s">
        <v>608</v>
      </c>
      <c r="CD151" t="s">
        <v>215</v>
      </c>
    </row>
    <row r="152" spans="1:82" x14ac:dyDescent="0.25">
      <c r="A152" t="s">
        <v>37</v>
      </c>
      <c r="B152" t="s">
        <v>592</v>
      </c>
      <c r="C152" t="s">
        <v>593</v>
      </c>
      <c r="D152" t="s">
        <v>216</v>
      </c>
      <c r="E152" t="s">
        <v>758</v>
      </c>
      <c r="F152">
        <v>5160</v>
      </c>
      <c r="G152" t="s">
        <v>43</v>
      </c>
      <c r="I152" t="s">
        <v>42</v>
      </c>
      <c r="J152" t="s">
        <v>595</v>
      </c>
      <c r="K152" t="s">
        <v>596</v>
      </c>
      <c r="L152" t="s">
        <v>597</v>
      </c>
      <c r="M152" t="s">
        <v>294</v>
      </c>
      <c r="O152" s="1">
        <v>43203</v>
      </c>
      <c r="P152" s="53">
        <v>0.625</v>
      </c>
      <c r="R152" t="s">
        <v>598</v>
      </c>
      <c r="U152" s="1">
        <v>43242</v>
      </c>
      <c r="V152" s="53">
        <v>0.45694444444444443</v>
      </c>
      <c r="W152" t="s">
        <v>38</v>
      </c>
      <c r="X152" t="s">
        <v>39</v>
      </c>
      <c r="Y152" t="s">
        <v>596</v>
      </c>
      <c r="Z152" t="s">
        <v>599</v>
      </c>
      <c r="AA152" t="s">
        <v>600</v>
      </c>
      <c r="AC152">
        <v>1</v>
      </c>
      <c r="AD152" t="s">
        <v>592</v>
      </c>
      <c r="AE152" s="1">
        <v>43229</v>
      </c>
      <c r="AF152" s="53">
        <v>0.33333333333333331</v>
      </c>
      <c r="AJ152" t="s">
        <v>601</v>
      </c>
      <c r="AL152" t="s">
        <v>602</v>
      </c>
      <c r="AN152">
        <v>0.109</v>
      </c>
      <c r="AO152" t="s">
        <v>603</v>
      </c>
      <c r="AQ152" t="s">
        <v>604</v>
      </c>
      <c r="AT152">
        <v>20</v>
      </c>
      <c r="AU152" t="s">
        <v>605</v>
      </c>
      <c r="AW152" t="s">
        <v>40</v>
      </c>
      <c r="AX152" t="s">
        <v>41</v>
      </c>
      <c r="AY152" t="s">
        <v>42</v>
      </c>
      <c r="BA152">
        <v>4.58</v>
      </c>
      <c r="BB152">
        <v>36.6</v>
      </c>
      <c r="BC152" t="s">
        <v>43</v>
      </c>
      <c r="BU152" t="s">
        <v>606</v>
      </c>
      <c r="BV152" t="s">
        <v>598</v>
      </c>
      <c r="BW152" t="s">
        <v>607</v>
      </c>
      <c r="BX152" s="54">
        <v>43305</v>
      </c>
      <c r="CB152" t="s">
        <v>608</v>
      </c>
    </row>
    <row r="153" spans="1:82" x14ac:dyDescent="0.25">
      <c r="A153" t="s">
        <v>37</v>
      </c>
      <c r="B153" t="s">
        <v>592</v>
      </c>
      <c r="C153" t="s">
        <v>593</v>
      </c>
      <c r="D153" t="s">
        <v>217</v>
      </c>
      <c r="E153" t="s">
        <v>759</v>
      </c>
      <c r="F153">
        <v>29.4</v>
      </c>
      <c r="G153" t="s">
        <v>43</v>
      </c>
      <c r="H153" t="s">
        <v>53</v>
      </c>
      <c r="I153" t="s">
        <v>38</v>
      </c>
      <c r="J153" t="s">
        <v>595</v>
      </c>
      <c r="K153" t="s">
        <v>596</v>
      </c>
      <c r="L153" t="s">
        <v>597</v>
      </c>
      <c r="M153" t="s">
        <v>294</v>
      </c>
      <c r="O153" s="1">
        <v>43203</v>
      </c>
      <c r="P153" s="53">
        <v>0.625</v>
      </c>
      <c r="R153" t="s">
        <v>598</v>
      </c>
      <c r="U153" s="1">
        <v>43242</v>
      </c>
      <c r="V153" s="53">
        <v>0.45694444444444443</v>
      </c>
      <c r="W153" t="s">
        <v>38</v>
      </c>
      <c r="X153" t="s">
        <v>39</v>
      </c>
      <c r="Y153" t="s">
        <v>596</v>
      </c>
      <c r="Z153" t="s">
        <v>599</v>
      </c>
      <c r="AA153" t="s">
        <v>600</v>
      </c>
      <c r="AC153">
        <v>1</v>
      </c>
      <c r="AD153" t="s">
        <v>592</v>
      </c>
      <c r="AE153" s="1">
        <v>43229</v>
      </c>
      <c r="AF153" s="53">
        <v>0.33333333333333331</v>
      </c>
      <c r="AJ153" t="s">
        <v>601</v>
      </c>
      <c r="AL153" t="s">
        <v>602</v>
      </c>
      <c r="AN153">
        <v>0.109</v>
      </c>
      <c r="AO153" t="s">
        <v>603</v>
      </c>
      <c r="AQ153" t="s">
        <v>604</v>
      </c>
      <c r="AT153">
        <v>20</v>
      </c>
      <c r="AU153" t="s">
        <v>605</v>
      </c>
      <c r="AW153" t="s">
        <v>40</v>
      </c>
      <c r="AX153" t="s">
        <v>41</v>
      </c>
      <c r="AY153" t="s">
        <v>42</v>
      </c>
      <c r="BA153">
        <v>4.58</v>
      </c>
      <c r="BB153">
        <v>36.6</v>
      </c>
      <c r="BC153" t="s">
        <v>43</v>
      </c>
      <c r="BU153" t="s">
        <v>606</v>
      </c>
      <c r="BV153" t="s">
        <v>598</v>
      </c>
      <c r="BW153" t="s">
        <v>607</v>
      </c>
      <c r="BX153" s="54">
        <v>43305</v>
      </c>
      <c r="BZ153" t="s">
        <v>53</v>
      </c>
      <c r="CA153">
        <v>25</v>
      </c>
      <c r="CB153" t="s">
        <v>608</v>
      </c>
      <c r="CD153" t="s">
        <v>718</v>
      </c>
    </row>
    <row r="154" spans="1:82" x14ac:dyDescent="0.25">
      <c r="A154" t="s">
        <v>37</v>
      </c>
      <c r="B154" t="s">
        <v>592</v>
      </c>
      <c r="C154" t="s">
        <v>593</v>
      </c>
      <c r="D154" t="s">
        <v>218</v>
      </c>
      <c r="E154" t="s">
        <v>760</v>
      </c>
      <c r="F154">
        <v>37300</v>
      </c>
      <c r="G154" t="s">
        <v>43</v>
      </c>
      <c r="I154" t="s">
        <v>42</v>
      </c>
      <c r="J154" t="s">
        <v>595</v>
      </c>
      <c r="K154" t="s">
        <v>596</v>
      </c>
      <c r="L154" t="s">
        <v>597</v>
      </c>
      <c r="M154" t="s">
        <v>294</v>
      </c>
      <c r="O154" s="1">
        <v>43203</v>
      </c>
      <c r="P154" s="53">
        <v>0.625</v>
      </c>
      <c r="R154" t="s">
        <v>598</v>
      </c>
      <c r="U154" s="1">
        <v>43242</v>
      </c>
      <c r="V154" s="53">
        <v>0.45694444444444443</v>
      </c>
      <c r="W154" t="s">
        <v>38</v>
      </c>
      <c r="X154" t="s">
        <v>39</v>
      </c>
      <c r="Y154" t="s">
        <v>596</v>
      </c>
      <c r="Z154" t="s">
        <v>599</v>
      </c>
      <c r="AA154" t="s">
        <v>600</v>
      </c>
      <c r="AC154">
        <v>1</v>
      </c>
      <c r="AD154" t="s">
        <v>592</v>
      </c>
      <c r="AE154" s="1">
        <v>43229</v>
      </c>
      <c r="AF154" s="53">
        <v>0.33333333333333331</v>
      </c>
      <c r="AJ154" t="s">
        <v>601</v>
      </c>
      <c r="AL154" t="s">
        <v>602</v>
      </c>
      <c r="AN154">
        <v>0.109</v>
      </c>
      <c r="AO154" t="s">
        <v>603</v>
      </c>
      <c r="AQ154" t="s">
        <v>604</v>
      </c>
      <c r="AT154">
        <v>20</v>
      </c>
      <c r="AU154" t="s">
        <v>605</v>
      </c>
      <c r="AW154" t="s">
        <v>40</v>
      </c>
      <c r="AX154" t="s">
        <v>41</v>
      </c>
      <c r="AY154" t="s">
        <v>42</v>
      </c>
      <c r="BA154">
        <v>102</v>
      </c>
      <c r="BB154">
        <v>36.6</v>
      </c>
      <c r="BC154" t="s">
        <v>43</v>
      </c>
      <c r="BU154" t="s">
        <v>606</v>
      </c>
      <c r="BV154" t="s">
        <v>598</v>
      </c>
      <c r="BW154" t="s">
        <v>607</v>
      </c>
      <c r="BX154" s="54">
        <v>43305</v>
      </c>
      <c r="CB154" t="s">
        <v>608</v>
      </c>
    </row>
    <row r="155" spans="1:82" x14ac:dyDescent="0.25">
      <c r="A155" t="s">
        <v>37</v>
      </c>
      <c r="B155" t="s">
        <v>592</v>
      </c>
      <c r="C155" t="s">
        <v>593</v>
      </c>
      <c r="D155" t="s">
        <v>219</v>
      </c>
      <c r="E155" t="s">
        <v>761</v>
      </c>
      <c r="F155">
        <v>109000</v>
      </c>
      <c r="G155" t="s">
        <v>43</v>
      </c>
      <c r="H155" t="s">
        <v>61</v>
      </c>
      <c r="I155" t="s">
        <v>42</v>
      </c>
      <c r="J155" t="s">
        <v>595</v>
      </c>
      <c r="K155" t="s">
        <v>596</v>
      </c>
      <c r="L155" t="s">
        <v>597</v>
      </c>
      <c r="M155" t="s">
        <v>294</v>
      </c>
      <c r="O155" s="1">
        <v>43203</v>
      </c>
      <c r="P155" s="53">
        <v>0.625</v>
      </c>
      <c r="R155" t="s">
        <v>598</v>
      </c>
      <c r="U155" s="1">
        <v>43242</v>
      </c>
      <c r="V155" s="53">
        <v>0.45694444444444443</v>
      </c>
      <c r="W155" t="s">
        <v>38</v>
      </c>
      <c r="X155" t="s">
        <v>39</v>
      </c>
      <c r="Y155" t="s">
        <v>596</v>
      </c>
      <c r="Z155" t="s">
        <v>599</v>
      </c>
      <c r="AA155" t="s">
        <v>600</v>
      </c>
      <c r="AC155">
        <v>1</v>
      </c>
      <c r="AD155" t="s">
        <v>592</v>
      </c>
      <c r="AE155" s="1">
        <v>43229</v>
      </c>
      <c r="AF155" s="53">
        <v>0.33333333333333331</v>
      </c>
      <c r="AJ155" t="s">
        <v>601</v>
      </c>
      <c r="AL155" t="s">
        <v>602</v>
      </c>
      <c r="AN155">
        <v>0.109</v>
      </c>
      <c r="AO155" t="s">
        <v>603</v>
      </c>
      <c r="AQ155" t="s">
        <v>604</v>
      </c>
      <c r="AT155">
        <v>20</v>
      </c>
      <c r="AU155" t="s">
        <v>605</v>
      </c>
      <c r="AW155" t="s">
        <v>40</v>
      </c>
      <c r="AX155" t="s">
        <v>41</v>
      </c>
      <c r="AY155" t="s">
        <v>42</v>
      </c>
      <c r="BA155">
        <v>105</v>
      </c>
      <c r="BB155">
        <v>36.6</v>
      </c>
      <c r="BC155" t="s">
        <v>43</v>
      </c>
      <c r="BU155" t="s">
        <v>606</v>
      </c>
      <c r="BV155" t="s">
        <v>598</v>
      </c>
      <c r="BW155" t="s">
        <v>607</v>
      </c>
      <c r="BX155" s="54">
        <v>43305</v>
      </c>
      <c r="CB155" t="s">
        <v>608</v>
      </c>
      <c r="CD155" t="s">
        <v>61</v>
      </c>
    </row>
    <row r="156" spans="1:82" x14ac:dyDescent="0.25">
      <c r="A156" t="s">
        <v>37</v>
      </c>
      <c r="B156" t="s">
        <v>592</v>
      </c>
      <c r="C156" t="s">
        <v>593</v>
      </c>
      <c r="D156" t="s">
        <v>220</v>
      </c>
      <c r="E156" t="s">
        <v>762</v>
      </c>
      <c r="F156">
        <v>384</v>
      </c>
      <c r="G156" t="s">
        <v>43</v>
      </c>
      <c r="I156" t="s">
        <v>42</v>
      </c>
      <c r="J156" t="s">
        <v>595</v>
      </c>
      <c r="K156" t="s">
        <v>596</v>
      </c>
      <c r="L156" t="s">
        <v>597</v>
      </c>
      <c r="M156" t="s">
        <v>294</v>
      </c>
      <c r="O156" s="1">
        <v>43203</v>
      </c>
      <c r="P156" s="53">
        <v>0.625</v>
      </c>
      <c r="R156" t="s">
        <v>598</v>
      </c>
      <c r="U156" s="1">
        <v>43242</v>
      </c>
      <c r="V156" s="53">
        <v>0.45694444444444443</v>
      </c>
      <c r="W156" t="s">
        <v>38</v>
      </c>
      <c r="X156" t="s">
        <v>39</v>
      </c>
      <c r="Y156" t="s">
        <v>596</v>
      </c>
      <c r="Z156" t="s">
        <v>599</v>
      </c>
      <c r="AA156" t="s">
        <v>600</v>
      </c>
      <c r="AC156">
        <v>1</v>
      </c>
      <c r="AD156" t="s">
        <v>592</v>
      </c>
      <c r="AE156" s="1">
        <v>43229</v>
      </c>
      <c r="AF156" s="53">
        <v>0.33333333333333331</v>
      </c>
      <c r="AJ156" t="s">
        <v>601</v>
      </c>
      <c r="AL156" t="s">
        <v>602</v>
      </c>
      <c r="AN156">
        <v>0.109</v>
      </c>
      <c r="AO156" t="s">
        <v>603</v>
      </c>
      <c r="AQ156" t="s">
        <v>604</v>
      </c>
      <c r="AT156">
        <v>20</v>
      </c>
      <c r="AU156" t="s">
        <v>605</v>
      </c>
      <c r="AW156" t="s">
        <v>40</v>
      </c>
      <c r="AX156" t="s">
        <v>41</v>
      </c>
      <c r="AY156" t="s">
        <v>42</v>
      </c>
      <c r="BA156">
        <v>4.58</v>
      </c>
      <c r="BB156">
        <v>36.6</v>
      </c>
      <c r="BC156" t="s">
        <v>43</v>
      </c>
      <c r="BU156" t="s">
        <v>606</v>
      </c>
      <c r="BV156" t="s">
        <v>598</v>
      </c>
      <c r="BW156" t="s">
        <v>607</v>
      </c>
      <c r="BX156" s="54">
        <v>43305</v>
      </c>
      <c r="CB156" t="s">
        <v>608</v>
      </c>
    </row>
    <row r="157" spans="1:82" x14ac:dyDescent="0.25">
      <c r="A157" t="s">
        <v>37</v>
      </c>
      <c r="B157" t="s">
        <v>592</v>
      </c>
      <c r="C157" t="s">
        <v>593</v>
      </c>
      <c r="D157" t="s">
        <v>221</v>
      </c>
      <c r="E157" t="s">
        <v>763</v>
      </c>
      <c r="G157" t="s">
        <v>43</v>
      </c>
      <c r="H157" t="s">
        <v>222</v>
      </c>
      <c r="I157" t="s">
        <v>42</v>
      </c>
      <c r="J157" t="s">
        <v>595</v>
      </c>
      <c r="K157" t="s">
        <v>596</v>
      </c>
      <c r="L157" t="s">
        <v>597</v>
      </c>
      <c r="M157" t="s">
        <v>294</v>
      </c>
      <c r="O157" s="1">
        <v>43203</v>
      </c>
      <c r="P157" s="53">
        <v>0.625</v>
      </c>
      <c r="R157" t="s">
        <v>598</v>
      </c>
      <c r="U157" s="1">
        <v>43242</v>
      </c>
      <c r="V157" s="53">
        <v>0.45694444444444443</v>
      </c>
      <c r="W157" t="s">
        <v>38</v>
      </c>
      <c r="X157" t="s">
        <v>39</v>
      </c>
      <c r="Y157" t="s">
        <v>596</v>
      </c>
      <c r="Z157" t="s">
        <v>599</v>
      </c>
      <c r="AA157" t="s">
        <v>600</v>
      </c>
      <c r="AC157">
        <v>1</v>
      </c>
      <c r="AD157" t="s">
        <v>592</v>
      </c>
      <c r="AE157" s="1">
        <v>43229</v>
      </c>
      <c r="AF157" s="53">
        <v>0.33333333333333331</v>
      </c>
      <c r="AJ157" t="s">
        <v>601</v>
      </c>
      <c r="AL157" t="s">
        <v>602</v>
      </c>
      <c r="AN157">
        <v>0.109</v>
      </c>
      <c r="AO157" t="s">
        <v>603</v>
      </c>
      <c r="AQ157" t="s">
        <v>604</v>
      </c>
      <c r="AT157">
        <v>20</v>
      </c>
      <c r="AU157" t="s">
        <v>605</v>
      </c>
      <c r="AW157" t="s">
        <v>40</v>
      </c>
      <c r="AX157" t="s">
        <v>41</v>
      </c>
      <c r="AY157" t="s">
        <v>42</v>
      </c>
      <c r="BC157" t="s">
        <v>43</v>
      </c>
      <c r="BU157" t="s">
        <v>606</v>
      </c>
      <c r="BV157" t="s">
        <v>598</v>
      </c>
      <c r="BW157" t="s">
        <v>607</v>
      </c>
      <c r="BX157" s="54">
        <v>43305</v>
      </c>
      <c r="CB157" t="s">
        <v>608</v>
      </c>
      <c r="CD157" t="s">
        <v>222</v>
      </c>
    </row>
    <row r="158" spans="1:82" x14ac:dyDescent="0.25">
      <c r="A158" t="s">
        <v>37</v>
      </c>
      <c r="B158" t="s">
        <v>592</v>
      </c>
      <c r="C158" t="s">
        <v>593</v>
      </c>
      <c r="D158" t="s">
        <v>223</v>
      </c>
      <c r="E158" t="s">
        <v>764</v>
      </c>
      <c r="F158">
        <v>269</v>
      </c>
      <c r="G158" t="s">
        <v>43</v>
      </c>
      <c r="I158" t="s">
        <v>42</v>
      </c>
      <c r="J158" t="s">
        <v>595</v>
      </c>
      <c r="K158" t="s">
        <v>596</v>
      </c>
      <c r="L158" t="s">
        <v>597</v>
      </c>
      <c r="M158" t="s">
        <v>294</v>
      </c>
      <c r="O158" s="1">
        <v>43203</v>
      </c>
      <c r="P158" s="53">
        <v>0.625</v>
      </c>
      <c r="R158" t="s">
        <v>598</v>
      </c>
      <c r="U158" s="1">
        <v>43242</v>
      </c>
      <c r="V158" s="53">
        <v>0.45694444444444443</v>
      </c>
      <c r="W158" t="s">
        <v>38</v>
      </c>
      <c r="X158" t="s">
        <v>39</v>
      </c>
      <c r="Y158" t="s">
        <v>596</v>
      </c>
      <c r="Z158" t="s">
        <v>599</v>
      </c>
      <c r="AA158" t="s">
        <v>600</v>
      </c>
      <c r="AC158">
        <v>1</v>
      </c>
      <c r="AD158" t="s">
        <v>592</v>
      </c>
      <c r="AE158" s="1">
        <v>43229</v>
      </c>
      <c r="AF158" s="53">
        <v>0.33333333333333331</v>
      </c>
      <c r="AJ158" t="s">
        <v>601</v>
      </c>
      <c r="AL158" t="s">
        <v>602</v>
      </c>
      <c r="AN158">
        <v>0.109</v>
      </c>
      <c r="AO158" t="s">
        <v>603</v>
      </c>
      <c r="AQ158" t="s">
        <v>604</v>
      </c>
      <c r="AT158">
        <v>20</v>
      </c>
      <c r="AU158" t="s">
        <v>605</v>
      </c>
      <c r="AW158" t="s">
        <v>40</v>
      </c>
      <c r="AX158" t="s">
        <v>41</v>
      </c>
      <c r="AY158" t="s">
        <v>42</v>
      </c>
      <c r="BA158">
        <v>4.58</v>
      </c>
      <c r="BB158">
        <v>36.6</v>
      </c>
      <c r="BC158" t="s">
        <v>43</v>
      </c>
      <c r="BU158" t="s">
        <v>606</v>
      </c>
      <c r="BV158" t="s">
        <v>598</v>
      </c>
      <c r="BW158" t="s">
        <v>607</v>
      </c>
      <c r="BX158" s="54">
        <v>43305</v>
      </c>
      <c r="CB158" t="s">
        <v>608</v>
      </c>
    </row>
    <row r="159" spans="1:82" x14ac:dyDescent="0.25">
      <c r="A159" t="s">
        <v>37</v>
      </c>
      <c r="B159" t="s">
        <v>592</v>
      </c>
      <c r="C159" t="s">
        <v>593</v>
      </c>
      <c r="D159" t="s">
        <v>224</v>
      </c>
      <c r="E159" t="s">
        <v>765</v>
      </c>
      <c r="G159" t="s">
        <v>43</v>
      </c>
      <c r="H159" t="s">
        <v>225</v>
      </c>
      <c r="I159" t="s">
        <v>42</v>
      </c>
      <c r="J159" t="s">
        <v>595</v>
      </c>
      <c r="K159" t="s">
        <v>596</v>
      </c>
      <c r="L159" t="s">
        <v>597</v>
      </c>
      <c r="M159" t="s">
        <v>294</v>
      </c>
      <c r="O159" s="1">
        <v>43203</v>
      </c>
      <c r="P159" s="53">
        <v>0.625</v>
      </c>
      <c r="R159" t="s">
        <v>598</v>
      </c>
      <c r="U159" s="1">
        <v>43242</v>
      </c>
      <c r="V159" s="53">
        <v>0.45694444444444443</v>
      </c>
      <c r="W159" t="s">
        <v>38</v>
      </c>
      <c r="X159" t="s">
        <v>39</v>
      </c>
      <c r="Y159" t="s">
        <v>596</v>
      </c>
      <c r="Z159" t="s">
        <v>599</v>
      </c>
      <c r="AA159" t="s">
        <v>600</v>
      </c>
      <c r="AC159">
        <v>1</v>
      </c>
      <c r="AD159" t="s">
        <v>592</v>
      </c>
      <c r="AE159" s="1">
        <v>43229</v>
      </c>
      <c r="AF159" s="53">
        <v>0.33333333333333331</v>
      </c>
      <c r="AJ159" t="s">
        <v>601</v>
      </c>
      <c r="AL159" t="s">
        <v>602</v>
      </c>
      <c r="AN159">
        <v>0.109</v>
      </c>
      <c r="AO159" t="s">
        <v>603</v>
      </c>
      <c r="AQ159" t="s">
        <v>604</v>
      </c>
      <c r="AT159">
        <v>20</v>
      </c>
      <c r="AU159" t="s">
        <v>605</v>
      </c>
      <c r="AW159" t="s">
        <v>40</v>
      </c>
      <c r="AX159" t="s">
        <v>41</v>
      </c>
      <c r="AY159" t="s">
        <v>42</v>
      </c>
      <c r="BC159" t="s">
        <v>43</v>
      </c>
      <c r="BU159" t="s">
        <v>606</v>
      </c>
      <c r="BV159" t="s">
        <v>598</v>
      </c>
      <c r="BW159" t="s">
        <v>607</v>
      </c>
      <c r="BX159" s="54">
        <v>43305</v>
      </c>
      <c r="CB159" t="s">
        <v>608</v>
      </c>
      <c r="CD159" t="s">
        <v>225</v>
      </c>
    </row>
    <row r="160" spans="1:82" x14ac:dyDescent="0.25">
      <c r="A160" t="s">
        <v>37</v>
      </c>
      <c r="B160" t="s">
        <v>592</v>
      </c>
      <c r="C160" t="s">
        <v>593</v>
      </c>
      <c r="D160" t="s">
        <v>226</v>
      </c>
      <c r="E160" t="s">
        <v>766</v>
      </c>
      <c r="F160">
        <v>76.400000000000006</v>
      </c>
      <c r="G160" t="s">
        <v>43</v>
      </c>
      <c r="I160" t="s">
        <v>42</v>
      </c>
      <c r="J160" t="s">
        <v>595</v>
      </c>
      <c r="K160" t="s">
        <v>596</v>
      </c>
      <c r="L160" t="s">
        <v>597</v>
      </c>
      <c r="M160" t="s">
        <v>294</v>
      </c>
      <c r="O160" s="1">
        <v>43203</v>
      </c>
      <c r="P160" s="53">
        <v>0.625</v>
      </c>
      <c r="R160" t="s">
        <v>598</v>
      </c>
      <c r="U160" s="1">
        <v>43242</v>
      </c>
      <c r="V160" s="53">
        <v>0.45694444444444443</v>
      </c>
      <c r="W160" t="s">
        <v>38</v>
      </c>
      <c r="X160" t="s">
        <v>39</v>
      </c>
      <c r="Y160" t="s">
        <v>596</v>
      </c>
      <c r="Z160" t="s">
        <v>599</v>
      </c>
      <c r="AA160" t="s">
        <v>600</v>
      </c>
      <c r="AC160">
        <v>1</v>
      </c>
      <c r="AD160" t="s">
        <v>592</v>
      </c>
      <c r="AE160" s="1">
        <v>43229</v>
      </c>
      <c r="AF160" s="53">
        <v>0.33333333333333331</v>
      </c>
      <c r="AJ160" t="s">
        <v>601</v>
      </c>
      <c r="AL160" t="s">
        <v>602</v>
      </c>
      <c r="AN160">
        <v>0.109</v>
      </c>
      <c r="AO160" t="s">
        <v>603</v>
      </c>
      <c r="AQ160" t="s">
        <v>604</v>
      </c>
      <c r="AT160">
        <v>20</v>
      </c>
      <c r="AU160" t="s">
        <v>605</v>
      </c>
      <c r="AW160" t="s">
        <v>40</v>
      </c>
      <c r="AX160" t="s">
        <v>41</v>
      </c>
      <c r="AY160" t="s">
        <v>42</v>
      </c>
      <c r="BA160">
        <v>4.58</v>
      </c>
      <c r="BB160">
        <v>36.6</v>
      </c>
      <c r="BC160" t="s">
        <v>43</v>
      </c>
      <c r="BU160" t="s">
        <v>606</v>
      </c>
      <c r="BV160" t="s">
        <v>598</v>
      </c>
      <c r="BW160" t="s">
        <v>607</v>
      </c>
      <c r="BX160" s="54">
        <v>43305</v>
      </c>
      <c r="CB160" t="s">
        <v>608</v>
      </c>
    </row>
    <row r="161" spans="1:82" x14ac:dyDescent="0.25">
      <c r="A161" t="s">
        <v>37</v>
      </c>
      <c r="B161" t="s">
        <v>592</v>
      </c>
      <c r="C161" t="s">
        <v>593</v>
      </c>
      <c r="D161" t="s">
        <v>227</v>
      </c>
      <c r="E161" t="s">
        <v>767</v>
      </c>
      <c r="F161">
        <v>197000</v>
      </c>
      <c r="G161" t="s">
        <v>43</v>
      </c>
      <c r="H161" t="s">
        <v>61</v>
      </c>
      <c r="I161" t="s">
        <v>42</v>
      </c>
      <c r="J161" t="s">
        <v>595</v>
      </c>
      <c r="K161" t="s">
        <v>596</v>
      </c>
      <c r="L161" t="s">
        <v>597</v>
      </c>
      <c r="M161" t="s">
        <v>294</v>
      </c>
      <c r="O161" s="1">
        <v>43203</v>
      </c>
      <c r="P161" s="53">
        <v>0.625</v>
      </c>
      <c r="R161" t="s">
        <v>598</v>
      </c>
      <c r="U161" s="1">
        <v>43242</v>
      </c>
      <c r="V161" s="53">
        <v>0.45694444444444443</v>
      </c>
      <c r="W161" t="s">
        <v>38</v>
      </c>
      <c r="X161" t="s">
        <v>39</v>
      </c>
      <c r="Y161" t="s">
        <v>596</v>
      </c>
      <c r="Z161" t="s">
        <v>599</v>
      </c>
      <c r="AA161" t="s">
        <v>600</v>
      </c>
      <c r="AC161">
        <v>1</v>
      </c>
      <c r="AD161" t="s">
        <v>592</v>
      </c>
      <c r="AE161" s="1">
        <v>43229</v>
      </c>
      <c r="AF161" s="53">
        <v>0.33333333333333331</v>
      </c>
      <c r="AJ161" t="s">
        <v>601</v>
      </c>
      <c r="AL161" t="s">
        <v>602</v>
      </c>
      <c r="AN161">
        <v>0.109</v>
      </c>
      <c r="AO161" t="s">
        <v>603</v>
      </c>
      <c r="AQ161" t="s">
        <v>604</v>
      </c>
      <c r="AT161">
        <v>20</v>
      </c>
      <c r="AU161" t="s">
        <v>605</v>
      </c>
      <c r="AW161" t="s">
        <v>40</v>
      </c>
      <c r="AX161" t="s">
        <v>41</v>
      </c>
      <c r="AY161" t="s">
        <v>42</v>
      </c>
      <c r="BA161">
        <v>96.5</v>
      </c>
      <c r="BB161">
        <v>36.6</v>
      </c>
      <c r="BC161" t="s">
        <v>43</v>
      </c>
      <c r="BU161" t="s">
        <v>606</v>
      </c>
      <c r="BV161" t="s">
        <v>598</v>
      </c>
      <c r="BW161" t="s">
        <v>607</v>
      </c>
      <c r="BX161" s="54">
        <v>43305</v>
      </c>
      <c r="CB161" t="s">
        <v>608</v>
      </c>
      <c r="CD161" t="s">
        <v>61</v>
      </c>
    </row>
    <row r="162" spans="1:82" x14ac:dyDescent="0.25">
      <c r="A162" t="s">
        <v>37</v>
      </c>
      <c r="B162" t="s">
        <v>592</v>
      </c>
      <c r="C162" t="s">
        <v>593</v>
      </c>
      <c r="D162" t="s">
        <v>228</v>
      </c>
      <c r="E162" t="s">
        <v>768</v>
      </c>
      <c r="G162" t="s">
        <v>43</v>
      </c>
      <c r="H162" t="s">
        <v>225</v>
      </c>
      <c r="I162" t="s">
        <v>42</v>
      </c>
      <c r="J162" t="s">
        <v>595</v>
      </c>
      <c r="K162" t="s">
        <v>596</v>
      </c>
      <c r="L162" t="s">
        <v>597</v>
      </c>
      <c r="M162" t="s">
        <v>294</v>
      </c>
      <c r="O162" s="1">
        <v>43203</v>
      </c>
      <c r="P162" s="53">
        <v>0.625</v>
      </c>
      <c r="R162" t="s">
        <v>598</v>
      </c>
      <c r="U162" s="1">
        <v>43242</v>
      </c>
      <c r="V162" s="53">
        <v>0.45694444444444443</v>
      </c>
      <c r="W162" t="s">
        <v>38</v>
      </c>
      <c r="X162" t="s">
        <v>39</v>
      </c>
      <c r="Y162" t="s">
        <v>596</v>
      </c>
      <c r="Z162" t="s">
        <v>599</v>
      </c>
      <c r="AA162" t="s">
        <v>600</v>
      </c>
      <c r="AC162">
        <v>1</v>
      </c>
      <c r="AD162" t="s">
        <v>592</v>
      </c>
      <c r="AE162" s="1">
        <v>43229</v>
      </c>
      <c r="AF162" s="53">
        <v>0.33333333333333331</v>
      </c>
      <c r="AJ162" t="s">
        <v>601</v>
      </c>
      <c r="AL162" t="s">
        <v>602</v>
      </c>
      <c r="AN162">
        <v>0.109</v>
      </c>
      <c r="AO162" t="s">
        <v>603</v>
      </c>
      <c r="AQ162" t="s">
        <v>604</v>
      </c>
      <c r="AT162">
        <v>20</v>
      </c>
      <c r="AU162" t="s">
        <v>605</v>
      </c>
      <c r="AW162" t="s">
        <v>40</v>
      </c>
      <c r="AX162" t="s">
        <v>41</v>
      </c>
      <c r="AY162" t="s">
        <v>42</v>
      </c>
      <c r="BC162" t="s">
        <v>43</v>
      </c>
      <c r="BU162" t="s">
        <v>606</v>
      </c>
      <c r="BV162" t="s">
        <v>598</v>
      </c>
      <c r="BW162" t="s">
        <v>607</v>
      </c>
      <c r="BX162" s="54">
        <v>43305</v>
      </c>
      <c r="CB162" t="s">
        <v>608</v>
      </c>
      <c r="CD162" t="s">
        <v>225</v>
      </c>
    </row>
    <row r="163" spans="1:82" x14ac:dyDescent="0.25">
      <c r="A163" t="s">
        <v>37</v>
      </c>
      <c r="B163" t="s">
        <v>592</v>
      </c>
      <c r="C163" t="s">
        <v>593</v>
      </c>
      <c r="D163" t="s">
        <v>229</v>
      </c>
      <c r="E163" t="s">
        <v>769</v>
      </c>
      <c r="F163">
        <v>20.6</v>
      </c>
      <c r="G163" t="s">
        <v>43</v>
      </c>
      <c r="H163" t="s">
        <v>49</v>
      </c>
      <c r="I163" t="s">
        <v>42</v>
      </c>
      <c r="J163" t="s">
        <v>595</v>
      </c>
      <c r="K163" t="s">
        <v>596</v>
      </c>
      <c r="L163" t="s">
        <v>597</v>
      </c>
      <c r="M163" t="s">
        <v>294</v>
      </c>
      <c r="O163" s="1">
        <v>43203</v>
      </c>
      <c r="P163" s="53">
        <v>0.625</v>
      </c>
      <c r="R163" t="s">
        <v>598</v>
      </c>
      <c r="U163" s="1">
        <v>43242</v>
      </c>
      <c r="V163" s="53">
        <v>0.45694444444444443</v>
      </c>
      <c r="W163" t="s">
        <v>38</v>
      </c>
      <c r="X163" t="s">
        <v>39</v>
      </c>
      <c r="Y163" t="s">
        <v>596</v>
      </c>
      <c r="Z163" t="s">
        <v>599</v>
      </c>
      <c r="AA163" t="s">
        <v>600</v>
      </c>
      <c r="AC163">
        <v>1</v>
      </c>
      <c r="AD163" t="s">
        <v>592</v>
      </c>
      <c r="AE163" s="1">
        <v>43229</v>
      </c>
      <c r="AF163" s="53">
        <v>0.33333333333333331</v>
      </c>
      <c r="AJ163" t="s">
        <v>601</v>
      </c>
      <c r="AL163" t="s">
        <v>602</v>
      </c>
      <c r="AN163">
        <v>0.109</v>
      </c>
      <c r="AO163" t="s">
        <v>603</v>
      </c>
      <c r="AQ163" t="s">
        <v>604</v>
      </c>
      <c r="AT163">
        <v>20</v>
      </c>
      <c r="AU163" t="s">
        <v>605</v>
      </c>
      <c r="AW163" t="s">
        <v>40</v>
      </c>
      <c r="AX163" t="s">
        <v>41</v>
      </c>
      <c r="AY163" t="s">
        <v>42</v>
      </c>
      <c r="BA163">
        <v>4.58</v>
      </c>
      <c r="BB163">
        <v>36.6</v>
      </c>
      <c r="BC163" t="s">
        <v>43</v>
      </c>
      <c r="BU163" t="s">
        <v>606</v>
      </c>
      <c r="BV163" t="s">
        <v>598</v>
      </c>
      <c r="BW163" t="s">
        <v>607</v>
      </c>
      <c r="BX163" s="54">
        <v>43305</v>
      </c>
      <c r="CB163" t="s">
        <v>608</v>
      </c>
      <c r="CD163" t="s">
        <v>49</v>
      </c>
    </row>
    <row r="164" spans="1:82" x14ac:dyDescent="0.25">
      <c r="A164" t="s">
        <v>37</v>
      </c>
      <c r="B164" t="s">
        <v>592</v>
      </c>
      <c r="C164" t="s">
        <v>593</v>
      </c>
      <c r="D164" t="s">
        <v>230</v>
      </c>
      <c r="E164" t="s">
        <v>770</v>
      </c>
      <c r="F164">
        <v>13000</v>
      </c>
      <c r="G164" t="s">
        <v>43</v>
      </c>
      <c r="H164" t="s">
        <v>61</v>
      </c>
      <c r="I164" t="s">
        <v>42</v>
      </c>
      <c r="J164" t="s">
        <v>595</v>
      </c>
      <c r="K164" t="s">
        <v>596</v>
      </c>
      <c r="L164" t="s">
        <v>597</v>
      </c>
      <c r="M164" t="s">
        <v>294</v>
      </c>
      <c r="O164" s="1">
        <v>43203</v>
      </c>
      <c r="P164" s="53">
        <v>0.625</v>
      </c>
      <c r="R164" t="s">
        <v>598</v>
      </c>
      <c r="U164" s="1">
        <v>43242</v>
      </c>
      <c r="V164" s="53">
        <v>0.45694444444444443</v>
      </c>
      <c r="W164" t="s">
        <v>38</v>
      </c>
      <c r="X164" t="s">
        <v>39</v>
      </c>
      <c r="Y164" t="s">
        <v>596</v>
      </c>
      <c r="Z164" t="s">
        <v>599</v>
      </c>
      <c r="AA164" t="s">
        <v>600</v>
      </c>
      <c r="AC164">
        <v>1</v>
      </c>
      <c r="AD164" t="s">
        <v>592</v>
      </c>
      <c r="AE164" s="1">
        <v>43229</v>
      </c>
      <c r="AF164" s="53">
        <v>0.33333333333333331</v>
      </c>
      <c r="AJ164" t="s">
        <v>601</v>
      </c>
      <c r="AL164" t="s">
        <v>602</v>
      </c>
      <c r="AN164">
        <v>0.109</v>
      </c>
      <c r="AO164" t="s">
        <v>603</v>
      </c>
      <c r="AQ164" t="s">
        <v>604</v>
      </c>
      <c r="AT164">
        <v>20</v>
      </c>
      <c r="AU164" t="s">
        <v>605</v>
      </c>
      <c r="AW164" t="s">
        <v>40</v>
      </c>
      <c r="AX164" t="s">
        <v>41</v>
      </c>
      <c r="AY164" t="s">
        <v>42</v>
      </c>
      <c r="BA164">
        <v>120</v>
      </c>
      <c r="BB164">
        <v>73.3</v>
      </c>
      <c r="BC164" t="s">
        <v>43</v>
      </c>
      <c r="BU164" t="s">
        <v>606</v>
      </c>
      <c r="BV164" t="s">
        <v>598</v>
      </c>
      <c r="BW164" t="s">
        <v>607</v>
      </c>
      <c r="BX164" s="54">
        <v>43305</v>
      </c>
      <c r="CB164" t="s">
        <v>608</v>
      </c>
      <c r="CD164" t="s">
        <v>61</v>
      </c>
    </row>
    <row r="165" spans="1:82" x14ac:dyDescent="0.25">
      <c r="A165" t="s">
        <v>37</v>
      </c>
      <c r="B165" t="s">
        <v>592</v>
      </c>
      <c r="C165" t="s">
        <v>593</v>
      </c>
      <c r="D165" t="s">
        <v>231</v>
      </c>
      <c r="E165" t="s">
        <v>771</v>
      </c>
      <c r="G165" t="s">
        <v>43</v>
      </c>
      <c r="H165" t="s">
        <v>232</v>
      </c>
      <c r="I165" t="s">
        <v>42</v>
      </c>
      <c r="J165" t="s">
        <v>595</v>
      </c>
      <c r="K165" t="s">
        <v>596</v>
      </c>
      <c r="L165" t="s">
        <v>597</v>
      </c>
      <c r="M165" t="s">
        <v>294</v>
      </c>
      <c r="O165" s="1">
        <v>43203</v>
      </c>
      <c r="P165" s="53">
        <v>0.625</v>
      </c>
      <c r="R165" t="s">
        <v>598</v>
      </c>
      <c r="U165" s="1">
        <v>43242</v>
      </c>
      <c r="V165" s="53">
        <v>0.45694444444444443</v>
      </c>
      <c r="W165" t="s">
        <v>38</v>
      </c>
      <c r="X165" t="s">
        <v>39</v>
      </c>
      <c r="Y165" t="s">
        <v>596</v>
      </c>
      <c r="Z165" t="s">
        <v>599</v>
      </c>
      <c r="AA165" t="s">
        <v>600</v>
      </c>
      <c r="AC165">
        <v>1</v>
      </c>
      <c r="AD165" t="s">
        <v>592</v>
      </c>
      <c r="AE165" s="1">
        <v>43229</v>
      </c>
      <c r="AF165" s="53">
        <v>0.33333333333333331</v>
      </c>
      <c r="AJ165" t="s">
        <v>601</v>
      </c>
      <c r="AL165" t="s">
        <v>602</v>
      </c>
      <c r="AN165">
        <v>0.109</v>
      </c>
      <c r="AO165" t="s">
        <v>603</v>
      </c>
      <c r="AQ165" t="s">
        <v>604</v>
      </c>
      <c r="AT165">
        <v>20</v>
      </c>
      <c r="AU165" t="s">
        <v>605</v>
      </c>
      <c r="AW165" t="s">
        <v>40</v>
      </c>
      <c r="AX165" t="s">
        <v>41</v>
      </c>
      <c r="AY165" t="s">
        <v>42</v>
      </c>
      <c r="BC165" t="s">
        <v>43</v>
      </c>
      <c r="BU165" t="s">
        <v>606</v>
      </c>
      <c r="BV165" t="s">
        <v>598</v>
      </c>
      <c r="BW165" t="s">
        <v>607</v>
      </c>
      <c r="BX165" s="54">
        <v>43305</v>
      </c>
      <c r="CB165" t="s">
        <v>608</v>
      </c>
      <c r="CD165" t="s">
        <v>232</v>
      </c>
    </row>
    <row r="166" spans="1:82" x14ac:dyDescent="0.25">
      <c r="A166" t="s">
        <v>37</v>
      </c>
      <c r="B166" t="s">
        <v>592</v>
      </c>
      <c r="C166" t="s">
        <v>593</v>
      </c>
      <c r="D166" t="s">
        <v>233</v>
      </c>
      <c r="E166" t="s">
        <v>772</v>
      </c>
      <c r="F166">
        <v>14900</v>
      </c>
      <c r="G166" t="s">
        <v>43</v>
      </c>
      <c r="I166" t="s">
        <v>42</v>
      </c>
      <c r="J166" t="s">
        <v>595</v>
      </c>
      <c r="K166" t="s">
        <v>596</v>
      </c>
      <c r="L166" t="s">
        <v>597</v>
      </c>
      <c r="M166" t="s">
        <v>294</v>
      </c>
      <c r="O166" s="1">
        <v>43203</v>
      </c>
      <c r="P166" s="53">
        <v>0.625</v>
      </c>
      <c r="R166" t="s">
        <v>598</v>
      </c>
      <c r="U166" s="1">
        <v>43242</v>
      </c>
      <c r="V166" s="53">
        <v>0.45694444444444443</v>
      </c>
      <c r="W166" t="s">
        <v>38</v>
      </c>
      <c r="X166" t="s">
        <v>39</v>
      </c>
      <c r="Y166" t="s">
        <v>596</v>
      </c>
      <c r="Z166" t="s">
        <v>599</v>
      </c>
      <c r="AA166" t="s">
        <v>600</v>
      </c>
      <c r="AC166">
        <v>1</v>
      </c>
      <c r="AD166" t="s">
        <v>592</v>
      </c>
      <c r="AE166" s="1">
        <v>43229</v>
      </c>
      <c r="AF166" s="53">
        <v>0.33333333333333331</v>
      </c>
      <c r="AJ166" t="s">
        <v>601</v>
      </c>
      <c r="AL166" t="s">
        <v>602</v>
      </c>
      <c r="AN166">
        <v>0.109</v>
      </c>
      <c r="AO166" t="s">
        <v>603</v>
      </c>
      <c r="AQ166" t="s">
        <v>604</v>
      </c>
      <c r="AT166">
        <v>20</v>
      </c>
      <c r="AU166" t="s">
        <v>605</v>
      </c>
      <c r="AW166" t="s">
        <v>40</v>
      </c>
      <c r="AX166" t="s">
        <v>41</v>
      </c>
      <c r="AY166" t="s">
        <v>42</v>
      </c>
      <c r="BA166">
        <v>92.4</v>
      </c>
      <c r="BB166">
        <v>36.6</v>
      </c>
      <c r="BC166" t="s">
        <v>43</v>
      </c>
      <c r="BU166" t="s">
        <v>606</v>
      </c>
      <c r="BV166" t="s">
        <v>598</v>
      </c>
      <c r="BW166" t="s">
        <v>607</v>
      </c>
      <c r="BX166" s="54">
        <v>43305</v>
      </c>
      <c r="CB166" t="s">
        <v>608</v>
      </c>
    </row>
    <row r="167" spans="1:82" x14ac:dyDescent="0.25">
      <c r="A167" t="s">
        <v>37</v>
      </c>
      <c r="B167" t="s">
        <v>592</v>
      </c>
      <c r="C167" t="s">
        <v>593</v>
      </c>
      <c r="D167" t="s">
        <v>234</v>
      </c>
      <c r="E167" t="s">
        <v>773</v>
      </c>
      <c r="F167">
        <v>2440</v>
      </c>
      <c r="G167" t="s">
        <v>43</v>
      </c>
      <c r="I167" t="s">
        <v>42</v>
      </c>
      <c r="J167" t="s">
        <v>595</v>
      </c>
      <c r="K167" t="s">
        <v>596</v>
      </c>
      <c r="L167" t="s">
        <v>597</v>
      </c>
      <c r="M167" t="s">
        <v>294</v>
      </c>
      <c r="O167" s="1">
        <v>43203</v>
      </c>
      <c r="P167" s="53">
        <v>0.625</v>
      </c>
      <c r="R167" t="s">
        <v>598</v>
      </c>
      <c r="U167" s="1">
        <v>43242</v>
      </c>
      <c r="V167" s="53">
        <v>0.45694444444444443</v>
      </c>
      <c r="W167" t="s">
        <v>38</v>
      </c>
      <c r="X167" t="s">
        <v>39</v>
      </c>
      <c r="Y167" t="s">
        <v>596</v>
      </c>
      <c r="Z167" t="s">
        <v>599</v>
      </c>
      <c r="AA167" t="s">
        <v>600</v>
      </c>
      <c r="AC167">
        <v>1</v>
      </c>
      <c r="AD167" t="s">
        <v>592</v>
      </c>
      <c r="AE167" s="1">
        <v>43229</v>
      </c>
      <c r="AF167" s="53">
        <v>0.33333333333333331</v>
      </c>
      <c r="AJ167" t="s">
        <v>601</v>
      </c>
      <c r="AL167" t="s">
        <v>602</v>
      </c>
      <c r="AN167">
        <v>0.109</v>
      </c>
      <c r="AO167" t="s">
        <v>603</v>
      </c>
      <c r="AQ167" t="s">
        <v>604</v>
      </c>
      <c r="AT167">
        <v>20</v>
      </c>
      <c r="AU167" t="s">
        <v>605</v>
      </c>
      <c r="AW167" t="s">
        <v>40</v>
      </c>
      <c r="AX167" t="s">
        <v>41</v>
      </c>
      <c r="AY167" t="s">
        <v>42</v>
      </c>
      <c r="BA167">
        <v>105</v>
      </c>
      <c r="BB167">
        <v>36.6</v>
      </c>
      <c r="BC167" t="s">
        <v>43</v>
      </c>
      <c r="BU167" t="s">
        <v>606</v>
      </c>
      <c r="BV167" t="s">
        <v>598</v>
      </c>
      <c r="BW167" t="s">
        <v>607</v>
      </c>
      <c r="BX167" s="54">
        <v>43305</v>
      </c>
      <c r="CB167" t="s">
        <v>608</v>
      </c>
    </row>
    <row r="168" spans="1:82" x14ac:dyDescent="0.25">
      <c r="A168" t="s">
        <v>37</v>
      </c>
      <c r="B168" t="s">
        <v>592</v>
      </c>
      <c r="C168" t="s">
        <v>593</v>
      </c>
      <c r="D168" t="s">
        <v>235</v>
      </c>
      <c r="E168" t="s">
        <v>774</v>
      </c>
      <c r="G168" t="s">
        <v>43</v>
      </c>
      <c r="H168" t="s">
        <v>208</v>
      </c>
      <c r="I168" t="s">
        <v>42</v>
      </c>
      <c r="J168" t="s">
        <v>595</v>
      </c>
      <c r="K168" t="s">
        <v>596</v>
      </c>
      <c r="L168" t="s">
        <v>597</v>
      </c>
      <c r="M168" t="s">
        <v>294</v>
      </c>
      <c r="O168" s="1">
        <v>43203</v>
      </c>
      <c r="P168" s="53">
        <v>0.625</v>
      </c>
      <c r="R168" t="s">
        <v>598</v>
      </c>
      <c r="U168" s="1">
        <v>43242</v>
      </c>
      <c r="V168" s="53">
        <v>0.45694444444444443</v>
      </c>
      <c r="W168" t="s">
        <v>38</v>
      </c>
      <c r="X168" t="s">
        <v>39</v>
      </c>
      <c r="Y168" t="s">
        <v>596</v>
      </c>
      <c r="Z168" t="s">
        <v>599</v>
      </c>
      <c r="AA168" t="s">
        <v>600</v>
      </c>
      <c r="AC168">
        <v>1</v>
      </c>
      <c r="AD168" t="s">
        <v>592</v>
      </c>
      <c r="AE168" s="1">
        <v>43229</v>
      </c>
      <c r="AF168" s="53">
        <v>0.33333333333333331</v>
      </c>
      <c r="AJ168" t="s">
        <v>601</v>
      </c>
      <c r="AL168" t="s">
        <v>602</v>
      </c>
      <c r="AN168">
        <v>0.109</v>
      </c>
      <c r="AO168" t="s">
        <v>603</v>
      </c>
      <c r="AQ168" t="s">
        <v>604</v>
      </c>
      <c r="AT168">
        <v>20</v>
      </c>
      <c r="AU168" t="s">
        <v>605</v>
      </c>
      <c r="AW168" t="s">
        <v>40</v>
      </c>
      <c r="AX168" t="s">
        <v>41</v>
      </c>
      <c r="AY168" t="s">
        <v>42</v>
      </c>
      <c r="BC168" t="s">
        <v>43</v>
      </c>
      <c r="BU168" t="s">
        <v>606</v>
      </c>
      <c r="BV168" t="s">
        <v>598</v>
      </c>
      <c r="BW168" t="s">
        <v>607</v>
      </c>
      <c r="BX168" s="54">
        <v>43305</v>
      </c>
      <c r="CB168" t="s">
        <v>608</v>
      </c>
      <c r="CD168" t="s">
        <v>208</v>
      </c>
    </row>
    <row r="169" spans="1:82" x14ac:dyDescent="0.25">
      <c r="A169" t="s">
        <v>37</v>
      </c>
      <c r="B169" t="s">
        <v>592</v>
      </c>
      <c r="C169" t="s">
        <v>593</v>
      </c>
      <c r="D169" t="s">
        <v>236</v>
      </c>
      <c r="E169" t="s">
        <v>775</v>
      </c>
      <c r="F169">
        <v>90.6</v>
      </c>
      <c r="G169" t="s">
        <v>43</v>
      </c>
      <c r="H169" t="s">
        <v>53</v>
      </c>
      <c r="I169" t="s">
        <v>38</v>
      </c>
      <c r="J169" t="s">
        <v>595</v>
      </c>
      <c r="K169" t="s">
        <v>596</v>
      </c>
      <c r="L169" t="s">
        <v>597</v>
      </c>
      <c r="M169" t="s">
        <v>294</v>
      </c>
      <c r="O169" s="1">
        <v>43203</v>
      </c>
      <c r="P169" s="53">
        <v>0.625</v>
      </c>
      <c r="R169" t="s">
        <v>598</v>
      </c>
      <c r="U169" s="1">
        <v>43242</v>
      </c>
      <c r="V169" s="53">
        <v>0.45694444444444443</v>
      </c>
      <c r="W169" t="s">
        <v>38</v>
      </c>
      <c r="X169" t="s">
        <v>39</v>
      </c>
      <c r="Y169" t="s">
        <v>596</v>
      </c>
      <c r="Z169" t="s">
        <v>599</v>
      </c>
      <c r="AA169" t="s">
        <v>600</v>
      </c>
      <c r="AC169">
        <v>1</v>
      </c>
      <c r="AD169" t="s">
        <v>592</v>
      </c>
      <c r="AE169" s="1">
        <v>43229</v>
      </c>
      <c r="AF169" s="53">
        <v>0.33333333333333331</v>
      </c>
      <c r="AJ169" t="s">
        <v>601</v>
      </c>
      <c r="AL169" t="s">
        <v>602</v>
      </c>
      <c r="AN169">
        <v>0.109</v>
      </c>
      <c r="AO169" t="s">
        <v>603</v>
      </c>
      <c r="AQ169" t="s">
        <v>604</v>
      </c>
      <c r="AT169">
        <v>20</v>
      </c>
      <c r="AU169" t="s">
        <v>605</v>
      </c>
      <c r="AW169" t="s">
        <v>40</v>
      </c>
      <c r="AX169" t="s">
        <v>41</v>
      </c>
      <c r="AY169" t="s">
        <v>42</v>
      </c>
      <c r="BA169">
        <v>90.6</v>
      </c>
      <c r="BB169">
        <v>36.6</v>
      </c>
      <c r="BC169" t="s">
        <v>43</v>
      </c>
      <c r="BU169" t="s">
        <v>606</v>
      </c>
      <c r="BV169" t="s">
        <v>598</v>
      </c>
      <c r="BW169" t="s">
        <v>607</v>
      </c>
      <c r="BX169" s="54">
        <v>43305</v>
      </c>
      <c r="CB169" t="s">
        <v>608</v>
      </c>
      <c r="CD169" t="s">
        <v>53</v>
      </c>
    </row>
    <row r="170" spans="1:82" x14ac:dyDescent="0.25">
      <c r="A170" t="s">
        <v>37</v>
      </c>
      <c r="B170" t="s">
        <v>592</v>
      </c>
      <c r="C170" t="s">
        <v>593</v>
      </c>
      <c r="D170" t="s">
        <v>237</v>
      </c>
      <c r="E170" t="s">
        <v>776</v>
      </c>
      <c r="F170">
        <v>461</v>
      </c>
      <c r="G170" t="s">
        <v>43</v>
      </c>
      <c r="I170" t="s">
        <v>42</v>
      </c>
      <c r="J170" t="s">
        <v>595</v>
      </c>
      <c r="K170" t="s">
        <v>596</v>
      </c>
      <c r="L170" t="s">
        <v>597</v>
      </c>
      <c r="M170" t="s">
        <v>294</v>
      </c>
      <c r="O170" s="1">
        <v>43203</v>
      </c>
      <c r="P170" s="53">
        <v>0.625</v>
      </c>
      <c r="R170" t="s">
        <v>598</v>
      </c>
      <c r="U170" s="1">
        <v>43242</v>
      </c>
      <c r="V170" s="53">
        <v>0.45694444444444443</v>
      </c>
      <c r="W170" t="s">
        <v>38</v>
      </c>
      <c r="X170" t="s">
        <v>39</v>
      </c>
      <c r="Y170" t="s">
        <v>596</v>
      </c>
      <c r="Z170" t="s">
        <v>599</v>
      </c>
      <c r="AA170" t="s">
        <v>600</v>
      </c>
      <c r="AC170">
        <v>1</v>
      </c>
      <c r="AD170" t="s">
        <v>592</v>
      </c>
      <c r="AE170" s="1">
        <v>43229</v>
      </c>
      <c r="AF170" s="53">
        <v>0.33333333333333331</v>
      </c>
      <c r="AJ170" t="s">
        <v>601</v>
      </c>
      <c r="AL170" t="s">
        <v>602</v>
      </c>
      <c r="AN170">
        <v>0.109</v>
      </c>
      <c r="AO170" t="s">
        <v>603</v>
      </c>
      <c r="AQ170" t="s">
        <v>604</v>
      </c>
      <c r="AT170">
        <v>20</v>
      </c>
      <c r="AU170" t="s">
        <v>605</v>
      </c>
      <c r="AW170" t="s">
        <v>40</v>
      </c>
      <c r="AX170" t="s">
        <v>41</v>
      </c>
      <c r="AY170" t="s">
        <v>42</v>
      </c>
      <c r="BA170">
        <v>95.3</v>
      </c>
      <c r="BB170">
        <v>36.6</v>
      </c>
      <c r="BC170" t="s">
        <v>43</v>
      </c>
      <c r="BU170" t="s">
        <v>606</v>
      </c>
      <c r="BV170" t="s">
        <v>598</v>
      </c>
      <c r="BW170" t="s">
        <v>607</v>
      </c>
      <c r="BX170" s="54">
        <v>43305</v>
      </c>
      <c r="CB170" t="s">
        <v>608</v>
      </c>
    </row>
    <row r="171" spans="1:82" x14ac:dyDescent="0.25">
      <c r="A171" t="s">
        <v>37</v>
      </c>
      <c r="B171" t="s">
        <v>592</v>
      </c>
      <c r="C171" t="s">
        <v>593</v>
      </c>
      <c r="D171" t="s">
        <v>238</v>
      </c>
      <c r="E171" t="s">
        <v>777</v>
      </c>
      <c r="G171" t="s">
        <v>43</v>
      </c>
      <c r="H171" t="s">
        <v>208</v>
      </c>
      <c r="I171" t="s">
        <v>42</v>
      </c>
      <c r="J171" t="s">
        <v>595</v>
      </c>
      <c r="K171" t="s">
        <v>596</v>
      </c>
      <c r="L171" t="s">
        <v>597</v>
      </c>
      <c r="M171" t="s">
        <v>294</v>
      </c>
      <c r="O171" s="1">
        <v>43203</v>
      </c>
      <c r="P171" s="53">
        <v>0.625</v>
      </c>
      <c r="R171" t="s">
        <v>598</v>
      </c>
      <c r="U171" s="1">
        <v>43242</v>
      </c>
      <c r="V171" s="53">
        <v>0.45694444444444443</v>
      </c>
      <c r="W171" t="s">
        <v>38</v>
      </c>
      <c r="X171" t="s">
        <v>39</v>
      </c>
      <c r="Y171" t="s">
        <v>596</v>
      </c>
      <c r="Z171" t="s">
        <v>599</v>
      </c>
      <c r="AA171" t="s">
        <v>600</v>
      </c>
      <c r="AC171">
        <v>1</v>
      </c>
      <c r="AD171" t="s">
        <v>592</v>
      </c>
      <c r="AE171" s="1">
        <v>43229</v>
      </c>
      <c r="AF171" s="53">
        <v>0.33333333333333331</v>
      </c>
      <c r="AJ171" t="s">
        <v>601</v>
      </c>
      <c r="AL171" t="s">
        <v>602</v>
      </c>
      <c r="AN171">
        <v>0.109</v>
      </c>
      <c r="AO171" t="s">
        <v>603</v>
      </c>
      <c r="AQ171" t="s">
        <v>604</v>
      </c>
      <c r="AT171">
        <v>20</v>
      </c>
      <c r="AU171" t="s">
        <v>605</v>
      </c>
      <c r="AW171" t="s">
        <v>40</v>
      </c>
      <c r="AX171" t="s">
        <v>41</v>
      </c>
      <c r="AY171" t="s">
        <v>42</v>
      </c>
      <c r="BC171" t="s">
        <v>43</v>
      </c>
      <c r="BU171" t="s">
        <v>606</v>
      </c>
      <c r="BV171" t="s">
        <v>598</v>
      </c>
      <c r="BW171" t="s">
        <v>607</v>
      </c>
      <c r="BX171" s="54">
        <v>43305</v>
      </c>
      <c r="CB171" t="s">
        <v>608</v>
      </c>
      <c r="CD171" t="s">
        <v>208</v>
      </c>
    </row>
    <row r="172" spans="1:82" x14ac:dyDescent="0.25">
      <c r="A172" t="s">
        <v>37</v>
      </c>
      <c r="B172" t="s">
        <v>592</v>
      </c>
      <c r="C172" t="s">
        <v>593</v>
      </c>
      <c r="D172" t="s">
        <v>239</v>
      </c>
      <c r="E172" t="s">
        <v>778</v>
      </c>
      <c r="F172">
        <v>9550</v>
      </c>
      <c r="G172" t="s">
        <v>43</v>
      </c>
      <c r="I172" t="s">
        <v>42</v>
      </c>
      <c r="J172" t="s">
        <v>595</v>
      </c>
      <c r="K172" t="s">
        <v>596</v>
      </c>
      <c r="L172" t="s">
        <v>597</v>
      </c>
      <c r="M172" t="s">
        <v>294</v>
      </c>
      <c r="O172" s="1">
        <v>43203</v>
      </c>
      <c r="P172" s="53">
        <v>0.625</v>
      </c>
      <c r="R172" t="s">
        <v>598</v>
      </c>
      <c r="U172" s="1">
        <v>43242</v>
      </c>
      <c r="V172" s="53">
        <v>0.45694444444444443</v>
      </c>
      <c r="W172" t="s">
        <v>38</v>
      </c>
      <c r="X172" t="s">
        <v>39</v>
      </c>
      <c r="Y172" t="s">
        <v>596</v>
      </c>
      <c r="Z172" t="s">
        <v>599</v>
      </c>
      <c r="AA172" t="s">
        <v>600</v>
      </c>
      <c r="AC172">
        <v>1</v>
      </c>
      <c r="AD172" t="s">
        <v>592</v>
      </c>
      <c r="AE172" s="1">
        <v>43229</v>
      </c>
      <c r="AF172" s="53">
        <v>0.33333333333333331</v>
      </c>
      <c r="AJ172" t="s">
        <v>601</v>
      </c>
      <c r="AL172" t="s">
        <v>602</v>
      </c>
      <c r="AN172">
        <v>0.109</v>
      </c>
      <c r="AO172" t="s">
        <v>603</v>
      </c>
      <c r="AQ172" t="s">
        <v>604</v>
      </c>
      <c r="AT172">
        <v>20</v>
      </c>
      <c r="AU172" t="s">
        <v>605</v>
      </c>
      <c r="AW172" t="s">
        <v>40</v>
      </c>
      <c r="AX172" t="s">
        <v>41</v>
      </c>
      <c r="AY172" t="s">
        <v>42</v>
      </c>
      <c r="BA172">
        <v>99.1</v>
      </c>
      <c r="BB172">
        <v>36.6</v>
      </c>
      <c r="BC172" t="s">
        <v>43</v>
      </c>
      <c r="BU172" t="s">
        <v>606</v>
      </c>
      <c r="BV172" t="s">
        <v>598</v>
      </c>
      <c r="BW172" t="s">
        <v>607</v>
      </c>
      <c r="BX172" s="54">
        <v>43305</v>
      </c>
      <c r="CB172" t="s">
        <v>608</v>
      </c>
    </row>
    <row r="173" spans="1:82" x14ac:dyDescent="0.25">
      <c r="A173" t="s">
        <v>37</v>
      </c>
      <c r="B173" t="s">
        <v>592</v>
      </c>
      <c r="C173" t="s">
        <v>593</v>
      </c>
      <c r="D173" t="s">
        <v>240</v>
      </c>
      <c r="E173" t="s">
        <v>779</v>
      </c>
      <c r="F173">
        <v>112</v>
      </c>
      <c r="G173" t="s">
        <v>43</v>
      </c>
      <c r="I173" t="s">
        <v>42</v>
      </c>
      <c r="J173" t="s">
        <v>595</v>
      </c>
      <c r="K173" t="s">
        <v>596</v>
      </c>
      <c r="L173" t="s">
        <v>597</v>
      </c>
      <c r="M173" t="s">
        <v>294</v>
      </c>
      <c r="O173" s="1">
        <v>43203</v>
      </c>
      <c r="P173" s="53">
        <v>0.625</v>
      </c>
      <c r="R173" t="s">
        <v>598</v>
      </c>
      <c r="U173" s="1">
        <v>43242</v>
      </c>
      <c r="V173" s="53">
        <v>0.45694444444444443</v>
      </c>
      <c r="W173" t="s">
        <v>38</v>
      </c>
      <c r="X173" t="s">
        <v>39</v>
      </c>
      <c r="Y173" t="s">
        <v>596</v>
      </c>
      <c r="Z173" t="s">
        <v>599</v>
      </c>
      <c r="AA173" t="s">
        <v>600</v>
      </c>
      <c r="AC173">
        <v>1</v>
      </c>
      <c r="AD173" t="s">
        <v>592</v>
      </c>
      <c r="AE173" s="1">
        <v>43229</v>
      </c>
      <c r="AF173" s="53">
        <v>0.33333333333333331</v>
      </c>
      <c r="AJ173" t="s">
        <v>601</v>
      </c>
      <c r="AL173" t="s">
        <v>602</v>
      </c>
      <c r="AN173">
        <v>0.109</v>
      </c>
      <c r="AO173" t="s">
        <v>603</v>
      </c>
      <c r="AQ173" t="s">
        <v>604</v>
      </c>
      <c r="AT173">
        <v>20</v>
      </c>
      <c r="AU173" t="s">
        <v>605</v>
      </c>
      <c r="AW173" t="s">
        <v>40</v>
      </c>
      <c r="AX173" t="s">
        <v>41</v>
      </c>
      <c r="AY173" t="s">
        <v>42</v>
      </c>
      <c r="BA173">
        <v>99.7</v>
      </c>
      <c r="BB173">
        <v>36.6</v>
      </c>
      <c r="BC173" t="s">
        <v>43</v>
      </c>
      <c r="BU173" t="s">
        <v>606</v>
      </c>
      <c r="BV173" t="s">
        <v>598</v>
      </c>
      <c r="BW173" t="s">
        <v>607</v>
      </c>
      <c r="BX173" s="54">
        <v>43305</v>
      </c>
      <c r="CB173" t="s">
        <v>608</v>
      </c>
    </row>
    <row r="174" spans="1:82" x14ac:dyDescent="0.25">
      <c r="A174" t="s">
        <v>37</v>
      </c>
      <c r="B174" t="s">
        <v>592</v>
      </c>
      <c r="C174" t="s">
        <v>593</v>
      </c>
      <c r="D174" t="s">
        <v>241</v>
      </c>
      <c r="E174" t="s">
        <v>780</v>
      </c>
      <c r="G174" t="s">
        <v>43</v>
      </c>
      <c r="H174" t="s">
        <v>242</v>
      </c>
      <c r="I174" t="s">
        <v>42</v>
      </c>
      <c r="J174" t="s">
        <v>595</v>
      </c>
      <c r="K174" t="s">
        <v>596</v>
      </c>
      <c r="L174" t="s">
        <v>597</v>
      </c>
      <c r="M174" t="s">
        <v>294</v>
      </c>
      <c r="O174" s="1">
        <v>43203</v>
      </c>
      <c r="P174" s="53">
        <v>0.625</v>
      </c>
      <c r="R174" t="s">
        <v>598</v>
      </c>
      <c r="U174" s="1">
        <v>43242</v>
      </c>
      <c r="V174" s="53">
        <v>0.45694444444444443</v>
      </c>
      <c r="W174" t="s">
        <v>38</v>
      </c>
      <c r="X174" t="s">
        <v>39</v>
      </c>
      <c r="Y174" t="s">
        <v>596</v>
      </c>
      <c r="Z174" t="s">
        <v>599</v>
      </c>
      <c r="AA174" t="s">
        <v>600</v>
      </c>
      <c r="AC174">
        <v>1</v>
      </c>
      <c r="AD174" t="s">
        <v>592</v>
      </c>
      <c r="AE174" s="1">
        <v>43229</v>
      </c>
      <c r="AF174" s="53">
        <v>0.33333333333333331</v>
      </c>
      <c r="AJ174" t="s">
        <v>601</v>
      </c>
      <c r="AL174" t="s">
        <v>602</v>
      </c>
      <c r="AN174">
        <v>0.109</v>
      </c>
      <c r="AO174" t="s">
        <v>603</v>
      </c>
      <c r="AQ174" t="s">
        <v>604</v>
      </c>
      <c r="AT174">
        <v>20</v>
      </c>
      <c r="AU174" t="s">
        <v>605</v>
      </c>
      <c r="AW174" t="s">
        <v>40</v>
      </c>
      <c r="AX174" t="s">
        <v>41</v>
      </c>
      <c r="AY174" t="s">
        <v>42</v>
      </c>
      <c r="BC174" t="s">
        <v>43</v>
      </c>
      <c r="BU174" t="s">
        <v>606</v>
      </c>
      <c r="BV174" t="s">
        <v>598</v>
      </c>
      <c r="BW174" t="s">
        <v>607</v>
      </c>
      <c r="BX174" s="54">
        <v>43305</v>
      </c>
      <c r="CB174" t="s">
        <v>608</v>
      </c>
      <c r="CD174" t="s">
        <v>242</v>
      </c>
    </row>
    <row r="175" spans="1:82" x14ac:dyDescent="0.25">
      <c r="A175" t="s">
        <v>37</v>
      </c>
      <c r="B175" t="s">
        <v>592</v>
      </c>
      <c r="C175" t="s">
        <v>593</v>
      </c>
      <c r="D175" t="s">
        <v>243</v>
      </c>
      <c r="E175" t="s">
        <v>781</v>
      </c>
      <c r="F175">
        <v>6790</v>
      </c>
      <c r="G175" t="s">
        <v>43</v>
      </c>
      <c r="I175" t="s">
        <v>42</v>
      </c>
      <c r="J175" t="s">
        <v>595</v>
      </c>
      <c r="K175" t="s">
        <v>596</v>
      </c>
      <c r="L175" t="s">
        <v>597</v>
      </c>
      <c r="M175" t="s">
        <v>294</v>
      </c>
      <c r="O175" s="1">
        <v>43203</v>
      </c>
      <c r="P175" s="53">
        <v>0.625</v>
      </c>
      <c r="R175" t="s">
        <v>598</v>
      </c>
      <c r="U175" s="1">
        <v>43242</v>
      </c>
      <c r="V175" s="53">
        <v>0.45694444444444443</v>
      </c>
      <c r="W175" t="s">
        <v>38</v>
      </c>
      <c r="X175" t="s">
        <v>39</v>
      </c>
      <c r="Y175" t="s">
        <v>596</v>
      </c>
      <c r="Z175" t="s">
        <v>599</v>
      </c>
      <c r="AA175" t="s">
        <v>600</v>
      </c>
      <c r="AC175">
        <v>1</v>
      </c>
      <c r="AD175" t="s">
        <v>592</v>
      </c>
      <c r="AE175" s="1">
        <v>43229</v>
      </c>
      <c r="AF175" s="53">
        <v>0.33333333333333331</v>
      </c>
      <c r="AJ175" t="s">
        <v>601</v>
      </c>
      <c r="AL175" t="s">
        <v>602</v>
      </c>
      <c r="AN175">
        <v>0.109</v>
      </c>
      <c r="AO175" t="s">
        <v>603</v>
      </c>
      <c r="AQ175" t="s">
        <v>604</v>
      </c>
      <c r="AT175">
        <v>20</v>
      </c>
      <c r="AU175" t="s">
        <v>605</v>
      </c>
      <c r="AW175" t="s">
        <v>40</v>
      </c>
      <c r="AX175" t="s">
        <v>41</v>
      </c>
      <c r="AY175" t="s">
        <v>42</v>
      </c>
      <c r="BA175">
        <v>95.7</v>
      </c>
      <c r="BB175">
        <v>36.6</v>
      </c>
      <c r="BC175" t="s">
        <v>43</v>
      </c>
      <c r="BU175" t="s">
        <v>606</v>
      </c>
      <c r="BV175" t="s">
        <v>598</v>
      </c>
      <c r="BW175" t="s">
        <v>607</v>
      </c>
      <c r="BX175" s="54">
        <v>43305</v>
      </c>
      <c r="CB175" t="s">
        <v>608</v>
      </c>
    </row>
    <row r="176" spans="1:82" x14ac:dyDescent="0.25">
      <c r="A176" t="s">
        <v>37</v>
      </c>
      <c r="B176" t="s">
        <v>592</v>
      </c>
      <c r="C176" t="s">
        <v>593</v>
      </c>
      <c r="D176" t="s">
        <v>244</v>
      </c>
      <c r="E176" t="s">
        <v>782</v>
      </c>
      <c r="G176" t="s">
        <v>43</v>
      </c>
      <c r="H176" t="s">
        <v>245</v>
      </c>
      <c r="I176" t="s">
        <v>42</v>
      </c>
      <c r="J176" t="s">
        <v>595</v>
      </c>
      <c r="K176" t="s">
        <v>596</v>
      </c>
      <c r="L176" t="s">
        <v>597</v>
      </c>
      <c r="M176" t="s">
        <v>294</v>
      </c>
      <c r="O176" s="1">
        <v>43203</v>
      </c>
      <c r="P176" s="53">
        <v>0.625</v>
      </c>
      <c r="R176" t="s">
        <v>598</v>
      </c>
      <c r="U176" s="1">
        <v>43242</v>
      </c>
      <c r="V176" s="53">
        <v>0.45694444444444443</v>
      </c>
      <c r="W176" t="s">
        <v>38</v>
      </c>
      <c r="X176" t="s">
        <v>39</v>
      </c>
      <c r="Y176" t="s">
        <v>596</v>
      </c>
      <c r="Z176" t="s">
        <v>599</v>
      </c>
      <c r="AA176" t="s">
        <v>600</v>
      </c>
      <c r="AC176">
        <v>1</v>
      </c>
      <c r="AD176" t="s">
        <v>592</v>
      </c>
      <c r="AE176" s="1">
        <v>43229</v>
      </c>
      <c r="AF176" s="53">
        <v>0.33333333333333331</v>
      </c>
      <c r="AJ176" t="s">
        <v>601</v>
      </c>
      <c r="AL176" t="s">
        <v>602</v>
      </c>
      <c r="AN176">
        <v>0.109</v>
      </c>
      <c r="AO176" t="s">
        <v>603</v>
      </c>
      <c r="AQ176" t="s">
        <v>604</v>
      </c>
      <c r="AT176">
        <v>20</v>
      </c>
      <c r="AU176" t="s">
        <v>605</v>
      </c>
      <c r="AW176" t="s">
        <v>40</v>
      </c>
      <c r="AX176" t="s">
        <v>41</v>
      </c>
      <c r="AY176" t="s">
        <v>42</v>
      </c>
      <c r="BC176" t="s">
        <v>43</v>
      </c>
      <c r="BU176" t="s">
        <v>606</v>
      </c>
      <c r="BV176" t="s">
        <v>598</v>
      </c>
      <c r="BW176" t="s">
        <v>607</v>
      </c>
      <c r="BX176" s="54">
        <v>43305</v>
      </c>
      <c r="CB176" t="s">
        <v>608</v>
      </c>
      <c r="CD176" t="s">
        <v>245</v>
      </c>
    </row>
    <row r="177" spans="1:82" x14ac:dyDescent="0.25">
      <c r="A177" t="s">
        <v>37</v>
      </c>
      <c r="B177" t="s">
        <v>592</v>
      </c>
      <c r="C177" t="s">
        <v>593</v>
      </c>
      <c r="D177" t="s">
        <v>246</v>
      </c>
      <c r="E177" t="s">
        <v>783</v>
      </c>
      <c r="F177">
        <v>167</v>
      </c>
      <c r="G177" t="s">
        <v>43</v>
      </c>
      <c r="H177" t="s">
        <v>53</v>
      </c>
      <c r="I177" t="s">
        <v>38</v>
      </c>
      <c r="J177" t="s">
        <v>595</v>
      </c>
      <c r="K177" t="s">
        <v>596</v>
      </c>
      <c r="L177" t="s">
        <v>597</v>
      </c>
      <c r="M177" t="s">
        <v>294</v>
      </c>
      <c r="O177" s="1">
        <v>43203</v>
      </c>
      <c r="P177" s="53">
        <v>0.625</v>
      </c>
      <c r="R177" t="s">
        <v>598</v>
      </c>
      <c r="U177" s="1">
        <v>43242</v>
      </c>
      <c r="V177" s="53">
        <v>0.45694444444444443</v>
      </c>
      <c r="W177" t="s">
        <v>38</v>
      </c>
      <c r="X177" t="s">
        <v>39</v>
      </c>
      <c r="Y177" t="s">
        <v>596</v>
      </c>
      <c r="Z177" t="s">
        <v>599</v>
      </c>
      <c r="AA177" t="s">
        <v>600</v>
      </c>
      <c r="AC177">
        <v>1</v>
      </c>
      <c r="AD177" t="s">
        <v>592</v>
      </c>
      <c r="AE177" s="1">
        <v>43229</v>
      </c>
      <c r="AF177" s="53">
        <v>0.33333333333333331</v>
      </c>
      <c r="AJ177" t="s">
        <v>601</v>
      </c>
      <c r="AL177" t="s">
        <v>602</v>
      </c>
      <c r="AN177">
        <v>0.109</v>
      </c>
      <c r="AO177" t="s">
        <v>603</v>
      </c>
      <c r="AQ177" t="s">
        <v>604</v>
      </c>
      <c r="AT177">
        <v>20</v>
      </c>
      <c r="AU177" t="s">
        <v>605</v>
      </c>
      <c r="AW177" t="s">
        <v>40</v>
      </c>
      <c r="AX177" t="s">
        <v>41</v>
      </c>
      <c r="AY177" t="s">
        <v>42</v>
      </c>
      <c r="BA177">
        <v>167</v>
      </c>
      <c r="BB177">
        <v>36.6</v>
      </c>
      <c r="BC177" t="s">
        <v>43</v>
      </c>
      <c r="BU177" t="s">
        <v>606</v>
      </c>
      <c r="BV177" t="s">
        <v>598</v>
      </c>
      <c r="BW177" t="s">
        <v>607</v>
      </c>
      <c r="BX177" s="54">
        <v>43305</v>
      </c>
      <c r="CB177" t="s">
        <v>608</v>
      </c>
      <c r="CD177" t="s">
        <v>53</v>
      </c>
    </row>
    <row r="178" spans="1:82" x14ac:dyDescent="0.25">
      <c r="A178" t="s">
        <v>37</v>
      </c>
      <c r="B178" t="s">
        <v>592</v>
      </c>
      <c r="C178" t="s">
        <v>593</v>
      </c>
      <c r="D178" t="s">
        <v>247</v>
      </c>
      <c r="E178" t="s">
        <v>784</v>
      </c>
      <c r="F178">
        <v>39100</v>
      </c>
      <c r="G178" t="s">
        <v>43</v>
      </c>
      <c r="I178" t="s">
        <v>42</v>
      </c>
      <c r="J178" t="s">
        <v>595</v>
      </c>
      <c r="K178" t="s">
        <v>596</v>
      </c>
      <c r="L178" t="s">
        <v>597</v>
      </c>
      <c r="M178" t="s">
        <v>294</v>
      </c>
      <c r="O178" s="1">
        <v>43203</v>
      </c>
      <c r="P178" s="53">
        <v>0.625</v>
      </c>
      <c r="R178" t="s">
        <v>598</v>
      </c>
      <c r="U178" s="1">
        <v>43242</v>
      </c>
      <c r="V178" s="53">
        <v>0.45694444444444443</v>
      </c>
      <c r="W178" t="s">
        <v>38</v>
      </c>
      <c r="X178" t="s">
        <v>39</v>
      </c>
      <c r="Y178" t="s">
        <v>596</v>
      </c>
      <c r="Z178" t="s">
        <v>599</v>
      </c>
      <c r="AA178" t="s">
        <v>600</v>
      </c>
      <c r="AC178">
        <v>1</v>
      </c>
      <c r="AD178" t="s">
        <v>592</v>
      </c>
      <c r="AE178" s="1">
        <v>43229</v>
      </c>
      <c r="AF178" s="53">
        <v>0.33333333333333331</v>
      </c>
      <c r="AJ178" t="s">
        <v>601</v>
      </c>
      <c r="AL178" t="s">
        <v>602</v>
      </c>
      <c r="AN178">
        <v>0.109</v>
      </c>
      <c r="AO178" t="s">
        <v>603</v>
      </c>
      <c r="AQ178" t="s">
        <v>604</v>
      </c>
      <c r="AT178">
        <v>20</v>
      </c>
      <c r="AU178" t="s">
        <v>605</v>
      </c>
      <c r="AW178" t="s">
        <v>40</v>
      </c>
      <c r="AX178" t="s">
        <v>41</v>
      </c>
      <c r="AY178" t="s">
        <v>42</v>
      </c>
      <c r="BA178">
        <v>6.76</v>
      </c>
      <c r="BB178">
        <v>36.6</v>
      </c>
      <c r="BC178" t="s">
        <v>43</v>
      </c>
      <c r="BU178" t="s">
        <v>606</v>
      </c>
      <c r="BV178" t="s">
        <v>598</v>
      </c>
      <c r="BW178" t="s">
        <v>607</v>
      </c>
      <c r="BX178" s="54">
        <v>43305</v>
      </c>
      <c r="CB178" t="s">
        <v>608</v>
      </c>
    </row>
    <row r="179" spans="1:82" x14ac:dyDescent="0.25">
      <c r="A179" t="s">
        <v>37</v>
      </c>
      <c r="B179" t="s">
        <v>592</v>
      </c>
      <c r="C179" t="s">
        <v>593</v>
      </c>
      <c r="D179" t="s">
        <v>248</v>
      </c>
      <c r="E179" t="s">
        <v>785</v>
      </c>
      <c r="F179">
        <v>15500</v>
      </c>
      <c r="G179" t="s">
        <v>43</v>
      </c>
      <c r="H179" t="s">
        <v>61</v>
      </c>
      <c r="I179" t="s">
        <v>42</v>
      </c>
      <c r="J179" t="s">
        <v>595</v>
      </c>
      <c r="K179" t="s">
        <v>596</v>
      </c>
      <c r="L179" t="s">
        <v>597</v>
      </c>
      <c r="M179" t="s">
        <v>294</v>
      </c>
      <c r="O179" s="1">
        <v>43203</v>
      </c>
      <c r="P179" s="53">
        <v>0.625</v>
      </c>
      <c r="R179" t="s">
        <v>598</v>
      </c>
      <c r="U179" s="1">
        <v>43242</v>
      </c>
      <c r="V179" s="53">
        <v>0.45694444444444443</v>
      </c>
      <c r="W179" t="s">
        <v>38</v>
      </c>
      <c r="X179" t="s">
        <v>39</v>
      </c>
      <c r="Y179" t="s">
        <v>596</v>
      </c>
      <c r="Z179" t="s">
        <v>599</v>
      </c>
      <c r="AA179" t="s">
        <v>600</v>
      </c>
      <c r="AC179">
        <v>1</v>
      </c>
      <c r="AD179" t="s">
        <v>592</v>
      </c>
      <c r="AE179" s="1">
        <v>43229</v>
      </c>
      <c r="AF179" s="53">
        <v>0.33333333333333331</v>
      </c>
      <c r="AJ179" t="s">
        <v>601</v>
      </c>
      <c r="AL179" t="s">
        <v>602</v>
      </c>
      <c r="AN179">
        <v>0.109</v>
      </c>
      <c r="AO179" t="s">
        <v>603</v>
      </c>
      <c r="AQ179" t="s">
        <v>604</v>
      </c>
      <c r="AT179">
        <v>20</v>
      </c>
      <c r="AU179" t="s">
        <v>605</v>
      </c>
      <c r="AW179" t="s">
        <v>40</v>
      </c>
      <c r="AX179" t="s">
        <v>41</v>
      </c>
      <c r="AY179" t="s">
        <v>42</v>
      </c>
      <c r="BA179">
        <v>8.6999999999999993</v>
      </c>
      <c r="BB179">
        <v>36.6</v>
      </c>
      <c r="BC179" t="s">
        <v>43</v>
      </c>
      <c r="BU179" t="s">
        <v>606</v>
      </c>
      <c r="BV179" t="s">
        <v>598</v>
      </c>
      <c r="BW179" t="s">
        <v>607</v>
      </c>
      <c r="BX179" s="54">
        <v>43305</v>
      </c>
      <c r="CB179" t="s">
        <v>608</v>
      </c>
      <c r="CD179" t="s">
        <v>61</v>
      </c>
    </row>
    <row r="180" spans="1:82" x14ac:dyDescent="0.25">
      <c r="A180" t="s">
        <v>37</v>
      </c>
      <c r="B180" t="s">
        <v>592</v>
      </c>
      <c r="C180" t="s">
        <v>593</v>
      </c>
      <c r="D180" t="s">
        <v>249</v>
      </c>
      <c r="E180" t="s">
        <v>786</v>
      </c>
      <c r="F180">
        <v>9940</v>
      </c>
      <c r="G180" t="s">
        <v>43</v>
      </c>
      <c r="I180" t="s">
        <v>42</v>
      </c>
      <c r="J180" t="s">
        <v>595</v>
      </c>
      <c r="K180" t="s">
        <v>596</v>
      </c>
      <c r="L180" t="s">
        <v>597</v>
      </c>
      <c r="M180" t="s">
        <v>294</v>
      </c>
      <c r="O180" s="1">
        <v>43203</v>
      </c>
      <c r="P180" s="53">
        <v>0.625</v>
      </c>
      <c r="R180" t="s">
        <v>598</v>
      </c>
      <c r="U180" s="1">
        <v>43242</v>
      </c>
      <c r="V180" s="53">
        <v>0.45694444444444443</v>
      </c>
      <c r="W180" t="s">
        <v>38</v>
      </c>
      <c r="X180" t="s">
        <v>39</v>
      </c>
      <c r="Y180" t="s">
        <v>596</v>
      </c>
      <c r="Z180" t="s">
        <v>599</v>
      </c>
      <c r="AA180" t="s">
        <v>600</v>
      </c>
      <c r="AC180">
        <v>1</v>
      </c>
      <c r="AD180" t="s">
        <v>592</v>
      </c>
      <c r="AE180" s="1">
        <v>43229</v>
      </c>
      <c r="AF180" s="53">
        <v>0.33333333333333331</v>
      </c>
      <c r="AJ180" t="s">
        <v>601</v>
      </c>
      <c r="AL180" t="s">
        <v>602</v>
      </c>
      <c r="AN180">
        <v>0.109</v>
      </c>
      <c r="AO180" t="s">
        <v>603</v>
      </c>
      <c r="AQ180" t="s">
        <v>604</v>
      </c>
      <c r="AT180">
        <v>20</v>
      </c>
      <c r="AU180" t="s">
        <v>605</v>
      </c>
      <c r="AW180" t="s">
        <v>40</v>
      </c>
      <c r="AX180" t="s">
        <v>41</v>
      </c>
      <c r="AY180" t="s">
        <v>42</v>
      </c>
      <c r="BA180">
        <v>8.6300000000000008</v>
      </c>
      <c r="BB180">
        <v>36.6</v>
      </c>
      <c r="BC180" t="s">
        <v>43</v>
      </c>
      <c r="BU180" t="s">
        <v>606</v>
      </c>
      <c r="BV180" t="s">
        <v>598</v>
      </c>
      <c r="BW180" t="s">
        <v>607</v>
      </c>
      <c r="BX180" s="54">
        <v>43305</v>
      </c>
      <c r="CB180" t="s">
        <v>608</v>
      </c>
    </row>
    <row r="181" spans="1:82" x14ac:dyDescent="0.25">
      <c r="A181" t="s">
        <v>37</v>
      </c>
      <c r="B181" t="s">
        <v>592</v>
      </c>
      <c r="C181" t="s">
        <v>593</v>
      </c>
      <c r="D181" t="s">
        <v>250</v>
      </c>
      <c r="E181" t="s">
        <v>787</v>
      </c>
      <c r="G181" t="s">
        <v>43</v>
      </c>
      <c r="H181" t="s">
        <v>251</v>
      </c>
      <c r="I181" t="s">
        <v>42</v>
      </c>
      <c r="J181" t="s">
        <v>595</v>
      </c>
      <c r="K181" t="s">
        <v>596</v>
      </c>
      <c r="L181" t="s">
        <v>597</v>
      </c>
      <c r="M181" t="s">
        <v>294</v>
      </c>
      <c r="O181" s="1">
        <v>43203</v>
      </c>
      <c r="P181" s="53">
        <v>0.625</v>
      </c>
      <c r="R181" t="s">
        <v>598</v>
      </c>
      <c r="U181" s="1">
        <v>43242</v>
      </c>
      <c r="V181" s="53">
        <v>0.45694444444444443</v>
      </c>
      <c r="W181" t="s">
        <v>38</v>
      </c>
      <c r="X181" t="s">
        <v>39</v>
      </c>
      <c r="Y181" t="s">
        <v>596</v>
      </c>
      <c r="Z181" t="s">
        <v>599</v>
      </c>
      <c r="AA181" t="s">
        <v>600</v>
      </c>
      <c r="AC181">
        <v>1</v>
      </c>
      <c r="AD181" t="s">
        <v>592</v>
      </c>
      <c r="AE181" s="1">
        <v>43229</v>
      </c>
      <c r="AF181" s="53">
        <v>0.33333333333333331</v>
      </c>
      <c r="AJ181" t="s">
        <v>601</v>
      </c>
      <c r="AL181" t="s">
        <v>602</v>
      </c>
      <c r="AN181">
        <v>0.109</v>
      </c>
      <c r="AO181" t="s">
        <v>603</v>
      </c>
      <c r="AQ181" t="s">
        <v>604</v>
      </c>
      <c r="AT181">
        <v>20</v>
      </c>
      <c r="AU181" t="s">
        <v>605</v>
      </c>
      <c r="AW181" t="s">
        <v>40</v>
      </c>
      <c r="AX181" t="s">
        <v>41</v>
      </c>
      <c r="AY181" t="s">
        <v>42</v>
      </c>
      <c r="BC181" t="s">
        <v>43</v>
      </c>
      <c r="BU181" t="s">
        <v>606</v>
      </c>
      <c r="BV181" t="s">
        <v>598</v>
      </c>
      <c r="BW181" t="s">
        <v>607</v>
      </c>
      <c r="BX181" s="54">
        <v>43305</v>
      </c>
      <c r="CB181" t="s">
        <v>608</v>
      </c>
      <c r="CD181" t="s">
        <v>251</v>
      </c>
    </row>
    <row r="182" spans="1:82" x14ac:dyDescent="0.25">
      <c r="A182" t="s">
        <v>37</v>
      </c>
      <c r="B182" t="s">
        <v>592</v>
      </c>
      <c r="C182" t="s">
        <v>593</v>
      </c>
      <c r="D182" t="s">
        <v>252</v>
      </c>
      <c r="E182" t="s">
        <v>788</v>
      </c>
      <c r="F182">
        <v>46100</v>
      </c>
      <c r="G182" t="s">
        <v>43</v>
      </c>
      <c r="I182" t="s">
        <v>42</v>
      </c>
      <c r="J182" t="s">
        <v>595</v>
      </c>
      <c r="K182" t="s">
        <v>596</v>
      </c>
      <c r="L182" t="s">
        <v>597</v>
      </c>
      <c r="M182" t="s">
        <v>294</v>
      </c>
      <c r="O182" s="1">
        <v>43203</v>
      </c>
      <c r="P182" s="53">
        <v>0.625</v>
      </c>
      <c r="R182" t="s">
        <v>598</v>
      </c>
      <c r="U182" s="1">
        <v>43242</v>
      </c>
      <c r="V182" s="53">
        <v>0.45694444444444443</v>
      </c>
      <c r="W182" t="s">
        <v>38</v>
      </c>
      <c r="X182" t="s">
        <v>39</v>
      </c>
      <c r="Y182" t="s">
        <v>596</v>
      </c>
      <c r="Z182" t="s">
        <v>599</v>
      </c>
      <c r="AA182" t="s">
        <v>600</v>
      </c>
      <c r="AC182">
        <v>1</v>
      </c>
      <c r="AD182" t="s">
        <v>592</v>
      </c>
      <c r="AE182" s="1">
        <v>43229</v>
      </c>
      <c r="AF182" s="53">
        <v>0.33333333333333331</v>
      </c>
      <c r="AJ182" t="s">
        <v>601</v>
      </c>
      <c r="AL182" t="s">
        <v>602</v>
      </c>
      <c r="AN182">
        <v>0.109</v>
      </c>
      <c r="AO182" t="s">
        <v>603</v>
      </c>
      <c r="AQ182" t="s">
        <v>604</v>
      </c>
      <c r="AT182">
        <v>20</v>
      </c>
      <c r="AU182" t="s">
        <v>605</v>
      </c>
      <c r="AW182" t="s">
        <v>40</v>
      </c>
      <c r="AX182" t="s">
        <v>41</v>
      </c>
      <c r="AY182" t="s">
        <v>42</v>
      </c>
      <c r="BA182">
        <v>8.07</v>
      </c>
      <c r="BB182">
        <v>36.6</v>
      </c>
      <c r="BC182" t="s">
        <v>43</v>
      </c>
      <c r="BU182" t="s">
        <v>606</v>
      </c>
      <c r="BV182" t="s">
        <v>598</v>
      </c>
      <c r="BW182" t="s">
        <v>607</v>
      </c>
      <c r="BX182" s="54">
        <v>43305</v>
      </c>
      <c r="CB182" t="s">
        <v>608</v>
      </c>
    </row>
    <row r="183" spans="1:82" x14ac:dyDescent="0.25">
      <c r="A183" t="s">
        <v>37</v>
      </c>
      <c r="B183" t="s">
        <v>592</v>
      </c>
      <c r="C183" t="s">
        <v>593</v>
      </c>
      <c r="D183" t="s">
        <v>253</v>
      </c>
      <c r="E183" t="s">
        <v>789</v>
      </c>
      <c r="F183">
        <v>2640</v>
      </c>
      <c r="G183" t="s">
        <v>43</v>
      </c>
      <c r="I183" t="s">
        <v>42</v>
      </c>
      <c r="J183" t="s">
        <v>595</v>
      </c>
      <c r="K183" t="s">
        <v>596</v>
      </c>
      <c r="L183" t="s">
        <v>597</v>
      </c>
      <c r="M183" t="s">
        <v>294</v>
      </c>
      <c r="O183" s="1">
        <v>43203</v>
      </c>
      <c r="P183" s="53">
        <v>0.625</v>
      </c>
      <c r="R183" t="s">
        <v>598</v>
      </c>
      <c r="U183" s="1">
        <v>43242</v>
      </c>
      <c r="V183" s="53">
        <v>0.45694444444444443</v>
      </c>
      <c r="W183" t="s">
        <v>38</v>
      </c>
      <c r="X183" t="s">
        <v>39</v>
      </c>
      <c r="Y183" t="s">
        <v>596</v>
      </c>
      <c r="Z183" t="s">
        <v>599</v>
      </c>
      <c r="AA183" t="s">
        <v>600</v>
      </c>
      <c r="AC183">
        <v>1</v>
      </c>
      <c r="AD183" t="s">
        <v>592</v>
      </c>
      <c r="AE183" s="1">
        <v>43229</v>
      </c>
      <c r="AF183" s="53">
        <v>0.33333333333333331</v>
      </c>
      <c r="AJ183" t="s">
        <v>601</v>
      </c>
      <c r="AL183" t="s">
        <v>602</v>
      </c>
      <c r="AN183">
        <v>0.109</v>
      </c>
      <c r="AO183" t="s">
        <v>603</v>
      </c>
      <c r="AQ183" t="s">
        <v>604</v>
      </c>
      <c r="AT183">
        <v>20</v>
      </c>
      <c r="AU183" t="s">
        <v>605</v>
      </c>
      <c r="AW183" t="s">
        <v>40</v>
      </c>
      <c r="AX183" t="s">
        <v>41</v>
      </c>
      <c r="AY183" t="s">
        <v>42</v>
      </c>
      <c r="BA183">
        <v>8.09</v>
      </c>
      <c r="BB183">
        <v>36.6</v>
      </c>
      <c r="BC183" t="s">
        <v>43</v>
      </c>
      <c r="BU183" t="s">
        <v>606</v>
      </c>
      <c r="BV183" t="s">
        <v>598</v>
      </c>
      <c r="BW183" t="s">
        <v>607</v>
      </c>
      <c r="BX183" s="54">
        <v>43305</v>
      </c>
      <c r="CB183" t="s">
        <v>608</v>
      </c>
    </row>
    <row r="184" spans="1:82" x14ac:dyDescent="0.25">
      <c r="A184" t="s">
        <v>37</v>
      </c>
      <c r="B184" t="s">
        <v>592</v>
      </c>
      <c r="C184" t="s">
        <v>593</v>
      </c>
      <c r="D184" t="s">
        <v>254</v>
      </c>
      <c r="E184" t="s">
        <v>790</v>
      </c>
      <c r="F184">
        <v>5580</v>
      </c>
      <c r="G184" t="s">
        <v>43</v>
      </c>
      <c r="I184" t="s">
        <v>42</v>
      </c>
      <c r="J184" t="s">
        <v>595</v>
      </c>
      <c r="K184" t="s">
        <v>596</v>
      </c>
      <c r="L184" t="s">
        <v>597</v>
      </c>
      <c r="M184" t="s">
        <v>294</v>
      </c>
      <c r="O184" s="1">
        <v>43203</v>
      </c>
      <c r="P184" s="53">
        <v>0.625</v>
      </c>
      <c r="R184" t="s">
        <v>598</v>
      </c>
      <c r="U184" s="1">
        <v>43242</v>
      </c>
      <c r="V184" s="53">
        <v>0.45694444444444443</v>
      </c>
      <c r="W184" t="s">
        <v>38</v>
      </c>
      <c r="X184" t="s">
        <v>39</v>
      </c>
      <c r="Y184" t="s">
        <v>596</v>
      </c>
      <c r="Z184" t="s">
        <v>599</v>
      </c>
      <c r="AA184" t="s">
        <v>600</v>
      </c>
      <c r="AC184">
        <v>1</v>
      </c>
      <c r="AD184" t="s">
        <v>592</v>
      </c>
      <c r="AE184" s="1">
        <v>43229</v>
      </c>
      <c r="AF184" s="53">
        <v>0.33333333333333331</v>
      </c>
      <c r="AJ184" t="s">
        <v>601</v>
      </c>
      <c r="AL184" t="s">
        <v>602</v>
      </c>
      <c r="AN184">
        <v>0.109</v>
      </c>
      <c r="AO184" t="s">
        <v>603</v>
      </c>
      <c r="AQ184" t="s">
        <v>604</v>
      </c>
      <c r="AT184">
        <v>20</v>
      </c>
      <c r="AU184" t="s">
        <v>605</v>
      </c>
      <c r="AW184" t="s">
        <v>40</v>
      </c>
      <c r="AX184" t="s">
        <v>41</v>
      </c>
      <c r="AY184" t="s">
        <v>42</v>
      </c>
      <c r="BA184">
        <v>5.13</v>
      </c>
      <c r="BB184">
        <v>36.6</v>
      </c>
      <c r="BC184" t="s">
        <v>43</v>
      </c>
      <c r="BU184" t="s">
        <v>606</v>
      </c>
      <c r="BV184" t="s">
        <v>598</v>
      </c>
      <c r="BW184" t="s">
        <v>607</v>
      </c>
      <c r="BX184" s="54">
        <v>43305</v>
      </c>
      <c r="CB184" t="s">
        <v>608</v>
      </c>
    </row>
    <row r="185" spans="1:82" x14ac:dyDescent="0.25">
      <c r="A185" t="s">
        <v>37</v>
      </c>
      <c r="B185" t="s">
        <v>592</v>
      </c>
      <c r="C185" t="s">
        <v>593</v>
      </c>
      <c r="D185" t="s">
        <v>255</v>
      </c>
      <c r="E185" t="s">
        <v>791</v>
      </c>
      <c r="F185">
        <v>25200</v>
      </c>
      <c r="G185" t="s">
        <v>43</v>
      </c>
      <c r="I185" t="s">
        <v>42</v>
      </c>
      <c r="J185" t="s">
        <v>595</v>
      </c>
      <c r="K185" t="s">
        <v>596</v>
      </c>
      <c r="L185" t="s">
        <v>597</v>
      </c>
      <c r="M185" t="s">
        <v>294</v>
      </c>
      <c r="O185" s="1">
        <v>43203</v>
      </c>
      <c r="P185" s="53">
        <v>0.625</v>
      </c>
      <c r="R185" t="s">
        <v>598</v>
      </c>
      <c r="U185" s="1">
        <v>43242</v>
      </c>
      <c r="V185" s="53">
        <v>0.45694444444444443</v>
      </c>
      <c r="W185" t="s">
        <v>38</v>
      </c>
      <c r="X185" t="s">
        <v>39</v>
      </c>
      <c r="Y185" t="s">
        <v>596</v>
      </c>
      <c r="Z185" t="s">
        <v>599</v>
      </c>
      <c r="AA185" t="s">
        <v>600</v>
      </c>
      <c r="AC185">
        <v>1</v>
      </c>
      <c r="AD185" t="s">
        <v>592</v>
      </c>
      <c r="AE185" s="1">
        <v>43229</v>
      </c>
      <c r="AF185" s="53">
        <v>0.33333333333333331</v>
      </c>
      <c r="AJ185" t="s">
        <v>601</v>
      </c>
      <c r="AL185" t="s">
        <v>602</v>
      </c>
      <c r="AN185">
        <v>0.109</v>
      </c>
      <c r="AO185" t="s">
        <v>603</v>
      </c>
      <c r="AQ185" t="s">
        <v>604</v>
      </c>
      <c r="AT185">
        <v>20</v>
      </c>
      <c r="AU185" t="s">
        <v>605</v>
      </c>
      <c r="AW185" t="s">
        <v>40</v>
      </c>
      <c r="AX185" t="s">
        <v>41</v>
      </c>
      <c r="AY185" t="s">
        <v>42</v>
      </c>
      <c r="BA185">
        <v>5.82</v>
      </c>
      <c r="BB185">
        <v>36.6</v>
      </c>
      <c r="BC185" t="s">
        <v>43</v>
      </c>
      <c r="BU185" t="s">
        <v>606</v>
      </c>
      <c r="BV185" t="s">
        <v>598</v>
      </c>
      <c r="BW185" t="s">
        <v>607</v>
      </c>
      <c r="BX185" s="54">
        <v>43305</v>
      </c>
      <c r="CB185" t="s">
        <v>608</v>
      </c>
    </row>
    <row r="186" spans="1:82" x14ac:dyDescent="0.25">
      <c r="A186" t="s">
        <v>37</v>
      </c>
      <c r="B186" t="s">
        <v>592</v>
      </c>
      <c r="C186" t="s">
        <v>593</v>
      </c>
      <c r="D186" t="s">
        <v>256</v>
      </c>
      <c r="E186" t="s">
        <v>792</v>
      </c>
      <c r="F186">
        <v>15400</v>
      </c>
      <c r="G186" t="s">
        <v>43</v>
      </c>
      <c r="I186" t="s">
        <v>42</v>
      </c>
      <c r="J186" t="s">
        <v>595</v>
      </c>
      <c r="K186" t="s">
        <v>596</v>
      </c>
      <c r="L186" t="s">
        <v>597</v>
      </c>
      <c r="M186" t="s">
        <v>294</v>
      </c>
      <c r="O186" s="1">
        <v>43203</v>
      </c>
      <c r="P186" s="53">
        <v>0.625</v>
      </c>
      <c r="R186" t="s">
        <v>598</v>
      </c>
      <c r="U186" s="1">
        <v>43242</v>
      </c>
      <c r="V186" s="53">
        <v>0.45694444444444443</v>
      </c>
      <c r="W186" t="s">
        <v>38</v>
      </c>
      <c r="X186" t="s">
        <v>39</v>
      </c>
      <c r="Y186" t="s">
        <v>596</v>
      </c>
      <c r="Z186" t="s">
        <v>599</v>
      </c>
      <c r="AA186" t="s">
        <v>600</v>
      </c>
      <c r="AC186">
        <v>1</v>
      </c>
      <c r="AD186" t="s">
        <v>592</v>
      </c>
      <c r="AE186" s="1">
        <v>43229</v>
      </c>
      <c r="AF186" s="53">
        <v>0.33333333333333331</v>
      </c>
      <c r="AJ186" t="s">
        <v>601</v>
      </c>
      <c r="AL186" t="s">
        <v>602</v>
      </c>
      <c r="AN186">
        <v>0.109</v>
      </c>
      <c r="AO186" t="s">
        <v>603</v>
      </c>
      <c r="AQ186" t="s">
        <v>604</v>
      </c>
      <c r="AT186">
        <v>20</v>
      </c>
      <c r="AU186" t="s">
        <v>605</v>
      </c>
      <c r="AW186" t="s">
        <v>40</v>
      </c>
      <c r="AX186" t="s">
        <v>41</v>
      </c>
      <c r="AY186" t="s">
        <v>42</v>
      </c>
      <c r="BA186">
        <v>8</v>
      </c>
      <c r="BB186">
        <v>36.6</v>
      </c>
      <c r="BC186" t="s">
        <v>43</v>
      </c>
      <c r="BU186" t="s">
        <v>606</v>
      </c>
      <c r="BV186" t="s">
        <v>598</v>
      </c>
      <c r="BW186" t="s">
        <v>607</v>
      </c>
      <c r="BX186" s="54">
        <v>43305</v>
      </c>
      <c r="CB186" t="s">
        <v>608</v>
      </c>
    </row>
    <row r="187" spans="1:82" x14ac:dyDescent="0.25">
      <c r="A187" t="s">
        <v>37</v>
      </c>
      <c r="B187" t="s">
        <v>592</v>
      </c>
      <c r="C187" t="s">
        <v>593</v>
      </c>
      <c r="D187" t="s">
        <v>257</v>
      </c>
      <c r="E187" t="s">
        <v>793</v>
      </c>
      <c r="F187">
        <v>19200</v>
      </c>
      <c r="G187" t="s">
        <v>43</v>
      </c>
      <c r="I187" t="s">
        <v>42</v>
      </c>
      <c r="J187" t="s">
        <v>595</v>
      </c>
      <c r="K187" t="s">
        <v>596</v>
      </c>
      <c r="L187" t="s">
        <v>597</v>
      </c>
      <c r="M187" t="s">
        <v>294</v>
      </c>
      <c r="O187" s="1">
        <v>43203</v>
      </c>
      <c r="P187" s="53">
        <v>0.625</v>
      </c>
      <c r="R187" t="s">
        <v>598</v>
      </c>
      <c r="U187" s="1">
        <v>43242</v>
      </c>
      <c r="V187" s="53">
        <v>0.45694444444444443</v>
      </c>
      <c r="W187" t="s">
        <v>38</v>
      </c>
      <c r="X187" t="s">
        <v>39</v>
      </c>
      <c r="Y187" t="s">
        <v>596</v>
      </c>
      <c r="Z187" t="s">
        <v>599</v>
      </c>
      <c r="AA187" t="s">
        <v>600</v>
      </c>
      <c r="AC187">
        <v>1</v>
      </c>
      <c r="AD187" t="s">
        <v>592</v>
      </c>
      <c r="AE187" s="1">
        <v>43229</v>
      </c>
      <c r="AF187" s="53">
        <v>0.33333333333333331</v>
      </c>
      <c r="AJ187" t="s">
        <v>601</v>
      </c>
      <c r="AL187" t="s">
        <v>602</v>
      </c>
      <c r="AN187">
        <v>0.109</v>
      </c>
      <c r="AO187" t="s">
        <v>603</v>
      </c>
      <c r="AQ187" t="s">
        <v>604</v>
      </c>
      <c r="AT187">
        <v>20</v>
      </c>
      <c r="AU187" t="s">
        <v>605</v>
      </c>
      <c r="AW187" t="s">
        <v>40</v>
      </c>
      <c r="AX187" t="s">
        <v>41</v>
      </c>
      <c r="AY187" t="s">
        <v>42</v>
      </c>
      <c r="BA187">
        <v>4.96</v>
      </c>
      <c r="BB187">
        <v>36.6</v>
      </c>
      <c r="BC187" t="s">
        <v>43</v>
      </c>
      <c r="BU187" t="s">
        <v>606</v>
      </c>
      <c r="BV187" t="s">
        <v>598</v>
      </c>
      <c r="BW187" t="s">
        <v>607</v>
      </c>
      <c r="BX187" s="54">
        <v>43305</v>
      </c>
      <c r="CB187" t="s">
        <v>608</v>
      </c>
    </row>
    <row r="188" spans="1:82" x14ac:dyDescent="0.25">
      <c r="A188" t="s">
        <v>37</v>
      </c>
      <c r="B188" t="s">
        <v>592</v>
      </c>
      <c r="C188" t="s">
        <v>593</v>
      </c>
      <c r="D188" t="s">
        <v>258</v>
      </c>
      <c r="E188" t="s">
        <v>794</v>
      </c>
      <c r="F188">
        <v>123000</v>
      </c>
      <c r="G188" t="s">
        <v>43</v>
      </c>
      <c r="H188" t="s">
        <v>61</v>
      </c>
      <c r="I188" t="s">
        <v>42</v>
      </c>
      <c r="J188" t="s">
        <v>595</v>
      </c>
      <c r="K188" t="s">
        <v>596</v>
      </c>
      <c r="L188" t="s">
        <v>597</v>
      </c>
      <c r="M188" t="s">
        <v>294</v>
      </c>
      <c r="O188" s="1">
        <v>43203</v>
      </c>
      <c r="P188" s="53">
        <v>0.625</v>
      </c>
      <c r="R188" t="s">
        <v>598</v>
      </c>
      <c r="U188" s="1">
        <v>43242</v>
      </c>
      <c r="V188" s="53">
        <v>0.45694444444444443</v>
      </c>
      <c r="W188" t="s">
        <v>38</v>
      </c>
      <c r="X188" t="s">
        <v>39</v>
      </c>
      <c r="Y188" t="s">
        <v>596</v>
      </c>
      <c r="Z188" t="s">
        <v>599</v>
      </c>
      <c r="AA188" t="s">
        <v>600</v>
      </c>
      <c r="AC188">
        <v>1</v>
      </c>
      <c r="AD188" t="s">
        <v>592</v>
      </c>
      <c r="AE188" s="1">
        <v>43229</v>
      </c>
      <c r="AF188" s="53">
        <v>0.33333333333333331</v>
      </c>
      <c r="AJ188" t="s">
        <v>601</v>
      </c>
      <c r="AL188" t="s">
        <v>602</v>
      </c>
      <c r="AN188">
        <v>0.109</v>
      </c>
      <c r="AO188" t="s">
        <v>603</v>
      </c>
      <c r="AQ188" t="s">
        <v>604</v>
      </c>
      <c r="AT188">
        <v>20</v>
      </c>
      <c r="AU188" t="s">
        <v>605</v>
      </c>
      <c r="AW188" t="s">
        <v>40</v>
      </c>
      <c r="AX188" t="s">
        <v>41</v>
      </c>
      <c r="AY188" t="s">
        <v>42</v>
      </c>
      <c r="BA188">
        <v>6.93</v>
      </c>
      <c r="BB188">
        <v>36.6</v>
      </c>
      <c r="BC188" t="s">
        <v>43</v>
      </c>
      <c r="BU188" t="s">
        <v>606</v>
      </c>
      <c r="BV188" t="s">
        <v>598</v>
      </c>
      <c r="BW188" t="s">
        <v>607</v>
      </c>
      <c r="BX188" s="54">
        <v>43305</v>
      </c>
      <c r="CB188" t="s">
        <v>608</v>
      </c>
      <c r="CD188" t="s">
        <v>61</v>
      </c>
    </row>
    <row r="189" spans="1:82" x14ac:dyDescent="0.25">
      <c r="A189" t="s">
        <v>37</v>
      </c>
      <c r="B189" t="s">
        <v>592</v>
      </c>
      <c r="C189" t="s">
        <v>593</v>
      </c>
      <c r="D189" t="s">
        <v>259</v>
      </c>
      <c r="E189" t="s">
        <v>795</v>
      </c>
      <c r="F189">
        <v>429</v>
      </c>
      <c r="G189" t="s">
        <v>43</v>
      </c>
      <c r="I189" t="s">
        <v>42</v>
      </c>
      <c r="J189" t="s">
        <v>595</v>
      </c>
      <c r="K189" t="s">
        <v>596</v>
      </c>
      <c r="L189" t="s">
        <v>597</v>
      </c>
      <c r="M189" t="s">
        <v>294</v>
      </c>
      <c r="O189" s="1">
        <v>43203</v>
      </c>
      <c r="P189" s="53">
        <v>0.625</v>
      </c>
      <c r="R189" t="s">
        <v>598</v>
      </c>
      <c r="U189" s="1">
        <v>43242</v>
      </c>
      <c r="V189" s="53">
        <v>0.45694444444444443</v>
      </c>
      <c r="W189" t="s">
        <v>38</v>
      </c>
      <c r="X189" t="s">
        <v>39</v>
      </c>
      <c r="Y189" t="s">
        <v>596</v>
      </c>
      <c r="Z189" t="s">
        <v>599</v>
      </c>
      <c r="AA189" t="s">
        <v>600</v>
      </c>
      <c r="AC189">
        <v>1</v>
      </c>
      <c r="AD189" t="s">
        <v>592</v>
      </c>
      <c r="AE189" s="1">
        <v>43229</v>
      </c>
      <c r="AF189" s="53">
        <v>0.33333333333333331</v>
      </c>
      <c r="AJ189" t="s">
        <v>601</v>
      </c>
      <c r="AL189" t="s">
        <v>602</v>
      </c>
      <c r="AN189">
        <v>0.109</v>
      </c>
      <c r="AO189" t="s">
        <v>603</v>
      </c>
      <c r="AQ189" t="s">
        <v>604</v>
      </c>
      <c r="AT189">
        <v>20</v>
      </c>
      <c r="AU189" t="s">
        <v>605</v>
      </c>
      <c r="AW189" t="s">
        <v>40</v>
      </c>
      <c r="AX189" t="s">
        <v>41</v>
      </c>
      <c r="AY189" t="s">
        <v>42</v>
      </c>
      <c r="BA189">
        <v>8.26</v>
      </c>
      <c r="BB189">
        <v>36.6</v>
      </c>
      <c r="BC189" t="s">
        <v>43</v>
      </c>
      <c r="BU189" t="s">
        <v>606</v>
      </c>
      <c r="BV189" t="s">
        <v>598</v>
      </c>
      <c r="BW189" t="s">
        <v>607</v>
      </c>
      <c r="BX189" s="54">
        <v>43305</v>
      </c>
      <c r="CB189" t="s">
        <v>608</v>
      </c>
    </row>
    <row r="190" spans="1:82" x14ac:dyDescent="0.25">
      <c r="A190" t="s">
        <v>37</v>
      </c>
      <c r="B190" t="s">
        <v>592</v>
      </c>
      <c r="C190" t="s">
        <v>593</v>
      </c>
      <c r="D190" t="s">
        <v>260</v>
      </c>
      <c r="E190" t="s">
        <v>796</v>
      </c>
      <c r="F190">
        <v>503</v>
      </c>
      <c r="G190" t="s">
        <v>43</v>
      </c>
      <c r="I190" t="s">
        <v>42</v>
      </c>
      <c r="J190" t="s">
        <v>595</v>
      </c>
      <c r="K190" t="s">
        <v>596</v>
      </c>
      <c r="L190" t="s">
        <v>597</v>
      </c>
      <c r="M190" t="s">
        <v>294</v>
      </c>
      <c r="O190" s="1">
        <v>43203</v>
      </c>
      <c r="P190" s="53">
        <v>0.625</v>
      </c>
      <c r="R190" t="s">
        <v>598</v>
      </c>
      <c r="U190" s="1">
        <v>43242</v>
      </c>
      <c r="V190" s="53">
        <v>0.45694444444444443</v>
      </c>
      <c r="W190" t="s">
        <v>38</v>
      </c>
      <c r="X190" t="s">
        <v>39</v>
      </c>
      <c r="Y190" t="s">
        <v>596</v>
      </c>
      <c r="Z190" t="s">
        <v>599</v>
      </c>
      <c r="AA190" t="s">
        <v>600</v>
      </c>
      <c r="AC190">
        <v>1</v>
      </c>
      <c r="AD190" t="s">
        <v>592</v>
      </c>
      <c r="AE190" s="1">
        <v>43229</v>
      </c>
      <c r="AF190" s="53">
        <v>0.33333333333333331</v>
      </c>
      <c r="AJ190" t="s">
        <v>601</v>
      </c>
      <c r="AL190" t="s">
        <v>602</v>
      </c>
      <c r="AN190">
        <v>0.109</v>
      </c>
      <c r="AO190" t="s">
        <v>603</v>
      </c>
      <c r="AQ190" t="s">
        <v>604</v>
      </c>
      <c r="AT190">
        <v>20</v>
      </c>
      <c r="AU190" t="s">
        <v>605</v>
      </c>
      <c r="AW190" t="s">
        <v>40</v>
      </c>
      <c r="AX190" t="s">
        <v>41</v>
      </c>
      <c r="AY190" t="s">
        <v>42</v>
      </c>
      <c r="BA190">
        <v>7.76</v>
      </c>
      <c r="BB190">
        <v>36.6</v>
      </c>
      <c r="BC190" t="s">
        <v>43</v>
      </c>
      <c r="BU190" t="s">
        <v>606</v>
      </c>
      <c r="BV190" t="s">
        <v>598</v>
      </c>
      <c r="BW190" t="s">
        <v>607</v>
      </c>
      <c r="BX190" s="54">
        <v>43305</v>
      </c>
      <c r="CB190" t="s">
        <v>608</v>
      </c>
    </row>
    <row r="191" spans="1:82" x14ac:dyDescent="0.25">
      <c r="A191" t="s">
        <v>37</v>
      </c>
      <c r="B191" t="s">
        <v>592</v>
      </c>
      <c r="C191" t="s">
        <v>593</v>
      </c>
      <c r="D191" t="s">
        <v>261</v>
      </c>
      <c r="E191" t="s">
        <v>797</v>
      </c>
      <c r="F191">
        <v>42800</v>
      </c>
      <c r="G191" t="s">
        <v>43</v>
      </c>
      <c r="H191" t="s">
        <v>61</v>
      </c>
      <c r="I191" t="s">
        <v>42</v>
      </c>
      <c r="J191" t="s">
        <v>595</v>
      </c>
      <c r="K191" t="s">
        <v>596</v>
      </c>
      <c r="L191" t="s">
        <v>597</v>
      </c>
      <c r="M191" t="s">
        <v>294</v>
      </c>
      <c r="O191" s="1">
        <v>43203</v>
      </c>
      <c r="P191" s="53">
        <v>0.625</v>
      </c>
      <c r="R191" t="s">
        <v>598</v>
      </c>
      <c r="U191" s="1">
        <v>43242</v>
      </c>
      <c r="V191" s="53">
        <v>0.45694444444444443</v>
      </c>
      <c r="W191" t="s">
        <v>38</v>
      </c>
      <c r="X191" t="s">
        <v>39</v>
      </c>
      <c r="Y191" t="s">
        <v>596</v>
      </c>
      <c r="Z191" t="s">
        <v>599</v>
      </c>
      <c r="AA191" t="s">
        <v>600</v>
      </c>
      <c r="AC191">
        <v>1</v>
      </c>
      <c r="AD191" t="s">
        <v>592</v>
      </c>
      <c r="AE191" s="1">
        <v>43229</v>
      </c>
      <c r="AF191" s="53">
        <v>0.33333333333333331</v>
      </c>
      <c r="AJ191" t="s">
        <v>601</v>
      </c>
      <c r="AL191" t="s">
        <v>602</v>
      </c>
      <c r="AN191">
        <v>0.109</v>
      </c>
      <c r="AO191" t="s">
        <v>603</v>
      </c>
      <c r="AQ191" t="s">
        <v>604</v>
      </c>
      <c r="AT191">
        <v>20</v>
      </c>
      <c r="AU191" t="s">
        <v>605</v>
      </c>
      <c r="AW191" t="s">
        <v>40</v>
      </c>
      <c r="AX191" t="s">
        <v>41</v>
      </c>
      <c r="AY191" t="s">
        <v>42</v>
      </c>
      <c r="BA191">
        <v>7.94</v>
      </c>
      <c r="BB191">
        <v>36.6</v>
      </c>
      <c r="BC191" t="s">
        <v>43</v>
      </c>
      <c r="BU191" t="s">
        <v>606</v>
      </c>
      <c r="BV191" t="s">
        <v>598</v>
      </c>
      <c r="BW191" t="s">
        <v>607</v>
      </c>
      <c r="BX191" s="54">
        <v>43305</v>
      </c>
      <c r="CB191" t="s">
        <v>608</v>
      </c>
      <c r="CD191" t="s">
        <v>61</v>
      </c>
    </row>
    <row r="192" spans="1:82" x14ac:dyDescent="0.25">
      <c r="A192" t="s">
        <v>37</v>
      </c>
      <c r="B192" t="s">
        <v>592</v>
      </c>
      <c r="C192" t="s">
        <v>593</v>
      </c>
      <c r="D192" t="s">
        <v>262</v>
      </c>
      <c r="E192" t="s">
        <v>798</v>
      </c>
      <c r="F192">
        <v>53.6</v>
      </c>
      <c r="G192" t="s">
        <v>43</v>
      </c>
      <c r="I192" t="s">
        <v>42</v>
      </c>
      <c r="J192" t="s">
        <v>595</v>
      </c>
      <c r="K192" t="s">
        <v>596</v>
      </c>
      <c r="L192" t="s">
        <v>597</v>
      </c>
      <c r="M192" t="s">
        <v>294</v>
      </c>
      <c r="O192" s="1">
        <v>43203</v>
      </c>
      <c r="P192" s="53">
        <v>0.625</v>
      </c>
      <c r="R192" t="s">
        <v>598</v>
      </c>
      <c r="U192" s="1">
        <v>43242</v>
      </c>
      <c r="V192" s="53">
        <v>0.45694444444444443</v>
      </c>
      <c r="W192" t="s">
        <v>38</v>
      </c>
      <c r="X192" t="s">
        <v>39</v>
      </c>
      <c r="Y192" t="s">
        <v>596</v>
      </c>
      <c r="Z192" t="s">
        <v>599</v>
      </c>
      <c r="AA192" t="s">
        <v>600</v>
      </c>
      <c r="AC192">
        <v>1</v>
      </c>
      <c r="AD192" t="s">
        <v>592</v>
      </c>
      <c r="AE192" s="1">
        <v>43229</v>
      </c>
      <c r="AF192" s="53">
        <v>0.33333333333333331</v>
      </c>
      <c r="AJ192" t="s">
        <v>601</v>
      </c>
      <c r="AL192" t="s">
        <v>602</v>
      </c>
      <c r="AN192">
        <v>0.109</v>
      </c>
      <c r="AO192" t="s">
        <v>603</v>
      </c>
      <c r="AQ192" t="s">
        <v>604</v>
      </c>
      <c r="AT192">
        <v>20</v>
      </c>
      <c r="AU192" t="s">
        <v>605</v>
      </c>
      <c r="AW192" t="s">
        <v>40</v>
      </c>
      <c r="AX192" t="s">
        <v>41</v>
      </c>
      <c r="AY192" t="s">
        <v>42</v>
      </c>
      <c r="BA192">
        <v>4.92</v>
      </c>
      <c r="BB192">
        <v>36.6</v>
      </c>
      <c r="BC192" t="s">
        <v>43</v>
      </c>
      <c r="BU192" t="s">
        <v>606</v>
      </c>
      <c r="BV192" t="s">
        <v>598</v>
      </c>
      <c r="BW192" t="s">
        <v>607</v>
      </c>
      <c r="BX192" s="54">
        <v>43305</v>
      </c>
      <c r="CB192" t="s">
        <v>608</v>
      </c>
    </row>
    <row r="193" spans="1:82" x14ac:dyDescent="0.25">
      <c r="A193" t="s">
        <v>37</v>
      </c>
      <c r="B193" t="s">
        <v>592</v>
      </c>
      <c r="C193" t="s">
        <v>593</v>
      </c>
      <c r="D193" t="s">
        <v>263</v>
      </c>
      <c r="E193" t="s">
        <v>799</v>
      </c>
      <c r="G193" t="s">
        <v>43</v>
      </c>
      <c r="H193" t="s">
        <v>264</v>
      </c>
      <c r="I193" t="s">
        <v>42</v>
      </c>
      <c r="J193" t="s">
        <v>595</v>
      </c>
      <c r="K193" t="s">
        <v>596</v>
      </c>
      <c r="L193" t="s">
        <v>597</v>
      </c>
      <c r="M193" t="s">
        <v>294</v>
      </c>
      <c r="O193" s="1">
        <v>43203</v>
      </c>
      <c r="P193" s="53">
        <v>0.625</v>
      </c>
      <c r="R193" t="s">
        <v>598</v>
      </c>
      <c r="U193" s="1">
        <v>43242</v>
      </c>
      <c r="V193" s="53">
        <v>0.45694444444444443</v>
      </c>
      <c r="W193" t="s">
        <v>38</v>
      </c>
      <c r="X193" t="s">
        <v>39</v>
      </c>
      <c r="Y193" t="s">
        <v>596</v>
      </c>
      <c r="Z193" t="s">
        <v>599</v>
      </c>
      <c r="AA193" t="s">
        <v>600</v>
      </c>
      <c r="AC193">
        <v>1</v>
      </c>
      <c r="AD193" t="s">
        <v>592</v>
      </c>
      <c r="AE193" s="1">
        <v>43229</v>
      </c>
      <c r="AF193" s="53">
        <v>0.33333333333333331</v>
      </c>
      <c r="AJ193" t="s">
        <v>601</v>
      </c>
      <c r="AL193" t="s">
        <v>602</v>
      </c>
      <c r="AN193">
        <v>0.109</v>
      </c>
      <c r="AO193" t="s">
        <v>603</v>
      </c>
      <c r="AQ193" t="s">
        <v>604</v>
      </c>
      <c r="AT193">
        <v>20</v>
      </c>
      <c r="AU193" t="s">
        <v>605</v>
      </c>
      <c r="AW193" t="s">
        <v>40</v>
      </c>
      <c r="AX193" t="s">
        <v>41</v>
      </c>
      <c r="AY193" t="s">
        <v>42</v>
      </c>
      <c r="BC193" t="s">
        <v>43</v>
      </c>
      <c r="BU193" t="s">
        <v>606</v>
      </c>
      <c r="BV193" t="s">
        <v>598</v>
      </c>
      <c r="BW193" t="s">
        <v>607</v>
      </c>
      <c r="BX193" s="54">
        <v>43305</v>
      </c>
      <c r="CB193" t="s">
        <v>608</v>
      </c>
      <c r="CD193" t="s">
        <v>264</v>
      </c>
    </row>
    <row r="194" spans="1:82" x14ac:dyDescent="0.25">
      <c r="A194" t="s">
        <v>37</v>
      </c>
      <c r="B194" t="s">
        <v>592</v>
      </c>
      <c r="C194" t="s">
        <v>593</v>
      </c>
      <c r="D194" t="s">
        <v>265</v>
      </c>
      <c r="E194" t="s">
        <v>800</v>
      </c>
      <c r="F194">
        <v>5.55</v>
      </c>
      <c r="G194" t="s">
        <v>43</v>
      </c>
      <c r="H194" t="s">
        <v>53</v>
      </c>
      <c r="I194" t="s">
        <v>38</v>
      </c>
      <c r="J194" t="s">
        <v>595</v>
      </c>
      <c r="K194" t="s">
        <v>596</v>
      </c>
      <c r="L194" t="s">
        <v>597</v>
      </c>
      <c r="M194" t="s">
        <v>294</v>
      </c>
      <c r="O194" s="1">
        <v>43203</v>
      </c>
      <c r="P194" s="53">
        <v>0.625</v>
      </c>
      <c r="R194" t="s">
        <v>598</v>
      </c>
      <c r="U194" s="1">
        <v>43242</v>
      </c>
      <c r="V194" s="53">
        <v>0.45694444444444443</v>
      </c>
      <c r="W194" t="s">
        <v>38</v>
      </c>
      <c r="X194" t="s">
        <v>39</v>
      </c>
      <c r="Y194" t="s">
        <v>596</v>
      </c>
      <c r="Z194" t="s">
        <v>599</v>
      </c>
      <c r="AA194" t="s">
        <v>600</v>
      </c>
      <c r="AC194">
        <v>1</v>
      </c>
      <c r="AD194" t="s">
        <v>592</v>
      </c>
      <c r="AE194" s="1">
        <v>43229</v>
      </c>
      <c r="AF194" s="53">
        <v>0.33333333333333331</v>
      </c>
      <c r="AJ194" t="s">
        <v>601</v>
      </c>
      <c r="AL194" t="s">
        <v>602</v>
      </c>
      <c r="AN194">
        <v>0.109</v>
      </c>
      <c r="AO194" t="s">
        <v>603</v>
      </c>
      <c r="AQ194" t="s">
        <v>604</v>
      </c>
      <c r="AT194">
        <v>20</v>
      </c>
      <c r="AU194" t="s">
        <v>605</v>
      </c>
      <c r="AW194" t="s">
        <v>40</v>
      </c>
      <c r="AX194" t="s">
        <v>41</v>
      </c>
      <c r="AY194" t="s">
        <v>42</v>
      </c>
      <c r="BA194">
        <v>5.55</v>
      </c>
      <c r="BB194">
        <v>36.6</v>
      </c>
      <c r="BC194" t="s">
        <v>43</v>
      </c>
      <c r="BU194" t="s">
        <v>606</v>
      </c>
      <c r="BV194" t="s">
        <v>598</v>
      </c>
      <c r="BW194" t="s">
        <v>607</v>
      </c>
      <c r="BX194" s="54">
        <v>43305</v>
      </c>
      <c r="CB194" t="s">
        <v>608</v>
      </c>
      <c r="CD194" t="s">
        <v>53</v>
      </c>
    </row>
    <row r="195" spans="1:82" x14ac:dyDescent="0.25">
      <c r="A195" t="s">
        <v>37</v>
      </c>
      <c r="B195" t="s">
        <v>592</v>
      </c>
      <c r="C195" t="s">
        <v>593</v>
      </c>
      <c r="D195" t="s">
        <v>266</v>
      </c>
      <c r="E195" t="s">
        <v>801</v>
      </c>
      <c r="F195">
        <v>107000</v>
      </c>
      <c r="G195" t="s">
        <v>43</v>
      </c>
      <c r="I195" t="s">
        <v>42</v>
      </c>
      <c r="J195" t="s">
        <v>595</v>
      </c>
      <c r="K195" t="s">
        <v>596</v>
      </c>
      <c r="L195" t="s">
        <v>597</v>
      </c>
      <c r="M195" t="s">
        <v>294</v>
      </c>
      <c r="O195" s="1">
        <v>43203</v>
      </c>
      <c r="P195" s="53">
        <v>0.625</v>
      </c>
      <c r="R195" t="s">
        <v>598</v>
      </c>
      <c r="U195" s="1">
        <v>43242</v>
      </c>
      <c r="V195" s="53">
        <v>0.45694444444444443</v>
      </c>
      <c r="W195" t="s">
        <v>38</v>
      </c>
      <c r="X195" t="s">
        <v>39</v>
      </c>
      <c r="Y195" t="s">
        <v>596</v>
      </c>
      <c r="Z195" t="s">
        <v>599</v>
      </c>
      <c r="AA195" t="s">
        <v>600</v>
      </c>
      <c r="AC195">
        <v>1</v>
      </c>
      <c r="AD195" t="s">
        <v>592</v>
      </c>
      <c r="AE195" s="1">
        <v>43229</v>
      </c>
      <c r="AF195" s="53">
        <v>0.33333333333333331</v>
      </c>
      <c r="AJ195" t="s">
        <v>601</v>
      </c>
      <c r="AL195" t="s">
        <v>602</v>
      </c>
      <c r="AN195">
        <v>0.109</v>
      </c>
      <c r="AO195" t="s">
        <v>603</v>
      </c>
      <c r="AQ195" t="s">
        <v>604</v>
      </c>
      <c r="AT195">
        <v>20</v>
      </c>
      <c r="AU195" t="s">
        <v>605</v>
      </c>
      <c r="AW195" t="s">
        <v>40</v>
      </c>
      <c r="AX195" t="s">
        <v>41</v>
      </c>
      <c r="AY195" t="s">
        <v>42</v>
      </c>
      <c r="BA195">
        <v>7.09</v>
      </c>
      <c r="BB195">
        <v>36.6</v>
      </c>
      <c r="BC195" t="s">
        <v>43</v>
      </c>
      <c r="BU195" t="s">
        <v>606</v>
      </c>
      <c r="BV195" t="s">
        <v>598</v>
      </c>
      <c r="BW195" t="s">
        <v>607</v>
      </c>
      <c r="BX195" s="54">
        <v>43305</v>
      </c>
      <c r="CB195" t="s">
        <v>608</v>
      </c>
    </row>
    <row r="196" spans="1:82" x14ac:dyDescent="0.25">
      <c r="A196" t="s">
        <v>37</v>
      </c>
      <c r="B196" t="s">
        <v>592</v>
      </c>
      <c r="C196" t="s">
        <v>593</v>
      </c>
      <c r="D196" t="s">
        <v>267</v>
      </c>
      <c r="E196" t="s">
        <v>802</v>
      </c>
      <c r="F196">
        <v>137</v>
      </c>
      <c r="G196" t="s">
        <v>43</v>
      </c>
      <c r="I196" t="s">
        <v>42</v>
      </c>
      <c r="J196" t="s">
        <v>595</v>
      </c>
      <c r="K196" t="s">
        <v>596</v>
      </c>
      <c r="L196" t="s">
        <v>597</v>
      </c>
      <c r="M196" t="s">
        <v>294</v>
      </c>
      <c r="O196" s="1">
        <v>43203</v>
      </c>
      <c r="P196" s="53">
        <v>0.625</v>
      </c>
      <c r="R196" t="s">
        <v>598</v>
      </c>
      <c r="U196" s="1">
        <v>43242</v>
      </c>
      <c r="V196" s="53">
        <v>0.45694444444444443</v>
      </c>
      <c r="W196" t="s">
        <v>38</v>
      </c>
      <c r="X196" t="s">
        <v>39</v>
      </c>
      <c r="Y196" t="s">
        <v>596</v>
      </c>
      <c r="Z196" t="s">
        <v>599</v>
      </c>
      <c r="AA196" t="s">
        <v>600</v>
      </c>
      <c r="AC196">
        <v>1</v>
      </c>
      <c r="AD196" t="s">
        <v>592</v>
      </c>
      <c r="AE196" s="1">
        <v>43229</v>
      </c>
      <c r="AF196" s="53">
        <v>0.33333333333333331</v>
      </c>
      <c r="AJ196" t="s">
        <v>601</v>
      </c>
      <c r="AL196" t="s">
        <v>602</v>
      </c>
      <c r="AN196">
        <v>0.109</v>
      </c>
      <c r="AO196" t="s">
        <v>603</v>
      </c>
      <c r="AQ196" t="s">
        <v>604</v>
      </c>
      <c r="AT196">
        <v>20</v>
      </c>
      <c r="AU196" t="s">
        <v>605</v>
      </c>
      <c r="AW196" t="s">
        <v>40</v>
      </c>
      <c r="AX196" t="s">
        <v>41</v>
      </c>
      <c r="AY196" t="s">
        <v>42</v>
      </c>
      <c r="BA196">
        <v>5.24</v>
      </c>
      <c r="BB196">
        <v>36.6</v>
      </c>
      <c r="BC196" t="s">
        <v>43</v>
      </c>
      <c r="BU196" t="s">
        <v>606</v>
      </c>
      <c r="BV196" t="s">
        <v>598</v>
      </c>
      <c r="BW196" t="s">
        <v>607</v>
      </c>
      <c r="BX196" s="54">
        <v>43305</v>
      </c>
      <c r="CB196" t="s">
        <v>608</v>
      </c>
    </row>
    <row r="197" spans="1:82" x14ac:dyDescent="0.25">
      <c r="A197" t="s">
        <v>37</v>
      </c>
      <c r="B197" t="s">
        <v>592</v>
      </c>
      <c r="C197" t="s">
        <v>593</v>
      </c>
      <c r="D197" t="s">
        <v>268</v>
      </c>
      <c r="E197" t="s">
        <v>803</v>
      </c>
      <c r="F197">
        <v>1560</v>
      </c>
      <c r="G197" t="s">
        <v>43</v>
      </c>
      <c r="I197" t="s">
        <v>42</v>
      </c>
      <c r="J197" t="s">
        <v>595</v>
      </c>
      <c r="K197" t="s">
        <v>596</v>
      </c>
      <c r="L197" t="s">
        <v>597</v>
      </c>
      <c r="M197" t="s">
        <v>294</v>
      </c>
      <c r="O197" s="1">
        <v>43203</v>
      </c>
      <c r="P197" s="53">
        <v>0.625</v>
      </c>
      <c r="R197" t="s">
        <v>598</v>
      </c>
      <c r="U197" s="1">
        <v>43242</v>
      </c>
      <c r="V197" s="53">
        <v>0.45694444444444443</v>
      </c>
      <c r="W197" t="s">
        <v>38</v>
      </c>
      <c r="X197" t="s">
        <v>39</v>
      </c>
      <c r="Y197" t="s">
        <v>596</v>
      </c>
      <c r="Z197" t="s">
        <v>599</v>
      </c>
      <c r="AA197" t="s">
        <v>600</v>
      </c>
      <c r="AC197">
        <v>1</v>
      </c>
      <c r="AD197" t="s">
        <v>592</v>
      </c>
      <c r="AE197" s="1">
        <v>43229</v>
      </c>
      <c r="AF197" s="53">
        <v>0.33333333333333331</v>
      </c>
      <c r="AJ197" t="s">
        <v>601</v>
      </c>
      <c r="AL197" t="s">
        <v>602</v>
      </c>
      <c r="AN197">
        <v>0.109</v>
      </c>
      <c r="AO197" t="s">
        <v>603</v>
      </c>
      <c r="AQ197" t="s">
        <v>604</v>
      </c>
      <c r="AT197">
        <v>20</v>
      </c>
      <c r="AU197" t="s">
        <v>605</v>
      </c>
      <c r="AW197" t="s">
        <v>40</v>
      </c>
      <c r="AX197" t="s">
        <v>41</v>
      </c>
      <c r="AY197" t="s">
        <v>42</v>
      </c>
      <c r="BA197">
        <v>15.6</v>
      </c>
      <c r="BB197">
        <v>36.6</v>
      </c>
      <c r="BC197" t="s">
        <v>43</v>
      </c>
      <c r="BU197" t="s">
        <v>606</v>
      </c>
      <c r="BV197" t="s">
        <v>598</v>
      </c>
      <c r="BW197" t="s">
        <v>607</v>
      </c>
      <c r="BX197" s="54">
        <v>43305</v>
      </c>
      <c r="CB197" t="s">
        <v>608</v>
      </c>
    </row>
    <row r="198" spans="1:82" x14ac:dyDescent="0.25">
      <c r="A198" t="s">
        <v>37</v>
      </c>
      <c r="B198" t="s">
        <v>592</v>
      </c>
      <c r="C198" t="s">
        <v>593</v>
      </c>
      <c r="D198" t="s">
        <v>269</v>
      </c>
      <c r="E198" t="s">
        <v>804</v>
      </c>
      <c r="F198">
        <v>8540</v>
      </c>
      <c r="G198" t="s">
        <v>43</v>
      </c>
      <c r="I198" t="s">
        <v>42</v>
      </c>
      <c r="J198" t="s">
        <v>595</v>
      </c>
      <c r="K198" t="s">
        <v>596</v>
      </c>
      <c r="L198" t="s">
        <v>597</v>
      </c>
      <c r="M198" t="s">
        <v>294</v>
      </c>
      <c r="O198" s="1">
        <v>43203</v>
      </c>
      <c r="P198" s="53">
        <v>0.625</v>
      </c>
      <c r="R198" t="s">
        <v>598</v>
      </c>
      <c r="U198" s="1">
        <v>43242</v>
      </c>
      <c r="V198" s="53">
        <v>0.45694444444444443</v>
      </c>
      <c r="W198" t="s">
        <v>38</v>
      </c>
      <c r="X198" t="s">
        <v>39</v>
      </c>
      <c r="Y198" t="s">
        <v>596</v>
      </c>
      <c r="Z198" t="s">
        <v>599</v>
      </c>
      <c r="AA198" t="s">
        <v>600</v>
      </c>
      <c r="AC198">
        <v>1</v>
      </c>
      <c r="AD198" t="s">
        <v>592</v>
      </c>
      <c r="AE198" s="1">
        <v>43229</v>
      </c>
      <c r="AF198" s="53">
        <v>0.33333333333333331</v>
      </c>
      <c r="AJ198" t="s">
        <v>601</v>
      </c>
      <c r="AL198" t="s">
        <v>602</v>
      </c>
      <c r="AN198">
        <v>0.109</v>
      </c>
      <c r="AO198" t="s">
        <v>603</v>
      </c>
      <c r="AQ198" t="s">
        <v>604</v>
      </c>
      <c r="AT198">
        <v>20</v>
      </c>
      <c r="AU198" t="s">
        <v>605</v>
      </c>
      <c r="AW198" t="s">
        <v>40</v>
      </c>
      <c r="AX198" t="s">
        <v>41</v>
      </c>
      <c r="AY198" t="s">
        <v>42</v>
      </c>
      <c r="BA198">
        <v>6.03</v>
      </c>
      <c r="BB198">
        <v>36.6</v>
      </c>
      <c r="BC198" t="s">
        <v>43</v>
      </c>
      <c r="BU198" t="s">
        <v>606</v>
      </c>
      <c r="BV198" t="s">
        <v>598</v>
      </c>
      <c r="BW198" t="s">
        <v>607</v>
      </c>
      <c r="BX198" s="54">
        <v>43305</v>
      </c>
      <c r="CB198" t="s">
        <v>608</v>
      </c>
    </row>
    <row r="199" spans="1:82" x14ac:dyDescent="0.25">
      <c r="A199" t="s">
        <v>37</v>
      </c>
      <c r="B199" t="s">
        <v>592</v>
      </c>
      <c r="C199" t="s">
        <v>593</v>
      </c>
      <c r="D199" t="s">
        <v>270</v>
      </c>
      <c r="E199" t="s">
        <v>805</v>
      </c>
      <c r="F199">
        <v>1970</v>
      </c>
      <c r="G199" t="s">
        <v>43</v>
      </c>
      <c r="I199" t="s">
        <v>42</v>
      </c>
      <c r="J199" t="s">
        <v>595</v>
      </c>
      <c r="K199" t="s">
        <v>596</v>
      </c>
      <c r="L199" t="s">
        <v>597</v>
      </c>
      <c r="M199" t="s">
        <v>294</v>
      </c>
      <c r="O199" s="1">
        <v>43203</v>
      </c>
      <c r="P199" s="53">
        <v>0.625</v>
      </c>
      <c r="R199" t="s">
        <v>598</v>
      </c>
      <c r="U199" s="1">
        <v>43242</v>
      </c>
      <c r="V199" s="53">
        <v>0.45694444444444443</v>
      </c>
      <c r="W199" t="s">
        <v>38</v>
      </c>
      <c r="X199" t="s">
        <v>39</v>
      </c>
      <c r="Y199" t="s">
        <v>596</v>
      </c>
      <c r="Z199" t="s">
        <v>599</v>
      </c>
      <c r="AA199" t="s">
        <v>600</v>
      </c>
      <c r="AC199">
        <v>1</v>
      </c>
      <c r="AD199" t="s">
        <v>592</v>
      </c>
      <c r="AE199" s="1">
        <v>43229</v>
      </c>
      <c r="AF199" s="53">
        <v>0.33333333333333331</v>
      </c>
      <c r="AJ199" t="s">
        <v>601</v>
      </c>
      <c r="AL199" t="s">
        <v>602</v>
      </c>
      <c r="AN199">
        <v>0.109</v>
      </c>
      <c r="AO199" t="s">
        <v>603</v>
      </c>
      <c r="AQ199" t="s">
        <v>604</v>
      </c>
      <c r="AT199">
        <v>20</v>
      </c>
      <c r="AU199" t="s">
        <v>605</v>
      </c>
      <c r="AW199" t="s">
        <v>40</v>
      </c>
      <c r="AX199" t="s">
        <v>41</v>
      </c>
      <c r="AY199" t="s">
        <v>42</v>
      </c>
      <c r="BA199">
        <v>6.16</v>
      </c>
      <c r="BB199">
        <v>36.6</v>
      </c>
      <c r="BC199" t="s">
        <v>43</v>
      </c>
      <c r="BU199" t="s">
        <v>606</v>
      </c>
      <c r="BV199" t="s">
        <v>598</v>
      </c>
      <c r="BW199" t="s">
        <v>607</v>
      </c>
      <c r="BX199" s="54">
        <v>43305</v>
      </c>
      <c r="CB199" t="s">
        <v>608</v>
      </c>
    </row>
    <row r="200" spans="1:82" x14ac:dyDescent="0.25">
      <c r="A200" t="s">
        <v>37</v>
      </c>
      <c r="B200" t="s">
        <v>592</v>
      </c>
      <c r="C200" t="s">
        <v>593</v>
      </c>
      <c r="D200" t="s">
        <v>271</v>
      </c>
      <c r="E200" t="s">
        <v>806</v>
      </c>
      <c r="F200">
        <v>6.71</v>
      </c>
      <c r="G200" t="s">
        <v>43</v>
      </c>
      <c r="H200" t="s">
        <v>53</v>
      </c>
      <c r="I200" t="s">
        <v>38</v>
      </c>
      <c r="J200" t="s">
        <v>595</v>
      </c>
      <c r="K200" t="s">
        <v>596</v>
      </c>
      <c r="L200" t="s">
        <v>597</v>
      </c>
      <c r="M200" t="s">
        <v>294</v>
      </c>
      <c r="O200" s="1">
        <v>43203</v>
      </c>
      <c r="P200" s="53">
        <v>0.625</v>
      </c>
      <c r="R200" t="s">
        <v>598</v>
      </c>
      <c r="U200" s="1">
        <v>43242</v>
      </c>
      <c r="V200" s="53">
        <v>0.45694444444444443</v>
      </c>
      <c r="W200" t="s">
        <v>38</v>
      </c>
      <c r="X200" t="s">
        <v>39</v>
      </c>
      <c r="Y200" t="s">
        <v>596</v>
      </c>
      <c r="Z200" t="s">
        <v>599</v>
      </c>
      <c r="AA200" t="s">
        <v>600</v>
      </c>
      <c r="AC200">
        <v>1</v>
      </c>
      <c r="AD200" t="s">
        <v>592</v>
      </c>
      <c r="AE200" s="1">
        <v>43229</v>
      </c>
      <c r="AF200" s="53">
        <v>0.33333333333333331</v>
      </c>
      <c r="AJ200" t="s">
        <v>601</v>
      </c>
      <c r="AL200" t="s">
        <v>602</v>
      </c>
      <c r="AN200">
        <v>0.109</v>
      </c>
      <c r="AO200" t="s">
        <v>603</v>
      </c>
      <c r="AQ200" t="s">
        <v>604</v>
      </c>
      <c r="AT200">
        <v>20</v>
      </c>
      <c r="AU200" t="s">
        <v>605</v>
      </c>
      <c r="AW200" t="s">
        <v>40</v>
      </c>
      <c r="AX200" t="s">
        <v>41</v>
      </c>
      <c r="AY200" t="s">
        <v>42</v>
      </c>
      <c r="BA200">
        <v>6.71</v>
      </c>
      <c r="BB200">
        <v>36.6</v>
      </c>
      <c r="BC200" t="s">
        <v>43</v>
      </c>
      <c r="BU200" t="s">
        <v>606</v>
      </c>
      <c r="BV200" t="s">
        <v>598</v>
      </c>
      <c r="BW200" t="s">
        <v>607</v>
      </c>
      <c r="BX200" s="54">
        <v>43305</v>
      </c>
      <c r="CB200" t="s">
        <v>608</v>
      </c>
      <c r="CD200" t="s">
        <v>53</v>
      </c>
    </row>
    <row r="201" spans="1:82" x14ac:dyDescent="0.25">
      <c r="A201" t="s">
        <v>37</v>
      </c>
      <c r="B201" t="s">
        <v>592</v>
      </c>
      <c r="C201" t="s">
        <v>593</v>
      </c>
      <c r="D201" t="s">
        <v>272</v>
      </c>
      <c r="E201" t="s">
        <v>807</v>
      </c>
      <c r="G201" t="s">
        <v>43</v>
      </c>
      <c r="H201" t="s">
        <v>273</v>
      </c>
      <c r="I201" t="s">
        <v>42</v>
      </c>
      <c r="J201" t="s">
        <v>595</v>
      </c>
      <c r="K201" t="s">
        <v>596</v>
      </c>
      <c r="L201" t="s">
        <v>597</v>
      </c>
      <c r="M201" t="s">
        <v>294</v>
      </c>
      <c r="O201" s="1">
        <v>43203</v>
      </c>
      <c r="P201" s="53">
        <v>0.625</v>
      </c>
      <c r="R201" t="s">
        <v>598</v>
      </c>
      <c r="U201" s="1">
        <v>43242</v>
      </c>
      <c r="V201" s="53">
        <v>0.45694444444444443</v>
      </c>
      <c r="W201" t="s">
        <v>38</v>
      </c>
      <c r="X201" t="s">
        <v>39</v>
      </c>
      <c r="Y201" t="s">
        <v>596</v>
      </c>
      <c r="Z201" t="s">
        <v>599</v>
      </c>
      <c r="AA201" t="s">
        <v>600</v>
      </c>
      <c r="AC201">
        <v>1</v>
      </c>
      <c r="AD201" t="s">
        <v>592</v>
      </c>
      <c r="AE201" s="1">
        <v>43229</v>
      </c>
      <c r="AF201" s="53">
        <v>0.33333333333333331</v>
      </c>
      <c r="AJ201" t="s">
        <v>601</v>
      </c>
      <c r="AL201" t="s">
        <v>602</v>
      </c>
      <c r="AN201">
        <v>0.109</v>
      </c>
      <c r="AO201" t="s">
        <v>603</v>
      </c>
      <c r="AQ201" t="s">
        <v>604</v>
      </c>
      <c r="AT201">
        <v>20</v>
      </c>
      <c r="AU201" t="s">
        <v>605</v>
      </c>
      <c r="AW201" t="s">
        <v>40</v>
      </c>
      <c r="AX201" t="s">
        <v>41</v>
      </c>
      <c r="AY201" t="s">
        <v>42</v>
      </c>
      <c r="BC201" t="s">
        <v>43</v>
      </c>
      <c r="BU201" t="s">
        <v>606</v>
      </c>
      <c r="BV201" t="s">
        <v>598</v>
      </c>
      <c r="BW201" t="s">
        <v>607</v>
      </c>
      <c r="BX201" s="54">
        <v>43305</v>
      </c>
      <c r="CB201" t="s">
        <v>608</v>
      </c>
      <c r="CD201" t="s">
        <v>273</v>
      </c>
    </row>
    <row r="202" spans="1:82" x14ac:dyDescent="0.25">
      <c r="A202" t="s">
        <v>37</v>
      </c>
      <c r="B202" t="s">
        <v>592</v>
      </c>
      <c r="C202" t="s">
        <v>593</v>
      </c>
      <c r="D202" t="s">
        <v>274</v>
      </c>
      <c r="E202" t="s">
        <v>808</v>
      </c>
      <c r="F202">
        <v>16700</v>
      </c>
      <c r="G202" t="s">
        <v>43</v>
      </c>
      <c r="I202" t="s">
        <v>42</v>
      </c>
      <c r="J202" t="s">
        <v>595</v>
      </c>
      <c r="K202" t="s">
        <v>596</v>
      </c>
      <c r="L202" t="s">
        <v>597</v>
      </c>
      <c r="M202" t="s">
        <v>294</v>
      </c>
      <c r="O202" s="1">
        <v>43203</v>
      </c>
      <c r="P202" s="53">
        <v>0.625</v>
      </c>
      <c r="R202" t="s">
        <v>598</v>
      </c>
      <c r="U202" s="1">
        <v>43242</v>
      </c>
      <c r="V202" s="53">
        <v>0.45694444444444443</v>
      </c>
      <c r="W202" t="s">
        <v>38</v>
      </c>
      <c r="X202" t="s">
        <v>39</v>
      </c>
      <c r="Y202" t="s">
        <v>596</v>
      </c>
      <c r="Z202" t="s">
        <v>599</v>
      </c>
      <c r="AA202" t="s">
        <v>600</v>
      </c>
      <c r="AC202">
        <v>1</v>
      </c>
      <c r="AD202" t="s">
        <v>592</v>
      </c>
      <c r="AE202" s="1">
        <v>43229</v>
      </c>
      <c r="AF202" s="53">
        <v>0.33333333333333331</v>
      </c>
      <c r="AJ202" t="s">
        <v>601</v>
      </c>
      <c r="AL202" t="s">
        <v>602</v>
      </c>
      <c r="AN202">
        <v>0.109</v>
      </c>
      <c r="AO202" t="s">
        <v>603</v>
      </c>
      <c r="AQ202" t="s">
        <v>604</v>
      </c>
      <c r="AT202">
        <v>20</v>
      </c>
      <c r="AU202" t="s">
        <v>605</v>
      </c>
      <c r="AW202" t="s">
        <v>40</v>
      </c>
      <c r="AX202" t="s">
        <v>41</v>
      </c>
      <c r="AY202" t="s">
        <v>42</v>
      </c>
      <c r="BA202">
        <v>23.6</v>
      </c>
      <c r="BB202">
        <v>36.6</v>
      </c>
      <c r="BC202" t="s">
        <v>43</v>
      </c>
      <c r="BU202" t="s">
        <v>606</v>
      </c>
      <c r="BV202" t="s">
        <v>598</v>
      </c>
      <c r="BW202" t="s">
        <v>607</v>
      </c>
      <c r="BX202" s="54">
        <v>43305</v>
      </c>
      <c r="CB202" t="s">
        <v>608</v>
      </c>
    </row>
    <row r="203" spans="1:82" x14ac:dyDescent="0.25">
      <c r="A203" t="s">
        <v>37</v>
      </c>
      <c r="B203" t="s">
        <v>592</v>
      </c>
      <c r="C203" t="s">
        <v>593</v>
      </c>
      <c r="D203" t="s">
        <v>275</v>
      </c>
      <c r="E203" t="s">
        <v>809</v>
      </c>
      <c r="F203">
        <v>6940</v>
      </c>
      <c r="G203" t="s">
        <v>43</v>
      </c>
      <c r="I203" t="s">
        <v>42</v>
      </c>
      <c r="J203" t="s">
        <v>595</v>
      </c>
      <c r="K203" t="s">
        <v>596</v>
      </c>
      <c r="L203" t="s">
        <v>597</v>
      </c>
      <c r="M203" t="s">
        <v>294</v>
      </c>
      <c r="O203" s="1">
        <v>43203</v>
      </c>
      <c r="P203" s="53">
        <v>0.625</v>
      </c>
      <c r="R203" t="s">
        <v>598</v>
      </c>
      <c r="U203" s="1">
        <v>43242</v>
      </c>
      <c r="V203" s="53">
        <v>0.45694444444444443</v>
      </c>
      <c r="W203" t="s">
        <v>38</v>
      </c>
      <c r="X203" t="s">
        <v>39</v>
      </c>
      <c r="Y203" t="s">
        <v>596</v>
      </c>
      <c r="Z203" t="s">
        <v>599</v>
      </c>
      <c r="AA203" t="s">
        <v>600</v>
      </c>
      <c r="AC203">
        <v>1</v>
      </c>
      <c r="AD203" t="s">
        <v>592</v>
      </c>
      <c r="AE203" s="1">
        <v>43229</v>
      </c>
      <c r="AF203" s="53">
        <v>0.33333333333333331</v>
      </c>
      <c r="AJ203" t="s">
        <v>601</v>
      </c>
      <c r="AL203" t="s">
        <v>602</v>
      </c>
      <c r="AN203">
        <v>0.109</v>
      </c>
      <c r="AO203" t="s">
        <v>603</v>
      </c>
      <c r="AQ203" t="s">
        <v>604</v>
      </c>
      <c r="AT203">
        <v>20</v>
      </c>
      <c r="AU203" t="s">
        <v>605</v>
      </c>
      <c r="AW203" t="s">
        <v>40</v>
      </c>
      <c r="AX203" t="s">
        <v>41</v>
      </c>
      <c r="AY203" t="s">
        <v>42</v>
      </c>
      <c r="BA203">
        <v>26.2</v>
      </c>
      <c r="BB203">
        <v>36.6</v>
      </c>
      <c r="BC203" t="s">
        <v>43</v>
      </c>
      <c r="BU203" t="s">
        <v>606</v>
      </c>
      <c r="BV203" t="s">
        <v>598</v>
      </c>
      <c r="BW203" t="s">
        <v>607</v>
      </c>
      <c r="BX203" s="54">
        <v>43305</v>
      </c>
      <c r="CB203" t="s">
        <v>608</v>
      </c>
    </row>
    <row r="204" spans="1:82" x14ac:dyDescent="0.25">
      <c r="A204" t="s">
        <v>37</v>
      </c>
      <c r="B204" t="s">
        <v>592</v>
      </c>
      <c r="C204" t="s">
        <v>593</v>
      </c>
      <c r="D204" t="s">
        <v>276</v>
      </c>
      <c r="E204" t="s">
        <v>810</v>
      </c>
      <c r="F204">
        <v>8500</v>
      </c>
      <c r="G204" t="s">
        <v>43</v>
      </c>
      <c r="I204" t="s">
        <v>42</v>
      </c>
      <c r="J204" t="s">
        <v>595</v>
      </c>
      <c r="K204" t="s">
        <v>596</v>
      </c>
      <c r="L204" t="s">
        <v>597</v>
      </c>
      <c r="M204" t="s">
        <v>294</v>
      </c>
      <c r="O204" s="1">
        <v>43203</v>
      </c>
      <c r="P204" s="53">
        <v>0.625</v>
      </c>
      <c r="R204" t="s">
        <v>598</v>
      </c>
      <c r="U204" s="1">
        <v>43242</v>
      </c>
      <c r="V204" s="53">
        <v>0.45694444444444443</v>
      </c>
      <c r="W204" t="s">
        <v>38</v>
      </c>
      <c r="X204" t="s">
        <v>39</v>
      </c>
      <c r="Y204" t="s">
        <v>596</v>
      </c>
      <c r="Z204" t="s">
        <v>599</v>
      </c>
      <c r="AA204" t="s">
        <v>600</v>
      </c>
      <c r="AC204">
        <v>1</v>
      </c>
      <c r="AD204" t="s">
        <v>592</v>
      </c>
      <c r="AE204" s="1">
        <v>43229</v>
      </c>
      <c r="AF204" s="53">
        <v>0.33333333333333331</v>
      </c>
      <c r="AJ204" t="s">
        <v>601</v>
      </c>
      <c r="AL204" t="s">
        <v>602</v>
      </c>
      <c r="AN204">
        <v>0.109</v>
      </c>
      <c r="AO204" t="s">
        <v>603</v>
      </c>
      <c r="AQ204" t="s">
        <v>604</v>
      </c>
      <c r="AT204">
        <v>20</v>
      </c>
      <c r="AU204" t="s">
        <v>605</v>
      </c>
      <c r="AW204" t="s">
        <v>40</v>
      </c>
      <c r="AX204" t="s">
        <v>41</v>
      </c>
      <c r="AY204" t="s">
        <v>42</v>
      </c>
      <c r="BA204">
        <v>5.43</v>
      </c>
      <c r="BB204">
        <v>36.6</v>
      </c>
      <c r="BC204" t="s">
        <v>43</v>
      </c>
      <c r="BU204" t="s">
        <v>606</v>
      </c>
      <c r="BV204" t="s">
        <v>598</v>
      </c>
      <c r="BW204" t="s">
        <v>607</v>
      </c>
      <c r="BX204" s="54">
        <v>43305</v>
      </c>
      <c r="CB204" t="s">
        <v>608</v>
      </c>
    </row>
    <row r="205" spans="1:82" x14ac:dyDescent="0.25">
      <c r="A205" t="s">
        <v>37</v>
      </c>
      <c r="B205" t="s">
        <v>592</v>
      </c>
      <c r="C205" t="s">
        <v>593</v>
      </c>
      <c r="D205" t="s">
        <v>277</v>
      </c>
      <c r="E205" t="s">
        <v>811</v>
      </c>
      <c r="F205">
        <v>3490</v>
      </c>
      <c r="G205" t="s">
        <v>43</v>
      </c>
      <c r="H205" t="s">
        <v>61</v>
      </c>
      <c r="I205" t="s">
        <v>42</v>
      </c>
      <c r="J205" t="s">
        <v>595</v>
      </c>
      <c r="K205" t="s">
        <v>596</v>
      </c>
      <c r="L205" t="s">
        <v>597</v>
      </c>
      <c r="M205" t="s">
        <v>294</v>
      </c>
      <c r="O205" s="1">
        <v>43203</v>
      </c>
      <c r="P205" s="53">
        <v>0.625</v>
      </c>
      <c r="R205" t="s">
        <v>598</v>
      </c>
      <c r="U205" s="1">
        <v>43242</v>
      </c>
      <c r="V205" s="53">
        <v>0.45694444444444443</v>
      </c>
      <c r="W205" t="s">
        <v>38</v>
      </c>
      <c r="X205" t="s">
        <v>39</v>
      </c>
      <c r="Y205" t="s">
        <v>596</v>
      </c>
      <c r="Z205" t="s">
        <v>599</v>
      </c>
      <c r="AA205" t="s">
        <v>600</v>
      </c>
      <c r="AC205">
        <v>1</v>
      </c>
      <c r="AD205" t="s">
        <v>592</v>
      </c>
      <c r="AE205" s="1">
        <v>43229</v>
      </c>
      <c r="AF205" s="53">
        <v>0.33333333333333331</v>
      </c>
      <c r="AJ205" t="s">
        <v>601</v>
      </c>
      <c r="AL205" t="s">
        <v>602</v>
      </c>
      <c r="AN205">
        <v>0.109</v>
      </c>
      <c r="AO205" t="s">
        <v>603</v>
      </c>
      <c r="AQ205" t="s">
        <v>604</v>
      </c>
      <c r="AT205">
        <v>20</v>
      </c>
      <c r="AU205" t="s">
        <v>605</v>
      </c>
      <c r="AW205" t="s">
        <v>40</v>
      </c>
      <c r="AX205" t="s">
        <v>41</v>
      </c>
      <c r="AY205" t="s">
        <v>42</v>
      </c>
      <c r="BA205">
        <v>4.58</v>
      </c>
      <c r="BB205">
        <v>36.6</v>
      </c>
      <c r="BC205" t="s">
        <v>43</v>
      </c>
      <c r="BU205" t="s">
        <v>606</v>
      </c>
      <c r="BV205" t="s">
        <v>598</v>
      </c>
      <c r="BW205" t="s">
        <v>607</v>
      </c>
      <c r="BX205" s="54">
        <v>43305</v>
      </c>
      <c r="CB205" t="s">
        <v>608</v>
      </c>
      <c r="CD205" t="s">
        <v>61</v>
      </c>
    </row>
    <row r="206" spans="1:82" x14ac:dyDescent="0.25">
      <c r="A206" t="s">
        <v>37</v>
      </c>
      <c r="B206" t="s">
        <v>592</v>
      </c>
      <c r="C206" t="s">
        <v>593</v>
      </c>
      <c r="D206" t="s">
        <v>278</v>
      </c>
      <c r="E206" t="s">
        <v>812</v>
      </c>
      <c r="F206">
        <v>20300</v>
      </c>
      <c r="G206" t="s">
        <v>43</v>
      </c>
      <c r="H206" t="s">
        <v>61</v>
      </c>
      <c r="I206" t="s">
        <v>42</v>
      </c>
      <c r="J206" t="s">
        <v>595</v>
      </c>
      <c r="K206" t="s">
        <v>596</v>
      </c>
      <c r="L206" t="s">
        <v>597</v>
      </c>
      <c r="M206" t="s">
        <v>294</v>
      </c>
      <c r="O206" s="1">
        <v>43203</v>
      </c>
      <c r="P206" s="53">
        <v>0.625</v>
      </c>
      <c r="R206" t="s">
        <v>598</v>
      </c>
      <c r="U206" s="1">
        <v>43242</v>
      </c>
      <c r="V206" s="53">
        <v>0.45694444444444443</v>
      </c>
      <c r="W206" t="s">
        <v>38</v>
      </c>
      <c r="X206" t="s">
        <v>39</v>
      </c>
      <c r="Y206" t="s">
        <v>596</v>
      </c>
      <c r="Z206" t="s">
        <v>599</v>
      </c>
      <c r="AA206" t="s">
        <v>600</v>
      </c>
      <c r="AC206">
        <v>1</v>
      </c>
      <c r="AD206" t="s">
        <v>592</v>
      </c>
      <c r="AE206" s="1">
        <v>43229</v>
      </c>
      <c r="AF206" s="53">
        <v>0.33333333333333331</v>
      </c>
      <c r="AJ206" t="s">
        <v>601</v>
      </c>
      <c r="AL206" t="s">
        <v>602</v>
      </c>
      <c r="AN206">
        <v>0.109</v>
      </c>
      <c r="AO206" t="s">
        <v>603</v>
      </c>
      <c r="AQ206" t="s">
        <v>604</v>
      </c>
      <c r="AT206">
        <v>20</v>
      </c>
      <c r="AU206" t="s">
        <v>605</v>
      </c>
      <c r="AW206" t="s">
        <v>40</v>
      </c>
      <c r="AX206" t="s">
        <v>41</v>
      </c>
      <c r="AY206" t="s">
        <v>42</v>
      </c>
      <c r="BA206">
        <v>5.77</v>
      </c>
      <c r="BB206">
        <v>36.6</v>
      </c>
      <c r="BC206" t="s">
        <v>43</v>
      </c>
      <c r="BU206" t="s">
        <v>606</v>
      </c>
      <c r="BV206" t="s">
        <v>598</v>
      </c>
      <c r="BW206" t="s">
        <v>607</v>
      </c>
      <c r="BX206" s="54">
        <v>43305</v>
      </c>
      <c r="CB206" t="s">
        <v>608</v>
      </c>
      <c r="CD206" t="s">
        <v>61</v>
      </c>
    </row>
    <row r="207" spans="1:82" x14ac:dyDescent="0.25">
      <c r="A207" t="s">
        <v>37</v>
      </c>
      <c r="B207" t="s">
        <v>592</v>
      </c>
      <c r="C207" t="s">
        <v>593</v>
      </c>
      <c r="D207" t="s">
        <v>279</v>
      </c>
      <c r="E207" t="s">
        <v>813</v>
      </c>
      <c r="G207" t="s">
        <v>43</v>
      </c>
      <c r="H207" t="s">
        <v>280</v>
      </c>
      <c r="I207" t="s">
        <v>42</v>
      </c>
      <c r="J207" t="s">
        <v>595</v>
      </c>
      <c r="K207" t="s">
        <v>596</v>
      </c>
      <c r="L207" t="s">
        <v>597</v>
      </c>
      <c r="M207" t="s">
        <v>294</v>
      </c>
      <c r="O207" s="1">
        <v>43203</v>
      </c>
      <c r="P207" s="53">
        <v>0.625</v>
      </c>
      <c r="R207" t="s">
        <v>598</v>
      </c>
      <c r="U207" s="1">
        <v>43242</v>
      </c>
      <c r="V207" s="53">
        <v>0.45694444444444443</v>
      </c>
      <c r="W207" t="s">
        <v>38</v>
      </c>
      <c r="X207" t="s">
        <v>39</v>
      </c>
      <c r="Y207" t="s">
        <v>596</v>
      </c>
      <c r="Z207" t="s">
        <v>599</v>
      </c>
      <c r="AA207" t="s">
        <v>600</v>
      </c>
      <c r="AC207">
        <v>1</v>
      </c>
      <c r="AD207" t="s">
        <v>592</v>
      </c>
      <c r="AE207" s="1">
        <v>43229</v>
      </c>
      <c r="AF207" s="53">
        <v>0.33333333333333331</v>
      </c>
      <c r="AJ207" t="s">
        <v>601</v>
      </c>
      <c r="AL207" t="s">
        <v>602</v>
      </c>
      <c r="AN207">
        <v>0.109</v>
      </c>
      <c r="AO207" t="s">
        <v>603</v>
      </c>
      <c r="AQ207" t="s">
        <v>604</v>
      </c>
      <c r="AT207">
        <v>20</v>
      </c>
      <c r="AU207" t="s">
        <v>605</v>
      </c>
      <c r="AW207" t="s">
        <v>40</v>
      </c>
      <c r="AX207" t="s">
        <v>41</v>
      </c>
      <c r="AY207" t="s">
        <v>42</v>
      </c>
      <c r="BC207" t="s">
        <v>43</v>
      </c>
      <c r="BU207" t="s">
        <v>606</v>
      </c>
      <c r="BV207" t="s">
        <v>598</v>
      </c>
      <c r="BW207" t="s">
        <v>607</v>
      </c>
      <c r="BX207" s="54">
        <v>43305</v>
      </c>
      <c r="CB207" t="s">
        <v>608</v>
      </c>
      <c r="CD207" t="s">
        <v>280</v>
      </c>
    </row>
    <row r="208" spans="1:82" x14ac:dyDescent="0.25">
      <c r="A208" t="s">
        <v>37</v>
      </c>
      <c r="B208" t="s">
        <v>592</v>
      </c>
      <c r="C208" t="s">
        <v>593</v>
      </c>
      <c r="D208" t="s">
        <v>281</v>
      </c>
      <c r="E208" t="s">
        <v>814</v>
      </c>
      <c r="G208" t="s">
        <v>43</v>
      </c>
      <c r="H208" t="s">
        <v>282</v>
      </c>
      <c r="I208" t="s">
        <v>42</v>
      </c>
      <c r="J208" t="s">
        <v>595</v>
      </c>
      <c r="K208" t="s">
        <v>596</v>
      </c>
      <c r="L208" t="s">
        <v>597</v>
      </c>
      <c r="M208" t="s">
        <v>294</v>
      </c>
      <c r="O208" s="1">
        <v>43203</v>
      </c>
      <c r="P208" s="53">
        <v>0.625</v>
      </c>
      <c r="R208" t="s">
        <v>598</v>
      </c>
      <c r="U208" s="1">
        <v>43242</v>
      </c>
      <c r="V208" s="53">
        <v>0.45694444444444443</v>
      </c>
      <c r="W208" t="s">
        <v>38</v>
      </c>
      <c r="X208" t="s">
        <v>39</v>
      </c>
      <c r="Y208" t="s">
        <v>596</v>
      </c>
      <c r="Z208" t="s">
        <v>599</v>
      </c>
      <c r="AA208" t="s">
        <v>600</v>
      </c>
      <c r="AC208">
        <v>1</v>
      </c>
      <c r="AD208" t="s">
        <v>592</v>
      </c>
      <c r="AE208" s="1">
        <v>43229</v>
      </c>
      <c r="AF208" s="53">
        <v>0.33333333333333331</v>
      </c>
      <c r="AJ208" t="s">
        <v>601</v>
      </c>
      <c r="AL208" t="s">
        <v>602</v>
      </c>
      <c r="AN208">
        <v>0.109</v>
      </c>
      <c r="AO208" t="s">
        <v>603</v>
      </c>
      <c r="AQ208" t="s">
        <v>604</v>
      </c>
      <c r="AT208">
        <v>20</v>
      </c>
      <c r="AU208" t="s">
        <v>605</v>
      </c>
      <c r="AW208" t="s">
        <v>40</v>
      </c>
      <c r="AX208" t="s">
        <v>41</v>
      </c>
      <c r="AY208" t="s">
        <v>42</v>
      </c>
      <c r="BC208" t="s">
        <v>43</v>
      </c>
      <c r="BU208" t="s">
        <v>606</v>
      </c>
      <c r="BV208" t="s">
        <v>598</v>
      </c>
      <c r="BW208" t="s">
        <v>607</v>
      </c>
      <c r="BX208" s="54">
        <v>43305</v>
      </c>
      <c r="CB208" t="s">
        <v>608</v>
      </c>
      <c r="CD208" t="s">
        <v>282</v>
      </c>
    </row>
    <row r="209" spans="1:82" x14ac:dyDescent="0.25">
      <c r="A209" t="s">
        <v>37</v>
      </c>
      <c r="B209" t="s">
        <v>592</v>
      </c>
      <c r="C209" t="s">
        <v>593</v>
      </c>
      <c r="D209" t="s">
        <v>283</v>
      </c>
      <c r="E209" t="s">
        <v>815</v>
      </c>
      <c r="F209">
        <v>3100</v>
      </c>
      <c r="G209" t="s">
        <v>43</v>
      </c>
      <c r="I209" t="s">
        <v>42</v>
      </c>
      <c r="J209" t="s">
        <v>595</v>
      </c>
      <c r="K209" t="s">
        <v>596</v>
      </c>
      <c r="L209" t="s">
        <v>597</v>
      </c>
      <c r="M209" t="s">
        <v>294</v>
      </c>
      <c r="O209" s="1">
        <v>43203</v>
      </c>
      <c r="P209" s="53">
        <v>0.625</v>
      </c>
      <c r="R209" t="s">
        <v>598</v>
      </c>
      <c r="U209" s="1">
        <v>43242</v>
      </c>
      <c r="V209" s="53">
        <v>0.45694444444444443</v>
      </c>
      <c r="W209" t="s">
        <v>38</v>
      </c>
      <c r="X209" t="s">
        <v>39</v>
      </c>
      <c r="Y209" t="s">
        <v>596</v>
      </c>
      <c r="Z209" t="s">
        <v>599</v>
      </c>
      <c r="AA209" t="s">
        <v>600</v>
      </c>
      <c r="AC209">
        <v>1</v>
      </c>
      <c r="AD209" t="s">
        <v>592</v>
      </c>
      <c r="AE209" s="1">
        <v>43229</v>
      </c>
      <c r="AF209" s="53">
        <v>0.33333333333333331</v>
      </c>
      <c r="AJ209" t="s">
        <v>601</v>
      </c>
      <c r="AL209" t="s">
        <v>602</v>
      </c>
      <c r="AN209">
        <v>0.109</v>
      </c>
      <c r="AO209" t="s">
        <v>603</v>
      </c>
      <c r="AQ209" t="s">
        <v>604</v>
      </c>
      <c r="AT209">
        <v>20</v>
      </c>
      <c r="AU209" t="s">
        <v>605</v>
      </c>
      <c r="AW209" t="s">
        <v>40</v>
      </c>
      <c r="AX209" t="s">
        <v>41</v>
      </c>
      <c r="AY209" t="s">
        <v>42</v>
      </c>
      <c r="BA209">
        <v>4.58</v>
      </c>
      <c r="BB209">
        <v>36.6</v>
      </c>
      <c r="BC209" t="s">
        <v>43</v>
      </c>
      <c r="BU209" t="s">
        <v>606</v>
      </c>
      <c r="BV209" t="s">
        <v>598</v>
      </c>
      <c r="BW209" t="s">
        <v>607</v>
      </c>
      <c r="BX209" s="54">
        <v>43305</v>
      </c>
      <c r="CB209" t="s">
        <v>608</v>
      </c>
    </row>
    <row r="210" spans="1:82" x14ac:dyDescent="0.25">
      <c r="A210" t="s">
        <v>37</v>
      </c>
      <c r="B210" t="s">
        <v>592</v>
      </c>
      <c r="C210" t="s">
        <v>593</v>
      </c>
      <c r="D210" t="s">
        <v>284</v>
      </c>
      <c r="E210" t="s">
        <v>816</v>
      </c>
      <c r="F210">
        <v>6140</v>
      </c>
      <c r="G210" t="s">
        <v>43</v>
      </c>
      <c r="I210" t="s">
        <v>42</v>
      </c>
      <c r="J210" t="s">
        <v>595</v>
      </c>
      <c r="K210" t="s">
        <v>596</v>
      </c>
      <c r="L210" t="s">
        <v>597</v>
      </c>
      <c r="M210" t="s">
        <v>294</v>
      </c>
      <c r="O210" s="1">
        <v>43203</v>
      </c>
      <c r="P210" s="53">
        <v>0.625</v>
      </c>
      <c r="R210" t="s">
        <v>598</v>
      </c>
      <c r="U210" s="1">
        <v>43242</v>
      </c>
      <c r="V210" s="53">
        <v>0.45694444444444443</v>
      </c>
      <c r="W210" t="s">
        <v>38</v>
      </c>
      <c r="X210" t="s">
        <v>39</v>
      </c>
      <c r="Y210" t="s">
        <v>596</v>
      </c>
      <c r="Z210" t="s">
        <v>599</v>
      </c>
      <c r="AA210" t="s">
        <v>600</v>
      </c>
      <c r="AC210">
        <v>1</v>
      </c>
      <c r="AD210" t="s">
        <v>592</v>
      </c>
      <c r="AE210" s="1">
        <v>43229</v>
      </c>
      <c r="AF210" s="53">
        <v>0.33333333333333331</v>
      </c>
      <c r="AJ210" t="s">
        <v>601</v>
      </c>
      <c r="AL210" t="s">
        <v>602</v>
      </c>
      <c r="AN210">
        <v>0.109</v>
      </c>
      <c r="AO210" t="s">
        <v>603</v>
      </c>
      <c r="AQ210" t="s">
        <v>604</v>
      </c>
      <c r="AT210">
        <v>20</v>
      </c>
      <c r="AU210" t="s">
        <v>605</v>
      </c>
      <c r="AW210" t="s">
        <v>40</v>
      </c>
      <c r="AX210" t="s">
        <v>41</v>
      </c>
      <c r="AY210" t="s">
        <v>42</v>
      </c>
      <c r="BA210">
        <v>4.99</v>
      </c>
      <c r="BB210">
        <v>36.6</v>
      </c>
      <c r="BC210" t="s">
        <v>43</v>
      </c>
      <c r="BU210" t="s">
        <v>606</v>
      </c>
      <c r="BV210" t="s">
        <v>598</v>
      </c>
      <c r="BW210" t="s">
        <v>607</v>
      </c>
      <c r="BX210" s="54">
        <v>43305</v>
      </c>
      <c r="CB210" t="s">
        <v>608</v>
      </c>
    </row>
    <row r="211" spans="1:82" x14ac:dyDescent="0.25">
      <c r="A211" t="s">
        <v>37</v>
      </c>
      <c r="B211" t="s">
        <v>592</v>
      </c>
      <c r="C211" t="s">
        <v>593</v>
      </c>
      <c r="D211" t="s">
        <v>285</v>
      </c>
      <c r="E211" t="s">
        <v>817</v>
      </c>
      <c r="F211">
        <v>10800</v>
      </c>
      <c r="G211" t="s">
        <v>43</v>
      </c>
      <c r="I211" t="s">
        <v>42</v>
      </c>
      <c r="J211" t="s">
        <v>595</v>
      </c>
      <c r="K211" t="s">
        <v>596</v>
      </c>
      <c r="L211" t="s">
        <v>597</v>
      </c>
      <c r="M211" t="s">
        <v>294</v>
      </c>
      <c r="O211" s="1">
        <v>43203</v>
      </c>
      <c r="P211" s="53">
        <v>0.625</v>
      </c>
      <c r="R211" t="s">
        <v>598</v>
      </c>
      <c r="U211" s="1">
        <v>43242</v>
      </c>
      <c r="V211" s="53">
        <v>0.45694444444444443</v>
      </c>
      <c r="W211" t="s">
        <v>38</v>
      </c>
      <c r="X211" t="s">
        <v>39</v>
      </c>
      <c r="Y211" t="s">
        <v>596</v>
      </c>
      <c r="Z211" t="s">
        <v>599</v>
      </c>
      <c r="AA211" t="s">
        <v>600</v>
      </c>
      <c r="AC211">
        <v>1</v>
      </c>
      <c r="AD211" t="s">
        <v>592</v>
      </c>
      <c r="AE211" s="1">
        <v>43229</v>
      </c>
      <c r="AF211" s="53">
        <v>0.33333333333333331</v>
      </c>
      <c r="AJ211" t="s">
        <v>601</v>
      </c>
      <c r="AL211" t="s">
        <v>602</v>
      </c>
      <c r="AN211">
        <v>0.109</v>
      </c>
      <c r="AO211" t="s">
        <v>603</v>
      </c>
      <c r="AQ211" t="s">
        <v>604</v>
      </c>
      <c r="AT211">
        <v>20</v>
      </c>
      <c r="AU211" t="s">
        <v>605</v>
      </c>
      <c r="AW211" t="s">
        <v>40</v>
      </c>
      <c r="AX211" t="s">
        <v>41</v>
      </c>
      <c r="AY211" t="s">
        <v>42</v>
      </c>
      <c r="BA211">
        <v>4.93</v>
      </c>
      <c r="BB211">
        <v>36.6</v>
      </c>
      <c r="BC211" t="s">
        <v>43</v>
      </c>
      <c r="BU211" t="s">
        <v>606</v>
      </c>
      <c r="BV211" t="s">
        <v>598</v>
      </c>
      <c r="BW211" t="s">
        <v>607</v>
      </c>
      <c r="BX211" s="54">
        <v>43305</v>
      </c>
      <c r="CB211" t="s">
        <v>608</v>
      </c>
    </row>
    <row r="212" spans="1:82" x14ac:dyDescent="0.25">
      <c r="A212" t="s">
        <v>37</v>
      </c>
      <c r="B212" t="s">
        <v>592</v>
      </c>
      <c r="C212" t="s">
        <v>593</v>
      </c>
      <c r="D212" t="s">
        <v>286</v>
      </c>
      <c r="E212" t="s">
        <v>818</v>
      </c>
      <c r="F212">
        <v>7.61</v>
      </c>
      <c r="G212" t="s">
        <v>43</v>
      </c>
      <c r="H212" t="s">
        <v>53</v>
      </c>
      <c r="I212" t="s">
        <v>38</v>
      </c>
      <c r="J212" t="s">
        <v>595</v>
      </c>
      <c r="K212" t="s">
        <v>596</v>
      </c>
      <c r="L212" t="s">
        <v>597</v>
      </c>
      <c r="M212" t="s">
        <v>294</v>
      </c>
      <c r="O212" s="1">
        <v>43203</v>
      </c>
      <c r="P212" s="53">
        <v>0.625</v>
      </c>
      <c r="R212" t="s">
        <v>598</v>
      </c>
      <c r="U212" s="1">
        <v>43242</v>
      </c>
      <c r="V212" s="53">
        <v>0.45694444444444443</v>
      </c>
      <c r="W212" t="s">
        <v>38</v>
      </c>
      <c r="X212" t="s">
        <v>39</v>
      </c>
      <c r="Y212" t="s">
        <v>596</v>
      </c>
      <c r="Z212" t="s">
        <v>599</v>
      </c>
      <c r="AA212" t="s">
        <v>600</v>
      </c>
      <c r="AC212">
        <v>1</v>
      </c>
      <c r="AD212" t="s">
        <v>592</v>
      </c>
      <c r="AE212" s="1">
        <v>43229</v>
      </c>
      <c r="AF212" s="53">
        <v>0.33333333333333331</v>
      </c>
      <c r="AJ212" t="s">
        <v>601</v>
      </c>
      <c r="AL212" t="s">
        <v>602</v>
      </c>
      <c r="AN212">
        <v>0.109</v>
      </c>
      <c r="AO212" t="s">
        <v>603</v>
      </c>
      <c r="AQ212" t="s">
        <v>604</v>
      </c>
      <c r="AT212">
        <v>20</v>
      </c>
      <c r="AU212" t="s">
        <v>605</v>
      </c>
      <c r="AW212" t="s">
        <v>40</v>
      </c>
      <c r="AX212" t="s">
        <v>41</v>
      </c>
      <c r="AY212" t="s">
        <v>42</v>
      </c>
      <c r="BA212">
        <v>4.58</v>
      </c>
      <c r="BB212">
        <v>36.6</v>
      </c>
      <c r="BC212" t="s">
        <v>43</v>
      </c>
      <c r="BU212" t="s">
        <v>606</v>
      </c>
      <c r="BV212" t="s">
        <v>598</v>
      </c>
      <c r="BW212" t="s">
        <v>607</v>
      </c>
      <c r="BX212" s="54">
        <v>43305</v>
      </c>
      <c r="BZ212" t="s">
        <v>53</v>
      </c>
      <c r="CA212">
        <v>25</v>
      </c>
      <c r="CB212" t="s">
        <v>608</v>
      </c>
      <c r="CD212" t="s">
        <v>718</v>
      </c>
    </row>
    <row r="213" spans="1:82" x14ac:dyDescent="0.25">
      <c r="A213" t="s">
        <v>37</v>
      </c>
      <c r="B213" t="s">
        <v>592</v>
      </c>
      <c r="C213" t="s">
        <v>593</v>
      </c>
      <c r="D213" t="s">
        <v>287</v>
      </c>
      <c r="E213" t="s">
        <v>819</v>
      </c>
      <c r="F213">
        <v>860</v>
      </c>
      <c r="G213" t="s">
        <v>43</v>
      </c>
      <c r="I213" t="s">
        <v>42</v>
      </c>
      <c r="J213" t="s">
        <v>595</v>
      </c>
      <c r="K213" t="s">
        <v>596</v>
      </c>
      <c r="L213" t="s">
        <v>597</v>
      </c>
      <c r="M213" t="s">
        <v>294</v>
      </c>
      <c r="O213" s="1">
        <v>43203</v>
      </c>
      <c r="P213" s="53">
        <v>0.625</v>
      </c>
      <c r="R213" t="s">
        <v>598</v>
      </c>
      <c r="U213" s="1">
        <v>43242</v>
      </c>
      <c r="V213" s="53">
        <v>0.45694444444444443</v>
      </c>
      <c r="W213" t="s">
        <v>38</v>
      </c>
      <c r="X213" t="s">
        <v>39</v>
      </c>
      <c r="Y213" t="s">
        <v>596</v>
      </c>
      <c r="Z213" t="s">
        <v>599</v>
      </c>
      <c r="AA213" t="s">
        <v>600</v>
      </c>
      <c r="AC213">
        <v>1</v>
      </c>
      <c r="AD213" t="s">
        <v>592</v>
      </c>
      <c r="AE213" s="1">
        <v>43229</v>
      </c>
      <c r="AF213" s="53">
        <v>0.33333333333333331</v>
      </c>
      <c r="AJ213" t="s">
        <v>601</v>
      </c>
      <c r="AL213" t="s">
        <v>602</v>
      </c>
      <c r="AN213">
        <v>0.109</v>
      </c>
      <c r="AO213" t="s">
        <v>603</v>
      </c>
      <c r="AQ213" t="s">
        <v>604</v>
      </c>
      <c r="AT213">
        <v>20</v>
      </c>
      <c r="AU213" t="s">
        <v>605</v>
      </c>
      <c r="AW213" t="s">
        <v>40</v>
      </c>
      <c r="AX213" t="s">
        <v>41</v>
      </c>
      <c r="AY213" t="s">
        <v>42</v>
      </c>
      <c r="BA213">
        <v>20</v>
      </c>
      <c r="BB213">
        <v>36.6</v>
      </c>
      <c r="BC213" t="s">
        <v>43</v>
      </c>
      <c r="BU213" t="s">
        <v>606</v>
      </c>
      <c r="BV213" t="s">
        <v>598</v>
      </c>
      <c r="BW213" t="s">
        <v>607</v>
      </c>
      <c r="BX213" s="54">
        <v>43305</v>
      </c>
      <c r="CB213" t="s">
        <v>608</v>
      </c>
    </row>
    <row r="214" spans="1:82" x14ac:dyDescent="0.25">
      <c r="A214" t="s">
        <v>37</v>
      </c>
      <c r="B214" t="s">
        <v>592</v>
      </c>
      <c r="C214" t="s">
        <v>593</v>
      </c>
      <c r="D214" t="s">
        <v>288</v>
      </c>
      <c r="E214" t="s">
        <v>820</v>
      </c>
      <c r="F214">
        <v>3280</v>
      </c>
      <c r="G214" t="s">
        <v>43</v>
      </c>
      <c r="I214" t="s">
        <v>42</v>
      </c>
      <c r="J214" t="s">
        <v>595</v>
      </c>
      <c r="K214" t="s">
        <v>596</v>
      </c>
      <c r="L214" t="s">
        <v>597</v>
      </c>
      <c r="M214" t="s">
        <v>294</v>
      </c>
      <c r="O214" s="1">
        <v>43203</v>
      </c>
      <c r="P214" s="53">
        <v>0.625</v>
      </c>
      <c r="R214" t="s">
        <v>598</v>
      </c>
      <c r="U214" s="1">
        <v>43242</v>
      </c>
      <c r="V214" s="53">
        <v>0.45694444444444443</v>
      </c>
      <c r="W214" t="s">
        <v>38</v>
      </c>
      <c r="X214" t="s">
        <v>39</v>
      </c>
      <c r="Y214" t="s">
        <v>596</v>
      </c>
      <c r="Z214" t="s">
        <v>599</v>
      </c>
      <c r="AA214" t="s">
        <v>600</v>
      </c>
      <c r="AC214">
        <v>1</v>
      </c>
      <c r="AD214" t="s">
        <v>592</v>
      </c>
      <c r="AE214" s="1">
        <v>43229</v>
      </c>
      <c r="AF214" s="53">
        <v>0.33333333333333331</v>
      </c>
      <c r="AJ214" t="s">
        <v>601</v>
      </c>
      <c r="AL214" t="s">
        <v>602</v>
      </c>
      <c r="AN214">
        <v>0.109</v>
      </c>
      <c r="AO214" t="s">
        <v>603</v>
      </c>
      <c r="AQ214" t="s">
        <v>604</v>
      </c>
      <c r="AT214">
        <v>20</v>
      </c>
      <c r="AU214" t="s">
        <v>605</v>
      </c>
      <c r="AW214" t="s">
        <v>40</v>
      </c>
      <c r="AX214" t="s">
        <v>41</v>
      </c>
      <c r="AY214" t="s">
        <v>42</v>
      </c>
      <c r="BA214">
        <v>7.97</v>
      </c>
      <c r="BB214">
        <v>36.6</v>
      </c>
      <c r="BC214" t="s">
        <v>43</v>
      </c>
      <c r="BU214" t="s">
        <v>606</v>
      </c>
      <c r="BV214" t="s">
        <v>598</v>
      </c>
      <c r="BW214" t="s">
        <v>607</v>
      </c>
      <c r="BX214" s="54">
        <v>43305</v>
      </c>
      <c r="CB214" t="s">
        <v>608</v>
      </c>
    </row>
    <row r="215" spans="1:82" x14ac:dyDescent="0.25">
      <c r="A215" t="s">
        <v>37</v>
      </c>
      <c r="B215" t="s">
        <v>592</v>
      </c>
      <c r="C215" t="s">
        <v>593</v>
      </c>
      <c r="D215" t="s">
        <v>289</v>
      </c>
      <c r="E215" t="s">
        <v>821</v>
      </c>
      <c r="F215">
        <v>459</v>
      </c>
      <c r="G215" t="s">
        <v>43</v>
      </c>
      <c r="I215" t="s">
        <v>42</v>
      </c>
      <c r="J215" t="s">
        <v>595</v>
      </c>
      <c r="K215" t="s">
        <v>596</v>
      </c>
      <c r="L215" t="s">
        <v>597</v>
      </c>
      <c r="M215" t="s">
        <v>294</v>
      </c>
      <c r="O215" s="1">
        <v>43203</v>
      </c>
      <c r="P215" s="53">
        <v>0.625</v>
      </c>
      <c r="R215" t="s">
        <v>598</v>
      </c>
      <c r="U215" s="1">
        <v>43242</v>
      </c>
      <c r="V215" s="53">
        <v>0.45694444444444443</v>
      </c>
      <c r="W215" t="s">
        <v>38</v>
      </c>
      <c r="X215" t="s">
        <v>39</v>
      </c>
      <c r="Y215" t="s">
        <v>596</v>
      </c>
      <c r="Z215" t="s">
        <v>599</v>
      </c>
      <c r="AA215" t="s">
        <v>600</v>
      </c>
      <c r="AC215">
        <v>1</v>
      </c>
      <c r="AD215" t="s">
        <v>592</v>
      </c>
      <c r="AE215" s="1">
        <v>43229</v>
      </c>
      <c r="AF215" s="53">
        <v>0.33333333333333331</v>
      </c>
      <c r="AJ215" t="s">
        <v>601</v>
      </c>
      <c r="AL215" t="s">
        <v>602</v>
      </c>
      <c r="AN215">
        <v>0.109</v>
      </c>
      <c r="AO215" t="s">
        <v>603</v>
      </c>
      <c r="AQ215" t="s">
        <v>604</v>
      </c>
      <c r="AT215">
        <v>20</v>
      </c>
      <c r="AU215" t="s">
        <v>605</v>
      </c>
      <c r="AW215" t="s">
        <v>40</v>
      </c>
      <c r="AX215" t="s">
        <v>41</v>
      </c>
      <c r="AY215" t="s">
        <v>42</v>
      </c>
      <c r="BA215">
        <v>5.5</v>
      </c>
      <c r="BB215">
        <v>36.6</v>
      </c>
      <c r="BC215" t="s">
        <v>43</v>
      </c>
      <c r="BU215" t="s">
        <v>606</v>
      </c>
      <c r="BV215" t="s">
        <v>598</v>
      </c>
      <c r="BW215" t="s">
        <v>607</v>
      </c>
      <c r="BX215" s="54">
        <v>43305</v>
      </c>
      <c r="CB215" t="s">
        <v>608</v>
      </c>
    </row>
    <row r="216" spans="1:82" x14ac:dyDescent="0.25">
      <c r="A216" t="s">
        <v>37</v>
      </c>
      <c r="B216" t="s">
        <v>592</v>
      </c>
      <c r="C216" t="s">
        <v>593</v>
      </c>
      <c r="D216" t="s">
        <v>290</v>
      </c>
      <c r="E216" t="s">
        <v>822</v>
      </c>
      <c r="F216">
        <v>1250</v>
      </c>
      <c r="G216" t="s">
        <v>43</v>
      </c>
      <c r="I216" t="s">
        <v>42</v>
      </c>
      <c r="J216" t="s">
        <v>595</v>
      </c>
      <c r="K216" t="s">
        <v>596</v>
      </c>
      <c r="L216" t="s">
        <v>597</v>
      </c>
      <c r="M216" t="s">
        <v>294</v>
      </c>
      <c r="O216" s="1">
        <v>43203</v>
      </c>
      <c r="P216" s="53">
        <v>0.625</v>
      </c>
      <c r="R216" t="s">
        <v>598</v>
      </c>
      <c r="U216" s="1">
        <v>43242</v>
      </c>
      <c r="V216" s="53">
        <v>0.45694444444444443</v>
      </c>
      <c r="W216" t="s">
        <v>38</v>
      </c>
      <c r="X216" t="s">
        <v>39</v>
      </c>
      <c r="Y216" t="s">
        <v>596</v>
      </c>
      <c r="Z216" t="s">
        <v>599</v>
      </c>
      <c r="AA216" t="s">
        <v>600</v>
      </c>
      <c r="AC216">
        <v>1</v>
      </c>
      <c r="AD216" t="s">
        <v>592</v>
      </c>
      <c r="AE216" s="1">
        <v>43229</v>
      </c>
      <c r="AF216" s="53">
        <v>0.33333333333333331</v>
      </c>
      <c r="AJ216" t="s">
        <v>601</v>
      </c>
      <c r="AL216" t="s">
        <v>602</v>
      </c>
      <c r="AN216">
        <v>0.109</v>
      </c>
      <c r="AO216" t="s">
        <v>603</v>
      </c>
      <c r="AQ216" t="s">
        <v>604</v>
      </c>
      <c r="AT216">
        <v>20</v>
      </c>
      <c r="AU216" t="s">
        <v>605</v>
      </c>
      <c r="AW216" t="s">
        <v>40</v>
      </c>
      <c r="AX216" t="s">
        <v>41</v>
      </c>
      <c r="AY216" t="s">
        <v>42</v>
      </c>
      <c r="BA216">
        <v>6.02</v>
      </c>
      <c r="BB216">
        <v>36.6</v>
      </c>
      <c r="BC216" t="s">
        <v>43</v>
      </c>
      <c r="BU216" t="s">
        <v>606</v>
      </c>
      <c r="BV216" t="s">
        <v>598</v>
      </c>
      <c r="BW216" t="s">
        <v>607</v>
      </c>
      <c r="BX216" s="54">
        <v>43305</v>
      </c>
      <c r="CB216" t="s">
        <v>608</v>
      </c>
    </row>
    <row r="217" spans="1:82" x14ac:dyDescent="0.25">
      <c r="A217" t="s">
        <v>37</v>
      </c>
      <c r="B217" t="s">
        <v>592</v>
      </c>
      <c r="C217" t="s">
        <v>593</v>
      </c>
      <c r="D217" t="s">
        <v>291</v>
      </c>
      <c r="E217" t="s">
        <v>823</v>
      </c>
      <c r="F217">
        <v>576</v>
      </c>
      <c r="G217" t="s">
        <v>43</v>
      </c>
      <c r="I217" t="s">
        <v>42</v>
      </c>
      <c r="J217" t="s">
        <v>595</v>
      </c>
      <c r="K217" t="s">
        <v>596</v>
      </c>
      <c r="L217" t="s">
        <v>597</v>
      </c>
      <c r="M217" t="s">
        <v>294</v>
      </c>
      <c r="O217" s="1">
        <v>43203</v>
      </c>
      <c r="P217" s="53">
        <v>0.625</v>
      </c>
      <c r="R217" t="s">
        <v>598</v>
      </c>
      <c r="U217" s="1">
        <v>43242</v>
      </c>
      <c r="V217" s="53">
        <v>0.45694444444444443</v>
      </c>
      <c r="W217" t="s">
        <v>38</v>
      </c>
      <c r="X217" t="s">
        <v>39</v>
      </c>
      <c r="Y217" t="s">
        <v>596</v>
      </c>
      <c r="Z217" t="s">
        <v>599</v>
      </c>
      <c r="AA217" t="s">
        <v>600</v>
      </c>
      <c r="AC217">
        <v>1</v>
      </c>
      <c r="AD217" t="s">
        <v>592</v>
      </c>
      <c r="AE217" s="1">
        <v>43229</v>
      </c>
      <c r="AF217" s="53">
        <v>0.33333333333333331</v>
      </c>
      <c r="AJ217" t="s">
        <v>601</v>
      </c>
      <c r="AL217" t="s">
        <v>602</v>
      </c>
      <c r="AN217">
        <v>0.109</v>
      </c>
      <c r="AO217" t="s">
        <v>603</v>
      </c>
      <c r="AQ217" t="s">
        <v>604</v>
      </c>
      <c r="AT217">
        <v>20</v>
      </c>
      <c r="AU217" t="s">
        <v>605</v>
      </c>
      <c r="AW217" t="s">
        <v>40</v>
      </c>
      <c r="AX217" t="s">
        <v>41</v>
      </c>
      <c r="AY217" t="s">
        <v>42</v>
      </c>
      <c r="BA217">
        <v>4.58</v>
      </c>
      <c r="BB217">
        <v>36.6</v>
      </c>
      <c r="BC217" t="s">
        <v>43</v>
      </c>
      <c r="BU217" t="s">
        <v>606</v>
      </c>
      <c r="BV217" t="s">
        <v>598</v>
      </c>
      <c r="BW217" t="s">
        <v>607</v>
      </c>
      <c r="BX217" s="54">
        <v>43305</v>
      </c>
      <c r="CB217" t="s">
        <v>608</v>
      </c>
    </row>
    <row r="218" spans="1:82" x14ac:dyDescent="0.25">
      <c r="A218" t="s">
        <v>292</v>
      </c>
      <c r="B218" t="s">
        <v>592</v>
      </c>
      <c r="C218" t="s">
        <v>593</v>
      </c>
      <c r="D218" t="s">
        <v>594</v>
      </c>
      <c r="E218" s="52" t="s">
        <v>308</v>
      </c>
      <c r="F218">
        <v>153</v>
      </c>
      <c r="G218" t="s">
        <v>43</v>
      </c>
      <c r="I218" t="s">
        <v>42</v>
      </c>
      <c r="J218" t="s">
        <v>38</v>
      </c>
      <c r="K218" t="s">
        <v>596</v>
      </c>
      <c r="L218" t="s">
        <v>597</v>
      </c>
      <c r="O218" s="1">
        <v>43203</v>
      </c>
      <c r="P218" s="53">
        <v>0.625</v>
      </c>
      <c r="R218" t="s">
        <v>598</v>
      </c>
      <c r="U218" s="1">
        <v>43239</v>
      </c>
      <c r="V218" s="53">
        <v>0.18472222222222223</v>
      </c>
      <c r="W218" t="s">
        <v>38</v>
      </c>
      <c r="X218" t="s">
        <v>39</v>
      </c>
      <c r="Y218" t="s">
        <v>596</v>
      </c>
      <c r="Z218" t="s">
        <v>599</v>
      </c>
      <c r="AA218" t="s">
        <v>600</v>
      </c>
      <c r="AC218">
        <v>1</v>
      </c>
      <c r="AD218" t="s">
        <v>592</v>
      </c>
      <c r="AE218" s="1">
        <v>43229</v>
      </c>
      <c r="AF218" s="53">
        <v>0.33333333333333331</v>
      </c>
      <c r="AJ218" t="s">
        <v>601</v>
      </c>
      <c r="AL218" t="s">
        <v>824</v>
      </c>
      <c r="AN218">
        <v>0.11899999999999999</v>
      </c>
      <c r="AO218" t="s">
        <v>603</v>
      </c>
      <c r="AQ218" t="s">
        <v>604</v>
      </c>
      <c r="AT218">
        <v>20</v>
      </c>
      <c r="AU218" t="s">
        <v>605</v>
      </c>
      <c r="AW218" t="s">
        <v>40</v>
      </c>
      <c r="AX218" t="s">
        <v>41</v>
      </c>
      <c r="AY218" t="s">
        <v>42</v>
      </c>
      <c r="BA218">
        <v>11.7</v>
      </c>
      <c r="BC218" t="s">
        <v>43</v>
      </c>
      <c r="BU218" t="s">
        <v>606</v>
      </c>
      <c r="BV218" t="s">
        <v>598</v>
      </c>
      <c r="BW218" t="s">
        <v>607</v>
      </c>
      <c r="BX218" s="54">
        <v>43305</v>
      </c>
      <c r="CB218" t="s">
        <v>608</v>
      </c>
    </row>
    <row r="219" spans="1:82" x14ac:dyDescent="0.25">
      <c r="A219" t="s">
        <v>292</v>
      </c>
      <c r="B219" t="s">
        <v>592</v>
      </c>
      <c r="C219" t="s">
        <v>593</v>
      </c>
      <c r="D219" t="s">
        <v>44</v>
      </c>
      <c r="E219" s="52" t="s">
        <v>609</v>
      </c>
      <c r="F219">
        <v>77.599999999999994</v>
      </c>
      <c r="G219" t="s">
        <v>43</v>
      </c>
      <c r="I219" t="s">
        <v>42</v>
      </c>
      <c r="J219" t="s">
        <v>38</v>
      </c>
      <c r="K219" t="s">
        <v>596</v>
      </c>
      <c r="L219" t="s">
        <v>597</v>
      </c>
      <c r="O219" s="1">
        <v>43203</v>
      </c>
      <c r="P219" s="53">
        <v>0.625</v>
      </c>
      <c r="R219" t="s">
        <v>598</v>
      </c>
      <c r="U219" s="1">
        <v>43239</v>
      </c>
      <c r="V219" s="53">
        <v>0.18472222222222223</v>
      </c>
      <c r="W219" t="s">
        <v>38</v>
      </c>
      <c r="X219" t="s">
        <v>39</v>
      </c>
      <c r="Y219" t="s">
        <v>596</v>
      </c>
      <c r="Z219" t="s">
        <v>599</v>
      </c>
      <c r="AA219" t="s">
        <v>600</v>
      </c>
      <c r="AC219">
        <v>1</v>
      </c>
      <c r="AD219" t="s">
        <v>592</v>
      </c>
      <c r="AE219" s="1">
        <v>43229</v>
      </c>
      <c r="AF219" s="53">
        <v>0.33333333333333331</v>
      </c>
      <c r="AJ219" t="s">
        <v>601</v>
      </c>
      <c r="AL219" t="s">
        <v>824</v>
      </c>
      <c r="AN219">
        <v>0.11899999999999999</v>
      </c>
      <c r="AO219" t="s">
        <v>603</v>
      </c>
      <c r="AQ219" t="s">
        <v>604</v>
      </c>
      <c r="AT219">
        <v>20</v>
      </c>
      <c r="AU219" t="s">
        <v>605</v>
      </c>
      <c r="AW219" t="s">
        <v>40</v>
      </c>
      <c r="AX219" t="s">
        <v>41</v>
      </c>
      <c r="AY219" t="s">
        <v>42</v>
      </c>
      <c r="BA219">
        <v>49.6</v>
      </c>
      <c r="BC219" t="s">
        <v>43</v>
      </c>
      <c r="BU219" t="s">
        <v>606</v>
      </c>
      <c r="BV219" t="s">
        <v>598</v>
      </c>
      <c r="BW219" t="s">
        <v>607</v>
      </c>
      <c r="BX219" s="54">
        <v>43305</v>
      </c>
      <c r="CB219" t="s">
        <v>608</v>
      </c>
    </row>
    <row r="220" spans="1:82" x14ac:dyDescent="0.25">
      <c r="A220" t="s">
        <v>292</v>
      </c>
      <c r="B220" t="s">
        <v>592</v>
      </c>
      <c r="C220" t="s">
        <v>593</v>
      </c>
      <c r="D220" t="s">
        <v>610</v>
      </c>
      <c r="E220" s="55" t="s">
        <v>309</v>
      </c>
      <c r="F220">
        <v>24.2</v>
      </c>
      <c r="G220" t="s">
        <v>43</v>
      </c>
      <c r="I220" t="s">
        <v>42</v>
      </c>
      <c r="J220" t="s">
        <v>38</v>
      </c>
      <c r="K220" t="s">
        <v>596</v>
      </c>
      <c r="L220" t="s">
        <v>597</v>
      </c>
      <c r="O220" s="1">
        <v>43203</v>
      </c>
      <c r="P220" s="53">
        <v>0.625</v>
      </c>
      <c r="R220" t="s">
        <v>598</v>
      </c>
      <c r="U220" s="1">
        <v>43239</v>
      </c>
      <c r="V220" s="53">
        <v>0.18472222222222223</v>
      </c>
      <c r="W220" t="s">
        <v>38</v>
      </c>
      <c r="X220" t="s">
        <v>39</v>
      </c>
      <c r="Y220" t="s">
        <v>596</v>
      </c>
      <c r="Z220" t="s">
        <v>599</v>
      </c>
      <c r="AA220" t="s">
        <v>600</v>
      </c>
      <c r="AC220">
        <v>1</v>
      </c>
      <c r="AD220" t="s">
        <v>592</v>
      </c>
      <c r="AE220" s="1">
        <v>43229</v>
      </c>
      <c r="AF220" s="53">
        <v>0.33333333333333331</v>
      </c>
      <c r="AJ220" t="s">
        <v>601</v>
      </c>
      <c r="AL220" t="s">
        <v>824</v>
      </c>
      <c r="AN220">
        <v>0.11899999999999999</v>
      </c>
      <c r="AO220" t="s">
        <v>603</v>
      </c>
      <c r="AQ220" t="s">
        <v>604</v>
      </c>
      <c r="AT220">
        <v>20</v>
      </c>
      <c r="AU220" t="s">
        <v>605</v>
      </c>
      <c r="AW220" t="s">
        <v>40</v>
      </c>
      <c r="AX220" t="s">
        <v>41</v>
      </c>
      <c r="AY220" t="s">
        <v>42</v>
      </c>
      <c r="BA220">
        <v>4.29</v>
      </c>
      <c r="BC220" t="s">
        <v>43</v>
      </c>
      <c r="BU220" t="s">
        <v>606</v>
      </c>
      <c r="BV220" t="s">
        <v>598</v>
      </c>
      <c r="BW220" t="s">
        <v>607</v>
      </c>
      <c r="BX220" s="54">
        <v>43305</v>
      </c>
      <c r="CB220" t="s">
        <v>608</v>
      </c>
    </row>
    <row r="221" spans="1:82" x14ac:dyDescent="0.25">
      <c r="A221" t="s">
        <v>292</v>
      </c>
      <c r="B221" t="s">
        <v>592</v>
      </c>
      <c r="C221" t="s">
        <v>593</v>
      </c>
      <c r="D221" t="s">
        <v>45</v>
      </c>
      <c r="E221" s="52" t="s">
        <v>611</v>
      </c>
      <c r="F221">
        <v>98.9</v>
      </c>
      <c r="G221" t="s">
        <v>43</v>
      </c>
      <c r="I221" t="s">
        <v>42</v>
      </c>
      <c r="J221" t="s">
        <v>38</v>
      </c>
      <c r="K221" t="s">
        <v>596</v>
      </c>
      <c r="L221" t="s">
        <v>597</v>
      </c>
      <c r="O221" s="1">
        <v>43203</v>
      </c>
      <c r="P221" s="53">
        <v>0.625</v>
      </c>
      <c r="R221" t="s">
        <v>598</v>
      </c>
      <c r="U221" s="1">
        <v>43239</v>
      </c>
      <c r="V221" s="53">
        <v>0.18472222222222223</v>
      </c>
      <c r="W221" t="s">
        <v>38</v>
      </c>
      <c r="X221" t="s">
        <v>39</v>
      </c>
      <c r="Y221" t="s">
        <v>596</v>
      </c>
      <c r="Z221" t="s">
        <v>599</v>
      </c>
      <c r="AA221" t="s">
        <v>600</v>
      </c>
      <c r="AC221">
        <v>1</v>
      </c>
      <c r="AD221" t="s">
        <v>592</v>
      </c>
      <c r="AE221" s="1">
        <v>43229</v>
      </c>
      <c r="AF221" s="53">
        <v>0.33333333333333331</v>
      </c>
      <c r="AJ221" t="s">
        <v>601</v>
      </c>
      <c r="AL221" t="s">
        <v>824</v>
      </c>
      <c r="AN221">
        <v>0.11899999999999999</v>
      </c>
      <c r="AO221" t="s">
        <v>603</v>
      </c>
      <c r="AQ221" t="s">
        <v>604</v>
      </c>
      <c r="AT221">
        <v>20</v>
      </c>
      <c r="AU221" t="s">
        <v>605</v>
      </c>
      <c r="AW221" t="s">
        <v>40</v>
      </c>
      <c r="AX221" t="s">
        <v>41</v>
      </c>
      <c r="AY221" t="s">
        <v>42</v>
      </c>
      <c r="BA221">
        <v>3.48</v>
      </c>
      <c r="BC221" t="s">
        <v>43</v>
      </c>
      <c r="BU221" t="s">
        <v>606</v>
      </c>
      <c r="BV221" t="s">
        <v>598</v>
      </c>
      <c r="BW221" t="s">
        <v>607</v>
      </c>
      <c r="BX221" s="54">
        <v>43305</v>
      </c>
      <c r="CB221" t="s">
        <v>608</v>
      </c>
    </row>
    <row r="222" spans="1:82" x14ac:dyDescent="0.25">
      <c r="A222" t="s">
        <v>292</v>
      </c>
      <c r="B222" t="s">
        <v>592</v>
      </c>
      <c r="C222" t="s">
        <v>593</v>
      </c>
      <c r="D222" t="s">
        <v>612</v>
      </c>
      <c r="E222" s="52" t="s">
        <v>310</v>
      </c>
      <c r="F222">
        <v>251</v>
      </c>
      <c r="G222" t="s">
        <v>43</v>
      </c>
      <c r="I222" t="s">
        <v>42</v>
      </c>
      <c r="J222" t="s">
        <v>38</v>
      </c>
      <c r="K222" t="s">
        <v>596</v>
      </c>
      <c r="L222" t="s">
        <v>597</v>
      </c>
      <c r="O222" s="1">
        <v>43203</v>
      </c>
      <c r="P222" s="53">
        <v>0.625</v>
      </c>
      <c r="R222" t="s">
        <v>598</v>
      </c>
      <c r="U222" s="1">
        <v>43239</v>
      </c>
      <c r="V222" s="53">
        <v>0.18472222222222223</v>
      </c>
      <c r="W222" t="s">
        <v>38</v>
      </c>
      <c r="X222" t="s">
        <v>39</v>
      </c>
      <c r="Y222" t="s">
        <v>596</v>
      </c>
      <c r="Z222" t="s">
        <v>599</v>
      </c>
      <c r="AA222" t="s">
        <v>600</v>
      </c>
      <c r="AC222">
        <v>1</v>
      </c>
      <c r="AD222" t="s">
        <v>592</v>
      </c>
      <c r="AE222" s="1">
        <v>43229</v>
      </c>
      <c r="AF222" s="53">
        <v>0.33333333333333331</v>
      </c>
      <c r="AJ222" t="s">
        <v>601</v>
      </c>
      <c r="AL222" t="s">
        <v>824</v>
      </c>
      <c r="AN222">
        <v>0.11899999999999999</v>
      </c>
      <c r="AO222" t="s">
        <v>603</v>
      </c>
      <c r="AQ222" t="s">
        <v>604</v>
      </c>
      <c r="AT222">
        <v>20</v>
      </c>
      <c r="AU222" t="s">
        <v>605</v>
      </c>
      <c r="AW222" t="s">
        <v>40</v>
      </c>
      <c r="AX222" t="s">
        <v>41</v>
      </c>
      <c r="AY222" t="s">
        <v>42</v>
      </c>
      <c r="BA222">
        <v>3.78</v>
      </c>
      <c r="BC222" t="s">
        <v>43</v>
      </c>
      <c r="BU222" t="s">
        <v>606</v>
      </c>
      <c r="BV222" t="s">
        <v>598</v>
      </c>
      <c r="BW222" t="s">
        <v>607</v>
      </c>
      <c r="BX222" s="54">
        <v>43305</v>
      </c>
      <c r="CB222" t="s">
        <v>608</v>
      </c>
    </row>
    <row r="223" spans="1:82" x14ac:dyDescent="0.25">
      <c r="A223" t="s">
        <v>292</v>
      </c>
      <c r="B223" t="s">
        <v>592</v>
      </c>
      <c r="C223" t="s">
        <v>593</v>
      </c>
      <c r="D223" t="s">
        <v>46</v>
      </c>
      <c r="E223" s="52" t="s">
        <v>613</v>
      </c>
      <c r="F223">
        <v>147</v>
      </c>
      <c r="G223" t="s">
        <v>43</v>
      </c>
      <c r="I223" t="s">
        <v>42</v>
      </c>
      <c r="J223" t="s">
        <v>38</v>
      </c>
      <c r="K223" t="s">
        <v>596</v>
      </c>
      <c r="L223" t="s">
        <v>597</v>
      </c>
      <c r="O223" s="1">
        <v>43203</v>
      </c>
      <c r="P223" s="53">
        <v>0.625</v>
      </c>
      <c r="R223" t="s">
        <v>598</v>
      </c>
      <c r="U223" s="1">
        <v>43239</v>
      </c>
      <c r="V223" s="53">
        <v>0.18472222222222223</v>
      </c>
      <c r="W223" t="s">
        <v>38</v>
      </c>
      <c r="X223" t="s">
        <v>39</v>
      </c>
      <c r="Y223" t="s">
        <v>596</v>
      </c>
      <c r="Z223" t="s">
        <v>599</v>
      </c>
      <c r="AA223" t="s">
        <v>600</v>
      </c>
      <c r="AC223">
        <v>1</v>
      </c>
      <c r="AD223" t="s">
        <v>592</v>
      </c>
      <c r="AE223" s="1">
        <v>43229</v>
      </c>
      <c r="AF223" s="53">
        <v>0.33333333333333331</v>
      </c>
      <c r="AJ223" t="s">
        <v>601</v>
      </c>
      <c r="AL223" t="s">
        <v>824</v>
      </c>
      <c r="AN223">
        <v>0.11899999999999999</v>
      </c>
      <c r="AO223" t="s">
        <v>603</v>
      </c>
      <c r="AQ223" t="s">
        <v>604</v>
      </c>
      <c r="AT223">
        <v>20</v>
      </c>
      <c r="AU223" t="s">
        <v>605</v>
      </c>
      <c r="AW223" t="s">
        <v>40</v>
      </c>
      <c r="AX223" t="s">
        <v>41</v>
      </c>
      <c r="AY223" t="s">
        <v>42</v>
      </c>
      <c r="BA223">
        <v>4.2699999999999996</v>
      </c>
      <c r="BC223" t="s">
        <v>43</v>
      </c>
      <c r="BU223" t="s">
        <v>606</v>
      </c>
      <c r="BV223" t="s">
        <v>598</v>
      </c>
      <c r="BW223" t="s">
        <v>607</v>
      </c>
      <c r="BX223" s="54">
        <v>43305</v>
      </c>
      <c r="CB223" t="s">
        <v>608</v>
      </c>
    </row>
    <row r="224" spans="1:82" x14ac:dyDescent="0.25">
      <c r="A224" t="s">
        <v>292</v>
      </c>
      <c r="B224" t="s">
        <v>592</v>
      </c>
      <c r="C224" t="s">
        <v>825</v>
      </c>
      <c r="D224" t="s">
        <v>47</v>
      </c>
      <c r="E224" t="s">
        <v>614</v>
      </c>
      <c r="F224">
        <v>177</v>
      </c>
      <c r="G224" t="s">
        <v>43</v>
      </c>
      <c r="I224" t="s">
        <v>42</v>
      </c>
      <c r="J224" t="s">
        <v>38</v>
      </c>
      <c r="K224" t="s">
        <v>596</v>
      </c>
      <c r="L224" t="s">
        <v>597</v>
      </c>
      <c r="O224" s="1">
        <v>43203</v>
      </c>
      <c r="P224" s="53">
        <v>0.625</v>
      </c>
      <c r="R224" t="s">
        <v>598</v>
      </c>
      <c r="U224" s="1">
        <v>43245</v>
      </c>
      <c r="V224" s="53">
        <v>0.68819444444444444</v>
      </c>
      <c r="W224" t="s">
        <v>38</v>
      </c>
      <c r="X224" t="s">
        <v>39</v>
      </c>
      <c r="Y224" t="s">
        <v>596</v>
      </c>
      <c r="Z224" t="s">
        <v>599</v>
      </c>
      <c r="AA224" t="s">
        <v>600</v>
      </c>
      <c r="AC224">
        <v>1</v>
      </c>
      <c r="AD224" t="s">
        <v>592</v>
      </c>
      <c r="AE224" s="1">
        <v>43229</v>
      </c>
      <c r="AF224" s="53">
        <v>0.33333333333333331</v>
      </c>
      <c r="AJ224" t="s">
        <v>601</v>
      </c>
      <c r="AL224" t="s">
        <v>826</v>
      </c>
      <c r="AN224">
        <v>0.11899999999999999</v>
      </c>
      <c r="AO224" t="s">
        <v>603</v>
      </c>
      <c r="AQ224" t="s">
        <v>604</v>
      </c>
      <c r="AT224">
        <v>20</v>
      </c>
      <c r="AU224" t="s">
        <v>605</v>
      </c>
      <c r="AW224" t="s">
        <v>40</v>
      </c>
      <c r="AX224" t="s">
        <v>41</v>
      </c>
      <c r="AY224" t="s">
        <v>42</v>
      </c>
      <c r="BA224">
        <v>4.22</v>
      </c>
      <c r="BB224">
        <v>33.700000000000003</v>
      </c>
      <c r="BC224" t="s">
        <v>43</v>
      </c>
      <c r="BU224" t="s">
        <v>606</v>
      </c>
      <c r="BV224" t="s">
        <v>598</v>
      </c>
      <c r="BW224" t="s">
        <v>607</v>
      </c>
      <c r="BX224" s="54">
        <v>43305</v>
      </c>
      <c r="CB224" t="s">
        <v>608</v>
      </c>
    </row>
    <row r="225" spans="1:82" x14ac:dyDescent="0.25">
      <c r="A225" t="s">
        <v>292</v>
      </c>
      <c r="B225" t="s">
        <v>592</v>
      </c>
      <c r="C225" t="s">
        <v>825</v>
      </c>
      <c r="D225" t="s">
        <v>48</v>
      </c>
      <c r="E225" t="s">
        <v>615</v>
      </c>
      <c r="F225">
        <v>40.9</v>
      </c>
      <c r="G225" t="s">
        <v>43</v>
      </c>
      <c r="H225" t="s">
        <v>53</v>
      </c>
      <c r="I225" t="s">
        <v>38</v>
      </c>
      <c r="J225" t="s">
        <v>38</v>
      </c>
      <c r="K225" t="s">
        <v>596</v>
      </c>
      <c r="L225" t="s">
        <v>597</v>
      </c>
      <c r="O225" s="1">
        <v>43203</v>
      </c>
      <c r="P225" s="53">
        <v>0.625</v>
      </c>
      <c r="R225" t="s">
        <v>598</v>
      </c>
      <c r="U225" s="1">
        <v>43245</v>
      </c>
      <c r="V225" s="53">
        <v>0.68819444444444444</v>
      </c>
      <c r="W225" t="s">
        <v>38</v>
      </c>
      <c r="X225" t="s">
        <v>39</v>
      </c>
      <c r="Y225" t="s">
        <v>596</v>
      </c>
      <c r="Z225" t="s">
        <v>599</v>
      </c>
      <c r="AA225" t="s">
        <v>600</v>
      </c>
      <c r="AC225">
        <v>1</v>
      </c>
      <c r="AD225" t="s">
        <v>592</v>
      </c>
      <c r="AE225" s="1">
        <v>43229</v>
      </c>
      <c r="AF225" s="53">
        <v>0.33333333333333331</v>
      </c>
      <c r="AJ225" t="s">
        <v>601</v>
      </c>
      <c r="AL225" t="s">
        <v>826</v>
      </c>
      <c r="AN225">
        <v>0.11899999999999999</v>
      </c>
      <c r="AO225" t="s">
        <v>603</v>
      </c>
      <c r="AQ225" t="s">
        <v>604</v>
      </c>
      <c r="AT225">
        <v>20</v>
      </c>
      <c r="AU225" t="s">
        <v>605</v>
      </c>
      <c r="AW225" t="s">
        <v>40</v>
      </c>
      <c r="AX225" t="s">
        <v>41</v>
      </c>
      <c r="AY225" t="s">
        <v>42</v>
      </c>
      <c r="BA225">
        <v>4.22</v>
      </c>
      <c r="BB225">
        <v>33.700000000000003</v>
      </c>
      <c r="BC225" t="s">
        <v>43</v>
      </c>
      <c r="BU225" t="s">
        <v>606</v>
      </c>
      <c r="BV225" t="s">
        <v>598</v>
      </c>
      <c r="BW225" t="s">
        <v>607</v>
      </c>
      <c r="BX225" s="54">
        <v>43305</v>
      </c>
      <c r="BZ225" t="s">
        <v>53</v>
      </c>
      <c r="CA225">
        <v>6</v>
      </c>
      <c r="CB225" t="s">
        <v>608</v>
      </c>
      <c r="CD225" t="s">
        <v>53</v>
      </c>
    </row>
    <row r="226" spans="1:82" x14ac:dyDescent="0.25">
      <c r="A226" t="s">
        <v>292</v>
      </c>
      <c r="B226" t="s">
        <v>592</v>
      </c>
      <c r="C226" t="s">
        <v>825</v>
      </c>
      <c r="D226" t="s">
        <v>50</v>
      </c>
      <c r="E226" t="s">
        <v>616</v>
      </c>
      <c r="F226">
        <v>84.8</v>
      </c>
      <c r="G226" t="s">
        <v>43</v>
      </c>
      <c r="H226" t="s">
        <v>53</v>
      </c>
      <c r="I226" t="s">
        <v>38</v>
      </c>
      <c r="J226" t="s">
        <v>38</v>
      </c>
      <c r="K226" t="s">
        <v>596</v>
      </c>
      <c r="L226" t="s">
        <v>597</v>
      </c>
      <c r="O226" s="1">
        <v>43203</v>
      </c>
      <c r="P226" s="53">
        <v>0.625</v>
      </c>
      <c r="R226" t="s">
        <v>598</v>
      </c>
      <c r="U226" s="1">
        <v>43245</v>
      </c>
      <c r="V226" s="53">
        <v>0.68819444444444444</v>
      </c>
      <c r="W226" t="s">
        <v>38</v>
      </c>
      <c r="X226" t="s">
        <v>39</v>
      </c>
      <c r="Y226" t="s">
        <v>596</v>
      </c>
      <c r="Z226" t="s">
        <v>599</v>
      </c>
      <c r="AA226" t="s">
        <v>600</v>
      </c>
      <c r="AC226">
        <v>1</v>
      </c>
      <c r="AD226" t="s">
        <v>592</v>
      </c>
      <c r="AE226" s="1">
        <v>43229</v>
      </c>
      <c r="AF226" s="53">
        <v>0.33333333333333331</v>
      </c>
      <c r="AJ226" t="s">
        <v>601</v>
      </c>
      <c r="AL226" t="s">
        <v>826</v>
      </c>
      <c r="AN226">
        <v>0.11899999999999999</v>
      </c>
      <c r="AO226" t="s">
        <v>603</v>
      </c>
      <c r="AQ226" t="s">
        <v>604</v>
      </c>
      <c r="AT226">
        <v>20</v>
      </c>
      <c r="AU226" t="s">
        <v>605</v>
      </c>
      <c r="AW226" t="s">
        <v>40</v>
      </c>
      <c r="AX226" t="s">
        <v>41</v>
      </c>
      <c r="AY226" t="s">
        <v>42</v>
      </c>
      <c r="BA226">
        <v>4.22</v>
      </c>
      <c r="BB226">
        <v>33.700000000000003</v>
      </c>
      <c r="BC226" t="s">
        <v>43</v>
      </c>
      <c r="BU226" t="s">
        <v>606</v>
      </c>
      <c r="BV226" t="s">
        <v>598</v>
      </c>
      <c r="BW226" t="s">
        <v>607</v>
      </c>
      <c r="BX226" s="54">
        <v>43305</v>
      </c>
      <c r="BZ226" t="s">
        <v>53</v>
      </c>
      <c r="CA226">
        <v>6</v>
      </c>
      <c r="CB226" t="s">
        <v>608</v>
      </c>
      <c r="CD226" t="s">
        <v>53</v>
      </c>
    </row>
    <row r="227" spans="1:82" x14ac:dyDescent="0.25">
      <c r="A227" t="s">
        <v>292</v>
      </c>
      <c r="B227" t="s">
        <v>592</v>
      </c>
      <c r="C227" t="s">
        <v>825</v>
      </c>
      <c r="D227" t="s">
        <v>51</v>
      </c>
      <c r="E227" t="s">
        <v>617</v>
      </c>
      <c r="F227">
        <v>1470</v>
      </c>
      <c r="G227" t="s">
        <v>43</v>
      </c>
      <c r="I227" t="s">
        <v>42</v>
      </c>
      <c r="J227" t="s">
        <v>38</v>
      </c>
      <c r="K227" t="s">
        <v>596</v>
      </c>
      <c r="L227" t="s">
        <v>597</v>
      </c>
      <c r="O227" s="1">
        <v>43203</v>
      </c>
      <c r="P227" s="53">
        <v>0.625</v>
      </c>
      <c r="R227" t="s">
        <v>598</v>
      </c>
      <c r="U227" s="1">
        <v>43245</v>
      </c>
      <c r="V227" s="53">
        <v>0.68819444444444444</v>
      </c>
      <c r="W227" t="s">
        <v>38</v>
      </c>
      <c r="X227" t="s">
        <v>39</v>
      </c>
      <c r="Y227" t="s">
        <v>596</v>
      </c>
      <c r="Z227" t="s">
        <v>599</v>
      </c>
      <c r="AA227" t="s">
        <v>600</v>
      </c>
      <c r="AC227">
        <v>1</v>
      </c>
      <c r="AD227" t="s">
        <v>592</v>
      </c>
      <c r="AE227" s="1">
        <v>43229</v>
      </c>
      <c r="AF227" s="53">
        <v>0.33333333333333331</v>
      </c>
      <c r="AJ227" t="s">
        <v>601</v>
      </c>
      <c r="AL227" t="s">
        <v>826</v>
      </c>
      <c r="AN227">
        <v>0.11899999999999999</v>
      </c>
      <c r="AO227" t="s">
        <v>603</v>
      </c>
      <c r="AQ227" t="s">
        <v>604</v>
      </c>
      <c r="AT227">
        <v>20</v>
      </c>
      <c r="AU227" t="s">
        <v>605</v>
      </c>
      <c r="AW227" t="s">
        <v>40</v>
      </c>
      <c r="AX227" t="s">
        <v>41</v>
      </c>
      <c r="AY227" t="s">
        <v>42</v>
      </c>
      <c r="BA227">
        <v>9.4600000000000009</v>
      </c>
      <c r="BB227">
        <v>33.700000000000003</v>
      </c>
      <c r="BC227" t="s">
        <v>43</v>
      </c>
      <c r="BU227" t="s">
        <v>606</v>
      </c>
      <c r="BV227" t="s">
        <v>598</v>
      </c>
      <c r="BW227" t="s">
        <v>607</v>
      </c>
      <c r="BX227" s="54">
        <v>43305</v>
      </c>
      <c r="CB227" t="s">
        <v>608</v>
      </c>
    </row>
    <row r="228" spans="1:82" x14ac:dyDescent="0.25">
      <c r="A228" t="s">
        <v>292</v>
      </c>
      <c r="B228" t="s">
        <v>592</v>
      </c>
      <c r="C228" t="s">
        <v>825</v>
      </c>
      <c r="D228" t="s">
        <v>52</v>
      </c>
      <c r="E228" t="s">
        <v>618</v>
      </c>
      <c r="F228">
        <v>51</v>
      </c>
      <c r="G228" t="s">
        <v>43</v>
      </c>
      <c r="I228" t="s">
        <v>42</v>
      </c>
      <c r="J228" t="s">
        <v>38</v>
      </c>
      <c r="K228" t="s">
        <v>596</v>
      </c>
      <c r="L228" t="s">
        <v>597</v>
      </c>
      <c r="O228" s="1">
        <v>43203</v>
      </c>
      <c r="P228" s="53">
        <v>0.625</v>
      </c>
      <c r="R228" t="s">
        <v>598</v>
      </c>
      <c r="U228" s="1">
        <v>43245</v>
      </c>
      <c r="V228" s="53">
        <v>0.68819444444444444</v>
      </c>
      <c r="W228" t="s">
        <v>38</v>
      </c>
      <c r="X228" t="s">
        <v>39</v>
      </c>
      <c r="Y228" t="s">
        <v>596</v>
      </c>
      <c r="Z228" t="s">
        <v>599</v>
      </c>
      <c r="AA228" t="s">
        <v>600</v>
      </c>
      <c r="AC228">
        <v>1</v>
      </c>
      <c r="AD228" t="s">
        <v>592</v>
      </c>
      <c r="AE228" s="1">
        <v>43229</v>
      </c>
      <c r="AF228" s="53">
        <v>0.33333333333333331</v>
      </c>
      <c r="AJ228" t="s">
        <v>601</v>
      </c>
      <c r="AL228" t="s">
        <v>826</v>
      </c>
      <c r="AN228">
        <v>0.11899999999999999</v>
      </c>
      <c r="AO228" t="s">
        <v>603</v>
      </c>
      <c r="AQ228" t="s">
        <v>604</v>
      </c>
      <c r="AT228">
        <v>20</v>
      </c>
      <c r="AU228" t="s">
        <v>605</v>
      </c>
      <c r="AW228" t="s">
        <v>40</v>
      </c>
      <c r="AX228" t="s">
        <v>41</v>
      </c>
      <c r="AY228" t="s">
        <v>42</v>
      </c>
      <c r="BA228">
        <v>5.69</v>
      </c>
      <c r="BB228">
        <v>33.700000000000003</v>
      </c>
      <c r="BC228" t="s">
        <v>43</v>
      </c>
      <c r="BU228" t="s">
        <v>606</v>
      </c>
      <c r="BV228" t="s">
        <v>598</v>
      </c>
      <c r="BW228" t="s">
        <v>607</v>
      </c>
      <c r="BX228" s="54">
        <v>43305</v>
      </c>
      <c r="CB228" t="s">
        <v>608</v>
      </c>
    </row>
    <row r="229" spans="1:82" x14ac:dyDescent="0.25">
      <c r="A229" t="s">
        <v>292</v>
      </c>
      <c r="B229" t="s">
        <v>592</v>
      </c>
      <c r="C229" t="s">
        <v>825</v>
      </c>
      <c r="D229" t="s">
        <v>54</v>
      </c>
      <c r="E229" t="s">
        <v>619</v>
      </c>
      <c r="F229">
        <v>2070</v>
      </c>
      <c r="G229" t="s">
        <v>43</v>
      </c>
      <c r="I229" t="s">
        <v>42</v>
      </c>
      <c r="J229" t="s">
        <v>38</v>
      </c>
      <c r="K229" t="s">
        <v>596</v>
      </c>
      <c r="L229" t="s">
        <v>597</v>
      </c>
      <c r="O229" s="1">
        <v>43203</v>
      </c>
      <c r="P229" s="53">
        <v>0.625</v>
      </c>
      <c r="R229" t="s">
        <v>598</v>
      </c>
      <c r="U229" s="1">
        <v>43245</v>
      </c>
      <c r="V229" s="53">
        <v>0.68819444444444444</v>
      </c>
      <c r="W229" t="s">
        <v>38</v>
      </c>
      <c r="X229" t="s">
        <v>39</v>
      </c>
      <c r="Y229" t="s">
        <v>596</v>
      </c>
      <c r="Z229" t="s">
        <v>599</v>
      </c>
      <c r="AA229" t="s">
        <v>600</v>
      </c>
      <c r="AC229">
        <v>1</v>
      </c>
      <c r="AD229" t="s">
        <v>592</v>
      </c>
      <c r="AE229" s="1">
        <v>43229</v>
      </c>
      <c r="AF229" s="53">
        <v>0.33333333333333331</v>
      </c>
      <c r="AJ229" t="s">
        <v>601</v>
      </c>
      <c r="AL229" t="s">
        <v>826</v>
      </c>
      <c r="AN229">
        <v>0.11899999999999999</v>
      </c>
      <c r="AO229" t="s">
        <v>603</v>
      </c>
      <c r="AQ229" t="s">
        <v>604</v>
      </c>
      <c r="AT229">
        <v>20</v>
      </c>
      <c r="AU229" t="s">
        <v>605</v>
      </c>
      <c r="AW229" t="s">
        <v>40</v>
      </c>
      <c r="AX229" t="s">
        <v>41</v>
      </c>
      <c r="AY229" t="s">
        <v>42</v>
      </c>
      <c r="BA229">
        <v>5.26</v>
      </c>
      <c r="BB229">
        <v>33.700000000000003</v>
      </c>
      <c r="BC229" t="s">
        <v>43</v>
      </c>
      <c r="BU229" t="s">
        <v>606</v>
      </c>
      <c r="BV229" t="s">
        <v>598</v>
      </c>
      <c r="BW229" t="s">
        <v>607</v>
      </c>
      <c r="BX229" s="54">
        <v>43305</v>
      </c>
      <c r="CB229" t="s">
        <v>608</v>
      </c>
    </row>
    <row r="230" spans="1:82" x14ac:dyDescent="0.25">
      <c r="A230" t="s">
        <v>292</v>
      </c>
      <c r="B230" t="s">
        <v>592</v>
      </c>
      <c r="C230" t="s">
        <v>825</v>
      </c>
      <c r="D230" t="s">
        <v>55</v>
      </c>
      <c r="E230" t="s">
        <v>620</v>
      </c>
      <c r="F230">
        <v>331</v>
      </c>
      <c r="G230" t="s">
        <v>43</v>
      </c>
      <c r="I230" t="s">
        <v>42</v>
      </c>
      <c r="J230" t="s">
        <v>38</v>
      </c>
      <c r="K230" t="s">
        <v>596</v>
      </c>
      <c r="L230" t="s">
        <v>597</v>
      </c>
      <c r="O230" s="1">
        <v>43203</v>
      </c>
      <c r="P230" s="53">
        <v>0.625</v>
      </c>
      <c r="R230" t="s">
        <v>598</v>
      </c>
      <c r="U230" s="1">
        <v>43245</v>
      </c>
      <c r="V230" s="53">
        <v>0.68819444444444444</v>
      </c>
      <c r="W230" t="s">
        <v>38</v>
      </c>
      <c r="X230" t="s">
        <v>39</v>
      </c>
      <c r="Y230" t="s">
        <v>596</v>
      </c>
      <c r="Z230" t="s">
        <v>599</v>
      </c>
      <c r="AA230" t="s">
        <v>600</v>
      </c>
      <c r="AC230">
        <v>1</v>
      </c>
      <c r="AD230" t="s">
        <v>592</v>
      </c>
      <c r="AE230" s="1">
        <v>43229</v>
      </c>
      <c r="AF230" s="53">
        <v>0.33333333333333331</v>
      </c>
      <c r="AJ230" t="s">
        <v>601</v>
      </c>
      <c r="AL230" t="s">
        <v>826</v>
      </c>
      <c r="AN230">
        <v>0.11899999999999999</v>
      </c>
      <c r="AO230" t="s">
        <v>603</v>
      </c>
      <c r="AQ230" t="s">
        <v>604</v>
      </c>
      <c r="AT230">
        <v>20</v>
      </c>
      <c r="AU230" t="s">
        <v>605</v>
      </c>
      <c r="AW230" t="s">
        <v>40</v>
      </c>
      <c r="AX230" t="s">
        <v>41</v>
      </c>
      <c r="AY230" t="s">
        <v>42</v>
      </c>
      <c r="BA230">
        <v>5.36</v>
      </c>
      <c r="BB230">
        <v>33.700000000000003</v>
      </c>
      <c r="BC230" t="s">
        <v>43</v>
      </c>
      <c r="BU230" t="s">
        <v>606</v>
      </c>
      <c r="BV230" t="s">
        <v>598</v>
      </c>
      <c r="BW230" t="s">
        <v>607</v>
      </c>
      <c r="BX230" s="54">
        <v>43305</v>
      </c>
      <c r="CB230" t="s">
        <v>608</v>
      </c>
    </row>
    <row r="231" spans="1:82" x14ac:dyDescent="0.25">
      <c r="A231" t="s">
        <v>292</v>
      </c>
      <c r="B231" t="s">
        <v>592</v>
      </c>
      <c r="C231" t="s">
        <v>825</v>
      </c>
      <c r="D231" t="s">
        <v>56</v>
      </c>
      <c r="E231" t="s">
        <v>621</v>
      </c>
      <c r="F231">
        <v>6080</v>
      </c>
      <c r="G231" t="s">
        <v>43</v>
      </c>
      <c r="I231" t="s">
        <v>42</v>
      </c>
      <c r="J231" t="s">
        <v>38</v>
      </c>
      <c r="K231" t="s">
        <v>596</v>
      </c>
      <c r="L231" t="s">
        <v>597</v>
      </c>
      <c r="O231" s="1">
        <v>43203</v>
      </c>
      <c r="P231" s="53">
        <v>0.625</v>
      </c>
      <c r="R231" t="s">
        <v>598</v>
      </c>
      <c r="U231" s="1">
        <v>43245</v>
      </c>
      <c r="V231" s="53">
        <v>0.68819444444444444</v>
      </c>
      <c r="W231" t="s">
        <v>38</v>
      </c>
      <c r="X231" t="s">
        <v>39</v>
      </c>
      <c r="Y231" t="s">
        <v>596</v>
      </c>
      <c r="Z231" t="s">
        <v>599</v>
      </c>
      <c r="AA231" t="s">
        <v>600</v>
      </c>
      <c r="AC231">
        <v>1</v>
      </c>
      <c r="AD231" t="s">
        <v>592</v>
      </c>
      <c r="AE231" s="1">
        <v>43229</v>
      </c>
      <c r="AF231" s="53">
        <v>0.33333333333333331</v>
      </c>
      <c r="AJ231" t="s">
        <v>601</v>
      </c>
      <c r="AL231" t="s">
        <v>826</v>
      </c>
      <c r="AN231">
        <v>0.11899999999999999</v>
      </c>
      <c r="AO231" t="s">
        <v>603</v>
      </c>
      <c r="AQ231" t="s">
        <v>604</v>
      </c>
      <c r="AT231">
        <v>20</v>
      </c>
      <c r="AU231" t="s">
        <v>605</v>
      </c>
      <c r="AW231" t="s">
        <v>40</v>
      </c>
      <c r="AX231" t="s">
        <v>41</v>
      </c>
      <c r="AY231" t="s">
        <v>42</v>
      </c>
      <c r="BA231">
        <v>4.9000000000000004</v>
      </c>
      <c r="BB231">
        <v>33.700000000000003</v>
      </c>
      <c r="BC231" t="s">
        <v>43</v>
      </c>
      <c r="BU231" t="s">
        <v>606</v>
      </c>
      <c r="BV231" t="s">
        <v>598</v>
      </c>
      <c r="BW231" t="s">
        <v>607</v>
      </c>
      <c r="BX231" s="54">
        <v>43305</v>
      </c>
      <c r="CB231" t="s">
        <v>608</v>
      </c>
    </row>
    <row r="232" spans="1:82" x14ac:dyDescent="0.25">
      <c r="A232" t="s">
        <v>292</v>
      </c>
      <c r="B232" t="s">
        <v>592</v>
      </c>
      <c r="C232" t="s">
        <v>825</v>
      </c>
      <c r="D232" t="s">
        <v>57</v>
      </c>
      <c r="E232" t="s">
        <v>622</v>
      </c>
      <c r="F232">
        <v>264</v>
      </c>
      <c r="G232" t="s">
        <v>43</v>
      </c>
      <c r="I232" t="s">
        <v>42</v>
      </c>
      <c r="J232" t="s">
        <v>38</v>
      </c>
      <c r="K232" t="s">
        <v>596</v>
      </c>
      <c r="L232" t="s">
        <v>597</v>
      </c>
      <c r="O232" s="1">
        <v>43203</v>
      </c>
      <c r="P232" s="53">
        <v>0.625</v>
      </c>
      <c r="R232" t="s">
        <v>598</v>
      </c>
      <c r="U232" s="1">
        <v>43245</v>
      </c>
      <c r="V232" s="53">
        <v>0.68819444444444444</v>
      </c>
      <c r="W232" t="s">
        <v>38</v>
      </c>
      <c r="X232" t="s">
        <v>39</v>
      </c>
      <c r="Y232" t="s">
        <v>596</v>
      </c>
      <c r="Z232" t="s">
        <v>599</v>
      </c>
      <c r="AA232" t="s">
        <v>600</v>
      </c>
      <c r="AC232">
        <v>1</v>
      </c>
      <c r="AD232" t="s">
        <v>592</v>
      </c>
      <c r="AE232" s="1">
        <v>43229</v>
      </c>
      <c r="AF232" s="53">
        <v>0.33333333333333331</v>
      </c>
      <c r="AJ232" t="s">
        <v>601</v>
      </c>
      <c r="AL232" t="s">
        <v>826</v>
      </c>
      <c r="AN232">
        <v>0.11899999999999999</v>
      </c>
      <c r="AO232" t="s">
        <v>603</v>
      </c>
      <c r="AQ232" t="s">
        <v>604</v>
      </c>
      <c r="AT232">
        <v>20</v>
      </c>
      <c r="AU232" t="s">
        <v>605</v>
      </c>
      <c r="AW232" t="s">
        <v>40</v>
      </c>
      <c r="AX232" t="s">
        <v>41</v>
      </c>
      <c r="AY232" t="s">
        <v>42</v>
      </c>
      <c r="BA232">
        <v>5.13</v>
      </c>
      <c r="BB232">
        <v>33.700000000000003</v>
      </c>
      <c r="BC232" t="s">
        <v>43</v>
      </c>
      <c r="BU232" t="s">
        <v>606</v>
      </c>
      <c r="BV232" t="s">
        <v>598</v>
      </c>
      <c r="BW232" t="s">
        <v>607</v>
      </c>
      <c r="BX232" s="54">
        <v>43305</v>
      </c>
      <c r="CB232" t="s">
        <v>608</v>
      </c>
    </row>
    <row r="233" spans="1:82" x14ac:dyDescent="0.25">
      <c r="A233" t="s">
        <v>292</v>
      </c>
      <c r="B233" t="s">
        <v>592</v>
      </c>
      <c r="C233" t="s">
        <v>825</v>
      </c>
      <c r="D233" t="s">
        <v>58</v>
      </c>
      <c r="E233" t="s">
        <v>623</v>
      </c>
      <c r="F233">
        <v>71.2</v>
      </c>
      <c r="G233" t="s">
        <v>43</v>
      </c>
      <c r="I233" t="s">
        <v>42</v>
      </c>
      <c r="J233" t="s">
        <v>38</v>
      </c>
      <c r="K233" t="s">
        <v>596</v>
      </c>
      <c r="L233" t="s">
        <v>597</v>
      </c>
      <c r="O233" s="1">
        <v>43203</v>
      </c>
      <c r="P233" s="53">
        <v>0.625</v>
      </c>
      <c r="R233" t="s">
        <v>598</v>
      </c>
      <c r="U233" s="1">
        <v>43245</v>
      </c>
      <c r="V233" s="53">
        <v>0.68819444444444444</v>
      </c>
      <c r="W233" t="s">
        <v>38</v>
      </c>
      <c r="X233" t="s">
        <v>39</v>
      </c>
      <c r="Y233" t="s">
        <v>596</v>
      </c>
      <c r="Z233" t="s">
        <v>599</v>
      </c>
      <c r="AA233" t="s">
        <v>600</v>
      </c>
      <c r="AC233">
        <v>1</v>
      </c>
      <c r="AD233" t="s">
        <v>592</v>
      </c>
      <c r="AE233" s="1">
        <v>43229</v>
      </c>
      <c r="AF233" s="53">
        <v>0.33333333333333331</v>
      </c>
      <c r="AJ233" t="s">
        <v>601</v>
      </c>
      <c r="AL233" t="s">
        <v>826</v>
      </c>
      <c r="AN233">
        <v>0.11899999999999999</v>
      </c>
      <c r="AO233" t="s">
        <v>603</v>
      </c>
      <c r="AQ233" t="s">
        <v>604</v>
      </c>
      <c r="AT233">
        <v>20</v>
      </c>
      <c r="AU233" t="s">
        <v>605</v>
      </c>
      <c r="AW233" t="s">
        <v>40</v>
      </c>
      <c r="AX233" t="s">
        <v>41</v>
      </c>
      <c r="AY233" t="s">
        <v>42</v>
      </c>
      <c r="BA233">
        <v>5.23</v>
      </c>
      <c r="BB233">
        <v>33.700000000000003</v>
      </c>
      <c r="BC233" t="s">
        <v>43</v>
      </c>
      <c r="BU233" t="s">
        <v>606</v>
      </c>
      <c r="BV233" t="s">
        <v>598</v>
      </c>
      <c r="BW233" t="s">
        <v>607</v>
      </c>
      <c r="BX233" s="54">
        <v>43305</v>
      </c>
      <c r="CB233" t="s">
        <v>608</v>
      </c>
    </row>
    <row r="234" spans="1:82" x14ac:dyDescent="0.25">
      <c r="A234" t="s">
        <v>292</v>
      </c>
      <c r="B234" t="s">
        <v>592</v>
      </c>
      <c r="C234" t="s">
        <v>825</v>
      </c>
      <c r="D234" t="s">
        <v>59</v>
      </c>
      <c r="E234" t="s">
        <v>624</v>
      </c>
      <c r="F234">
        <v>639</v>
      </c>
      <c r="G234" t="s">
        <v>43</v>
      </c>
      <c r="I234" t="s">
        <v>42</v>
      </c>
      <c r="J234" t="s">
        <v>38</v>
      </c>
      <c r="K234" t="s">
        <v>596</v>
      </c>
      <c r="L234" t="s">
        <v>597</v>
      </c>
      <c r="O234" s="1">
        <v>43203</v>
      </c>
      <c r="P234" s="53">
        <v>0.625</v>
      </c>
      <c r="R234" t="s">
        <v>598</v>
      </c>
      <c r="U234" s="1">
        <v>43245</v>
      </c>
      <c r="V234" s="53">
        <v>0.68819444444444444</v>
      </c>
      <c r="W234" t="s">
        <v>38</v>
      </c>
      <c r="X234" t="s">
        <v>39</v>
      </c>
      <c r="Y234" t="s">
        <v>596</v>
      </c>
      <c r="Z234" t="s">
        <v>599</v>
      </c>
      <c r="AA234" t="s">
        <v>600</v>
      </c>
      <c r="AC234">
        <v>1</v>
      </c>
      <c r="AD234" t="s">
        <v>592</v>
      </c>
      <c r="AE234" s="1">
        <v>43229</v>
      </c>
      <c r="AF234" s="53">
        <v>0.33333333333333331</v>
      </c>
      <c r="AJ234" t="s">
        <v>601</v>
      </c>
      <c r="AL234" t="s">
        <v>826</v>
      </c>
      <c r="AN234">
        <v>0.11899999999999999</v>
      </c>
      <c r="AO234" t="s">
        <v>603</v>
      </c>
      <c r="AQ234" t="s">
        <v>604</v>
      </c>
      <c r="AT234">
        <v>20</v>
      </c>
      <c r="AU234" t="s">
        <v>605</v>
      </c>
      <c r="AW234" t="s">
        <v>40</v>
      </c>
      <c r="AX234" t="s">
        <v>41</v>
      </c>
      <c r="AY234" t="s">
        <v>42</v>
      </c>
      <c r="BA234">
        <v>5.54</v>
      </c>
      <c r="BB234">
        <v>33.700000000000003</v>
      </c>
      <c r="BC234" t="s">
        <v>43</v>
      </c>
      <c r="BU234" t="s">
        <v>606</v>
      </c>
      <c r="BV234" t="s">
        <v>598</v>
      </c>
      <c r="BW234" t="s">
        <v>607</v>
      </c>
      <c r="BX234" s="54">
        <v>43305</v>
      </c>
      <c r="CB234" t="s">
        <v>608</v>
      </c>
    </row>
    <row r="235" spans="1:82" x14ac:dyDescent="0.25">
      <c r="A235" t="s">
        <v>292</v>
      </c>
      <c r="B235" t="s">
        <v>592</v>
      </c>
      <c r="C235" t="s">
        <v>825</v>
      </c>
      <c r="D235" t="s">
        <v>60</v>
      </c>
      <c r="E235" t="s">
        <v>625</v>
      </c>
      <c r="F235">
        <v>516</v>
      </c>
      <c r="G235" t="s">
        <v>43</v>
      </c>
      <c r="H235" t="s">
        <v>61</v>
      </c>
      <c r="I235" t="s">
        <v>42</v>
      </c>
      <c r="J235" t="s">
        <v>38</v>
      </c>
      <c r="K235" t="s">
        <v>596</v>
      </c>
      <c r="L235" t="s">
        <v>597</v>
      </c>
      <c r="O235" s="1">
        <v>43203</v>
      </c>
      <c r="P235" s="53">
        <v>0.625</v>
      </c>
      <c r="R235" t="s">
        <v>598</v>
      </c>
      <c r="U235" s="1">
        <v>43245</v>
      </c>
      <c r="V235" s="53">
        <v>0.68819444444444444</v>
      </c>
      <c r="W235" t="s">
        <v>38</v>
      </c>
      <c r="X235" t="s">
        <v>39</v>
      </c>
      <c r="Y235" t="s">
        <v>596</v>
      </c>
      <c r="Z235" t="s">
        <v>599</v>
      </c>
      <c r="AA235" t="s">
        <v>600</v>
      </c>
      <c r="AC235">
        <v>1</v>
      </c>
      <c r="AD235" t="s">
        <v>592</v>
      </c>
      <c r="AE235" s="1">
        <v>43229</v>
      </c>
      <c r="AF235" s="53">
        <v>0.33333333333333331</v>
      </c>
      <c r="AJ235" t="s">
        <v>601</v>
      </c>
      <c r="AL235" t="s">
        <v>826</v>
      </c>
      <c r="AN235">
        <v>0.11899999999999999</v>
      </c>
      <c r="AO235" t="s">
        <v>603</v>
      </c>
      <c r="AQ235" t="s">
        <v>604</v>
      </c>
      <c r="AT235">
        <v>20</v>
      </c>
      <c r="AU235" t="s">
        <v>605</v>
      </c>
      <c r="AW235" t="s">
        <v>40</v>
      </c>
      <c r="AX235" t="s">
        <v>41</v>
      </c>
      <c r="AY235" t="s">
        <v>42</v>
      </c>
      <c r="BA235">
        <v>5.64</v>
      </c>
      <c r="BB235">
        <v>33.700000000000003</v>
      </c>
      <c r="BC235" t="s">
        <v>43</v>
      </c>
      <c r="BU235" t="s">
        <v>606</v>
      </c>
      <c r="BV235" t="s">
        <v>598</v>
      </c>
      <c r="BW235" t="s">
        <v>607</v>
      </c>
      <c r="BX235" s="54">
        <v>43305</v>
      </c>
      <c r="CB235" t="s">
        <v>608</v>
      </c>
      <c r="CD235" t="s">
        <v>61</v>
      </c>
    </row>
    <row r="236" spans="1:82" x14ac:dyDescent="0.25">
      <c r="A236" t="s">
        <v>292</v>
      </c>
      <c r="B236" t="s">
        <v>592</v>
      </c>
      <c r="C236" t="s">
        <v>825</v>
      </c>
      <c r="D236" t="s">
        <v>62</v>
      </c>
      <c r="E236" t="s">
        <v>626</v>
      </c>
      <c r="G236" t="s">
        <v>43</v>
      </c>
      <c r="H236" t="s">
        <v>63</v>
      </c>
      <c r="I236" t="s">
        <v>42</v>
      </c>
      <c r="J236" t="s">
        <v>38</v>
      </c>
      <c r="K236" t="s">
        <v>596</v>
      </c>
      <c r="L236" t="s">
        <v>597</v>
      </c>
      <c r="O236" s="1">
        <v>43203</v>
      </c>
      <c r="P236" s="53">
        <v>0.625</v>
      </c>
      <c r="R236" t="s">
        <v>598</v>
      </c>
      <c r="U236" s="1">
        <v>43245</v>
      </c>
      <c r="V236" s="53">
        <v>0.68819444444444444</v>
      </c>
      <c r="W236" t="s">
        <v>38</v>
      </c>
      <c r="X236" t="s">
        <v>39</v>
      </c>
      <c r="Y236" t="s">
        <v>596</v>
      </c>
      <c r="Z236" t="s">
        <v>599</v>
      </c>
      <c r="AA236" t="s">
        <v>600</v>
      </c>
      <c r="AC236">
        <v>1</v>
      </c>
      <c r="AD236" t="s">
        <v>592</v>
      </c>
      <c r="AE236" s="1">
        <v>43229</v>
      </c>
      <c r="AF236" s="53">
        <v>0.33333333333333331</v>
      </c>
      <c r="AJ236" t="s">
        <v>601</v>
      </c>
      <c r="AL236" t="s">
        <v>826</v>
      </c>
      <c r="AN236">
        <v>0.11899999999999999</v>
      </c>
      <c r="AO236" t="s">
        <v>603</v>
      </c>
      <c r="AQ236" t="s">
        <v>604</v>
      </c>
      <c r="AT236">
        <v>20</v>
      </c>
      <c r="AU236" t="s">
        <v>605</v>
      </c>
      <c r="AW236" t="s">
        <v>40</v>
      </c>
      <c r="AX236" t="s">
        <v>41</v>
      </c>
      <c r="AY236" t="s">
        <v>42</v>
      </c>
      <c r="BC236" t="s">
        <v>43</v>
      </c>
      <c r="BU236" t="s">
        <v>606</v>
      </c>
      <c r="BV236" t="s">
        <v>598</v>
      </c>
      <c r="BW236" t="s">
        <v>607</v>
      </c>
      <c r="BX236" s="54">
        <v>43305</v>
      </c>
      <c r="CB236" t="s">
        <v>608</v>
      </c>
      <c r="CD236" t="s">
        <v>63</v>
      </c>
    </row>
    <row r="237" spans="1:82" x14ac:dyDescent="0.25">
      <c r="A237" t="s">
        <v>292</v>
      </c>
      <c r="B237" t="s">
        <v>592</v>
      </c>
      <c r="C237" t="s">
        <v>825</v>
      </c>
      <c r="D237" t="s">
        <v>64</v>
      </c>
      <c r="E237" t="s">
        <v>627</v>
      </c>
      <c r="F237">
        <v>5.35</v>
      </c>
      <c r="G237" t="s">
        <v>43</v>
      </c>
      <c r="H237" t="s">
        <v>53</v>
      </c>
      <c r="I237" t="s">
        <v>38</v>
      </c>
      <c r="J237" t="s">
        <v>38</v>
      </c>
      <c r="K237" t="s">
        <v>596</v>
      </c>
      <c r="L237" t="s">
        <v>597</v>
      </c>
      <c r="O237" s="1">
        <v>43203</v>
      </c>
      <c r="P237" s="53">
        <v>0.625</v>
      </c>
      <c r="R237" t="s">
        <v>598</v>
      </c>
      <c r="U237" s="1">
        <v>43245</v>
      </c>
      <c r="V237" s="53">
        <v>0.68819444444444444</v>
      </c>
      <c r="W237" t="s">
        <v>38</v>
      </c>
      <c r="X237" t="s">
        <v>39</v>
      </c>
      <c r="Y237" t="s">
        <v>596</v>
      </c>
      <c r="Z237" t="s">
        <v>599</v>
      </c>
      <c r="AA237" t="s">
        <v>600</v>
      </c>
      <c r="AC237">
        <v>1</v>
      </c>
      <c r="AD237" t="s">
        <v>592</v>
      </c>
      <c r="AE237" s="1">
        <v>43229</v>
      </c>
      <c r="AF237" s="53">
        <v>0.33333333333333331</v>
      </c>
      <c r="AJ237" t="s">
        <v>601</v>
      </c>
      <c r="AL237" t="s">
        <v>826</v>
      </c>
      <c r="AN237">
        <v>0.11899999999999999</v>
      </c>
      <c r="AO237" t="s">
        <v>603</v>
      </c>
      <c r="AQ237" t="s">
        <v>604</v>
      </c>
      <c r="AT237">
        <v>20</v>
      </c>
      <c r="AU237" t="s">
        <v>605</v>
      </c>
      <c r="AW237" t="s">
        <v>40</v>
      </c>
      <c r="AX237" t="s">
        <v>41</v>
      </c>
      <c r="AY237" t="s">
        <v>42</v>
      </c>
      <c r="BA237">
        <v>5.35</v>
      </c>
      <c r="BB237">
        <v>33.700000000000003</v>
      </c>
      <c r="BC237" t="s">
        <v>43</v>
      </c>
      <c r="BU237" t="s">
        <v>606</v>
      </c>
      <c r="BV237" t="s">
        <v>598</v>
      </c>
      <c r="BW237" t="s">
        <v>607</v>
      </c>
      <c r="BX237" s="54">
        <v>43305</v>
      </c>
      <c r="CB237" t="s">
        <v>608</v>
      </c>
      <c r="CD237" t="s">
        <v>53</v>
      </c>
    </row>
    <row r="238" spans="1:82" x14ac:dyDescent="0.25">
      <c r="A238" t="s">
        <v>292</v>
      </c>
      <c r="B238" t="s">
        <v>592</v>
      </c>
      <c r="C238" t="s">
        <v>825</v>
      </c>
      <c r="D238" t="s">
        <v>65</v>
      </c>
      <c r="E238" t="s">
        <v>628</v>
      </c>
      <c r="F238">
        <v>2930</v>
      </c>
      <c r="G238" t="s">
        <v>43</v>
      </c>
      <c r="I238" t="s">
        <v>42</v>
      </c>
      <c r="J238" t="s">
        <v>38</v>
      </c>
      <c r="K238" t="s">
        <v>596</v>
      </c>
      <c r="L238" t="s">
        <v>597</v>
      </c>
      <c r="O238" s="1">
        <v>43203</v>
      </c>
      <c r="P238" s="53">
        <v>0.625</v>
      </c>
      <c r="R238" t="s">
        <v>598</v>
      </c>
      <c r="U238" s="1">
        <v>43245</v>
      </c>
      <c r="V238" s="53">
        <v>0.68819444444444444</v>
      </c>
      <c r="W238" t="s">
        <v>38</v>
      </c>
      <c r="X238" t="s">
        <v>39</v>
      </c>
      <c r="Y238" t="s">
        <v>596</v>
      </c>
      <c r="Z238" t="s">
        <v>599</v>
      </c>
      <c r="AA238" t="s">
        <v>600</v>
      </c>
      <c r="AC238">
        <v>1</v>
      </c>
      <c r="AD238" t="s">
        <v>592</v>
      </c>
      <c r="AE238" s="1">
        <v>43229</v>
      </c>
      <c r="AF238" s="53">
        <v>0.33333333333333331</v>
      </c>
      <c r="AJ238" t="s">
        <v>601</v>
      </c>
      <c r="AL238" t="s">
        <v>826</v>
      </c>
      <c r="AN238">
        <v>0.11899999999999999</v>
      </c>
      <c r="AO238" t="s">
        <v>603</v>
      </c>
      <c r="AQ238" t="s">
        <v>604</v>
      </c>
      <c r="AT238">
        <v>20</v>
      </c>
      <c r="AU238" t="s">
        <v>605</v>
      </c>
      <c r="AW238" t="s">
        <v>40</v>
      </c>
      <c r="AX238" t="s">
        <v>41</v>
      </c>
      <c r="AY238" t="s">
        <v>42</v>
      </c>
      <c r="BA238">
        <v>5.94</v>
      </c>
      <c r="BB238">
        <v>33.700000000000003</v>
      </c>
      <c r="BC238" t="s">
        <v>43</v>
      </c>
      <c r="BU238" t="s">
        <v>606</v>
      </c>
      <c r="BV238" t="s">
        <v>598</v>
      </c>
      <c r="BW238" t="s">
        <v>607</v>
      </c>
      <c r="BX238" s="54">
        <v>43305</v>
      </c>
      <c r="CB238" t="s">
        <v>608</v>
      </c>
    </row>
    <row r="239" spans="1:82" x14ac:dyDescent="0.25">
      <c r="A239" t="s">
        <v>292</v>
      </c>
      <c r="B239" t="s">
        <v>592</v>
      </c>
      <c r="C239" t="s">
        <v>825</v>
      </c>
      <c r="D239" t="s">
        <v>66</v>
      </c>
      <c r="E239" t="s">
        <v>629</v>
      </c>
      <c r="F239">
        <v>4230</v>
      </c>
      <c r="G239" t="s">
        <v>43</v>
      </c>
      <c r="I239" t="s">
        <v>42</v>
      </c>
      <c r="J239" t="s">
        <v>38</v>
      </c>
      <c r="K239" t="s">
        <v>596</v>
      </c>
      <c r="L239" t="s">
        <v>597</v>
      </c>
      <c r="O239" s="1">
        <v>43203</v>
      </c>
      <c r="P239" s="53">
        <v>0.625</v>
      </c>
      <c r="R239" t="s">
        <v>598</v>
      </c>
      <c r="U239" s="1">
        <v>43245</v>
      </c>
      <c r="V239" s="53">
        <v>0.68819444444444444</v>
      </c>
      <c r="W239" t="s">
        <v>38</v>
      </c>
      <c r="X239" t="s">
        <v>39</v>
      </c>
      <c r="Y239" t="s">
        <v>596</v>
      </c>
      <c r="Z239" t="s">
        <v>599</v>
      </c>
      <c r="AA239" t="s">
        <v>600</v>
      </c>
      <c r="AC239">
        <v>1</v>
      </c>
      <c r="AD239" t="s">
        <v>592</v>
      </c>
      <c r="AE239" s="1">
        <v>43229</v>
      </c>
      <c r="AF239" s="53">
        <v>0.33333333333333331</v>
      </c>
      <c r="AJ239" t="s">
        <v>601</v>
      </c>
      <c r="AL239" t="s">
        <v>826</v>
      </c>
      <c r="AN239">
        <v>0.11899999999999999</v>
      </c>
      <c r="AO239" t="s">
        <v>603</v>
      </c>
      <c r="AQ239" t="s">
        <v>604</v>
      </c>
      <c r="AT239">
        <v>20</v>
      </c>
      <c r="AU239" t="s">
        <v>605</v>
      </c>
      <c r="AW239" t="s">
        <v>40</v>
      </c>
      <c r="AX239" t="s">
        <v>41</v>
      </c>
      <c r="AY239" t="s">
        <v>42</v>
      </c>
      <c r="BA239">
        <v>4.22</v>
      </c>
      <c r="BB239">
        <v>33.700000000000003</v>
      </c>
      <c r="BC239" t="s">
        <v>43</v>
      </c>
      <c r="BU239" t="s">
        <v>606</v>
      </c>
      <c r="BV239" t="s">
        <v>598</v>
      </c>
      <c r="BW239" t="s">
        <v>607</v>
      </c>
      <c r="BX239" s="54">
        <v>43305</v>
      </c>
      <c r="CB239" t="s">
        <v>608</v>
      </c>
    </row>
    <row r="240" spans="1:82" x14ac:dyDescent="0.25">
      <c r="A240" t="s">
        <v>292</v>
      </c>
      <c r="B240" t="s">
        <v>592</v>
      </c>
      <c r="C240" t="s">
        <v>825</v>
      </c>
      <c r="D240" t="s">
        <v>67</v>
      </c>
      <c r="E240" t="s">
        <v>630</v>
      </c>
      <c r="F240">
        <v>8670</v>
      </c>
      <c r="G240" t="s">
        <v>43</v>
      </c>
      <c r="I240" t="s">
        <v>42</v>
      </c>
      <c r="J240" t="s">
        <v>38</v>
      </c>
      <c r="K240" t="s">
        <v>596</v>
      </c>
      <c r="L240" t="s">
        <v>597</v>
      </c>
      <c r="O240" s="1">
        <v>43203</v>
      </c>
      <c r="P240" s="53">
        <v>0.625</v>
      </c>
      <c r="R240" t="s">
        <v>598</v>
      </c>
      <c r="U240" s="1">
        <v>43245</v>
      </c>
      <c r="V240" s="53">
        <v>0.68819444444444444</v>
      </c>
      <c r="W240" t="s">
        <v>38</v>
      </c>
      <c r="X240" t="s">
        <v>39</v>
      </c>
      <c r="Y240" t="s">
        <v>596</v>
      </c>
      <c r="Z240" t="s">
        <v>599</v>
      </c>
      <c r="AA240" t="s">
        <v>600</v>
      </c>
      <c r="AC240">
        <v>1</v>
      </c>
      <c r="AD240" t="s">
        <v>592</v>
      </c>
      <c r="AE240" s="1">
        <v>43229</v>
      </c>
      <c r="AF240" s="53">
        <v>0.33333333333333331</v>
      </c>
      <c r="AJ240" t="s">
        <v>601</v>
      </c>
      <c r="AL240" t="s">
        <v>826</v>
      </c>
      <c r="AN240">
        <v>0.11899999999999999</v>
      </c>
      <c r="AO240" t="s">
        <v>603</v>
      </c>
      <c r="AQ240" t="s">
        <v>604</v>
      </c>
      <c r="AT240">
        <v>20</v>
      </c>
      <c r="AU240" t="s">
        <v>605</v>
      </c>
      <c r="AW240" t="s">
        <v>40</v>
      </c>
      <c r="AX240" t="s">
        <v>41</v>
      </c>
      <c r="AY240" t="s">
        <v>42</v>
      </c>
      <c r="BA240">
        <v>4.22</v>
      </c>
      <c r="BB240">
        <v>33.700000000000003</v>
      </c>
      <c r="BC240" t="s">
        <v>43</v>
      </c>
      <c r="BU240" t="s">
        <v>606</v>
      </c>
      <c r="BV240" t="s">
        <v>598</v>
      </c>
      <c r="BW240" t="s">
        <v>607</v>
      </c>
      <c r="BX240" s="54">
        <v>43305</v>
      </c>
      <c r="CB240" t="s">
        <v>608</v>
      </c>
    </row>
    <row r="241" spans="1:82" x14ac:dyDescent="0.25">
      <c r="A241" t="s">
        <v>292</v>
      </c>
      <c r="B241" t="s">
        <v>592</v>
      </c>
      <c r="C241" t="s">
        <v>825</v>
      </c>
      <c r="D241" t="s">
        <v>68</v>
      </c>
      <c r="E241" t="s">
        <v>631</v>
      </c>
      <c r="F241">
        <v>13200</v>
      </c>
      <c r="G241" t="s">
        <v>43</v>
      </c>
      <c r="H241" t="s">
        <v>61</v>
      </c>
      <c r="I241" t="s">
        <v>42</v>
      </c>
      <c r="J241" t="s">
        <v>38</v>
      </c>
      <c r="K241" t="s">
        <v>596</v>
      </c>
      <c r="L241" t="s">
        <v>597</v>
      </c>
      <c r="O241" s="1">
        <v>43203</v>
      </c>
      <c r="P241" s="53">
        <v>0.625</v>
      </c>
      <c r="R241" t="s">
        <v>598</v>
      </c>
      <c r="U241" s="1">
        <v>43245</v>
      </c>
      <c r="V241" s="53">
        <v>0.68819444444444444</v>
      </c>
      <c r="W241" t="s">
        <v>38</v>
      </c>
      <c r="X241" t="s">
        <v>39</v>
      </c>
      <c r="Y241" t="s">
        <v>596</v>
      </c>
      <c r="Z241" t="s">
        <v>599</v>
      </c>
      <c r="AA241" t="s">
        <v>600</v>
      </c>
      <c r="AC241">
        <v>1</v>
      </c>
      <c r="AD241" t="s">
        <v>592</v>
      </c>
      <c r="AE241" s="1">
        <v>43229</v>
      </c>
      <c r="AF241" s="53">
        <v>0.33333333333333331</v>
      </c>
      <c r="AJ241" t="s">
        <v>601</v>
      </c>
      <c r="AL241" t="s">
        <v>826</v>
      </c>
      <c r="AN241">
        <v>0.11899999999999999</v>
      </c>
      <c r="AO241" t="s">
        <v>603</v>
      </c>
      <c r="AQ241" t="s">
        <v>604</v>
      </c>
      <c r="AT241">
        <v>20</v>
      </c>
      <c r="AU241" t="s">
        <v>605</v>
      </c>
      <c r="AW241" t="s">
        <v>40</v>
      </c>
      <c r="AX241" t="s">
        <v>41</v>
      </c>
      <c r="AY241" t="s">
        <v>42</v>
      </c>
      <c r="BA241">
        <v>4.22</v>
      </c>
      <c r="BB241">
        <v>33.700000000000003</v>
      </c>
      <c r="BC241" t="s">
        <v>43</v>
      </c>
      <c r="BU241" t="s">
        <v>606</v>
      </c>
      <c r="BV241" t="s">
        <v>598</v>
      </c>
      <c r="BW241" t="s">
        <v>607</v>
      </c>
      <c r="BX241" s="54">
        <v>43305</v>
      </c>
      <c r="CB241" t="s">
        <v>608</v>
      </c>
      <c r="CD241" t="s">
        <v>61</v>
      </c>
    </row>
    <row r="242" spans="1:82" x14ac:dyDescent="0.25">
      <c r="A242" t="s">
        <v>292</v>
      </c>
      <c r="B242" t="s">
        <v>592</v>
      </c>
      <c r="C242" t="s">
        <v>825</v>
      </c>
      <c r="D242" t="s">
        <v>69</v>
      </c>
      <c r="E242" t="s">
        <v>632</v>
      </c>
      <c r="F242">
        <v>1760</v>
      </c>
      <c r="G242" t="s">
        <v>43</v>
      </c>
      <c r="I242" t="s">
        <v>42</v>
      </c>
      <c r="J242" t="s">
        <v>38</v>
      </c>
      <c r="K242" t="s">
        <v>596</v>
      </c>
      <c r="L242" t="s">
        <v>597</v>
      </c>
      <c r="O242" s="1">
        <v>43203</v>
      </c>
      <c r="P242" s="53">
        <v>0.625</v>
      </c>
      <c r="R242" t="s">
        <v>598</v>
      </c>
      <c r="U242" s="1">
        <v>43245</v>
      </c>
      <c r="V242" s="53">
        <v>0.68819444444444444</v>
      </c>
      <c r="W242" t="s">
        <v>38</v>
      </c>
      <c r="X242" t="s">
        <v>39</v>
      </c>
      <c r="Y242" t="s">
        <v>596</v>
      </c>
      <c r="Z242" t="s">
        <v>599</v>
      </c>
      <c r="AA242" t="s">
        <v>600</v>
      </c>
      <c r="AC242">
        <v>1</v>
      </c>
      <c r="AD242" t="s">
        <v>592</v>
      </c>
      <c r="AE242" s="1">
        <v>43229</v>
      </c>
      <c r="AF242" s="53">
        <v>0.33333333333333331</v>
      </c>
      <c r="AJ242" t="s">
        <v>601</v>
      </c>
      <c r="AL242" t="s">
        <v>826</v>
      </c>
      <c r="AN242">
        <v>0.11899999999999999</v>
      </c>
      <c r="AO242" t="s">
        <v>603</v>
      </c>
      <c r="AQ242" t="s">
        <v>604</v>
      </c>
      <c r="AT242">
        <v>20</v>
      </c>
      <c r="AU242" t="s">
        <v>605</v>
      </c>
      <c r="AW242" t="s">
        <v>40</v>
      </c>
      <c r="AX242" t="s">
        <v>41</v>
      </c>
      <c r="AY242" t="s">
        <v>42</v>
      </c>
      <c r="BA242">
        <v>4.22</v>
      </c>
      <c r="BB242">
        <v>33.700000000000003</v>
      </c>
      <c r="BC242" t="s">
        <v>43</v>
      </c>
      <c r="BU242" t="s">
        <v>606</v>
      </c>
      <c r="BV242" t="s">
        <v>598</v>
      </c>
      <c r="BW242" t="s">
        <v>607</v>
      </c>
      <c r="BX242" s="54">
        <v>43305</v>
      </c>
      <c r="CB242" t="s">
        <v>608</v>
      </c>
    </row>
    <row r="243" spans="1:82" x14ac:dyDescent="0.25">
      <c r="A243" t="s">
        <v>292</v>
      </c>
      <c r="B243" t="s">
        <v>592</v>
      </c>
      <c r="C243" t="s">
        <v>825</v>
      </c>
      <c r="D243" t="s">
        <v>70</v>
      </c>
      <c r="E243" t="s">
        <v>633</v>
      </c>
      <c r="F243">
        <v>39900</v>
      </c>
      <c r="G243" t="s">
        <v>43</v>
      </c>
      <c r="H243" t="s">
        <v>61</v>
      </c>
      <c r="I243" t="s">
        <v>42</v>
      </c>
      <c r="J243" t="s">
        <v>38</v>
      </c>
      <c r="K243" t="s">
        <v>596</v>
      </c>
      <c r="L243" t="s">
        <v>597</v>
      </c>
      <c r="O243" s="1">
        <v>43203</v>
      </c>
      <c r="P243" s="53">
        <v>0.625</v>
      </c>
      <c r="R243" t="s">
        <v>598</v>
      </c>
      <c r="U243" s="1">
        <v>43245</v>
      </c>
      <c r="V243" s="53">
        <v>0.68819444444444444</v>
      </c>
      <c r="W243" t="s">
        <v>38</v>
      </c>
      <c r="X243" t="s">
        <v>39</v>
      </c>
      <c r="Y243" t="s">
        <v>596</v>
      </c>
      <c r="Z243" t="s">
        <v>599</v>
      </c>
      <c r="AA243" t="s">
        <v>600</v>
      </c>
      <c r="AC243">
        <v>1</v>
      </c>
      <c r="AD243" t="s">
        <v>592</v>
      </c>
      <c r="AE243" s="1">
        <v>43229</v>
      </c>
      <c r="AF243" s="53">
        <v>0.33333333333333331</v>
      </c>
      <c r="AJ243" t="s">
        <v>601</v>
      </c>
      <c r="AL243" t="s">
        <v>826</v>
      </c>
      <c r="AN243">
        <v>0.11899999999999999</v>
      </c>
      <c r="AO243" t="s">
        <v>603</v>
      </c>
      <c r="AQ243" t="s">
        <v>604</v>
      </c>
      <c r="AT243">
        <v>20</v>
      </c>
      <c r="AU243" t="s">
        <v>605</v>
      </c>
      <c r="AW243" t="s">
        <v>40</v>
      </c>
      <c r="AX243" t="s">
        <v>41</v>
      </c>
      <c r="AY243" t="s">
        <v>42</v>
      </c>
      <c r="BA243">
        <v>15.3</v>
      </c>
      <c r="BB243">
        <v>33.700000000000003</v>
      </c>
      <c r="BC243" t="s">
        <v>43</v>
      </c>
      <c r="BU243" t="s">
        <v>606</v>
      </c>
      <c r="BV243" t="s">
        <v>598</v>
      </c>
      <c r="BW243" t="s">
        <v>607</v>
      </c>
      <c r="BX243" s="54">
        <v>43305</v>
      </c>
      <c r="CB243" t="s">
        <v>608</v>
      </c>
      <c r="CD243" t="s">
        <v>61</v>
      </c>
    </row>
    <row r="244" spans="1:82" x14ac:dyDescent="0.25">
      <c r="A244" t="s">
        <v>292</v>
      </c>
      <c r="B244" t="s">
        <v>592</v>
      </c>
      <c r="C244" t="s">
        <v>825</v>
      </c>
      <c r="D244" t="s">
        <v>71</v>
      </c>
      <c r="E244" t="s">
        <v>634</v>
      </c>
      <c r="F244">
        <v>12000</v>
      </c>
      <c r="G244" t="s">
        <v>43</v>
      </c>
      <c r="H244" t="s">
        <v>61</v>
      </c>
      <c r="I244" t="s">
        <v>42</v>
      </c>
      <c r="J244" t="s">
        <v>38</v>
      </c>
      <c r="K244" t="s">
        <v>596</v>
      </c>
      <c r="L244" t="s">
        <v>597</v>
      </c>
      <c r="O244" s="1">
        <v>43203</v>
      </c>
      <c r="P244" s="53">
        <v>0.625</v>
      </c>
      <c r="R244" t="s">
        <v>598</v>
      </c>
      <c r="U244" s="1">
        <v>43245</v>
      </c>
      <c r="V244" s="53">
        <v>0.68819444444444444</v>
      </c>
      <c r="W244" t="s">
        <v>38</v>
      </c>
      <c r="X244" t="s">
        <v>39</v>
      </c>
      <c r="Y244" t="s">
        <v>596</v>
      </c>
      <c r="Z244" t="s">
        <v>599</v>
      </c>
      <c r="AA244" t="s">
        <v>600</v>
      </c>
      <c r="AC244">
        <v>1</v>
      </c>
      <c r="AD244" t="s">
        <v>592</v>
      </c>
      <c r="AE244" s="1">
        <v>43229</v>
      </c>
      <c r="AF244" s="53">
        <v>0.33333333333333331</v>
      </c>
      <c r="AJ244" t="s">
        <v>601</v>
      </c>
      <c r="AL244" t="s">
        <v>826</v>
      </c>
      <c r="AN244">
        <v>0.11899999999999999</v>
      </c>
      <c r="AO244" t="s">
        <v>603</v>
      </c>
      <c r="AQ244" t="s">
        <v>604</v>
      </c>
      <c r="AT244">
        <v>20</v>
      </c>
      <c r="AU244" t="s">
        <v>605</v>
      </c>
      <c r="AW244" t="s">
        <v>40</v>
      </c>
      <c r="AX244" t="s">
        <v>41</v>
      </c>
      <c r="AY244" t="s">
        <v>42</v>
      </c>
      <c r="BA244">
        <v>15.3</v>
      </c>
      <c r="BB244">
        <v>33.700000000000003</v>
      </c>
      <c r="BC244" t="s">
        <v>43</v>
      </c>
      <c r="BU244" t="s">
        <v>606</v>
      </c>
      <c r="BV244" t="s">
        <v>598</v>
      </c>
      <c r="BW244" t="s">
        <v>607</v>
      </c>
      <c r="BX244" s="54">
        <v>43305</v>
      </c>
      <c r="CB244" t="s">
        <v>608</v>
      </c>
      <c r="CD244" t="s">
        <v>61</v>
      </c>
    </row>
    <row r="245" spans="1:82" x14ac:dyDescent="0.25">
      <c r="A245" t="s">
        <v>292</v>
      </c>
      <c r="B245" t="s">
        <v>592</v>
      </c>
      <c r="C245" t="s">
        <v>825</v>
      </c>
      <c r="D245" t="s">
        <v>72</v>
      </c>
      <c r="E245" t="s">
        <v>635</v>
      </c>
      <c r="F245">
        <v>9310</v>
      </c>
      <c r="G245" t="s">
        <v>43</v>
      </c>
      <c r="I245" t="s">
        <v>42</v>
      </c>
      <c r="J245" t="s">
        <v>38</v>
      </c>
      <c r="K245" t="s">
        <v>596</v>
      </c>
      <c r="L245" t="s">
        <v>597</v>
      </c>
      <c r="O245" s="1">
        <v>43203</v>
      </c>
      <c r="P245" s="53">
        <v>0.625</v>
      </c>
      <c r="R245" t="s">
        <v>598</v>
      </c>
      <c r="U245" s="1">
        <v>43245</v>
      </c>
      <c r="V245" s="53">
        <v>0.68819444444444444</v>
      </c>
      <c r="W245" t="s">
        <v>38</v>
      </c>
      <c r="X245" t="s">
        <v>39</v>
      </c>
      <c r="Y245" t="s">
        <v>596</v>
      </c>
      <c r="Z245" t="s">
        <v>599</v>
      </c>
      <c r="AA245" t="s">
        <v>600</v>
      </c>
      <c r="AC245">
        <v>1</v>
      </c>
      <c r="AD245" t="s">
        <v>592</v>
      </c>
      <c r="AE245" s="1">
        <v>43229</v>
      </c>
      <c r="AF245" s="53">
        <v>0.33333333333333331</v>
      </c>
      <c r="AJ245" t="s">
        <v>601</v>
      </c>
      <c r="AL245" t="s">
        <v>826</v>
      </c>
      <c r="AN245">
        <v>0.11899999999999999</v>
      </c>
      <c r="AO245" t="s">
        <v>603</v>
      </c>
      <c r="AQ245" t="s">
        <v>604</v>
      </c>
      <c r="AT245">
        <v>20</v>
      </c>
      <c r="AU245" t="s">
        <v>605</v>
      </c>
      <c r="AW245" t="s">
        <v>40</v>
      </c>
      <c r="AX245" t="s">
        <v>41</v>
      </c>
      <c r="AY245" t="s">
        <v>42</v>
      </c>
      <c r="BA245">
        <v>16.899999999999999</v>
      </c>
      <c r="BB245">
        <v>33.700000000000003</v>
      </c>
      <c r="BC245" t="s">
        <v>43</v>
      </c>
      <c r="BU245" t="s">
        <v>606</v>
      </c>
      <c r="BV245" t="s">
        <v>598</v>
      </c>
      <c r="BW245" t="s">
        <v>607</v>
      </c>
      <c r="BX245" s="54">
        <v>43305</v>
      </c>
      <c r="CB245" t="s">
        <v>608</v>
      </c>
    </row>
    <row r="246" spans="1:82" x14ac:dyDescent="0.25">
      <c r="A246" t="s">
        <v>292</v>
      </c>
      <c r="B246" t="s">
        <v>592</v>
      </c>
      <c r="C246" t="s">
        <v>825</v>
      </c>
      <c r="D246" t="s">
        <v>73</v>
      </c>
      <c r="E246" t="s">
        <v>636</v>
      </c>
      <c r="F246">
        <v>33.9</v>
      </c>
      <c r="G246" t="s">
        <v>43</v>
      </c>
      <c r="H246" t="s">
        <v>53</v>
      </c>
      <c r="I246" t="s">
        <v>38</v>
      </c>
      <c r="J246" t="s">
        <v>38</v>
      </c>
      <c r="K246" t="s">
        <v>596</v>
      </c>
      <c r="L246" t="s">
        <v>597</v>
      </c>
      <c r="O246" s="1">
        <v>43203</v>
      </c>
      <c r="P246" s="53">
        <v>0.625</v>
      </c>
      <c r="R246" t="s">
        <v>598</v>
      </c>
      <c r="U246" s="1">
        <v>43245</v>
      </c>
      <c r="V246" s="53">
        <v>0.68819444444444444</v>
      </c>
      <c r="W246" t="s">
        <v>38</v>
      </c>
      <c r="X246" t="s">
        <v>39</v>
      </c>
      <c r="Y246" t="s">
        <v>596</v>
      </c>
      <c r="Z246" t="s">
        <v>599</v>
      </c>
      <c r="AA246" t="s">
        <v>600</v>
      </c>
      <c r="AC246">
        <v>1</v>
      </c>
      <c r="AD246" t="s">
        <v>592</v>
      </c>
      <c r="AE246" s="1">
        <v>43229</v>
      </c>
      <c r="AF246" s="53">
        <v>0.33333333333333331</v>
      </c>
      <c r="AJ246" t="s">
        <v>601</v>
      </c>
      <c r="AL246" t="s">
        <v>826</v>
      </c>
      <c r="AN246">
        <v>0.11899999999999999</v>
      </c>
      <c r="AO246" t="s">
        <v>603</v>
      </c>
      <c r="AQ246" t="s">
        <v>604</v>
      </c>
      <c r="AT246">
        <v>20</v>
      </c>
      <c r="AU246" t="s">
        <v>605</v>
      </c>
      <c r="AW246" t="s">
        <v>40</v>
      </c>
      <c r="AX246" t="s">
        <v>41</v>
      </c>
      <c r="AY246" t="s">
        <v>42</v>
      </c>
      <c r="BA246">
        <v>16.399999999999999</v>
      </c>
      <c r="BB246">
        <v>33.700000000000003</v>
      </c>
      <c r="BC246" t="s">
        <v>43</v>
      </c>
      <c r="BU246" t="s">
        <v>606</v>
      </c>
      <c r="BV246" t="s">
        <v>598</v>
      </c>
      <c r="BW246" t="s">
        <v>607</v>
      </c>
      <c r="BX246" s="54">
        <v>43305</v>
      </c>
      <c r="BZ246" t="s">
        <v>53</v>
      </c>
      <c r="CA246">
        <v>6</v>
      </c>
      <c r="CB246" t="s">
        <v>608</v>
      </c>
      <c r="CD246" t="s">
        <v>53</v>
      </c>
    </row>
    <row r="247" spans="1:82" x14ac:dyDescent="0.25">
      <c r="A247" t="s">
        <v>292</v>
      </c>
      <c r="B247" t="s">
        <v>592</v>
      </c>
      <c r="C247" t="s">
        <v>825</v>
      </c>
      <c r="D247" t="s">
        <v>74</v>
      </c>
      <c r="E247" t="s">
        <v>637</v>
      </c>
      <c r="F247">
        <v>217</v>
      </c>
      <c r="G247" t="s">
        <v>43</v>
      </c>
      <c r="I247" t="s">
        <v>42</v>
      </c>
      <c r="J247" t="s">
        <v>38</v>
      </c>
      <c r="K247" t="s">
        <v>596</v>
      </c>
      <c r="L247" t="s">
        <v>597</v>
      </c>
      <c r="O247" s="1">
        <v>43203</v>
      </c>
      <c r="P247" s="53">
        <v>0.625</v>
      </c>
      <c r="R247" t="s">
        <v>598</v>
      </c>
      <c r="U247" s="1">
        <v>43245</v>
      </c>
      <c r="V247" s="53">
        <v>0.68819444444444444</v>
      </c>
      <c r="W247" t="s">
        <v>38</v>
      </c>
      <c r="X247" t="s">
        <v>39</v>
      </c>
      <c r="Y247" t="s">
        <v>596</v>
      </c>
      <c r="Z247" t="s">
        <v>599</v>
      </c>
      <c r="AA247" t="s">
        <v>600</v>
      </c>
      <c r="AC247">
        <v>1</v>
      </c>
      <c r="AD247" t="s">
        <v>592</v>
      </c>
      <c r="AE247" s="1">
        <v>43229</v>
      </c>
      <c r="AF247" s="53">
        <v>0.33333333333333331</v>
      </c>
      <c r="AJ247" t="s">
        <v>601</v>
      </c>
      <c r="AL247" t="s">
        <v>826</v>
      </c>
      <c r="AN247">
        <v>0.11899999999999999</v>
      </c>
      <c r="AO247" t="s">
        <v>603</v>
      </c>
      <c r="AQ247" t="s">
        <v>604</v>
      </c>
      <c r="AT247">
        <v>20</v>
      </c>
      <c r="AU247" t="s">
        <v>605</v>
      </c>
      <c r="AW247" t="s">
        <v>40</v>
      </c>
      <c r="AX247" t="s">
        <v>41</v>
      </c>
      <c r="AY247" t="s">
        <v>42</v>
      </c>
      <c r="BA247">
        <v>4.22</v>
      </c>
      <c r="BB247">
        <v>33.700000000000003</v>
      </c>
      <c r="BC247" t="s">
        <v>43</v>
      </c>
      <c r="BU247" t="s">
        <v>606</v>
      </c>
      <c r="BV247" t="s">
        <v>598</v>
      </c>
      <c r="BW247" t="s">
        <v>607</v>
      </c>
      <c r="BX247" s="54">
        <v>43305</v>
      </c>
      <c r="CB247" t="s">
        <v>608</v>
      </c>
    </row>
    <row r="248" spans="1:82" x14ac:dyDescent="0.25">
      <c r="A248" t="s">
        <v>292</v>
      </c>
      <c r="B248" t="s">
        <v>592</v>
      </c>
      <c r="C248" t="s">
        <v>825</v>
      </c>
      <c r="D248" t="s">
        <v>75</v>
      </c>
      <c r="E248" t="s">
        <v>638</v>
      </c>
      <c r="F248">
        <v>4500</v>
      </c>
      <c r="G248" t="s">
        <v>43</v>
      </c>
      <c r="I248" t="s">
        <v>42</v>
      </c>
      <c r="J248" t="s">
        <v>38</v>
      </c>
      <c r="K248" t="s">
        <v>596</v>
      </c>
      <c r="L248" t="s">
        <v>597</v>
      </c>
      <c r="O248" s="1">
        <v>43203</v>
      </c>
      <c r="P248" s="53">
        <v>0.625</v>
      </c>
      <c r="R248" t="s">
        <v>598</v>
      </c>
      <c r="U248" s="1">
        <v>43245</v>
      </c>
      <c r="V248" s="53">
        <v>0.68819444444444444</v>
      </c>
      <c r="W248" t="s">
        <v>38</v>
      </c>
      <c r="X248" t="s">
        <v>39</v>
      </c>
      <c r="Y248" t="s">
        <v>596</v>
      </c>
      <c r="Z248" t="s">
        <v>599</v>
      </c>
      <c r="AA248" t="s">
        <v>600</v>
      </c>
      <c r="AC248">
        <v>1</v>
      </c>
      <c r="AD248" t="s">
        <v>592</v>
      </c>
      <c r="AE248" s="1">
        <v>43229</v>
      </c>
      <c r="AF248" s="53">
        <v>0.33333333333333331</v>
      </c>
      <c r="AJ248" t="s">
        <v>601</v>
      </c>
      <c r="AL248" t="s">
        <v>826</v>
      </c>
      <c r="AN248">
        <v>0.11899999999999999</v>
      </c>
      <c r="AO248" t="s">
        <v>603</v>
      </c>
      <c r="AQ248" t="s">
        <v>604</v>
      </c>
      <c r="AT248">
        <v>20</v>
      </c>
      <c r="AU248" t="s">
        <v>605</v>
      </c>
      <c r="AW248" t="s">
        <v>40</v>
      </c>
      <c r="AX248" t="s">
        <v>41</v>
      </c>
      <c r="AY248" t="s">
        <v>42</v>
      </c>
      <c r="BA248">
        <v>13.8</v>
      </c>
      <c r="BB248">
        <v>33.700000000000003</v>
      </c>
      <c r="BC248" t="s">
        <v>43</v>
      </c>
      <c r="BU248" t="s">
        <v>606</v>
      </c>
      <c r="BV248" t="s">
        <v>598</v>
      </c>
      <c r="BW248" t="s">
        <v>607</v>
      </c>
      <c r="BX248" s="54">
        <v>43305</v>
      </c>
      <c r="CB248" t="s">
        <v>608</v>
      </c>
    </row>
    <row r="249" spans="1:82" x14ac:dyDescent="0.25">
      <c r="A249" t="s">
        <v>292</v>
      </c>
      <c r="B249" t="s">
        <v>592</v>
      </c>
      <c r="C249" t="s">
        <v>825</v>
      </c>
      <c r="D249" t="s">
        <v>76</v>
      </c>
      <c r="E249" t="s">
        <v>639</v>
      </c>
      <c r="F249">
        <v>7600</v>
      </c>
      <c r="G249" t="s">
        <v>43</v>
      </c>
      <c r="H249" t="s">
        <v>61</v>
      </c>
      <c r="I249" t="s">
        <v>42</v>
      </c>
      <c r="J249" t="s">
        <v>38</v>
      </c>
      <c r="K249" t="s">
        <v>596</v>
      </c>
      <c r="L249" t="s">
        <v>597</v>
      </c>
      <c r="O249" s="1">
        <v>43203</v>
      </c>
      <c r="P249" s="53">
        <v>0.625</v>
      </c>
      <c r="R249" t="s">
        <v>598</v>
      </c>
      <c r="U249" s="1">
        <v>43245</v>
      </c>
      <c r="V249" s="53">
        <v>0.68819444444444444</v>
      </c>
      <c r="W249" t="s">
        <v>38</v>
      </c>
      <c r="X249" t="s">
        <v>39</v>
      </c>
      <c r="Y249" t="s">
        <v>596</v>
      </c>
      <c r="Z249" t="s">
        <v>599</v>
      </c>
      <c r="AA249" t="s">
        <v>600</v>
      </c>
      <c r="AC249">
        <v>1</v>
      </c>
      <c r="AD249" t="s">
        <v>592</v>
      </c>
      <c r="AE249" s="1">
        <v>43229</v>
      </c>
      <c r="AF249" s="53">
        <v>0.33333333333333331</v>
      </c>
      <c r="AJ249" t="s">
        <v>601</v>
      </c>
      <c r="AL249" t="s">
        <v>826</v>
      </c>
      <c r="AN249">
        <v>0.11899999999999999</v>
      </c>
      <c r="AO249" t="s">
        <v>603</v>
      </c>
      <c r="AQ249" t="s">
        <v>604</v>
      </c>
      <c r="AT249">
        <v>20</v>
      </c>
      <c r="AU249" t="s">
        <v>605</v>
      </c>
      <c r="AW249" t="s">
        <v>40</v>
      </c>
      <c r="AX249" t="s">
        <v>41</v>
      </c>
      <c r="AY249" t="s">
        <v>42</v>
      </c>
      <c r="BA249">
        <v>15.6</v>
      </c>
      <c r="BB249">
        <v>33.700000000000003</v>
      </c>
      <c r="BC249" t="s">
        <v>43</v>
      </c>
      <c r="BU249" t="s">
        <v>606</v>
      </c>
      <c r="BV249" t="s">
        <v>598</v>
      </c>
      <c r="BW249" t="s">
        <v>607</v>
      </c>
      <c r="BX249" s="54">
        <v>43305</v>
      </c>
      <c r="CB249" t="s">
        <v>608</v>
      </c>
      <c r="CD249" t="s">
        <v>61</v>
      </c>
    </row>
    <row r="250" spans="1:82" x14ac:dyDescent="0.25">
      <c r="A250" t="s">
        <v>292</v>
      </c>
      <c r="B250" t="s">
        <v>592</v>
      </c>
      <c r="C250" t="s">
        <v>825</v>
      </c>
      <c r="D250" t="s">
        <v>77</v>
      </c>
      <c r="E250" t="s">
        <v>640</v>
      </c>
      <c r="F250">
        <v>1530</v>
      </c>
      <c r="G250" t="s">
        <v>43</v>
      </c>
      <c r="I250" t="s">
        <v>42</v>
      </c>
      <c r="J250" t="s">
        <v>38</v>
      </c>
      <c r="K250" t="s">
        <v>596</v>
      </c>
      <c r="L250" t="s">
        <v>597</v>
      </c>
      <c r="O250" s="1">
        <v>43203</v>
      </c>
      <c r="P250" s="53">
        <v>0.625</v>
      </c>
      <c r="R250" t="s">
        <v>598</v>
      </c>
      <c r="U250" s="1">
        <v>43245</v>
      </c>
      <c r="V250" s="53">
        <v>0.68819444444444444</v>
      </c>
      <c r="W250" t="s">
        <v>38</v>
      </c>
      <c r="X250" t="s">
        <v>39</v>
      </c>
      <c r="Y250" t="s">
        <v>596</v>
      </c>
      <c r="Z250" t="s">
        <v>599</v>
      </c>
      <c r="AA250" t="s">
        <v>600</v>
      </c>
      <c r="AC250">
        <v>1</v>
      </c>
      <c r="AD250" t="s">
        <v>592</v>
      </c>
      <c r="AE250" s="1">
        <v>43229</v>
      </c>
      <c r="AF250" s="53">
        <v>0.33333333333333331</v>
      </c>
      <c r="AJ250" t="s">
        <v>601</v>
      </c>
      <c r="AL250" t="s">
        <v>826</v>
      </c>
      <c r="AN250">
        <v>0.11899999999999999</v>
      </c>
      <c r="AO250" t="s">
        <v>603</v>
      </c>
      <c r="AQ250" t="s">
        <v>604</v>
      </c>
      <c r="AT250">
        <v>20</v>
      </c>
      <c r="AU250" t="s">
        <v>605</v>
      </c>
      <c r="AW250" t="s">
        <v>40</v>
      </c>
      <c r="AX250" t="s">
        <v>41</v>
      </c>
      <c r="AY250" t="s">
        <v>42</v>
      </c>
      <c r="BA250">
        <v>4.22</v>
      </c>
      <c r="BB250">
        <v>33.700000000000003</v>
      </c>
      <c r="BC250" t="s">
        <v>43</v>
      </c>
      <c r="BU250" t="s">
        <v>606</v>
      </c>
      <c r="BV250" t="s">
        <v>598</v>
      </c>
      <c r="BW250" t="s">
        <v>607</v>
      </c>
      <c r="BX250" s="54">
        <v>43305</v>
      </c>
      <c r="CB250" t="s">
        <v>608</v>
      </c>
    </row>
    <row r="251" spans="1:82" x14ac:dyDescent="0.25">
      <c r="A251" t="s">
        <v>292</v>
      </c>
      <c r="B251" t="s">
        <v>592</v>
      </c>
      <c r="C251" t="s">
        <v>825</v>
      </c>
      <c r="D251" t="s">
        <v>78</v>
      </c>
      <c r="E251" t="s">
        <v>641</v>
      </c>
      <c r="G251" t="s">
        <v>43</v>
      </c>
      <c r="H251" t="s">
        <v>79</v>
      </c>
      <c r="I251" t="s">
        <v>42</v>
      </c>
      <c r="J251" t="s">
        <v>38</v>
      </c>
      <c r="K251" t="s">
        <v>596</v>
      </c>
      <c r="L251" t="s">
        <v>597</v>
      </c>
      <c r="O251" s="1">
        <v>43203</v>
      </c>
      <c r="P251" s="53">
        <v>0.625</v>
      </c>
      <c r="R251" t="s">
        <v>598</v>
      </c>
      <c r="U251" s="1">
        <v>43245</v>
      </c>
      <c r="V251" s="53">
        <v>0.68819444444444444</v>
      </c>
      <c r="W251" t="s">
        <v>38</v>
      </c>
      <c r="X251" t="s">
        <v>39</v>
      </c>
      <c r="Y251" t="s">
        <v>596</v>
      </c>
      <c r="Z251" t="s">
        <v>599</v>
      </c>
      <c r="AA251" t="s">
        <v>600</v>
      </c>
      <c r="AC251">
        <v>1</v>
      </c>
      <c r="AD251" t="s">
        <v>592</v>
      </c>
      <c r="AE251" s="1">
        <v>43229</v>
      </c>
      <c r="AF251" s="53">
        <v>0.33333333333333331</v>
      </c>
      <c r="AJ251" t="s">
        <v>601</v>
      </c>
      <c r="AL251" t="s">
        <v>826</v>
      </c>
      <c r="AN251">
        <v>0.11899999999999999</v>
      </c>
      <c r="AO251" t="s">
        <v>603</v>
      </c>
      <c r="AQ251" t="s">
        <v>604</v>
      </c>
      <c r="AT251">
        <v>20</v>
      </c>
      <c r="AU251" t="s">
        <v>605</v>
      </c>
      <c r="AW251" t="s">
        <v>40</v>
      </c>
      <c r="AX251" t="s">
        <v>41</v>
      </c>
      <c r="AY251" t="s">
        <v>42</v>
      </c>
      <c r="BC251" t="s">
        <v>43</v>
      </c>
      <c r="BU251" t="s">
        <v>606</v>
      </c>
      <c r="BV251" t="s">
        <v>598</v>
      </c>
      <c r="BW251" t="s">
        <v>607</v>
      </c>
      <c r="BX251" s="54">
        <v>43305</v>
      </c>
      <c r="CB251" t="s">
        <v>608</v>
      </c>
      <c r="CD251" t="s">
        <v>79</v>
      </c>
    </row>
    <row r="252" spans="1:82" x14ac:dyDescent="0.25">
      <c r="A252" t="s">
        <v>292</v>
      </c>
      <c r="B252" t="s">
        <v>592</v>
      </c>
      <c r="C252" t="s">
        <v>825</v>
      </c>
      <c r="D252" t="s">
        <v>80</v>
      </c>
      <c r="E252" t="s">
        <v>642</v>
      </c>
      <c r="G252" t="s">
        <v>43</v>
      </c>
      <c r="H252" t="s">
        <v>81</v>
      </c>
      <c r="I252" t="s">
        <v>42</v>
      </c>
      <c r="J252" t="s">
        <v>38</v>
      </c>
      <c r="K252" t="s">
        <v>596</v>
      </c>
      <c r="L252" t="s">
        <v>597</v>
      </c>
      <c r="O252" s="1">
        <v>43203</v>
      </c>
      <c r="P252" s="53">
        <v>0.625</v>
      </c>
      <c r="R252" t="s">
        <v>598</v>
      </c>
      <c r="U252" s="1">
        <v>43245</v>
      </c>
      <c r="V252" s="53">
        <v>0.68819444444444444</v>
      </c>
      <c r="W252" t="s">
        <v>38</v>
      </c>
      <c r="X252" t="s">
        <v>39</v>
      </c>
      <c r="Y252" t="s">
        <v>596</v>
      </c>
      <c r="Z252" t="s">
        <v>599</v>
      </c>
      <c r="AA252" t="s">
        <v>600</v>
      </c>
      <c r="AC252">
        <v>1</v>
      </c>
      <c r="AD252" t="s">
        <v>592</v>
      </c>
      <c r="AE252" s="1">
        <v>43229</v>
      </c>
      <c r="AF252" s="53">
        <v>0.33333333333333331</v>
      </c>
      <c r="AJ252" t="s">
        <v>601</v>
      </c>
      <c r="AL252" t="s">
        <v>826</v>
      </c>
      <c r="AN252">
        <v>0.11899999999999999</v>
      </c>
      <c r="AO252" t="s">
        <v>603</v>
      </c>
      <c r="AQ252" t="s">
        <v>604</v>
      </c>
      <c r="AT252">
        <v>20</v>
      </c>
      <c r="AU252" t="s">
        <v>605</v>
      </c>
      <c r="AW252" t="s">
        <v>40</v>
      </c>
      <c r="AX252" t="s">
        <v>41</v>
      </c>
      <c r="AY252" t="s">
        <v>42</v>
      </c>
      <c r="BC252" t="s">
        <v>43</v>
      </c>
      <c r="BU252" t="s">
        <v>606</v>
      </c>
      <c r="BV252" t="s">
        <v>598</v>
      </c>
      <c r="BW252" t="s">
        <v>607</v>
      </c>
      <c r="BX252" s="54">
        <v>43305</v>
      </c>
      <c r="CB252" t="s">
        <v>608</v>
      </c>
      <c r="CD252" t="s">
        <v>81</v>
      </c>
    </row>
    <row r="253" spans="1:82" x14ac:dyDescent="0.25">
      <c r="A253" t="s">
        <v>292</v>
      </c>
      <c r="B253" t="s">
        <v>592</v>
      </c>
      <c r="C253" t="s">
        <v>825</v>
      </c>
      <c r="D253" t="s">
        <v>82</v>
      </c>
      <c r="E253" t="s">
        <v>643</v>
      </c>
      <c r="G253" t="s">
        <v>43</v>
      </c>
      <c r="H253" t="s">
        <v>83</v>
      </c>
      <c r="I253" t="s">
        <v>42</v>
      </c>
      <c r="J253" t="s">
        <v>38</v>
      </c>
      <c r="K253" t="s">
        <v>596</v>
      </c>
      <c r="L253" t="s">
        <v>597</v>
      </c>
      <c r="O253" s="1">
        <v>43203</v>
      </c>
      <c r="P253" s="53">
        <v>0.625</v>
      </c>
      <c r="R253" t="s">
        <v>598</v>
      </c>
      <c r="U253" s="1">
        <v>43245</v>
      </c>
      <c r="V253" s="53">
        <v>0.68819444444444444</v>
      </c>
      <c r="W253" t="s">
        <v>38</v>
      </c>
      <c r="X253" t="s">
        <v>39</v>
      </c>
      <c r="Y253" t="s">
        <v>596</v>
      </c>
      <c r="Z253" t="s">
        <v>599</v>
      </c>
      <c r="AA253" t="s">
        <v>600</v>
      </c>
      <c r="AC253">
        <v>1</v>
      </c>
      <c r="AD253" t="s">
        <v>592</v>
      </c>
      <c r="AE253" s="1">
        <v>43229</v>
      </c>
      <c r="AF253" s="53">
        <v>0.33333333333333331</v>
      </c>
      <c r="AJ253" t="s">
        <v>601</v>
      </c>
      <c r="AL253" t="s">
        <v>826</v>
      </c>
      <c r="AN253">
        <v>0.11899999999999999</v>
      </c>
      <c r="AO253" t="s">
        <v>603</v>
      </c>
      <c r="AQ253" t="s">
        <v>604</v>
      </c>
      <c r="AT253">
        <v>20</v>
      </c>
      <c r="AU253" t="s">
        <v>605</v>
      </c>
      <c r="AW253" t="s">
        <v>40</v>
      </c>
      <c r="AX253" t="s">
        <v>41</v>
      </c>
      <c r="AY253" t="s">
        <v>42</v>
      </c>
      <c r="BC253" t="s">
        <v>43</v>
      </c>
      <c r="BU253" t="s">
        <v>606</v>
      </c>
      <c r="BV253" t="s">
        <v>598</v>
      </c>
      <c r="BW253" t="s">
        <v>607</v>
      </c>
      <c r="BX253" s="54">
        <v>43305</v>
      </c>
      <c r="CB253" t="s">
        <v>608</v>
      </c>
      <c r="CD253" t="s">
        <v>83</v>
      </c>
    </row>
    <row r="254" spans="1:82" x14ac:dyDescent="0.25">
      <c r="A254" t="s">
        <v>292</v>
      </c>
      <c r="B254" t="s">
        <v>592</v>
      </c>
      <c r="C254" t="s">
        <v>825</v>
      </c>
      <c r="D254" t="s">
        <v>84</v>
      </c>
      <c r="E254" t="s">
        <v>644</v>
      </c>
      <c r="F254">
        <v>27000</v>
      </c>
      <c r="G254" t="s">
        <v>43</v>
      </c>
      <c r="I254" t="s">
        <v>42</v>
      </c>
      <c r="J254" t="s">
        <v>38</v>
      </c>
      <c r="K254" t="s">
        <v>596</v>
      </c>
      <c r="L254" t="s">
        <v>597</v>
      </c>
      <c r="O254" s="1">
        <v>43203</v>
      </c>
      <c r="P254" s="53">
        <v>0.625</v>
      </c>
      <c r="R254" t="s">
        <v>598</v>
      </c>
      <c r="U254" s="1">
        <v>43245</v>
      </c>
      <c r="V254" s="53">
        <v>0.68819444444444444</v>
      </c>
      <c r="W254" t="s">
        <v>38</v>
      </c>
      <c r="X254" t="s">
        <v>39</v>
      </c>
      <c r="Y254" t="s">
        <v>596</v>
      </c>
      <c r="Z254" t="s">
        <v>599</v>
      </c>
      <c r="AA254" t="s">
        <v>600</v>
      </c>
      <c r="AC254">
        <v>1</v>
      </c>
      <c r="AD254" t="s">
        <v>592</v>
      </c>
      <c r="AE254" s="1">
        <v>43229</v>
      </c>
      <c r="AF254" s="53">
        <v>0.33333333333333331</v>
      </c>
      <c r="AJ254" t="s">
        <v>601</v>
      </c>
      <c r="AL254" t="s">
        <v>826</v>
      </c>
      <c r="AN254">
        <v>0.11899999999999999</v>
      </c>
      <c r="AO254" t="s">
        <v>603</v>
      </c>
      <c r="AQ254" t="s">
        <v>604</v>
      </c>
      <c r="AT254">
        <v>20</v>
      </c>
      <c r="AU254" t="s">
        <v>605</v>
      </c>
      <c r="AW254" t="s">
        <v>40</v>
      </c>
      <c r="AX254" t="s">
        <v>41</v>
      </c>
      <c r="AY254" t="s">
        <v>42</v>
      </c>
      <c r="BA254">
        <v>14.7</v>
      </c>
      <c r="BB254">
        <v>33.700000000000003</v>
      </c>
      <c r="BC254" t="s">
        <v>43</v>
      </c>
      <c r="BU254" t="s">
        <v>606</v>
      </c>
      <c r="BV254" t="s">
        <v>598</v>
      </c>
      <c r="BW254" t="s">
        <v>607</v>
      </c>
      <c r="BX254" s="54">
        <v>43305</v>
      </c>
      <c r="CB254" t="s">
        <v>608</v>
      </c>
    </row>
    <row r="255" spans="1:82" x14ac:dyDescent="0.25">
      <c r="A255" t="s">
        <v>292</v>
      </c>
      <c r="B255" t="s">
        <v>592</v>
      </c>
      <c r="C255" t="s">
        <v>825</v>
      </c>
      <c r="D255" t="s">
        <v>85</v>
      </c>
      <c r="E255" t="s">
        <v>645</v>
      </c>
      <c r="F255">
        <v>6570</v>
      </c>
      <c r="G255" t="s">
        <v>43</v>
      </c>
      <c r="I255" t="s">
        <v>42</v>
      </c>
      <c r="J255" t="s">
        <v>38</v>
      </c>
      <c r="K255" t="s">
        <v>596</v>
      </c>
      <c r="L255" t="s">
        <v>597</v>
      </c>
      <c r="O255" s="1">
        <v>43203</v>
      </c>
      <c r="P255" s="53">
        <v>0.625</v>
      </c>
      <c r="R255" t="s">
        <v>598</v>
      </c>
      <c r="U255" s="1">
        <v>43245</v>
      </c>
      <c r="V255" s="53">
        <v>0.68819444444444444</v>
      </c>
      <c r="W255" t="s">
        <v>38</v>
      </c>
      <c r="X255" t="s">
        <v>39</v>
      </c>
      <c r="Y255" t="s">
        <v>596</v>
      </c>
      <c r="Z255" t="s">
        <v>599</v>
      </c>
      <c r="AA255" t="s">
        <v>600</v>
      </c>
      <c r="AC255">
        <v>1</v>
      </c>
      <c r="AD255" t="s">
        <v>592</v>
      </c>
      <c r="AE255" s="1">
        <v>43229</v>
      </c>
      <c r="AF255" s="53">
        <v>0.33333333333333331</v>
      </c>
      <c r="AJ255" t="s">
        <v>601</v>
      </c>
      <c r="AL255" t="s">
        <v>826</v>
      </c>
      <c r="AN255">
        <v>0.11899999999999999</v>
      </c>
      <c r="AO255" t="s">
        <v>603</v>
      </c>
      <c r="AQ255" t="s">
        <v>604</v>
      </c>
      <c r="AT255">
        <v>20</v>
      </c>
      <c r="AU255" t="s">
        <v>605</v>
      </c>
      <c r="AW255" t="s">
        <v>40</v>
      </c>
      <c r="AX255" t="s">
        <v>41</v>
      </c>
      <c r="AY255" t="s">
        <v>42</v>
      </c>
      <c r="BA255">
        <v>14.7</v>
      </c>
      <c r="BB255">
        <v>33.700000000000003</v>
      </c>
      <c r="BC255" t="s">
        <v>43</v>
      </c>
      <c r="BU255" t="s">
        <v>606</v>
      </c>
      <c r="BV255" t="s">
        <v>598</v>
      </c>
      <c r="BW255" t="s">
        <v>607</v>
      </c>
      <c r="BX255" s="54">
        <v>43305</v>
      </c>
      <c r="CB255" t="s">
        <v>608</v>
      </c>
    </row>
    <row r="256" spans="1:82" x14ac:dyDescent="0.25">
      <c r="A256" t="s">
        <v>292</v>
      </c>
      <c r="B256" t="s">
        <v>592</v>
      </c>
      <c r="C256" t="s">
        <v>825</v>
      </c>
      <c r="D256" t="s">
        <v>86</v>
      </c>
      <c r="E256" t="s">
        <v>646</v>
      </c>
      <c r="G256" t="s">
        <v>43</v>
      </c>
      <c r="H256" t="s">
        <v>87</v>
      </c>
      <c r="I256" t="s">
        <v>42</v>
      </c>
      <c r="J256" t="s">
        <v>38</v>
      </c>
      <c r="K256" t="s">
        <v>596</v>
      </c>
      <c r="L256" t="s">
        <v>597</v>
      </c>
      <c r="O256" s="1">
        <v>43203</v>
      </c>
      <c r="P256" s="53">
        <v>0.625</v>
      </c>
      <c r="R256" t="s">
        <v>598</v>
      </c>
      <c r="U256" s="1">
        <v>43245</v>
      </c>
      <c r="V256" s="53">
        <v>0.68819444444444444</v>
      </c>
      <c r="W256" t="s">
        <v>38</v>
      </c>
      <c r="X256" t="s">
        <v>39</v>
      </c>
      <c r="Y256" t="s">
        <v>596</v>
      </c>
      <c r="Z256" t="s">
        <v>599</v>
      </c>
      <c r="AA256" t="s">
        <v>600</v>
      </c>
      <c r="AC256">
        <v>1</v>
      </c>
      <c r="AD256" t="s">
        <v>592</v>
      </c>
      <c r="AE256" s="1">
        <v>43229</v>
      </c>
      <c r="AF256" s="53">
        <v>0.33333333333333331</v>
      </c>
      <c r="AJ256" t="s">
        <v>601</v>
      </c>
      <c r="AL256" t="s">
        <v>826</v>
      </c>
      <c r="AN256">
        <v>0.11899999999999999</v>
      </c>
      <c r="AO256" t="s">
        <v>603</v>
      </c>
      <c r="AQ256" t="s">
        <v>604</v>
      </c>
      <c r="AT256">
        <v>20</v>
      </c>
      <c r="AU256" t="s">
        <v>605</v>
      </c>
      <c r="AW256" t="s">
        <v>40</v>
      </c>
      <c r="AX256" t="s">
        <v>41</v>
      </c>
      <c r="AY256" t="s">
        <v>42</v>
      </c>
      <c r="BC256" t="s">
        <v>43</v>
      </c>
      <c r="BU256" t="s">
        <v>606</v>
      </c>
      <c r="BV256" t="s">
        <v>598</v>
      </c>
      <c r="BW256" t="s">
        <v>607</v>
      </c>
      <c r="BX256" s="54">
        <v>43305</v>
      </c>
      <c r="CB256" t="s">
        <v>608</v>
      </c>
      <c r="CD256" t="s">
        <v>87</v>
      </c>
    </row>
    <row r="257" spans="1:82" x14ac:dyDescent="0.25">
      <c r="A257" t="s">
        <v>292</v>
      </c>
      <c r="B257" t="s">
        <v>592</v>
      </c>
      <c r="C257" t="s">
        <v>825</v>
      </c>
      <c r="D257" t="s">
        <v>88</v>
      </c>
      <c r="E257" t="s">
        <v>647</v>
      </c>
      <c r="F257">
        <v>238</v>
      </c>
      <c r="G257" t="s">
        <v>43</v>
      </c>
      <c r="I257" t="s">
        <v>42</v>
      </c>
      <c r="J257" t="s">
        <v>38</v>
      </c>
      <c r="K257" t="s">
        <v>596</v>
      </c>
      <c r="L257" t="s">
        <v>597</v>
      </c>
      <c r="O257" s="1">
        <v>43203</v>
      </c>
      <c r="P257" s="53">
        <v>0.625</v>
      </c>
      <c r="R257" t="s">
        <v>598</v>
      </c>
      <c r="U257" s="1">
        <v>43245</v>
      </c>
      <c r="V257" s="53">
        <v>0.68819444444444444</v>
      </c>
      <c r="W257" t="s">
        <v>38</v>
      </c>
      <c r="X257" t="s">
        <v>39</v>
      </c>
      <c r="Y257" t="s">
        <v>596</v>
      </c>
      <c r="Z257" t="s">
        <v>599</v>
      </c>
      <c r="AA257" t="s">
        <v>600</v>
      </c>
      <c r="AC257">
        <v>1</v>
      </c>
      <c r="AD257" t="s">
        <v>592</v>
      </c>
      <c r="AE257" s="1">
        <v>43229</v>
      </c>
      <c r="AF257" s="53">
        <v>0.33333333333333331</v>
      </c>
      <c r="AJ257" t="s">
        <v>601</v>
      </c>
      <c r="AL257" t="s">
        <v>826</v>
      </c>
      <c r="AN257">
        <v>0.11899999999999999</v>
      </c>
      <c r="AO257" t="s">
        <v>603</v>
      </c>
      <c r="AQ257" t="s">
        <v>604</v>
      </c>
      <c r="AT257">
        <v>20</v>
      </c>
      <c r="AU257" t="s">
        <v>605</v>
      </c>
      <c r="AW257" t="s">
        <v>40</v>
      </c>
      <c r="AX257" t="s">
        <v>41</v>
      </c>
      <c r="AY257" t="s">
        <v>42</v>
      </c>
      <c r="BA257">
        <v>16</v>
      </c>
      <c r="BB257">
        <v>33.700000000000003</v>
      </c>
      <c r="BC257" t="s">
        <v>43</v>
      </c>
      <c r="BU257" t="s">
        <v>606</v>
      </c>
      <c r="BV257" t="s">
        <v>598</v>
      </c>
      <c r="BW257" t="s">
        <v>607</v>
      </c>
      <c r="BX257" s="54">
        <v>43305</v>
      </c>
      <c r="CB257" t="s">
        <v>608</v>
      </c>
    </row>
    <row r="258" spans="1:82" x14ac:dyDescent="0.25">
      <c r="A258" t="s">
        <v>292</v>
      </c>
      <c r="B258" t="s">
        <v>592</v>
      </c>
      <c r="C258" t="s">
        <v>825</v>
      </c>
      <c r="D258" t="s">
        <v>89</v>
      </c>
      <c r="E258" t="s">
        <v>648</v>
      </c>
      <c r="F258">
        <v>390</v>
      </c>
      <c r="G258" t="s">
        <v>43</v>
      </c>
      <c r="I258" t="s">
        <v>42</v>
      </c>
      <c r="J258" t="s">
        <v>38</v>
      </c>
      <c r="K258" t="s">
        <v>596</v>
      </c>
      <c r="L258" t="s">
        <v>597</v>
      </c>
      <c r="O258" s="1">
        <v>43203</v>
      </c>
      <c r="P258" s="53">
        <v>0.625</v>
      </c>
      <c r="R258" t="s">
        <v>598</v>
      </c>
      <c r="U258" s="1">
        <v>43245</v>
      </c>
      <c r="V258" s="53">
        <v>0.68819444444444444</v>
      </c>
      <c r="W258" t="s">
        <v>38</v>
      </c>
      <c r="X258" t="s">
        <v>39</v>
      </c>
      <c r="Y258" t="s">
        <v>596</v>
      </c>
      <c r="Z258" t="s">
        <v>599</v>
      </c>
      <c r="AA258" t="s">
        <v>600</v>
      </c>
      <c r="AC258">
        <v>1</v>
      </c>
      <c r="AD258" t="s">
        <v>592</v>
      </c>
      <c r="AE258" s="1">
        <v>43229</v>
      </c>
      <c r="AF258" s="53">
        <v>0.33333333333333331</v>
      </c>
      <c r="AJ258" t="s">
        <v>601</v>
      </c>
      <c r="AL258" t="s">
        <v>826</v>
      </c>
      <c r="AN258">
        <v>0.11899999999999999</v>
      </c>
      <c r="AO258" t="s">
        <v>603</v>
      </c>
      <c r="AQ258" t="s">
        <v>604</v>
      </c>
      <c r="AT258">
        <v>20</v>
      </c>
      <c r="AU258" t="s">
        <v>605</v>
      </c>
      <c r="AW258" t="s">
        <v>40</v>
      </c>
      <c r="AX258" t="s">
        <v>41</v>
      </c>
      <c r="AY258" t="s">
        <v>42</v>
      </c>
      <c r="BA258">
        <v>16.100000000000001</v>
      </c>
      <c r="BB258">
        <v>33.700000000000003</v>
      </c>
      <c r="BC258" t="s">
        <v>43</v>
      </c>
      <c r="BU258" t="s">
        <v>606</v>
      </c>
      <c r="BV258" t="s">
        <v>598</v>
      </c>
      <c r="BW258" t="s">
        <v>607</v>
      </c>
      <c r="BX258" s="54">
        <v>43305</v>
      </c>
      <c r="CB258" t="s">
        <v>608</v>
      </c>
    </row>
    <row r="259" spans="1:82" x14ac:dyDescent="0.25">
      <c r="A259" t="s">
        <v>292</v>
      </c>
      <c r="B259" t="s">
        <v>592</v>
      </c>
      <c r="C259" t="s">
        <v>825</v>
      </c>
      <c r="D259" t="s">
        <v>90</v>
      </c>
      <c r="E259" t="s">
        <v>649</v>
      </c>
      <c r="F259">
        <v>15.1</v>
      </c>
      <c r="G259" t="s">
        <v>43</v>
      </c>
      <c r="H259" t="s">
        <v>53</v>
      </c>
      <c r="I259" t="s">
        <v>38</v>
      </c>
      <c r="J259" t="s">
        <v>38</v>
      </c>
      <c r="K259" t="s">
        <v>596</v>
      </c>
      <c r="L259" t="s">
        <v>597</v>
      </c>
      <c r="O259" s="1">
        <v>43203</v>
      </c>
      <c r="P259" s="53">
        <v>0.625</v>
      </c>
      <c r="R259" t="s">
        <v>598</v>
      </c>
      <c r="U259" s="1">
        <v>43245</v>
      </c>
      <c r="V259" s="53">
        <v>0.68819444444444444</v>
      </c>
      <c r="W259" t="s">
        <v>38</v>
      </c>
      <c r="X259" t="s">
        <v>39</v>
      </c>
      <c r="Y259" t="s">
        <v>596</v>
      </c>
      <c r="Z259" t="s">
        <v>599</v>
      </c>
      <c r="AA259" t="s">
        <v>600</v>
      </c>
      <c r="AC259">
        <v>1</v>
      </c>
      <c r="AD259" t="s">
        <v>592</v>
      </c>
      <c r="AE259" s="1">
        <v>43229</v>
      </c>
      <c r="AF259" s="53">
        <v>0.33333333333333331</v>
      </c>
      <c r="AJ259" t="s">
        <v>601</v>
      </c>
      <c r="AL259" t="s">
        <v>826</v>
      </c>
      <c r="AN259">
        <v>0.11899999999999999</v>
      </c>
      <c r="AO259" t="s">
        <v>603</v>
      </c>
      <c r="AQ259" t="s">
        <v>604</v>
      </c>
      <c r="AT259">
        <v>20</v>
      </c>
      <c r="AU259" t="s">
        <v>605</v>
      </c>
      <c r="AW259" t="s">
        <v>40</v>
      </c>
      <c r="AX259" t="s">
        <v>41</v>
      </c>
      <c r="AY259" t="s">
        <v>42</v>
      </c>
      <c r="BA259">
        <v>15.1</v>
      </c>
      <c r="BB259">
        <v>33.700000000000003</v>
      </c>
      <c r="BC259" t="s">
        <v>43</v>
      </c>
      <c r="BU259" t="s">
        <v>606</v>
      </c>
      <c r="BV259" t="s">
        <v>598</v>
      </c>
      <c r="BW259" t="s">
        <v>607</v>
      </c>
      <c r="BX259" s="54">
        <v>43305</v>
      </c>
      <c r="CB259" t="s">
        <v>608</v>
      </c>
      <c r="CD259" t="s">
        <v>53</v>
      </c>
    </row>
    <row r="260" spans="1:82" x14ac:dyDescent="0.25">
      <c r="A260" t="s">
        <v>292</v>
      </c>
      <c r="B260" t="s">
        <v>592</v>
      </c>
      <c r="C260" t="s">
        <v>825</v>
      </c>
      <c r="D260" t="s">
        <v>91</v>
      </c>
      <c r="E260" t="s">
        <v>650</v>
      </c>
      <c r="F260">
        <v>6050</v>
      </c>
      <c r="G260" t="s">
        <v>43</v>
      </c>
      <c r="I260" t="s">
        <v>42</v>
      </c>
      <c r="J260" t="s">
        <v>38</v>
      </c>
      <c r="K260" t="s">
        <v>596</v>
      </c>
      <c r="L260" t="s">
        <v>597</v>
      </c>
      <c r="O260" s="1">
        <v>43203</v>
      </c>
      <c r="P260" s="53">
        <v>0.625</v>
      </c>
      <c r="R260" t="s">
        <v>598</v>
      </c>
      <c r="U260" s="1">
        <v>43245</v>
      </c>
      <c r="V260" s="53">
        <v>0.68819444444444444</v>
      </c>
      <c r="W260" t="s">
        <v>38</v>
      </c>
      <c r="X260" t="s">
        <v>39</v>
      </c>
      <c r="Y260" t="s">
        <v>596</v>
      </c>
      <c r="Z260" t="s">
        <v>599</v>
      </c>
      <c r="AA260" t="s">
        <v>600</v>
      </c>
      <c r="AC260">
        <v>1</v>
      </c>
      <c r="AD260" t="s">
        <v>592</v>
      </c>
      <c r="AE260" s="1">
        <v>43229</v>
      </c>
      <c r="AF260" s="53">
        <v>0.33333333333333331</v>
      </c>
      <c r="AJ260" t="s">
        <v>601</v>
      </c>
      <c r="AL260" t="s">
        <v>826</v>
      </c>
      <c r="AN260">
        <v>0.11899999999999999</v>
      </c>
      <c r="AO260" t="s">
        <v>603</v>
      </c>
      <c r="AQ260" t="s">
        <v>604</v>
      </c>
      <c r="AT260">
        <v>20</v>
      </c>
      <c r="AU260" t="s">
        <v>605</v>
      </c>
      <c r="AW260" t="s">
        <v>40</v>
      </c>
      <c r="AX260" t="s">
        <v>41</v>
      </c>
      <c r="AY260" t="s">
        <v>42</v>
      </c>
      <c r="BA260">
        <v>17</v>
      </c>
      <c r="BB260">
        <v>33.700000000000003</v>
      </c>
      <c r="BC260" t="s">
        <v>43</v>
      </c>
      <c r="BU260" t="s">
        <v>606</v>
      </c>
      <c r="BV260" t="s">
        <v>598</v>
      </c>
      <c r="BW260" t="s">
        <v>607</v>
      </c>
      <c r="BX260" s="54">
        <v>43305</v>
      </c>
      <c r="CB260" t="s">
        <v>608</v>
      </c>
    </row>
    <row r="261" spans="1:82" x14ac:dyDescent="0.25">
      <c r="A261" t="s">
        <v>292</v>
      </c>
      <c r="B261" t="s">
        <v>592</v>
      </c>
      <c r="C261" t="s">
        <v>825</v>
      </c>
      <c r="D261" t="s">
        <v>92</v>
      </c>
      <c r="E261" t="s">
        <v>651</v>
      </c>
      <c r="F261">
        <v>63.6</v>
      </c>
      <c r="G261" t="s">
        <v>43</v>
      </c>
      <c r="I261" t="s">
        <v>42</v>
      </c>
      <c r="J261" t="s">
        <v>38</v>
      </c>
      <c r="K261" t="s">
        <v>596</v>
      </c>
      <c r="L261" t="s">
        <v>597</v>
      </c>
      <c r="O261" s="1">
        <v>43203</v>
      </c>
      <c r="P261" s="53">
        <v>0.625</v>
      </c>
      <c r="R261" t="s">
        <v>598</v>
      </c>
      <c r="U261" s="1">
        <v>43245</v>
      </c>
      <c r="V261" s="53">
        <v>0.68819444444444444</v>
      </c>
      <c r="W261" t="s">
        <v>38</v>
      </c>
      <c r="X261" t="s">
        <v>39</v>
      </c>
      <c r="Y261" t="s">
        <v>596</v>
      </c>
      <c r="Z261" t="s">
        <v>599</v>
      </c>
      <c r="AA261" t="s">
        <v>600</v>
      </c>
      <c r="AC261">
        <v>1</v>
      </c>
      <c r="AD261" t="s">
        <v>592</v>
      </c>
      <c r="AE261" s="1">
        <v>43229</v>
      </c>
      <c r="AF261" s="53">
        <v>0.33333333333333331</v>
      </c>
      <c r="AJ261" t="s">
        <v>601</v>
      </c>
      <c r="AL261" t="s">
        <v>826</v>
      </c>
      <c r="AN261">
        <v>0.11899999999999999</v>
      </c>
      <c r="AO261" t="s">
        <v>603</v>
      </c>
      <c r="AQ261" t="s">
        <v>604</v>
      </c>
      <c r="AT261">
        <v>20</v>
      </c>
      <c r="AU261" t="s">
        <v>605</v>
      </c>
      <c r="AW261" t="s">
        <v>40</v>
      </c>
      <c r="AX261" t="s">
        <v>41</v>
      </c>
      <c r="AY261" t="s">
        <v>42</v>
      </c>
      <c r="BA261">
        <v>15.7</v>
      </c>
      <c r="BB261">
        <v>33.700000000000003</v>
      </c>
      <c r="BC261" t="s">
        <v>43</v>
      </c>
      <c r="BU261" t="s">
        <v>606</v>
      </c>
      <c r="BV261" t="s">
        <v>598</v>
      </c>
      <c r="BW261" t="s">
        <v>607</v>
      </c>
      <c r="BX261" s="54">
        <v>43305</v>
      </c>
      <c r="CB261" t="s">
        <v>608</v>
      </c>
    </row>
    <row r="262" spans="1:82" x14ac:dyDescent="0.25">
      <c r="A262" t="s">
        <v>292</v>
      </c>
      <c r="B262" t="s">
        <v>592</v>
      </c>
      <c r="C262" t="s">
        <v>825</v>
      </c>
      <c r="D262" t="s">
        <v>93</v>
      </c>
      <c r="E262" t="s">
        <v>652</v>
      </c>
      <c r="F262">
        <v>339</v>
      </c>
      <c r="G262" t="s">
        <v>43</v>
      </c>
      <c r="I262" t="s">
        <v>42</v>
      </c>
      <c r="J262" t="s">
        <v>38</v>
      </c>
      <c r="K262" t="s">
        <v>596</v>
      </c>
      <c r="L262" t="s">
        <v>597</v>
      </c>
      <c r="O262" s="1">
        <v>43203</v>
      </c>
      <c r="P262" s="53">
        <v>0.625</v>
      </c>
      <c r="R262" t="s">
        <v>598</v>
      </c>
      <c r="U262" s="1">
        <v>43245</v>
      </c>
      <c r="V262" s="53">
        <v>0.68819444444444444</v>
      </c>
      <c r="W262" t="s">
        <v>38</v>
      </c>
      <c r="X262" t="s">
        <v>39</v>
      </c>
      <c r="Y262" t="s">
        <v>596</v>
      </c>
      <c r="Z262" t="s">
        <v>599</v>
      </c>
      <c r="AA262" t="s">
        <v>600</v>
      </c>
      <c r="AC262">
        <v>1</v>
      </c>
      <c r="AD262" t="s">
        <v>592</v>
      </c>
      <c r="AE262" s="1">
        <v>43229</v>
      </c>
      <c r="AF262" s="53">
        <v>0.33333333333333331</v>
      </c>
      <c r="AJ262" t="s">
        <v>601</v>
      </c>
      <c r="AL262" t="s">
        <v>826</v>
      </c>
      <c r="AN262">
        <v>0.11899999999999999</v>
      </c>
      <c r="AO262" t="s">
        <v>603</v>
      </c>
      <c r="AQ262" t="s">
        <v>604</v>
      </c>
      <c r="AT262">
        <v>20</v>
      </c>
      <c r="AU262" t="s">
        <v>605</v>
      </c>
      <c r="AW262" t="s">
        <v>40</v>
      </c>
      <c r="AX262" t="s">
        <v>41</v>
      </c>
      <c r="AY262" t="s">
        <v>42</v>
      </c>
      <c r="BA262">
        <v>15.4</v>
      </c>
      <c r="BB262">
        <v>33.700000000000003</v>
      </c>
      <c r="BC262" t="s">
        <v>43</v>
      </c>
      <c r="BU262" t="s">
        <v>606</v>
      </c>
      <c r="BV262" t="s">
        <v>598</v>
      </c>
      <c r="BW262" t="s">
        <v>607</v>
      </c>
      <c r="BX262" s="54">
        <v>43305</v>
      </c>
      <c r="CB262" t="s">
        <v>608</v>
      </c>
    </row>
    <row r="263" spans="1:82" x14ac:dyDescent="0.25">
      <c r="A263" t="s">
        <v>292</v>
      </c>
      <c r="B263" t="s">
        <v>592</v>
      </c>
      <c r="C263" t="s">
        <v>825</v>
      </c>
      <c r="D263" t="s">
        <v>94</v>
      </c>
      <c r="E263" t="s">
        <v>653</v>
      </c>
      <c r="F263">
        <v>20600</v>
      </c>
      <c r="G263" t="s">
        <v>43</v>
      </c>
      <c r="H263" t="s">
        <v>61</v>
      </c>
      <c r="I263" t="s">
        <v>42</v>
      </c>
      <c r="J263" t="s">
        <v>38</v>
      </c>
      <c r="K263" t="s">
        <v>596</v>
      </c>
      <c r="L263" t="s">
        <v>597</v>
      </c>
      <c r="O263" s="1">
        <v>43203</v>
      </c>
      <c r="P263" s="53">
        <v>0.625</v>
      </c>
      <c r="R263" t="s">
        <v>598</v>
      </c>
      <c r="U263" s="1">
        <v>43245</v>
      </c>
      <c r="V263" s="53">
        <v>0.68819444444444444</v>
      </c>
      <c r="W263" t="s">
        <v>38</v>
      </c>
      <c r="X263" t="s">
        <v>39</v>
      </c>
      <c r="Y263" t="s">
        <v>596</v>
      </c>
      <c r="Z263" t="s">
        <v>599</v>
      </c>
      <c r="AA263" t="s">
        <v>600</v>
      </c>
      <c r="AC263">
        <v>1</v>
      </c>
      <c r="AD263" t="s">
        <v>592</v>
      </c>
      <c r="AE263" s="1">
        <v>43229</v>
      </c>
      <c r="AF263" s="53">
        <v>0.33333333333333331</v>
      </c>
      <c r="AJ263" t="s">
        <v>601</v>
      </c>
      <c r="AL263" t="s">
        <v>826</v>
      </c>
      <c r="AN263">
        <v>0.11899999999999999</v>
      </c>
      <c r="AO263" t="s">
        <v>603</v>
      </c>
      <c r="AQ263" t="s">
        <v>604</v>
      </c>
      <c r="AT263">
        <v>20</v>
      </c>
      <c r="AU263" t="s">
        <v>605</v>
      </c>
      <c r="AW263" t="s">
        <v>40</v>
      </c>
      <c r="AX263" t="s">
        <v>41</v>
      </c>
      <c r="AY263" t="s">
        <v>42</v>
      </c>
      <c r="BA263">
        <v>4.22</v>
      </c>
      <c r="BB263">
        <v>33.700000000000003</v>
      </c>
      <c r="BC263" t="s">
        <v>43</v>
      </c>
      <c r="BU263" t="s">
        <v>606</v>
      </c>
      <c r="BV263" t="s">
        <v>598</v>
      </c>
      <c r="BW263" t="s">
        <v>607</v>
      </c>
      <c r="BX263" s="54">
        <v>43305</v>
      </c>
      <c r="CB263" t="s">
        <v>608</v>
      </c>
      <c r="CD263" t="s">
        <v>61</v>
      </c>
    </row>
    <row r="264" spans="1:82" x14ac:dyDescent="0.25">
      <c r="A264" t="s">
        <v>292</v>
      </c>
      <c r="B264" t="s">
        <v>592</v>
      </c>
      <c r="C264" t="s">
        <v>825</v>
      </c>
      <c r="D264" t="s">
        <v>95</v>
      </c>
      <c r="E264" t="s">
        <v>654</v>
      </c>
      <c r="G264" t="s">
        <v>43</v>
      </c>
      <c r="H264" t="s">
        <v>96</v>
      </c>
      <c r="I264" t="s">
        <v>42</v>
      </c>
      <c r="J264" t="s">
        <v>38</v>
      </c>
      <c r="K264" t="s">
        <v>596</v>
      </c>
      <c r="L264" t="s">
        <v>597</v>
      </c>
      <c r="O264" s="1">
        <v>43203</v>
      </c>
      <c r="P264" s="53">
        <v>0.625</v>
      </c>
      <c r="R264" t="s">
        <v>598</v>
      </c>
      <c r="U264" s="1">
        <v>43245</v>
      </c>
      <c r="V264" s="53">
        <v>0.68819444444444444</v>
      </c>
      <c r="W264" t="s">
        <v>38</v>
      </c>
      <c r="X264" t="s">
        <v>39</v>
      </c>
      <c r="Y264" t="s">
        <v>596</v>
      </c>
      <c r="Z264" t="s">
        <v>599</v>
      </c>
      <c r="AA264" t="s">
        <v>600</v>
      </c>
      <c r="AC264">
        <v>1</v>
      </c>
      <c r="AD264" t="s">
        <v>592</v>
      </c>
      <c r="AE264" s="1">
        <v>43229</v>
      </c>
      <c r="AF264" s="53">
        <v>0.33333333333333331</v>
      </c>
      <c r="AJ264" t="s">
        <v>601</v>
      </c>
      <c r="AL264" t="s">
        <v>826</v>
      </c>
      <c r="AN264">
        <v>0.11899999999999999</v>
      </c>
      <c r="AO264" t="s">
        <v>603</v>
      </c>
      <c r="AQ264" t="s">
        <v>604</v>
      </c>
      <c r="AT264">
        <v>20</v>
      </c>
      <c r="AU264" t="s">
        <v>605</v>
      </c>
      <c r="AW264" t="s">
        <v>40</v>
      </c>
      <c r="AX264" t="s">
        <v>41</v>
      </c>
      <c r="AY264" t="s">
        <v>42</v>
      </c>
      <c r="BC264" t="s">
        <v>43</v>
      </c>
      <c r="BU264" t="s">
        <v>606</v>
      </c>
      <c r="BV264" t="s">
        <v>598</v>
      </c>
      <c r="BW264" t="s">
        <v>607</v>
      </c>
      <c r="BX264" s="54">
        <v>43305</v>
      </c>
      <c r="CB264" t="s">
        <v>608</v>
      </c>
      <c r="CD264" t="s">
        <v>96</v>
      </c>
    </row>
    <row r="265" spans="1:82" x14ac:dyDescent="0.25">
      <c r="A265" t="s">
        <v>292</v>
      </c>
      <c r="B265" t="s">
        <v>592</v>
      </c>
      <c r="C265" t="s">
        <v>825</v>
      </c>
      <c r="D265" t="s">
        <v>97</v>
      </c>
      <c r="E265" t="s">
        <v>655</v>
      </c>
      <c r="F265">
        <v>12400</v>
      </c>
      <c r="G265" t="s">
        <v>43</v>
      </c>
      <c r="I265" t="s">
        <v>42</v>
      </c>
      <c r="J265" t="s">
        <v>38</v>
      </c>
      <c r="K265" t="s">
        <v>596</v>
      </c>
      <c r="L265" t="s">
        <v>597</v>
      </c>
      <c r="O265" s="1">
        <v>43203</v>
      </c>
      <c r="P265" s="53">
        <v>0.625</v>
      </c>
      <c r="R265" t="s">
        <v>598</v>
      </c>
      <c r="U265" s="1">
        <v>43245</v>
      </c>
      <c r="V265" s="53">
        <v>0.68819444444444444</v>
      </c>
      <c r="W265" t="s">
        <v>38</v>
      </c>
      <c r="X265" t="s">
        <v>39</v>
      </c>
      <c r="Y265" t="s">
        <v>596</v>
      </c>
      <c r="Z265" t="s">
        <v>599</v>
      </c>
      <c r="AA265" t="s">
        <v>600</v>
      </c>
      <c r="AC265">
        <v>1</v>
      </c>
      <c r="AD265" t="s">
        <v>592</v>
      </c>
      <c r="AE265" s="1">
        <v>43229</v>
      </c>
      <c r="AF265" s="53">
        <v>0.33333333333333331</v>
      </c>
      <c r="AJ265" t="s">
        <v>601</v>
      </c>
      <c r="AL265" t="s">
        <v>826</v>
      </c>
      <c r="AN265">
        <v>0.11899999999999999</v>
      </c>
      <c r="AO265" t="s">
        <v>603</v>
      </c>
      <c r="AQ265" t="s">
        <v>604</v>
      </c>
      <c r="AT265">
        <v>20</v>
      </c>
      <c r="AU265" t="s">
        <v>605</v>
      </c>
      <c r="AW265" t="s">
        <v>40</v>
      </c>
      <c r="AX265" t="s">
        <v>41</v>
      </c>
      <c r="AY265" t="s">
        <v>42</v>
      </c>
      <c r="BA265">
        <v>4.22</v>
      </c>
      <c r="BB265">
        <v>33.700000000000003</v>
      </c>
      <c r="BC265" t="s">
        <v>43</v>
      </c>
      <c r="BU265" t="s">
        <v>606</v>
      </c>
      <c r="BV265" t="s">
        <v>598</v>
      </c>
      <c r="BW265" t="s">
        <v>607</v>
      </c>
      <c r="BX265" s="54">
        <v>43305</v>
      </c>
      <c r="CB265" t="s">
        <v>608</v>
      </c>
    </row>
    <row r="266" spans="1:82" x14ac:dyDescent="0.25">
      <c r="A266" t="s">
        <v>292</v>
      </c>
      <c r="B266" t="s">
        <v>592</v>
      </c>
      <c r="C266" t="s">
        <v>825</v>
      </c>
      <c r="D266" t="s">
        <v>98</v>
      </c>
      <c r="E266" t="s">
        <v>656</v>
      </c>
      <c r="F266">
        <v>1200</v>
      </c>
      <c r="G266" t="s">
        <v>43</v>
      </c>
      <c r="I266" t="s">
        <v>42</v>
      </c>
      <c r="J266" t="s">
        <v>38</v>
      </c>
      <c r="K266" t="s">
        <v>596</v>
      </c>
      <c r="L266" t="s">
        <v>597</v>
      </c>
      <c r="O266" s="1">
        <v>43203</v>
      </c>
      <c r="P266" s="53">
        <v>0.625</v>
      </c>
      <c r="R266" t="s">
        <v>598</v>
      </c>
      <c r="U266" s="1">
        <v>43245</v>
      </c>
      <c r="V266" s="53">
        <v>0.68819444444444444</v>
      </c>
      <c r="W266" t="s">
        <v>38</v>
      </c>
      <c r="X266" t="s">
        <v>39</v>
      </c>
      <c r="Y266" t="s">
        <v>596</v>
      </c>
      <c r="Z266" t="s">
        <v>599</v>
      </c>
      <c r="AA266" t="s">
        <v>600</v>
      </c>
      <c r="AC266">
        <v>1</v>
      </c>
      <c r="AD266" t="s">
        <v>592</v>
      </c>
      <c r="AE266" s="1">
        <v>43229</v>
      </c>
      <c r="AF266" s="53">
        <v>0.33333333333333331</v>
      </c>
      <c r="AJ266" t="s">
        <v>601</v>
      </c>
      <c r="AL266" t="s">
        <v>826</v>
      </c>
      <c r="AN266">
        <v>0.11899999999999999</v>
      </c>
      <c r="AO266" t="s">
        <v>603</v>
      </c>
      <c r="AQ266" t="s">
        <v>604</v>
      </c>
      <c r="AT266">
        <v>20</v>
      </c>
      <c r="AU266" t="s">
        <v>605</v>
      </c>
      <c r="AW266" t="s">
        <v>40</v>
      </c>
      <c r="AX266" t="s">
        <v>41</v>
      </c>
      <c r="AY266" t="s">
        <v>42</v>
      </c>
      <c r="BA266">
        <v>4.22</v>
      </c>
      <c r="BB266">
        <v>33.700000000000003</v>
      </c>
      <c r="BC266" t="s">
        <v>43</v>
      </c>
      <c r="BU266" t="s">
        <v>606</v>
      </c>
      <c r="BV266" t="s">
        <v>598</v>
      </c>
      <c r="BW266" t="s">
        <v>607</v>
      </c>
      <c r="BX266" s="54">
        <v>43305</v>
      </c>
      <c r="CB266" t="s">
        <v>608</v>
      </c>
    </row>
    <row r="267" spans="1:82" x14ac:dyDescent="0.25">
      <c r="A267" t="s">
        <v>292</v>
      </c>
      <c r="B267" t="s">
        <v>592</v>
      </c>
      <c r="C267" t="s">
        <v>825</v>
      </c>
      <c r="D267" t="s">
        <v>99</v>
      </c>
      <c r="E267" t="s">
        <v>657</v>
      </c>
      <c r="F267">
        <v>43200</v>
      </c>
      <c r="G267" t="s">
        <v>43</v>
      </c>
      <c r="H267" t="s">
        <v>61</v>
      </c>
      <c r="I267" t="s">
        <v>42</v>
      </c>
      <c r="J267" t="s">
        <v>38</v>
      </c>
      <c r="K267" t="s">
        <v>596</v>
      </c>
      <c r="L267" t="s">
        <v>597</v>
      </c>
      <c r="O267" s="1">
        <v>43203</v>
      </c>
      <c r="P267" s="53">
        <v>0.625</v>
      </c>
      <c r="R267" t="s">
        <v>598</v>
      </c>
      <c r="U267" s="1">
        <v>43245</v>
      </c>
      <c r="V267" s="53">
        <v>0.68819444444444444</v>
      </c>
      <c r="W267" t="s">
        <v>38</v>
      </c>
      <c r="X267" t="s">
        <v>39</v>
      </c>
      <c r="Y267" t="s">
        <v>596</v>
      </c>
      <c r="Z267" t="s">
        <v>599</v>
      </c>
      <c r="AA267" t="s">
        <v>600</v>
      </c>
      <c r="AC267">
        <v>1</v>
      </c>
      <c r="AD267" t="s">
        <v>592</v>
      </c>
      <c r="AE267" s="1">
        <v>43229</v>
      </c>
      <c r="AF267" s="53">
        <v>0.33333333333333331</v>
      </c>
      <c r="AJ267" t="s">
        <v>601</v>
      </c>
      <c r="AL267" t="s">
        <v>826</v>
      </c>
      <c r="AN267">
        <v>0.11899999999999999</v>
      </c>
      <c r="AO267" t="s">
        <v>603</v>
      </c>
      <c r="AQ267" t="s">
        <v>604</v>
      </c>
      <c r="AT267">
        <v>20</v>
      </c>
      <c r="AU267" t="s">
        <v>605</v>
      </c>
      <c r="AW267" t="s">
        <v>40</v>
      </c>
      <c r="AX267" t="s">
        <v>41</v>
      </c>
      <c r="AY267" t="s">
        <v>42</v>
      </c>
      <c r="BA267">
        <v>4.22</v>
      </c>
      <c r="BB267">
        <v>33.700000000000003</v>
      </c>
      <c r="BC267" t="s">
        <v>43</v>
      </c>
      <c r="BU267" t="s">
        <v>606</v>
      </c>
      <c r="BV267" t="s">
        <v>598</v>
      </c>
      <c r="BW267" t="s">
        <v>607</v>
      </c>
      <c r="BX267" s="54">
        <v>43305</v>
      </c>
      <c r="CB267" t="s">
        <v>608</v>
      </c>
      <c r="CD267" t="s">
        <v>61</v>
      </c>
    </row>
    <row r="268" spans="1:82" x14ac:dyDescent="0.25">
      <c r="A268" t="s">
        <v>292</v>
      </c>
      <c r="B268" t="s">
        <v>592</v>
      </c>
      <c r="C268" t="s">
        <v>825</v>
      </c>
      <c r="D268" t="s">
        <v>100</v>
      </c>
      <c r="E268" t="s">
        <v>658</v>
      </c>
      <c r="F268">
        <v>7300</v>
      </c>
      <c r="G268" t="s">
        <v>43</v>
      </c>
      <c r="H268" t="s">
        <v>61</v>
      </c>
      <c r="I268" t="s">
        <v>42</v>
      </c>
      <c r="J268" t="s">
        <v>38</v>
      </c>
      <c r="K268" t="s">
        <v>596</v>
      </c>
      <c r="L268" t="s">
        <v>597</v>
      </c>
      <c r="O268" s="1">
        <v>43203</v>
      </c>
      <c r="P268" s="53">
        <v>0.625</v>
      </c>
      <c r="R268" t="s">
        <v>598</v>
      </c>
      <c r="U268" s="1">
        <v>43245</v>
      </c>
      <c r="V268" s="53">
        <v>0.68819444444444444</v>
      </c>
      <c r="W268" t="s">
        <v>38</v>
      </c>
      <c r="X268" t="s">
        <v>39</v>
      </c>
      <c r="Y268" t="s">
        <v>596</v>
      </c>
      <c r="Z268" t="s">
        <v>599</v>
      </c>
      <c r="AA268" t="s">
        <v>600</v>
      </c>
      <c r="AC268">
        <v>1</v>
      </c>
      <c r="AD268" t="s">
        <v>592</v>
      </c>
      <c r="AE268" s="1">
        <v>43229</v>
      </c>
      <c r="AF268" s="53">
        <v>0.33333333333333331</v>
      </c>
      <c r="AJ268" t="s">
        <v>601</v>
      </c>
      <c r="AL268" t="s">
        <v>826</v>
      </c>
      <c r="AN268">
        <v>0.11899999999999999</v>
      </c>
      <c r="AO268" t="s">
        <v>603</v>
      </c>
      <c r="AQ268" t="s">
        <v>604</v>
      </c>
      <c r="AT268">
        <v>20</v>
      </c>
      <c r="AU268" t="s">
        <v>605</v>
      </c>
      <c r="AW268" t="s">
        <v>40</v>
      </c>
      <c r="AX268" t="s">
        <v>41</v>
      </c>
      <c r="AY268" t="s">
        <v>42</v>
      </c>
      <c r="BA268">
        <v>4.22</v>
      </c>
      <c r="BB268">
        <v>33.700000000000003</v>
      </c>
      <c r="BC268" t="s">
        <v>43</v>
      </c>
      <c r="BU268" t="s">
        <v>606</v>
      </c>
      <c r="BV268" t="s">
        <v>598</v>
      </c>
      <c r="BW268" t="s">
        <v>607</v>
      </c>
      <c r="BX268" s="54">
        <v>43305</v>
      </c>
      <c r="CB268" t="s">
        <v>608</v>
      </c>
      <c r="CD268" t="s">
        <v>61</v>
      </c>
    </row>
    <row r="269" spans="1:82" x14ac:dyDescent="0.25">
      <c r="A269" t="s">
        <v>292</v>
      </c>
      <c r="B269" t="s">
        <v>592</v>
      </c>
      <c r="C269" t="s">
        <v>825</v>
      </c>
      <c r="D269" t="s">
        <v>101</v>
      </c>
      <c r="E269" t="s">
        <v>659</v>
      </c>
      <c r="F269">
        <v>1850</v>
      </c>
      <c r="G269" t="s">
        <v>43</v>
      </c>
      <c r="I269" t="s">
        <v>42</v>
      </c>
      <c r="J269" t="s">
        <v>38</v>
      </c>
      <c r="K269" t="s">
        <v>596</v>
      </c>
      <c r="L269" t="s">
        <v>597</v>
      </c>
      <c r="O269" s="1">
        <v>43203</v>
      </c>
      <c r="P269" s="53">
        <v>0.625</v>
      </c>
      <c r="R269" t="s">
        <v>598</v>
      </c>
      <c r="U269" s="1">
        <v>43245</v>
      </c>
      <c r="V269" s="53">
        <v>0.68819444444444444</v>
      </c>
      <c r="W269" t="s">
        <v>38</v>
      </c>
      <c r="X269" t="s">
        <v>39</v>
      </c>
      <c r="Y269" t="s">
        <v>596</v>
      </c>
      <c r="Z269" t="s">
        <v>599</v>
      </c>
      <c r="AA269" t="s">
        <v>600</v>
      </c>
      <c r="AC269">
        <v>1</v>
      </c>
      <c r="AD269" t="s">
        <v>592</v>
      </c>
      <c r="AE269" s="1">
        <v>43229</v>
      </c>
      <c r="AF269" s="53">
        <v>0.33333333333333331</v>
      </c>
      <c r="AJ269" t="s">
        <v>601</v>
      </c>
      <c r="AL269" t="s">
        <v>826</v>
      </c>
      <c r="AN269">
        <v>0.11899999999999999</v>
      </c>
      <c r="AO269" t="s">
        <v>603</v>
      </c>
      <c r="AQ269" t="s">
        <v>604</v>
      </c>
      <c r="AT269">
        <v>20</v>
      </c>
      <c r="AU269" t="s">
        <v>605</v>
      </c>
      <c r="AW269" t="s">
        <v>40</v>
      </c>
      <c r="AX269" t="s">
        <v>41</v>
      </c>
      <c r="AY269" t="s">
        <v>42</v>
      </c>
      <c r="BA269">
        <v>4.22</v>
      </c>
      <c r="BB269">
        <v>33.700000000000003</v>
      </c>
      <c r="BC269" t="s">
        <v>43</v>
      </c>
      <c r="BU269" t="s">
        <v>606</v>
      </c>
      <c r="BV269" t="s">
        <v>598</v>
      </c>
      <c r="BW269" t="s">
        <v>607</v>
      </c>
      <c r="BX269" s="54">
        <v>43305</v>
      </c>
      <c r="CB269" t="s">
        <v>608</v>
      </c>
    </row>
    <row r="270" spans="1:82" x14ac:dyDescent="0.25">
      <c r="A270" t="s">
        <v>292</v>
      </c>
      <c r="B270" t="s">
        <v>592</v>
      </c>
      <c r="C270" t="s">
        <v>825</v>
      </c>
      <c r="D270" t="s">
        <v>102</v>
      </c>
      <c r="E270" t="s">
        <v>660</v>
      </c>
      <c r="G270" t="s">
        <v>43</v>
      </c>
      <c r="H270" t="s">
        <v>103</v>
      </c>
      <c r="I270" t="s">
        <v>42</v>
      </c>
      <c r="J270" t="s">
        <v>38</v>
      </c>
      <c r="K270" t="s">
        <v>596</v>
      </c>
      <c r="L270" t="s">
        <v>597</v>
      </c>
      <c r="O270" s="1">
        <v>43203</v>
      </c>
      <c r="P270" s="53">
        <v>0.625</v>
      </c>
      <c r="R270" t="s">
        <v>598</v>
      </c>
      <c r="U270" s="1">
        <v>43245</v>
      </c>
      <c r="V270" s="53">
        <v>0.68819444444444444</v>
      </c>
      <c r="W270" t="s">
        <v>38</v>
      </c>
      <c r="X270" t="s">
        <v>39</v>
      </c>
      <c r="Y270" t="s">
        <v>596</v>
      </c>
      <c r="Z270" t="s">
        <v>599</v>
      </c>
      <c r="AA270" t="s">
        <v>600</v>
      </c>
      <c r="AC270">
        <v>1</v>
      </c>
      <c r="AD270" t="s">
        <v>592</v>
      </c>
      <c r="AE270" s="1">
        <v>43229</v>
      </c>
      <c r="AF270" s="53">
        <v>0.33333333333333331</v>
      </c>
      <c r="AJ270" t="s">
        <v>601</v>
      </c>
      <c r="AL270" t="s">
        <v>826</v>
      </c>
      <c r="AN270">
        <v>0.11899999999999999</v>
      </c>
      <c r="AO270" t="s">
        <v>603</v>
      </c>
      <c r="AQ270" t="s">
        <v>604</v>
      </c>
      <c r="AT270">
        <v>20</v>
      </c>
      <c r="AU270" t="s">
        <v>605</v>
      </c>
      <c r="AW270" t="s">
        <v>40</v>
      </c>
      <c r="AX270" t="s">
        <v>41</v>
      </c>
      <c r="AY270" t="s">
        <v>42</v>
      </c>
      <c r="BC270" t="s">
        <v>43</v>
      </c>
      <c r="BU270" t="s">
        <v>606</v>
      </c>
      <c r="BV270" t="s">
        <v>598</v>
      </c>
      <c r="BW270" t="s">
        <v>607</v>
      </c>
      <c r="BX270" s="54">
        <v>43305</v>
      </c>
      <c r="CB270" t="s">
        <v>608</v>
      </c>
      <c r="CD270" t="s">
        <v>103</v>
      </c>
    </row>
    <row r="271" spans="1:82" x14ac:dyDescent="0.25">
      <c r="A271" t="s">
        <v>292</v>
      </c>
      <c r="B271" t="s">
        <v>592</v>
      </c>
      <c r="C271" t="s">
        <v>825</v>
      </c>
      <c r="D271" t="s">
        <v>104</v>
      </c>
      <c r="E271" t="s">
        <v>661</v>
      </c>
      <c r="F271">
        <v>9330</v>
      </c>
      <c r="G271" t="s">
        <v>43</v>
      </c>
      <c r="I271" t="s">
        <v>42</v>
      </c>
      <c r="J271" t="s">
        <v>38</v>
      </c>
      <c r="K271" t="s">
        <v>596</v>
      </c>
      <c r="L271" t="s">
        <v>597</v>
      </c>
      <c r="O271" s="1">
        <v>43203</v>
      </c>
      <c r="P271" s="53">
        <v>0.625</v>
      </c>
      <c r="R271" t="s">
        <v>598</v>
      </c>
      <c r="U271" s="1">
        <v>43245</v>
      </c>
      <c r="V271" s="53">
        <v>0.68819444444444444</v>
      </c>
      <c r="W271" t="s">
        <v>38</v>
      </c>
      <c r="X271" t="s">
        <v>39</v>
      </c>
      <c r="Y271" t="s">
        <v>596</v>
      </c>
      <c r="Z271" t="s">
        <v>599</v>
      </c>
      <c r="AA271" t="s">
        <v>600</v>
      </c>
      <c r="AC271">
        <v>1</v>
      </c>
      <c r="AD271" t="s">
        <v>592</v>
      </c>
      <c r="AE271" s="1">
        <v>43229</v>
      </c>
      <c r="AF271" s="53">
        <v>0.33333333333333331</v>
      </c>
      <c r="AJ271" t="s">
        <v>601</v>
      </c>
      <c r="AL271" t="s">
        <v>826</v>
      </c>
      <c r="AN271">
        <v>0.11899999999999999</v>
      </c>
      <c r="AO271" t="s">
        <v>603</v>
      </c>
      <c r="AQ271" t="s">
        <v>604</v>
      </c>
      <c r="AT271">
        <v>20</v>
      </c>
      <c r="AU271" t="s">
        <v>605</v>
      </c>
      <c r="AW271" t="s">
        <v>40</v>
      </c>
      <c r="AX271" t="s">
        <v>41</v>
      </c>
      <c r="AY271" t="s">
        <v>42</v>
      </c>
      <c r="BA271">
        <v>4.22</v>
      </c>
      <c r="BB271">
        <v>33.700000000000003</v>
      </c>
      <c r="BC271" t="s">
        <v>43</v>
      </c>
      <c r="BU271" t="s">
        <v>606</v>
      </c>
      <c r="BV271" t="s">
        <v>598</v>
      </c>
      <c r="BW271" t="s">
        <v>607</v>
      </c>
      <c r="BX271" s="54">
        <v>43305</v>
      </c>
      <c r="CB271" t="s">
        <v>608</v>
      </c>
    </row>
    <row r="272" spans="1:82" x14ac:dyDescent="0.25">
      <c r="A272" t="s">
        <v>292</v>
      </c>
      <c r="B272" t="s">
        <v>592</v>
      </c>
      <c r="C272" t="s">
        <v>825</v>
      </c>
      <c r="D272" t="s">
        <v>105</v>
      </c>
      <c r="E272" t="s">
        <v>662</v>
      </c>
      <c r="F272">
        <v>37100</v>
      </c>
      <c r="G272" t="s">
        <v>43</v>
      </c>
      <c r="H272" t="s">
        <v>61</v>
      </c>
      <c r="I272" t="s">
        <v>42</v>
      </c>
      <c r="J272" t="s">
        <v>38</v>
      </c>
      <c r="K272" t="s">
        <v>596</v>
      </c>
      <c r="L272" t="s">
        <v>597</v>
      </c>
      <c r="O272" s="1">
        <v>43203</v>
      </c>
      <c r="P272" s="53">
        <v>0.625</v>
      </c>
      <c r="R272" t="s">
        <v>598</v>
      </c>
      <c r="U272" s="1">
        <v>43245</v>
      </c>
      <c r="V272" s="53">
        <v>0.68819444444444444</v>
      </c>
      <c r="W272" t="s">
        <v>38</v>
      </c>
      <c r="X272" t="s">
        <v>39</v>
      </c>
      <c r="Y272" t="s">
        <v>596</v>
      </c>
      <c r="Z272" t="s">
        <v>599</v>
      </c>
      <c r="AA272" t="s">
        <v>600</v>
      </c>
      <c r="AC272">
        <v>1</v>
      </c>
      <c r="AD272" t="s">
        <v>592</v>
      </c>
      <c r="AE272" s="1">
        <v>43229</v>
      </c>
      <c r="AF272" s="53">
        <v>0.33333333333333331</v>
      </c>
      <c r="AJ272" t="s">
        <v>601</v>
      </c>
      <c r="AL272" t="s">
        <v>826</v>
      </c>
      <c r="AN272">
        <v>0.11899999999999999</v>
      </c>
      <c r="AO272" t="s">
        <v>603</v>
      </c>
      <c r="AQ272" t="s">
        <v>604</v>
      </c>
      <c r="AT272">
        <v>20</v>
      </c>
      <c r="AU272" t="s">
        <v>605</v>
      </c>
      <c r="AW272" t="s">
        <v>40</v>
      </c>
      <c r="AX272" t="s">
        <v>41</v>
      </c>
      <c r="AY272" t="s">
        <v>42</v>
      </c>
      <c r="BA272">
        <v>4.22</v>
      </c>
      <c r="BB272">
        <v>33.700000000000003</v>
      </c>
      <c r="BC272" t="s">
        <v>43</v>
      </c>
      <c r="BU272" t="s">
        <v>606</v>
      </c>
      <c r="BV272" t="s">
        <v>598</v>
      </c>
      <c r="BW272" t="s">
        <v>607</v>
      </c>
      <c r="BX272" s="54">
        <v>43305</v>
      </c>
      <c r="CB272" t="s">
        <v>608</v>
      </c>
      <c r="CD272" t="s">
        <v>61</v>
      </c>
    </row>
    <row r="273" spans="1:82" x14ac:dyDescent="0.25">
      <c r="A273" t="s">
        <v>292</v>
      </c>
      <c r="B273" t="s">
        <v>592</v>
      </c>
      <c r="C273" t="s">
        <v>825</v>
      </c>
      <c r="D273" t="s">
        <v>106</v>
      </c>
      <c r="E273" t="s">
        <v>663</v>
      </c>
      <c r="F273">
        <v>6080</v>
      </c>
      <c r="G273" t="s">
        <v>43</v>
      </c>
      <c r="H273" t="s">
        <v>61</v>
      </c>
      <c r="I273" t="s">
        <v>42</v>
      </c>
      <c r="J273" t="s">
        <v>38</v>
      </c>
      <c r="K273" t="s">
        <v>596</v>
      </c>
      <c r="L273" t="s">
        <v>597</v>
      </c>
      <c r="O273" s="1">
        <v>43203</v>
      </c>
      <c r="P273" s="53">
        <v>0.625</v>
      </c>
      <c r="R273" t="s">
        <v>598</v>
      </c>
      <c r="U273" s="1">
        <v>43245</v>
      </c>
      <c r="V273" s="53">
        <v>0.68819444444444444</v>
      </c>
      <c r="W273" t="s">
        <v>38</v>
      </c>
      <c r="X273" t="s">
        <v>39</v>
      </c>
      <c r="Y273" t="s">
        <v>596</v>
      </c>
      <c r="Z273" t="s">
        <v>599</v>
      </c>
      <c r="AA273" t="s">
        <v>600</v>
      </c>
      <c r="AC273">
        <v>1</v>
      </c>
      <c r="AD273" t="s">
        <v>592</v>
      </c>
      <c r="AE273" s="1">
        <v>43229</v>
      </c>
      <c r="AF273" s="53">
        <v>0.33333333333333331</v>
      </c>
      <c r="AJ273" t="s">
        <v>601</v>
      </c>
      <c r="AL273" t="s">
        <v>826</v>
      </c>
      <c r="AN273">
        <v>0.11899999999999999</v>
      </c>
      <c r="AO273" t="s">
        <v>603</v>
      </c>
      <c r="AQ273" t="s">
        <v>604</v>
      </c>
      <c r="AT273">
        <v>20</v>
      </c>
      <c r="AU273" t="s">
        <v>605</v>
      </c>
      <c r="AW273" t="s">
        <v>40</v>
      </c>
      <c r="AX273" t="s">
        <v>41</v>
      </c>
      <c r="AY273" t="s">
        <v>42</v>
      </c>
      <c r="BA273">
        <v>4.22</v>
      </c>
      <c r="BB273">
        <v>33.700000000000003</v>
      </c>
      <c r="BC273" t="s">
        <v>43</v>
      </c>
      <c r="BU273" t="s">
        <v>606</v>
      </c>
      <c r="BV273" t="s">
        <v>598</v>
      </c>
      <c r="BW273" t="s">
        <v>607</v>
      </c>
      <c r="BX273" s="54">
        <v>43305</v>
      </c>
      <c r="CB273" t="s">
        <v>608</v>
      </c>
      <c r="CD273" t="s">
        <v>61</v>
      </c>
    </row>
    <row r="274" spans="1:82" x14ac:dyDescent="0.25">
      <c r="A274" t="s">
        <v>292</v>
      </c>
      <c r="B274" t="s">
        <v>592</v>
      </c>
      <c r="C274" t="s">
        <v>825</v>
      </c>
      <c r="D274" t="s">
        <v>107</v>
      </c>
      <c r="E274" t="s">
        <v>664</v>
      </c>
      <c r="G274" t="s">
        <v>43</v>
      </c>
      <c r="H274" t="s">
        <v>108</v>
      </c>
      <c r="I274" t="s">
        <v>42</v>
      </c>
      <c r="J274" t="s">
        <v>38</v>
      </c>
      <c r="K274" t="s">
        <v>596</v>
      </c>
      <c r="L274" t="s">
        <v>597</v>
      </c>
      <c r="O274" s="1">
        <v>43203</v>
      </c>
      <c r="P274" s="53">
        <v>0.625</v>
      </c>
      <c r="R274" t="s">
        <v>598</v>
      </c>
      <c r="U274" s="1">
        <v>43245</v>
      </c>
      <c r="V274" s="53">
        <v>0.68819444444444444</v>
      </c>
      <c r="W274" t="s">
        <v>38</v>
      </c>
      <c r="X274" t="s">
        <v>39</v>
      </c>
      <c r="Y274" t="s">
        <v>596</v>
      </c>
      <c r="Z274" t="s">
        <v>599</v>
      </c>
      <c r="AA274" t="s">
        <v>600</v>
      </c>
      <c r="AC274">
        <v>1</v>
      </c>
      <c r="AD274" t="s">
        <v>592</v>
      </c>
      <c r="AE274" s="1">
        <v>43229</v>
      </c>
      <c r="AF274" s="53">
        <v>0.33333333333333331</v>
      </c>
      <c r="AJ274" t="s">
        <v>601</v>
      </c>
      <c r="AL274" t="s">
        <v>826</v>
      </c>
      <c r="AN274">
        <v>0.11899999999999999</v>
      </c>
      <c r="AO274" t="s">
        <v>603</v>
      </c>
      <c r="AQ274" t="s">
        <v>604</v>
      </c>
      <c r="AT274">
        <v>20</v>
      </c>
      <c r="AU274" t="s">
        <v>605</v>
      </c>
      <c r="AW274" t="s">
        <v>40</v>
      </c>
      <c r="AX274" t="s">
        <v>41</v>
      </c>
      <c r="AY274" t="s">
        <v>42</v>
      </c>
      <c r="BC274" t="s">
        <v>43</v>
      </c>
      <c r="BU274" t="s">
        <v>606</v>
      </c>
      <c r="BV274" t="s">
        <v>598</v>
      </c>
      <c r="BW274" t="s">
        <v>607</v>
      </c>
      <c r="BX274" s="54">
        <v>43305</v>
      </c>
      <c r="CB274" t="s">
        <v>608</v>
      </c>
      <c r="CD274" t="s">
        <v>108</v>
      </c>
    </row>
    <row r="275" spans="1:82" x14ac:dyDescent="0.25">
      <c r="A275" t="s">
        <v>292</v>
      </c>
      <c r="B275" t="s">
        <v>592</v>
      </c>
      <c r="C275" t="s">
        <v>825</v>
      </c>
      <c r="D275" t="s">
        <v>109</v>
      </c>
      <c r="E275" t="s">
        <v>665</v>
      </c>
      <c r="F275">
        <v>55500</v>
      </c>
      <c r="G275" t="s">
        <v>43</v>
      </c>
      <c r="I275" t="s">
        <v>42</v>
      </c>
      <c r="J275" t="s">
        <v>38</v>
      </c>
      <c r="K275" t="s">
        <v>596</v>
      </c>
      <c r="L275" t="s">
        <v>597</v>
      </c>
      <c r="O275" s="1">
        <v>43203</v>
      </c>
      <c r="P275" s="53">
        <v>0.625</v>
      </c>
      <c r="R275" t="s">
        <v>598</v>
      </c>
      <c r="U275" s="1">
        <v>43245</v>
      </c>
      <c r="V275" s="53">
        <v>0.68819444444444444</v>
      </c>
      <c r="W275" t="s">
        <v>38</v>
      </c>
      <c r="X275" t="s">
        <v>39</v>
      </c>
      <c r="Y275" t="s">
        <v>596</v>
      </c>
      <c r="Z275" t="s">
        <v>599</v>
      </c>
      <c r="AA275" t="s">
        <v>600</v>
      </c>
      <c r="AC275">
        <v>1</v>
      </c>
      <c r="AD275" t="s">
        <v>592</v>
      </c>
      <c r="AE275" s="1">
        <v>43229</v>
      </c>
      <c r="AF275" s="53">
        <v>0.33333333333333331</v>
      </c>
      <c r="AJ275" t="s">
        <v>601</v>
      </c>
      <c r="AL275" t="s">
        <v>826</v>
      </c>
      <c r="AN275">
        <v>0.11899999999999999</v>
      </c>
      <c r="AO275" t="s">
        <v>603</v>
      </c>
      <c r="AQ275" t="s">
        <v>604</v>
      </c>
      <c r="AT275">
        <v>20</v>
      </c>
      <c r="AU275" t="s">
        <v>605</v>
      </c>
      <c r="AW275" t="s">
        <v>40</v>
      </c>
      <c r="AX275" t="s">
        <v>41</v>
      </c>
      <c r="AY275" t="s">
        <v>42</v>
      </c>
      <c r="BA275">
        <v>4.22</v>
      </c>
      <c r="BB275">
        <v>33.700000000000003</v>
      </c>
      <c r="BC275" t="s">
        <v>43</v>
      </c>
      <c r="BU275" t="s">
        <v>606</v>
      </c>
      <c r="BV275" t="s">
        <v>598</v>
      </c>
      <c r="BW275" t="s">
        <v>607</v>
      </c>
      <c r="BX275" s="54">
        <v>43305</v>
      </c>
      <c r="CB275" t="s">
        <v>608</v>
      </c>
    </row>
    <row r="276" spans="1:82" x14ac:dyDescent="0.25">
      <c r="A276" t="s">
        <v>292</v>
      </c>
      <c r="B276" t="s">
        <v>592</v>
      </c>
      <c r="C276" t="s">
        <v>825</v>
      </c>
      <c r="D276" t="s">
        <v>110</v>
      </c>
      <c r="E276" t="s">
        <v>666</v>
      </c>
      <c r="G276" t="s">
        <v>43</v>
      </c>
      <c r="H276" t="s">
        <v>111</v>
      </c>
      <c r="I276" t="s">
        <v>42</v>
      </c>
      <c r="J276" t="s">
        <v>38</v>
      </c>
      <c r="K276" t="s">
        <v>596</v>
      </c>
      <c r="L276" t="s">
        <v>597</v>
      </c>
      <c r="O276" s="1">
        <v>43203</v>
      </c>
      <c r="P276" s="53">
        <v>0.625</v>
      </c>
      <c r="R276" t="s">
        <v>598</v>
      </c>
      <c r="U276" s="1">
        <v>43245</v>
      </c>
      <c r="V276" s="53">
        <v>0.68819444444444444</v>
      </c>
      <c r="W276" t="s">
        <v>38</v>
      </c>
      <c r="X276" t="s">
        <v>39</v>
      </c>
      <c r="Y276" t="s">
        <v>596</v>
      </c>
      <c r="Z276" t="s">
        <v>599</v>
      </c>
      <c r="AA276" t="s">
        <v>600</v>
      </c>
      <c r="AC276">
        <v>1</v>
      </c>
      <c r="AD276" t="s">
        <v>592</v>
      </c>
      <c r="AE276" s="1">
        <v>43229</v>
      </c>
      <c r="AF276" s="53">
        <v>0.33333333333333331</v>
      </c>
      <c r="AJ276" t="s">
        <v>601</v>
      </c>
      <c r="AL276" t="s">
        <v>826</v>
      </c>
      <c r="AN276">
        <v>0.11899999999999999</v>
      </c>
      <c r="AO276" t="s">
        <v>603</v>
      </c>
      <c r="AQ276" t="s">
        <v>604</v>
      </c>
      <c r="AT276">
        <v>20</v>
      </c>
      <c r="AU276" t="s">
        <v>605</v>
      </c>
      <c r="AW276" t="s">
        <v>40</v>
      </c>
      <c r="AX276" t="s">
        <v>41</v>
      </c>
      <c r="AY276" t="s">
        <v>42</v>
      </c>
      <c r="BC276" t="s">
        <v>43</v>
      </c>
      <c r="BU276" t="s">
        <v>606</v>
      </c>
      <c r="BV276" t="s">
        <v>598</v>
      </c>
      <c r="BW276" t="s">
        <v>607</v>
      </c>
      <c r="BX276" s="54">
        <v>43305</v>
      </c>
      <c r="CB276" t="s">
        <v>608</v>
      </c>
      <c r="CD276" t="s">
        <v>111</v>
      </c>
    </row>
    <row r="277" spans="1:82" x14ac:dyDescent="0.25">
      <c r="A277" t="s">
        <v>292</v>
      </c>
      <c r="B277" t="s">
        <v>592</v>
      </c>
      <c r="C277" t="s">
        <v>825</v>
      </c>
      <c r="D277" t="s">
        <v>112</v>
      </c>
      <c r="E277" t="s">
        <v>667</v>
      </c>
      <c r="F277">
        <v>129</v>
      </c>
      <c r="G277" t="s">
        <v>43</v>
      </c>
      <c r="I277" t="s">
        <v>42</v>
      </c>
      <c r="J277" t="s">
        <v>38</v>
      </c>
      <c r="K277" t="s">
        <v>596</v>
      </c>
      <c r="L277" t="s">
        <v>597</v>
      </c>
      <c r="O277" s="1">
        <v>43203</v>
      </c>
      <c r="P277" s="53">
        <v>0.625</v>
      </c>
      <c r="R277" t="s">
        <v>598</v>
      </c>
      <c r="U277" s="1">
        <v>43245</v>
      </c>
      <c r="V277" s="53">
        <v>0.68819444444444444</v>
      </c>
      <c r="W277" t="s">
        <v>38</v>
      </c>
      <c r="X277" t="s">
        <v>39</v>
      </c>
      <c r="Y277" t="s">
        <v>596</v>
      </c>
      <c r="Z277" t="s">
        <v>599</v>
      </c>
      <c r="AA277" t="s">
        <v>600</v>
      </c>
      <c r="AC277">
        <v>1</v>
      </c>
      <c r="AD277" t="s">
        <v>592</v>
      </c>
      <c r="AE277" s="1">
        <v>43229</v>
      </c>
      <c r="AF277" s="53">
        <v>0.33333333333333331</v>
      </c>
      <c r="AJ277" t="s">
        <v>601</v>
      </c>
      <c r="AL277" t="s">
        <v>826</v>
      </c>
      <c r="AN277">
        <v>0.11899999999999999</v>
      </c>
      <c r="AO277" t="s">
        <v>603</v>
      </c>
      <c r="AQ277" t="s">
        <v>604</v>
      </c>
      <c r="AT277">
        <v>20</v>
      </c>
      <c r="AU277" t="s">
        <v>605</v>
      </c>
      <c r="AW277" t="s">
        <v>40</v>
      </c>
      <c r="AX277" t="s">
        <v>41</v>
      </c>
      <c r="AY277" t="s">
        <v>42</v>
      </c>
      <c r="BA277">
        <v>4.22</v>
      </c>
      <c r="BB277">
        <v>33.700000000000003</v>
      </c>
      <c r="BC277" t="s">
        <v>43</v>
      </c>
      <c r="BU277" t="s">
        <v>606</v>
      </c>
      <c r="BV277" t="s">
        <v>598</v>
      </c>
      <c r="BW277" t="s">
        <v>607</v>
      </c>
      <c r="BX277" s="54">
        <v>43305</v>
      </c>
      <c r="CB277" t="s">
        <v>608</v>
      </c>
    </row>
    <row r="278" spans="1:82" x14ac:dyDescent="0.25">
      <c r="A278" t="s">
        <v>292</v>
      </c>
      <c r="B278" t="s">
        <v>592</v>
      </c>
      <c r="C278" t="s">
        <v>825</v>
      </c>
      <c r="D278" t="s">
        <v>113</v>
      </c>
      <c r="E278" t="s">
        <v>668</v>
      </c>
      <c r="F278">
        <v>731</v>
      </c>
      <c r="G278" t="s">
        <v>43</v>
      </c>
      <c r="I278" t="s">
        <v>42</v>
      </c>
      <c r="J278" t="s">
        <v>38</v>
      </c>
      <c r="K278" t="s">
        <v>596</v>
      </c>
      <c r="L278" t="s">
        <v>597</v>
      </c>
      <c r="O278" s="1">
        <v>43203</v>
      </c>
      <c r="P278" s="53">
        <v>0.625</v>
      </c>
      <c r="R278" t="s">
        <v>598</v>
      </c>
      <c r="U278" s="1">
        <v>43245</v>
      </c>
      <c r="V278" s="53">
        <v>0.68819444444444444</v>
      </c>
      <c r="W278" t="s">
        <v>38</v>
      </c>
      <c r="X278" t="s">
        <v>39</v>
      </c>
      <c r="Y278" t="s">
        <v>596</v>
      </c>
      <c r="Z278" t="s">
        <v>599</v>
      </c>
      <c r="AA278" t="s">
        <v>600</v>
      </c>
      <c r="AC278">
        <v>1</v>
      </c>
      <c r="AD278" t="s">
        <v>592</v>
      </c>
      <c r="AE278" s="1">
        <v>43229</v>
      </c>
      <c r="AF278" s="53">
        <v>0.33333333333333331</v>
      </c>
      <c r="AJ278" t="s">
        <v>601</v>
      </c>
      <c r="AL278" t="s">
        <v>826</v>
      </c>
      <c r="AN278">
        <v>0.11899999999999999</v>
      </c>
      <c r="AO278" t="s">
        <v>603</v>
      </c>
      <c r="AQ278" t="s">
        <v>604</v>
      </c>
      <c r="AT278">
        <v>20</v>
      </c>
      <c r="AU278" t="s">
        <v>605</v>
      </c>
      <c r="AW278" t="s">
        <v>40</v>
      </c>
      <c r="AX278" t="s">
        <v>41</v>
      </c>
      <c r="AY278" t="s">
        <v>42</v>
      </c>
      <c r="BA278">
        <v>26.1</v>
      </c>
      <c r="BB278">
        <v>33.700000000000003</v>
      </c>
      <c r="BC278" t="s">
        <v>43</v>
      </c>
      <c r="BU278" t="s">
        <v>606</v>
      </c>
      <c r="BV278" t="s">
        <v>598</v>
      </c>
      <c r="BW278" t="s">
        <v>607</v>
      </c>
      <c r="BX278" s="54">
        <v>43305</v>
      </c>
      <c r="CB278" t="s">
        <v>608</v>
      </c>
    </row>
    <row r="279" spans="1:82" x14ac:dyDescent="0.25">
      <c r="A279" t="s">
        <v>292</v>
      </c>
      <c r="B279" t="s">
        <v>592</v>
      </c>
      <c r="C279" t="s">
        <v>825</v>
      </c>
      <c r="D279" t="s">
        <v>114</v>
      </c>
      <c r="E279" t="s">
        <v>669</v>
      </c>
      <c r="F279">
        <v>17800</v>
      </c>
      <c r="G279" t="s">
        <v>43</v>
      </c>
      <c r="I279" t="s">
        <v>42</v>
      </c>
      <c r="J279" t="s">
        <v>38</v>
      </c>
      <c r="K279" t="s">
        <v>596</v>
      </c>
      <c r="L279" t="s">
        <v>597</v>
      </c>
      <c r="O279" s="1">
        <v>43203</v>
      </c>
      <c r="P279" s="53">
        <v>0.625</v>
      </c>
      <c r="R279" t="s">
        <v>598</v>
      </c>
      <c r="U279" s="1">
        <v>43245</v>
      </c>
      <c r="V279" s="53">
        <v>0.68819444444444444</v>
      </c>
      <c r="W279" t="s">
        <v>38</v>
      </c>
      <c r="X279" t="s">
        <v>39</v>
      </c>
      <c r="Y279" t="s">
        <v>596</v>
      </c>
      <c r="Z279" t="s">
        <v>599</v>
      </c>
      <c r="AA279" t="s">
        <v>600</v>
      </c>
      <c r="AC279">
        <v>1</v>
      </c>
      <c r="AD279" t="s">
        <v>592</v>
      </c>
      <c r="AE279" s="1">
        <v>43229</v>
      </c>
      <c r="AF279" s="53">
        <v>0.33333333333333331</v>
      </c>
      <c r="AJ279" t="s">
        <v>601</v>
      </c>
      <c r="AL279" t="s">
        <v>826</v>
      </c>
      <c r="AN279">
        <v>0.11899999999999999</v>
      </c>
      <c r="AO279" t="s">
        <v>603</v>
      </c>
      <c r="AQ279" t="s">
        <v>604</v>
      </c>
      <c r="AT279">
        <v>20</v>
      </c>
      <c r="AU279" t="s">
        <v>605</v>
      </c>
      <c r="AW279" t="s">
        <v>40</v>
      </c>
      <c r="AX279" t="s">
        <v>41</v>
      </c>
      <c r="AY279" t="s">
        <v>42</v>
      </c>
      <c r="BA279">
        <v>25.9</v>
      </c>
      <c r="BB279">
        <v>33.700000000000003</v>
      </c>
      <c r="BC279" t="s">
        <v>43</v>
      </c>
      <c r="BU279" t="s">
        <v>606</v>
      </c>
      <c r="BV279" t="s">
        <v>598</v>
      </c>
      <c r="BW279" t="s">
        <v>607</v>
      </c>
      <c r="BX279" s="54">
        <v>43305</v>
      </c>
      <c r="CB279" t="s">
        <v>608</v>
      </c>
    </row>
    <row r="280" spans="1:82" x14ac:dyDescent="0.25">
      <c r="A280" t="s">
        <v>292</v>
      </c>
      <c r="B280" t="s">
        <v>592</v>
      </c>
      <c r="C280" t="s">
        <v>825</v>
      </c>
      <c r="D280" t="s">
        <v>115</v>
      </c>
      <c r="E280" t="s">
        <v>670</v>
      </c>
      <c r="F280">
        <v>322</v>
      </c>
      <c r="G280" t="s">
        <v>43</v>
      </c>
      <c r="I280" t="s">
        <v>42</v>
      </c>
      <c r="J280" t="s">
        <v>38</v>
      </c>
      <c r="K280" t="s">
        <v>596</v>
      </c>
      <c r="L280" t="s">
        <v>597</v>
      </c>
      <c r="O280" s="1">
        <v>43203</v>
      </c>
      <c r="P280" s="53">
        <v>0.625</v>
      </c>
      <c r="R280" t="s">
        <v>598</v>
      </c>
      <c r="U280" s="1">
        <v>43245</v>
      </c>
      <c r="V280" s="53">
        <v>0.68819444444444444</v>
      </c>
      <c r="W280" t="s">
        <v>38</v>
      </c>
      <c r="X280" t="s">
        <v>39</v>
      </c>
      <c r="Y280" t="s">
        <v>596</v>
      </c>
      <c r="Z280" t="s">
        <v>599</v>
      </c>
      <c r="AA280" t="s">
        <v>600</v>
      </c>
      <c r="AC280">
        <v>1</v>
      </c>
      <c r="AD280" t="s">
        <v>592</v>
      </c>
      <c r="AE280" s="1">
        <v>43229</v>
      </c>
      <c r="AF280" s="53">
        <v>0.33333333333333331</v>
      </c>
      <c r="AJ280" t="s">
        <v>601</v>
      </c>
      <c r="AL280" t="s">
        <v>826</v>
      </c>
      <c r="AN280">
        <v>0.11899999999999999</v>
      </c>
      <c r="AO280" t="s">
        <v>603</v>
      </c>
      <c r="AQ280" t="s">
        <v>604</v>
      </c>
      <c r="AT280">
        <v>20</v>
      </c>
      <c r="AU280" t="s">
        <v>605</v>
      </c>
      <c r="AW280" t="s">
        <v>40</v>
      </c>
      <c r="AX280" t="s">
        <v>41</v>
      </c>
      <c r="AY280" t="s">
        <v>42</v>
      </c>
      <c r="BA280">
        <v>24</v>
      </c>
      <c r="BB280">
        <v>33.700000000000003</v>
      </c>
      <c r="BC280" t="s">
        <v>43</v>
      </c>
      <c r="BU280" t="s">
        <v>606</v>
      </c>
      <c r="BV280" t="s">
        <v>598</v>
      </c>
      <c r="BW280" t="s">
        <v>607</v>
      </c>
      <c r="BX280" s="54">
        <v>43305</v>
      </c>
      <c r="CB280" t="s">
        <v>608</v>
      </c>
    </row>
    <row r="281" spans="1:82" x14ac:dyDescent="0.25">
      <c r="A281" t="s">
        <v>292</v>
      </c>
      <c r="B281" t="s">
        <v>592</v>
      </c>
      <c r="C281" t="s">
        <v>825</v>
      </c>
      <c r="D281" t="s">
        <v>116</v>
      </c>
      <c r="E281" t="s">
        <v>671</v>
      </c>
      <c r="F281">
        <v>155</v>
      </c>
      <c r="G281" t="s">
        <v>43</v>
      </c>
      <c r="I281" t="s">
        <v>42</v>
      </c>
      <c r="J281" t="s">
        <v>38</v>
      </c>
      <c r="K281" t="s">
        <v>596</v>
      </c>
      <c r="L281" t="s">
        <v>597</v>
      </c>
      <c r="O281" s="1">
        <v>43203</v>
      </c>
      <c r="P281" s="53">
        <v>0.625</v>
      </c>
      <c r="R281" t="s">
        <v>598</v>
      </c>
      <c r="U281" s="1">
        <v>43245</v>
      </c>
      <c r="V281" s="53">
        <v>0.68819444444444444</v>
      </c>
      <c r="W281" t="s">
        <v>38</v>
      </c>
      <c r="X281" t="s">
        <v>39</v>
      </c>
      <c r="Y281" t="s">
        <v>596</v>
      </c>
      <c r="Z281" t="s">
        <v>599</v>
      </c>
      <c r="AA281" t="s">
        <v>600</v>
      </c>
      <c r="AC281">
        <v>1</v>
      </c>
      <c r="AD281" t="s">
        <v>592</v>
      </c>
      <c r="AE281" s="1">
        <v>43229</v>
      </c>
      <c r="AF281" s="53">
        <v>0.33333333333333331</v>
      </c>
      <c r="AJ281" t="s">
        <v>601</v>
      </c>
      <c r="AL281" t="s">
        <v>826</v>
      </c>
      <c r="AN281">
        <v>0.11899999999999999</v>
      </c>
      <c r="AO281" t="s">
        <v>603</v>
      </c>
      <c r="AQ281" t="s">
        <v>604</v>
      </c>
      <c r="AT281">
        <v>20</v>
      </c>
      <c r="AU281" t="s">
        <v>605</v>
      </c>
      <c r="AW281" t="s">
        <v>40</v>
      </c>
      <c r="AX281" t="s">
        <v>41</v>
      </c>
      <c r="AY281" t="s">
        <v>42</v>
      </c>
      <c r="BA281">
        <v>24.1</v>
      </c>
      <c r="BB281">
        <v>33.700000000000003</v>
      </c>
      <c r="BC281" t="s">
        <v>43</v>
      </c>
      <c r="BU281" t="s">
        <v>606</v>
      </c>
      <c r="BV281" t="s">
        <v>598</v>
      </c>
      <c r="BW281" t="s">
        <v>607</v>
      </c>
      <c r="BX281" s="54">
        <v>43305</v>
      </c>
      <c r="CB281" t="s">
        <v>608</v>
      </c>
    </row>
    <row r="282" spans="1:82" x14ac:dyDescent="0.25">
      <c r="A282" t="s">
        <v>292</v>
      </c>
      <c r="B282" t="s">
        <v>592</v>
      </c>
      <c r="C282" t="s">
        <v>825</v>
      </c>
      <c r="D282" t="s">
        <v>117</v>
      </c>
      <c r="E282" t="s">
        <v>672</v>
      </c>
      <c r="F282">
        <v>4890</v>
      </c>
      <c r="G282" t="s">
        <v>43</v>
      </c>
      <c r="H282" t="s">
        <v>61</v>
      </c>
      <c r="I282" t="s">
        <v>42</v>
      </c>
      <c r="J282" t="s">
        <v>38</v>
      </c>
      <c r="K282" t="s">
        <v>596</v>
      </c>
      <c r="L282" t="s">
        <v>597</v>
      </c>
      <c r="O282" s="1">
        <v>43203</v>
      </c>
      <c r="P282" s="53">
        <v>0.625</v>
      </c>
      <c r="R282" t="s">
        <v>598</v>
      </c>
      <c r="U282" s="1">
        <v>43245</v>
      </c>
      <c r="V282" s="53">
        <v>0.68819444444444444</v>
      </c>
      <c r="W282" t="s">
        <v>38</v>
      </c>
      <c r="X282" t="s">
        <v>39</v>
      </c>
      <c r="Y282" t="s">
        <v>596</v>
      </c>
      <c r="Z282" t="s">
        <v>599</v>
      </c>
      <c r="AA282" t="s">
        <v>600</v>
      </c>
      <c r="AC282">
        <v>1</v>
      </c>
      <c r="AD282" t="s">
        <v>592</v>
      </c>
      <c r="AE282" s="1">
        <v>43229</v>
      </c>
      <c r="AF282" s="53">
        <v>0.33333333333333331</v>
      </c>
      <c r="AJ282" t="s">
        <v>601</v>
      </c>
      <c r="AL282" t="s">
        <v>826</v>
      </c>
      <c r="AN282">
        <v>0.11899999999999999</v>
      </c>
      <c r="AO282" t="s">
        <v>603</v>
      </c>
      <c r="AQ282" t="s">
        <v>604</v>
      </c>
      <c r="AT282">
        <v>20</v>
      </c>
      <c r="AU282" t="s">
        <v>605</v>
      </c>
      <c r="AW282" t="s">
        <v>40</v>
      </c>
      <c r="AX282" t="s">
        <v>41</v>
      </c>
      <c r="AY282" t="s">
        <v>42</v>
      </c>
      <c r="BA282">
        <v>4.22</v>
      </c>
      <c r="BB282">
        <v>33.700000000000003</v>
      </c>
      <c r="BC282" t="s">
        <v>43</v>
      </c>
      <c r="BU282" t="s">
        <v>606</v>
      </c>
      <c r="BV282" t="s">
        <v>598</v>
      </c>
      <c r="BW282" t="s">
        <v>607</v>
      </c>
      <c r="BX282" s="54">
        <v>43305</v>
      </c>
      <c r="CB282" t="s">
        <v>608</v>
      </c>
      <c r="CD282" t="s">
        <v>61</v>
      </c>
    </row>
    <row r="283" spans="1:82" x14ac:dyDescent="0.25">
      <c r="A283" t="s">
        <v>292</v>
      </c>
      <c r="B283" t="s">
        <v>592</v>
      </c>
      <c r="C283" t="s">
        <v>825</v>
      </c>
      <c r="D283" t="s">
        <v>118</v>
      </c>
      <c r="E283" t="s">
        <v>673</v>
      </c>
      <c r="F283">
        <v>10100</v>
      </c>
      <c r="G283" t="s">
        <v>43</v>
      </c>
      <c r="I283" t="s">
        <v>42</v>
      </c>
      <c r="J283" t="s">
        <v>38</v>
      </c>
      <c r="K283" t="s">
        <v>596</v>
      </c>
      <c r="L283" t="s">
        <v>597</v>
      </c>
      <c r="O283" s="1">
        <v>43203</v>
      </c>
      <c r="P283" s="53">
        <v>0.625</v>
      </c>
      <c r="R283" t="s">
        <v>598</v>
      </c>
      <c r="U283" s="1">
        <v>43245</v>
      </c>
      <c r="V283" s="53">
        <v>0.68819444444444444</v>
      </c>
      <c r="W283" t="s">
        <v>38</v>
      </c>
      <c r="X283" t="s">
        <v>39</v>
      </c>
      <c r="Y283" t="s">
        <v>596</v>
      </c>
      <c r="Z283" t="s">
        <v>599</v>
      </c>
      <c r="AA283" t="s">
        <v>600</v>
      </c>
      <c r="AC283">
        <v>1</v>
      </c>
      <c r="AD283" t="s">
        <v>592</v>
      </c>
      <c r="AE283" s="1">
        <v>43229</v>
      </c>
      <c r="AF283" s="53">
        <v>0.33333333333333331</v>
      </c>
      <c r="AJ283" t="s">
        <v>601</v>
      </c>
      <c r="AL283" t="s">
        <v>826</v>
      </c>
      <c r="AN283">
        <v>0.11899999999999999</v>
      </c>
      <c r="AO283" t="s">
        <v>603</v>
      </c>
      <c r="AQ283" t="s">
        <v>604</v>
      </c>
      <c r="AT283">
        <v>20</v>
      </c>
      <c r="AU283" t="s">
        <v>605</v>
      </c>
      <c r="AW283" t="s">
        <v>40</v>
      </c>
      <c r="AX283" t="s">
        <v>41</v>
      </c>
      <c r="AY283" t="s">
        <v>42</v>
      </c>
      <c r="BA283">
        <v>25.7</v>
      </c>
      <c r="BB283">
        <v>33.700000000000003</v>
      </c>
      <c r="BC283" t="s">
        <v>43</v>
      </c>
      <c r="BU283" t="s">
        <v>606</v>
      </c>
      <c r="BV283" t="s">
        <v>598</v>
      </c>
      <c r="BW283" t="s">
        <v>607</v>
      </c>
      <c r="BX283" s="54">
        <v>43305</v>
      </c>
      <c r="CB283" t="s">
        <v>608</v>
      </c>
    </row>
    <row r="284" spans="1:82" x14ac:dyDescent="0.25">
      <c r="A284" t="s">
        <v>292</v>
      </c>
      <c r="B284" t="s">
        <v>592</v>
      </c>
      <c r="C284" t="s">
        <v>825</v>
      </c>
      <c r="D284" t="s">
        <v>119</v>
      </c>
      <c r="E284" t="s">
        <v>674</v>
      </c>
      <c r="F284">
        <v>81300</v>
      </c>
      <c r="G284" t="s">
        <v>43</v>
      </c>
      <c r="H284" t="s">
        <v>61</v>
      </c>
      <c r="I284" t="s">
        <v>42</v>
      </c>
      <c r="J284" t="s">
        <v>38</v>
      </c>
      <c r="K284" t="s">
        <v>596</v>
      </c>
      <c r="L284" t="s">
        <v>597</v>
      </c>
      <c r="O284" s="1">
        <v>43203</v>
      </c>
      <c r="P284" s="53">
        <v>0.625</v>
      </c>
      <c r="R284" t="s">
        <v>598</v>
      </c>
      <c r="U284" s="1">
        <v>43245</v>
      </c>
      <c r="V284" s="53">
        <v>0.68819444444444444</v>
      </c>
      <c r="W284" t="s">
        <v>38</v>
      </c>
      <c r="X284" t="s">
        <v>39</v>
      </c>
      <c r="Y284" t="s">
        <v>596</v>
      </c>
      <c r="Z284" t="s">
        <v>599</v>
      </c>
      <c r="AA284" t="s">
        <v>600</v>
      </c>
      <c r="AC284">
        <v>1</v>
      </c>
      <c r="AD284" t="s">
        <v>592</v>
      </c>
      <c r="AE284" s="1">
        <v>43229</v>
      </c>
      <c r="AF284" s="53">
        <v>0.33333333333333331</v>
      </c>
      <c r="AJ284" t="s">
        <v>601</v>
      </c>
      <c r="AL284" t="s">
        <v>826</v>
      </c>
      <c r="AN284">
        <v>0.11899999999999999</v>
      </c>
      <c r="AO284" t="s">
        <v>603</v>
      </c>
      <c r="AQ284" t="s">
        <v>604</v>
      </c>
      <c r="AT284">
        <v>20</v>
      </c>
      <c r="AU284" t="s">
        <v>605</v>
      </c>
      <c r="AW284" t="s">
        <v>40</v>
      </c>
      <c r="AX284" t="s">
        <v>41</v>
      </c>
      <c r="AY284" t="s">
        <v>42</v>
      </c>
      <c r="BA284">
        <v>24</v>
      </c>
      <c r="BB284">
        <v>33.700000000000003</v>
      </c>
      <c r="BC284" t="s">
        <v>43</v>
      </c>
      <c r="BU284" t="s">
        <v>606</v>
      </c>
      <c r="BV284" t="s">
        <v>598</v>
      </c>
      <c r="BW284" t="s">
        <v>607</v>
      </c>
      <c r="BX284" s="54">
        <v>43305</v>
      </c>
      <c r="CB284" t="s">
        <v>608</v>
      </c>
      <c r="CD284" t="s">
        <v>61</v>
      </c>
    </row>
    <row r="285" spans="1:82" x14ac:dyDescent="0.25">
      <c r="A285" t="s">
        <v>292</v>
      </c>
      <c r="B285" t="s">
        <v>592</v>
      </c>
      <c r="C285" t="s">
        <v>825</v>
      </c>
      <c r="D285" t="s">
        <v>120</v>
      </c>
      <c r="E285" t="s">
        <v>675</v>
      </c>
      <c r="G285" t="s">
        <v>43</v>
      </c>
      <c r="H285" t="s">
        <v>121</v>
      </c>
      <c r="I285" t="s">
        <v>42</v>
      </c>
      <c r="J285" t="s">
        <v>38</v>
      </c>
      <c r="K285" t="s">
        <v>596</v>
      </c>
      <c r="L285" t="s">
        <v>597</v>
      </c>
      <c r="O285" s="1">
        <v>43203</v>
      </c>
      <c r="P285" s="53">
        <v>0.625</v>
      </c>
      <c r="R285" t="s">
        <v>598</v>
      </c>
      <c r="U285" s="1">
        <v>43245</v>
      </c>
      <c r="V285" s="53">
        <v>0.68819444444444444</v>
      </c>
      <c r="W285" t="s">
        <v>38</v>
      </c>
      <c r="X285" t="s">
        <v>39</v>
      </c>
      <c r="Y285" t="s">
        <v>596</v>
      </c>
      <c r="Z285" t="s">
        <v>599</v>
      </c>
      <c r="AA285" t="s">
        <v>600</v>
      </c>
      <c r="AC285">
        <v>1</v>
      </c>
      <c r="AD285" t="s">
        <v>592</v>
      </c>
      <c r="AE285" s="1">
        <v>43229</v>
      </c>
      <c r="AF285" s="53">
        <v>0.33333333333333331</v>
      </c>
      <c r="AJ285" t="s">
        <v>601</v>
      </c>
      <c r="AL285" t="s">
        <v>826</v>
      </c>
      <c r="AN285">
        <v>0.11899999999999999</v>
      </c>
      <c r="AO285" t="s">
        <v>603</v>
      </c>
      <c r="AQ285" t="s">
        <v>604</v>
      </c>
      <c r="AT285">
        <v>20</v>
      </c>
      <c r="AU285" t="s">
        <v>605</v>
      </c>
      <c r="AW285" t="s">
        <v>40</v>
      </c>
      <c r="AX285" t="s">
        <v>41</v>
      </c>
      <c r="AY285" t="s">
        <v>42</v>
      </c>
      <c r="BC285" t="s">
        <v>43</v>
      </c>
      <c r="BU285" t="s">
        <v>606</v>
      </c>
      <c r="BV285" t="s">
        <v>598</v>
      </c>
      <c r="BW285" t="s">
        <v>607</v>
      </c>
      <c r="BX285" s="54">
        <v>43305</v>
      </c>
      <c r="CB285" t="s">
        <v>608</v>
      </c>
      <c r="CD285" t="s">
        <v>121</v>
      </c>
    </row>
    <row r="286" spans="1:82" x14ac:dyDescent="0.25">
      <c r="A286" t="s">
        <v>292</v>
      </c>
      <c r="B286" t="s">
        <v>592</v>
      </c>
      <c r="C286" t="s">
        <v>825</v>
      </c>
      <c r="D286" t="s">
        <v>122</v>
      </c>
      <c r="E286" t="s">
        <v>676</v>
      </c>
      <c r="F286">
        <v>2620</v>
      </c>
      <c r="G286" t="s">
        <v>43</v>
      </c>
      <c r="I286" t="s">
        <v>42</v>
      </c>
      <c r="J286" t="s">
        <v>38</v>
      </c>
      <c r="K286" t="s">
        <v>596</v>
      </c>
      <c r="L286" t="s">
        <v>597</v>
      </c>
      <c r="O286" s="1">
        <v>43203</v>
      </c>
      <c r="P286" s="53">
        <v>0.625</v>
      </c>
      <c r="R286" t="s">
        <v>598</v>
      </c>
      <c r="U286" s="1">
        <v>43245</v>
      </c>
      <c r="V286" s="53">
        <v>0.68819444444444444</v>
      </c>
      <c r="W286" t="s">
        <v>38</v>
      </c>
      <c r="X286" t="s">
        <v>39</v>
      </c>
      <c r="Y286" t="s">
        <v>596</v>
      </c>
      <c r="Z286" t="s">
        <v>599</v>
      </c>
      <c r="AA286" t="s">
        <v>600</v>
      </c>
      <c r="AC286">
        <v>1</v>
      </c>
      <c r="AD286" t="s">
        <v>592</v>
      </c>
      <c r="AE286" s="1">
        <v>43229</v>
      </c>
      <c r="AF286" s="53">
        <v>0.33333333333333331</v>
      </c>
      <c r="AJ286" t="s">
        <v>601</v>
      </c>
      <c r="AL286" t="s">
        <v>826</v>
      </c>
      <c r="AN286">
        <v>0.11899999999999999</v>
      </c>
      <c r="AO286" t="s">
        <v>603</v>
      </c>
      <c r="AQ286" t="s">
        <v>604</v>
      </c>
      <c r="AT286">
        <v>20</v>
      </c>
      <c r="AU286" t="s">
        <v>605</v>
      </c>
      <c r="AW286" t="s">
        <v>40</v>
      </c>
      <c r="AX286" t="s">
        <v>41</v>
      </c>
      <c r="AY286" t="s">
        <v>42</v>
      </c>
      <c r="BA286">
        <v>23.9</v>
      </c>
      <c r="BB286">
        <v>33.700000000000003</v>
      </c>
      <c r="BC286" t="s">
        <v>43</v>
      </c>
      <c r="BU286" t="s">
        <v>606</v>
      </c>
      <c r="BV286" t="s">
        <v>598</v>
      </c>
      <c r="BW286" t="s">
        <v>607</v>
      </c>
      <c r="BX286" s="54">
        <v>43305</v>
      </c>
      <c r="CB286" t="s">
        <v>608</v>
      </c>
    </row>
    <row r="287" spans="1:82" x14ac:dyDescent="0.25">
      <c r="A287" t="s">
        <v>292</v>
      </c>
      <c r="B287" t="s">
        <v>592</v>
      </c>
      <c r="C287" t="s">
        <v>825</v>
      </c>
      <c r="D287" t="s">
        <v>123</v>
      </c>
      <c r="E287" t="s">
        <v>677</v>
      </c>
      <c r="F287">
        <v>18800</v>
      </c>
      <c r="G287" t="s">
        <v>43</v>
      </c>
      <c r="I287" t="s">
        <v>42</v>
      </c>
      <c r="J287" t="s">
        <v>38</v>
      </c>
      <c r="K287" t="s">
        <v>596</v>
      </c>
      <c r="L287" t="s">
        <v>597</v>
      </c>
      <c r="O287" s="1">
        <v>43203</v>
      </c>
      <c r="P287" s="53">
        <v>0.625</v>
      </c>
      <c r="R287" t="s">
        <v>598</v>
      </c>
      <c r="U287" s="1">
        <v>43245</v>
      </c>
      <c r="V287" s="53">
        <v>0.68819444444444444</v>
      </c>
      <c r="W287" t="s">
        <v>38</v>
      </c>
      <c r="X287" t="s">
        <v>39</v>
      </c>
      <c r="Y287" t="s">
        <v>596</v>
      </c>
      <c r="Z287" t="s">
        <v>599</v>
      </c>
      <c r="AA287" t="s">
        <v>600</v>
      </c>
      <c r="AC287">
        <v>1</v>
      </c>
      <c r="AD287" t="s">
        <v>592</v>
      </c>
      <c r="AE287" s="1">
        <v>43229</v>
      </c>
      <c r="AF287" s="53">
        <v>0.33333333333333331</v>
      </c>
      <c r="AJ287" t="s">
        <v>601</v>
      </c>
      <c r="AL287" t="s">
        <v>826</v>
      </c>
      <c r="AN287">
        <v>0.11899999999999999</v>
      </c>
      <c r="AO287" t="s">
        <v>603</v>
      </c>
      <c r="AQ287" t="s">
        <v>604</v>
      </c>
      <c r="AT287">
        <v>20</v>
      </c>
      <c r="AU287" t="s">
        <v>605</v>
      </c>
      <c r="AW287" t="s">
        <v>40</v>
      </c>
      <c r="AX287" t="s">
        <v>41</v>
      </c>
      <c r="AY287" t="s">
        <v>42</v>
      </c>
      <c r="BA287">
        <v>4.22</v>
      </c>
      <c r="BB287">
        <v>33.700000000000003</v>
      </c>
      <c r="BC287" t="s">
        <v>43</v>
      </c>
      <c r="BU287" t="s">
        <v>606</v>
      </c>
      <c r="BV287" t="s">
        <v>598</v>
      </c>
      <c r="BW287" t="s">
        <v>607</v>
      </c>
      <c r="BX287" s="54">
        <v>43305</v>
      </c>
      <c r="CB287" t="s">
        <v>608</v>
      </c>
    </row>
    <row r="288" spans="1:82" x14ac:dyDescent="0.25">
      <c r="A288" t="s">
        <v>292</v>
      </c>
      <c r="B288" t="s">
        <v>592</v>
      </c>
      <c r="C288" t="s">
        <v>825</v>
      </c>
      <c r="D288" t="s">
        <v>124</v>
      </c>
      <c r="E288" t="s">
        <v>678</v>
      </c>
      <c r="G288" t="s">
        <v>43</v>
      </c>
      <c r="H288" t="s">
        <v>103</v>
      </c>
      <c r="I288" t="s">
        <v>42</v>
      </c>
      <c r="J288" t="s">
        <v>38</v>
      </c>
      <c r="K288" t="s">
        <v>596</v>
      </c>
      <c r="L288" t="s">
        <v>597</v>
      </c>
      <c r="O288" s="1">
        <v>43203</v>
      </c>
      <c r="P288" s="53">
        <v>0.625</v>
      </c>
      <c r="R288" t="s">
        <v>598</v>
      </c>
      <c r="U288" s="1">
        <v>43245</v>
      </c>
      <c r="V288" s="53">
        <v>0.68819444444444444</v>
      </c>
      <c r="W288" t="s">
        <v>38</v>
      </c>
      <c r="X288" t="s">
        <v>39</v>
      </c>
      <c r="Y288" t="s">
        <v>596</v>
      </c>
      <c r="Z288" t="s">
        <v>599</v>
      </c>
      <c r="AA288" t="s">
        <v>600</v>
      </c>
      <c r="AC288">
        <v>1</v>
      </c>
      <c r="AD288" t="s">
        <v>592</v>
      </c>
      <c r="AE288" s="1">
        <v>43229</v>
      </c>
      <c r="AF288" s="53">
        <v>0.33333333333333331</v>
      </c>
      <c r="AJ288" t="s">
        <v>601</v>
      </c>
      <c r="AL288" t="s">
        <v>826</v>
      </c>
      <c r="AN288">
        <v>0.11899999999999999</v>
      </c>
      <c r="AO288" t="s">
        <v>603</v>
      </c>
      <c r="AQ288" t="s">
        <v>604</v>
      </c>
      <c r="AT288">
        <v>20</v>
      </c>
      <c r="AU288" t="s">
        <v>605</v>
      </c>
      <c r="AW288" t="s">
        <v>40</v>
      </c>
      <c r="AX288" t="s">
        <v>41</v>
      </c>
      <c r="AY288" t="s">
        <v>42</v>
      </c>
      <c r="BC288" t="s">
        <v>43</v>
      </c>
      <c r="BU288" t="s">
        <v>606</v>
      </c>
      <c r="BV288" t="s">
        <v>598</v>
      </c>
      <c r="BW288" t="s">
        <v>607</v>
      </c>
      <c r="BX288" s="54">
        <v>43305</v>
      </c>
      <c r="CB288" t="s">
        <v>608</v>
      </c>
      <c r="CD288" t="s">
        <v>103</v>
      </c>
    </row>
    <row r="289" spans="1:82" x14ac:dyDescent="0.25">
      <c r="A289" t="s">
        <v>292</v>
      </c>
      <c r="B289" t="s">
        <v>592</v>
      </c>
      <c r="C289" t="s">
        <v>825</v>
      </c>
      <c r="D289" t="s">
        <v>125</v>
      </c>
      <c r="E289" t="s">
        <v>679</v>
      </c>
      <c r="F289">
        <v>47700</v>
      </c>
      <c r="G289" t="s">
        <v>43</v>
      </c>
      <c r="I289" t="s">
        <v>42</v>
      </c>
      <c r="J289" t="s">
        <v>38</v>
      </c>
      <c r="K289" t="s">
        <v>596</v>
      </c>
      <c r="L289" t="s">
        <v>597</v>
      </c>
      <c r="O289" s="1">
        <v>43203</v>
      </c>
      <c r="P289" s="53">
        <v>0.625</v>
      </c>
      <c r="R289" t="s">
        <v>598</v>
      </c>
      <c r="U289" s="1">
        <v>43245</v>
      </c>
      <c r="V289" s="53">
        <v>0.68819444444444444</v>
      </c>
      <c r="W289" t="s">
        <v>38</v>
      </c>
      <c r="X289" t="s">
        <v>39</v>
      </c>
      <c r="Y289" t="s">
        <v>596</v>
      </c>
      <c r="Z289" t="s">
        <v>599</v>
      </c>
      <c r="AA289" t="s">
        <v>600</v>
      </c>
      <c r="AC289">
        <v>1</v>
      </c>
      <c r="AD289" t="s">
        <v>592</v>
      </c>
      <c r="AE289" s="1">
        <v>43229</v>
      </c>
      <c r="AF289" s="53">
        <v>0.33333333333333331</v>
      </c>
      <c r="AJ289" t="s">
        <v>601</v>
      </c>
      <c r="AL289" t="s">
        <v>826</v>
      </c>
      <c r="AN289">
        <v>0.11899999999999999</v>
      </c>
      <c r="AO289" t="s">
        <v>603</v>
      </c>
      <c r="AQ289" t="s">
        <v>604</v>
      </c>
      <c r="AT289">
        <v>20</v>
      </c>
      <c r="AU289" t="s">
        <v>605</v>
      </c>
      <c r="AW289" t="s">
        <v>40</v>
      </c>
      <c r="AX289" t="s">
        <v>41</v>
      </c>
      <c r="AY289" t="s">
        <v>42</v>
      </c>
      <c r="BA289">
        <v>22.8</v>
      </c>
      <c r="BB289">
        <v>33.700000000000003</v>
      </c>
      <c r="BC289" t="s">
        <v>43</v>
      </c>
      <c r="BU289" t="s">
        <v>606</v>
      </c>
      <c r="BV289" t="s">
        <v>598</v>
      </c>
      <c r="BW289" t="s">
        <v>607</v>
      </c>
      <c r="BX289" s="54">
        <v>43305</v>
      </c>
      <c r="CB289" t="s">
        <v>608</v>
      </c>
    </row>
    <row r="290" spans="1:82" x14ac:dyDescent="0.25">
      <c r="A290" t="s">
        <v>292</v>
      </c>
      <c r="B290" t="s">
        <v>592</v>
      </c>
      <c r="C290" t="s">
        <v>825</v>
      </c>
      <c r="D290" t="s">
        <v>126</v>
      </c>
      <c r="E290" t="s">
        <v>680</v>
      </c>
      <c r="F290">
        <v>1820</v>
      </c>
      <c r="G290" t="s">
        <v>43</v>
      </c>
      <c r="I290" t="s">
        <v>42</v>
      </c>
      <c r="J290" t="s">
        <v>38</v>
      </c>
      <c r="K290" t="s">
        <v>596</v>
      </c>
      <c r="L290" t="s">
        <v>597</v>
      </c>
      <c r="O290" s="1">
        <v>43203</v>
      </c>
      <c r="P290" s="53">
        <v>0.625</v>
      </c>
      <c r="R290" t="s">
        <v>598</v>
      </c>
      <c r="U290" s="1">
        <v>43245</v>
      </c>
      <c r="V290" s="53">
        <v>0.68819444444444444</v>
      </c>
      <c r="W290" t="s">
        <v>38</v>
      </c>
      <c r="X290" t="s">
        <v>39</v>
      </c>
      <c r="Y290" t="s">
        <v>596</v>
      </c>
      <c r="Z290" t="s">
        <v>599</v>
      </c>
      <c r="AA290" t="s">
        <v>600</v>
      </c>
      <c r="AC290">
        <v>1</v>
      </c>
      <c r="AD290" t="s">
        <v>592</v>
      </c>
      <c r="AE290" s="1">
        <v>43229</v>
      </c>
      <c r="AF290" s="53">
        <v>0.33333333333333331</v>
      </c>
      <c r="AJ290" t="s">
        <v>601</v>
      </c>
      <c r="AL290" t="s">
        <v>826</v>
      </c>
      <c r="AN290">
        <v>0.11899999999999999</v>
      </c>
      <c r="AO290" t="s">
        <v>603</v>
      </c>
      <c r="AQ290" t="s">
        <v>604</v>
      </c>
      <c r="AT290">
        <v>20</v>
      </c>
      <c r="AU290" t="s">
        <v>605</v>
      </c>
      <c r="AW290" t="s">
        <v>40</v>
      </c>
      <c r="AX290" t="s">
        <v>41</v>
      </c>
      <c r="AY290" t="s">
        <v>42</v>
      </c>
      <c r="BA290">
        <v>20.2</v>
      </c>
      <c r="BB290">
        <v>33.700000000000003</v>
      </c>
      <c r="BC290" t="s">
        <v>43</v>
      </c>
      <c r="BU290" t="s">
        <v>606</v>
      </c>
      <c r="BV290" t="s">
        <v>598</v>
      </c>
      <c r="BW290" t="s">
        <v>607</v>
      </c>
      <c r="BX290" s="54">
        <v>43305</v>
      </c>
      <c r="CB290" t="s">
        <v>608</v>
      </c>
    </row>
    <row r="291" spans="1:82" x14ac:dyDescent="0.25">
      <c r="A291" t="s">
        <v>292</v>
      </c>
      <c r="B291" t="s">
        <v>592</v>
      </c>
      <c r="C291" t="s">
        <v>825</v>
      </c>
      <c r="D291" t="s">
        <v>127</v>
      </c>
      <c r="E291" t="s">
        <v>681</v>
      </c>
      <c r="F291">
        <v>522</v>
      </c>
      <c r="G291" t="s">
        <v>43</v>
      </c>
      <c r="I291" t="s">
        <v>42</v>
      </c>
      <c r="J291" t="s">
        <v>38</v>
      </c>
      <c r="K291" t="s">
        <v>596</v>
      </c>
      <c r="L291" t="s">
        <v>597</v>
      </c>
      <c r="O291" s="1">
        <v>43203</v>
      </c>
      <c r="P291" s="53">
        <v>0.625</v>
      </c>
      <c r="R291" t="s">
        <v>598</v>
      </c>
      <c r="U291" s="1">
        <v>43245</v>
      </c>
      <c r="V291" s="53">
        <v>0.68819444444444444</v>
      </c>
      <c r="W291" t="s">
        <v>38</v>
      </c>
      <c r="X291" t="s">
        <v>39</v>
      </c>
      <c r="Y291" t="s">
        <v>596</v>
      </c>
      <c r="Z291" t="s">
        <v>599</v>
      </c>
      <c r="AA291" t="s">
        <v>600</v>
      </c>
      <c r="AC291">
        <v>1</v>
      </c>
      <c r="AD291" t="s">
        <v>592</v>
      </c>
      <c r="AE291" s="1">
        <v>43229</v>
      </c>
      <c r="AF291" s="53">
        <v>0.33333333333333331</v>
      </c>
      <c r="AJ291" t="s">
        <v>601</v>
      </c>
      <c r="AL291" t="s">
        <v>826</v>
      </c>
      <c r="AN291">
        <v>0.11899999999999999</v>
      </c>
      <c r="AO291" t="s">
        <v>603</v>
      </c>
      <c r="AQ291" t="s">
        <v>604</v>
      </c>
      <c r="AT291">
        <v>20</v>
      </c>
      <c r="AU291" t="s">
        <v>605</v>
      </c>
      <c r="AW291" t="s">
        <v>40</v>
      </c>
      <c r="AX291" t="s">
        <v>41</v>
      </c>
      <c r="AY291" t="s">
        <v>42</v>
      </c>
      <c r="BA291">
        <v>22.4</v>
      </c>
      <c r="BB291">
        <v>33.700000000000003</v>
      </c>
      <c r="BC291" t="s">
        <v>43</v>
      </c>
      <c r="BU291" t="s">
        <v>606</v>
      </c>
      <c r="BV291" t="s">
        <v>598</v>
      </c>
      <c r="BW291" t="s">
        <v>607</v>
      </c>
      <c r="BX291" s="54">
        <v>43305</v>
      </c>
      <c r="CB291" t="s">
        <v>608</v>
      </c>
    </row>
    <row r="292" spans="1:82" x14ac:dyDescent="0.25">
      <c r="A292" t="s">
        <v>292</v>
      </c>
      <c r="B292" t="s">
        <v>592</v>
      </c>
      <c r="C292" t="s">
        <v>825</v>
      </c>
      <c r="D292" t="s">
        <v>128</v>
      </c>
      <c r="E292" t="s">
        <v>682</v>
      </c>
      <c r="G292" t="s">
        <v>43</v>
      </c>
      <c r="H292" t="s">
        <v>129</v>
      </c>
      <c r="I292" t="s">
        <v>42</v>
      </c>
      <c r="J292" t="s">
        <v>38</v>
      </c>
      <c r="K292" t="s">
        <v>596</v>
      </c>
      <c r="L292" t="s">
        <v>597</v>
      </c>
      <c r="O292" s="1">
        <v>43203</v>
      </c>
      <c r="P292" s="53">
        <v>0.625</v>
      </c>
      <c r="R292" t="s">
        <v>598</v>
      </c>
      <c r="U292" s="1">
        <v>43245</v>
      </c>
      <c r="V292" s="53">
        <v>0.68819444444444444</v>
      </c>
      <c r="W292" t="s">
        <v>38</v>
      </c>
      <c r="X292" t="s">
        <v>39</v>
      </c>
      <c r="Y292" t="s">
        <v>596</v>
      </c>
      <c r="Z292" t="s">
        <v>599</v>
      </c>
      <c r="AA292" t="s">
        <v>600</v>
      </c>
      <c r="AC292">
        <v>1</v>
      </c>
      <c r="AD292" t="s">
        <v>592</v>
      </c>
      <c r="AE292" s="1">
        <v>43229</v>
      </c>
      <c r="AF292" s="53">
        <v>0.33333333333333331</v>
      </c>
      <c r="AJ292" t="s">
        <v>601</v>
      </c>
      <c r="AL292" t="s">
        <v>826</v>
      </c>
      <c r="AN292">
        <v>0.11899999999999999</v>
      </c>
      <c r="AO292" t="s">
        <v>603</v>
      </c>
      <c r="AQ292" t="s">
        <v>604</v>
      </c>
      <c r="AT292">
        <v>20</v>
      </c>
      <c r="AU292" t="s">
        <v>605</v>
      </c>
      <c r="AW292" t="s">
        <v>40</v>
      </c>
      <c r="AX292" t="s">
        <v>41</v>
      </c>
      <c r="AY292" t="s">
        <v>42</v>
      </c>
      <c r="BC292" t="s">
        <v>43</v>
      </c>
      <c r="BU292" t="s">
        <v>606</v>
      </c>
      <c r="BV292" t="s">
        <v>598</v>
      </c>
      <c r="BW292" t="s">
        <v>607</v>
      </c>
      <c r="BX292" s="54">
        <v>43305</v>
      </c>
      <c r="CB292" t="s">
        <v>608</v>
      </c>
      <c r="CD292" t="s">
        <v>129</v>
      </c>
    </row>
    <row r="293" spans="1:82" x14ac:dyDescent="0.25">
      <c r="A293" t="s">
        <v>292</v>
      </c>
      <c r="B293" t="s">
        <v>592</v>
      </c>
      <c r="C293" t="s">
        <v>825</v>
      </c>
      <c r="D293" t="s">
        <v>130</v>
      </c>
      <c r="E293" t="s">
        <v>683</v>
      </c>
      <c r="G293" t="s">
        <v>43</v>
      </c>
      <c r="H293" t="s">
        <v>131</v>
      </c>
      <c r="I293" t="s">
        <v>42</v>
      </c>
      <c r="J293" t="s">
        <v>38</v>
      </c>
      <c r="K293" t="s">
        <v>596</v>
      </c>
      <c r="L293" t="s">
        <v>597</v>
      </c>
      <c r="O293" s="1">
        <v>43203</v>
      </c>
      <c r="P293" s="53">
        <v>0.625</v>
      </c>
      <c r="R293" t="s">
        <v>598</v>
      </c>
      <c r="U293" s="1">
        <v>43245</v>
      </c>
      <c r="V293" s="53">
        <v>0.68819444444444444</v>
      </c>
      <c r="W293" t="s">
        <v>38</v>
      </c>
      <c r="X293" t="s">
        <v>39</v>
      </c>
      <c r="Y293" t="s">
        <v>596</v>
      </c>
      <c r="Z293" t="s">
        <v>599</v>
      </c>
      <c r="AA293" t="s">
        <v>600</v>
      </c>
      <c r="AC293">
        <v>1</v>
      </c>
      <c r="AD293" t="s">
        <v>592</v>
      </c>
      <c r="AE293" s="1">
        <v>43229</v>
      </c>
      <c r="AF293" s="53">
        <v>0.33333333333333331</v>
      </c>
      <c r="AJ293" t="s">
        <v>601</v>
      </c>
      <c r="AL293" t="s">
        <v>826</v>
      </c>
      <c r="AN293">
        <v>0.11899999999999999</v>
      </c>
      <c r="AO293" t="s">
        <v>603</v>
      </c>
      <c r="AQ293" t="s">
        <v>604</v>
      </c>
      <c r="AT293">
        <v>20</v>
      </c>
      <c r="AU293" t="s">
        <v>605</v>
      </c>
      <c r="AW293" t="s">
        <v>40</v>
      </c>
      <c r="AX293" t="s">
        <v>41</v>
      </c>
      <c r="AY293" t="s">
        <v>42</v>
      </c>
      <c r="BC293" t="s">
        <v>43</v>
      </c>
      <c r="BU293" t="s">
        <v>606</v>
      </c>
      <c r="BV293" t="s">
        <v>598</v>
      </c>
      <c r="BW293" t="s">
        <v>607</v>
      </c>
      <c r="BX293" s="54">
        <v>43305</v>
      </c>
      <c r="CB293" t="s">
        <v>608</v>
      </c>
      <c r="CD293" t="s">
        <v>131</v>
      </c>
    </row>
    <row r="294" spans="1:82" x14ac:dyDescent="0.25">
      <c r="A294" t="s">
        <v>292</v>
      </c>
      <c r="B294" t="s">
        <v>592</v>
      </c>
      <c r="C294" t="s">
        <v>825</v>
      </c>
      <c r="D294" t="s">
        <v>132</v>
      </c>
      <c r="E294" t="s">
        <v>684</v>
      </c>
      <c r="G294" t="s">
        <v>43</v>
      </c>
      <c r="H294" t="s">
        <v>96</v>
      </c>
      <c r="I294" t="s">
        <v>42</v>
      </c>
      <c r="J294" t="s">
        <v>38</v>
      </c>
      <c r="K294" t="s">
        <v>596</v>
      </c>
      <c r="L294" t="s">
        <v>597</v>
      </c>
      <c r="O294" s="1">
        <v>43203</v>
      </c>
      <c r="P294" s="53">
        <v>0.625</v>
      </c>
      <c r="R294" t="s">
        <v>598</v>
      </c>
      <c r="U294" s="1">
        <v>43245</v>
      </c>
      <c r="V294" s="53">
        <v>0.68819444444444444</v>
      </c>
      <c r="W294" t="s">
        <v>38</v>
      </c>
      <c r="X294" t="s">
        <v>39</v>
      </c>
      <c r="Y294" t="s">
        <v>596</v>
      </c>
      <c r="Z294" t="s">
        <v>599</v>
      </c>
      <c r="AA294" t="s">
        <v>600</v>
      </c>
      <c r="AC294">
        <v>1</v>
      </c>
      <c r="AD294" t="s">
        <v>592</v>
      </c>
      <c r="AE294" s="1">
        <v>43229</v>
      </c>
      <c r="AF294" s="53">
        <v>0.33333333333333331</v>
      </c>
      <c r="AJ294" t="s">
        <v>601</v>
      </c>
      <c r="AL294" t="s">
        <v>826</v>
      </c>
      <c r="AN294">
        <v>0.11899999999999999</v>
      </c>
      <c r="AO294" t="s">
        <v>603</v>
      </c>
      <c r="AQ294" t="s">
        <v>604</v>
      </c>
      <c r="AT294">
        <v>20</v>
      </c>
      <c r="AU294" t="s">
        <v>605</v>
      </c>
      <c r="AW294" t="s">
        <v>40</v>
      </c>
      <c r="AX294" t="s">
        <v>41</v>
      </c>
      <c r="AY294" t="s">
        <v>42</v>
      </c>
      <c r="BC294" t="s">
        <v>43</v>
      </c>
      <c r="BU294" t="s">
        <v>606</v>
      </c>
      <c r="BV294" t="s">
        <v>598</v>
      </c>
      <c r="BW294" t="s">
        <v>607</v>
      </c>
      <c r="BX294" s="54">
        <v>43305</v>
      </c>
      <c r="CB294" t="s">
        <v>608</v>
      </c>
      <c r="CD294" t="s">
        <v>96</v>
      </c>
    </row>
    <row r="295" spans="1:82" x14ac:dyDescent="0.25">
      <c r="A295" t="s">
        <v>292</v>
      </c>
      <c r="B295" t="s">
        <v>592</v>
      </c>
      <c r="C295" t="s">
        <v>825</v>
      </c>
      <c r="D295" t="s">
        <v>133</v>
      </c>
      <c r="E295" t="s">
        <v>685</v>
      </c>
      <c r="F295">
        <v>750</v>
      </c>
      <c r="G295" t="s">
        <v>43</v>
      </c>
      <c r="I295" t="s">
        <v>42</v>
      </c>
      <c r="J295" t="s">
        <v>38</v>
      </c>
      <c r="K295" t="s">
        <v>596</v>
      </c>
      <c r="L295" t="s">
        <v>597</v>
      </c>
      <c r="O295" s="1">
        <v>43203</v>
      </c>
      <c r="P295" s="53">
        <v>0.625</v>
      </c>
      <c r="R295" t="s">
        <v>598</v>
      </c>
      <c r="U295" s="1">
        <v>43245</v>
      </c>
      <c r="V295" s="53">
        <v>0.68819444444444444</v>
      </c>
      <c r="W295" t="s">
        <v>38</v>
      </c>
      <c r="X295" t="s">
        <v>39</v>
      </c>
      <c r="Y295" t="s">
        <v>596</v>
      </c>
      <c r="Z295" t="s">
        <v>599</v>
      </c>
      <c r="AA295" t="s">
        <v>600</v>
      </c>
      <c r="AC295">
        <v>1</v>
      </c>
      <c r="AD295" t="s">
        <v>592</v>
      </c>
      <c r="AE295" s="1">
        <v>43229</v>
      </c>
      <c r="AF295" s="53">
        <v>0.33333333333333331</v>
      </c>
      <c r="AJ295" t="s">
        <v>601</v>
      </c>
      <c r="AL295" t="s">
        <v>826</v>
      </c>
      <c r="AN295">
        <v>0.11899999999999999</v>
      </c>
      <c r="AO295" t="s">
        <v>603</v>
      </c>
      <c r="AQ295" t="s">
        <v>604</v>
      </c>
      <c r="AT295">
        <v>20</v>
      </c>
      <c r="AU295" t="s">
        <v>605</v>
      </c>
      <c r="AW295" t="s">
        <v>40</v>
      </c>
      <c r="AX295" t="s">
        <v>41</v>
      </c>
      <c r="AY295" t="s">
        <v>42</v>
      </c>
      <c r="BA295">
        <v>22.3</v>
      </c>
      <c r="BB295">
        <v>33.700000000000003</v>
      </c>
      <c r="BC295" t="s">
        <v>43</v>
      </c>
      <c r="BU295" t="s">
        <v>606</v>
      </c>
      <c r="BV295" t="s">
        <v>598</v>
      </c>
      <c r="BW295" t="s">
        <v>607</v>
      </c>
      <c r="BX295" s="54">
        <v>43305</v>
      </c>
      <c r="CB295" t="s">
        <v>608</v>
      </c>
    </row>
    <row r="296" spans="1:82" x14ac:dyDescent="0.25">
      <c r="A296" t="s">
        <v>292</v>
      </c>
      <c r="B296" t="s">
        <v>592</v>
      </c>
      <c r="C296" t="s">
        <v>825</v>
      </c>
      <c r="D296" t="s">
        <v>134</v>
      </c>
      <c r="E296" t="s">
        <v>686</v>
      </c>
      <c r="F296">
        <v>4.22</v>
      </c>
      <c r="G296" t="s">
        <v>43</v>
      </c>
      <c r="H296" t="s">
        <v>53</v>
      </c>
      <c r="I296" t="s">
        <v>38</v>
      </c>
      <c r="J296" t="s">
        <v>38</v>
      </c>
      <c r="K296" t="s">
        <v>596</v>
      </c>
      <c r="L296" t="s">
        <v>597</v>
      </c>
      <c r="O296" s="1">
        <v>43203</v>
      </c>
      <c r="P296" s="53">
        <v>0.625</v>
      </c>
      <c r="R296" t="s">
        <v>598</v>
      </c>
      <c r="U296" s="1">
        <v>43245</v>
      </c>
      <c r="V296" s="53">
        <v>0.68819444444444444</v>
      </c>
      <c r="W296" t="s">
        <v>38</v>
      </c>
      <c r="X296" t="s">
        <v>39</v>
      </c>
      <c r="Y296" t="s">
        <v>596</v>
      </c>
      <c r="Z296" t="s">
        <v>599</v>
      </c>
      <c r="AA296" t="s">
        <v>600</v>
      </c>
      <c r="AC296">
        <v>1</v>
      </c>
      <c r="AD296" t="s">
        <v>592</v>
      </c>
      <c r="AE296" s="1">
        <v>43229</v>
      </c>
      <c r="AF296" s="53">
        <v>0.33333333333333331</v>
      </c>
      <c r="AJ296" t="s">
        <v>601</v>
      </c>
      <c r="AL296" t="s">
        <v>826</v>
      </c>
      <c r="AN296">
        <v>0.11899999999999999</v>
      </c>
      <c r="AO296" t="s">
        <v>603</v>
      </c>
      <c r="AQ296" t="s">
        <v>604</v>
      </c>
      <c r="AT296">
        <v>20</v>
      </c>
      <c r="AU296" t="s">
        <v>605</v>
      </c>
      <c r="AW296" t="s">
        <v>40</v>
      </c>
      <c r="AX296" t="s">
        <v>41</v>
      </c>
      <c r="AY296" t="s">
        <v>42</v>
      </c>
      <c r="BA296">
        <v>4.22</v>
      </c>
      <c r="BB296">
        <v>33.700000000000003</v>
      </c>
      <c r="BC296" t="s">
        <v>43</v>
      </c>
      <c r="BU296" t="s">
        <v>606</v>
      </c>
      <c r="BV296" t="s">
        <v>598</v>
      </c>
      <c r="BW296" t="s">
        <v>607</v>
      </c>
      <c r="BX296" s="54">
        <v>43305</v>
      </c>
      <c r="CB296" t="s">
        <v>608</v>
      </c>
      <c r="CD296" t="s">
        <v>53</v>
      </c>
    </row>
    <row r="297" spans="1:82" x14ac:dyDescent="0.25">
      <c r="A297" t="s">
        <v>292</v>
      </c>
      <c r="B297" t="s">
        <v>592</v>
      </c>
      <c r="C297" t="s">
        <v>825</v>
      </c>
      <c r="D297" t="s">
        <v>135</v>
      </c>
      <c r="E297" t="s">
        <v>687</v>
      </c>
      <c r="G297" t="s">
        <v>43</v>
      </c>
      <c r="H297" t="s">
        <v>131</v>
      </c>
      <c r="I297" t="s">
        <v>42</v>
      </c>
      <c r="J297" t="s">
        <v>38</v>
      </c>
      <c r="K297" t="s">
        <v>596</v>
      </c>
      <c r="L297" t="s">
        <v>597</v>
      </c>
      <c r="O297" s="1">
        <v>43203</v>
      </c>
      <c r="P297" s="53">
        <v>0.625</v>
      </c>
      <c r="R297" t="s">
        <v>598</v>
      </c>
      <c r="U297" s="1">
        <v>43245</v>
      </c>
      <c r="V297" s="53">
        <v>0.68819444444444444</v>
      </c>
      <c r="W297" t="s">
        <v>38</v>
      </c>
      <c r="X297" t="s">
        <v>39</v>
      </c>
      <c r="Y297" t="s">
        <v>596</v>
      </c>
      <c r="Z297" t="s">
        <v>599</v>
      </c>
      <c r="AA297" t="s">
        <v>600</v>
      </c>
      <c r="AC297">
        <v>1</v>
      </c>
      <c r="AD297" t="s">
        <v>592</v>
      </c>
      <c r="AE297" s="1">
        <v>43229</v>
      </c>
      <c r="AF297" s="53">
        <v>0.33333333333333331</v>
      </c>
      <c r="AJ297" t="s">
        <v>601</v>
      </c>
      <c r="AL297" t="s">
        <v>826</v>
      </c>
      <c r="AN297">
        <v>0.11899999999999999</v>
      </c>
      <c r="AO297" t="s">
        <v>603</v>
      </c>
      <c r="AQ297" t="s">
        <v>604</v>
      </c>
      <c r="AT297">
        <v>20</v>
      </c>
      <c r="AU297" t="s">
        <v>605</v>
      </c>
      <c r="AW297" t="s">
        <v>40</v>
      </c>
      <c r="AX297" t="s">
        <v>41</v>
      </c>
      <c r="AY297" t="s">
        <v>42</v>
      </c>
      <c r="BC297" t="s">
        <v>43</v>
      </c>
      <c r="BU297" t="s">
        <v>606</v>
      </c>
      <c r="BV297" t="s">
        <v>598</v>
      </c>
      <c r="BW297" t="s">
        <v>607</v>
      </c>
      <c r="BX297" s="54">
        <v>43305</v>
      </c>
      <c r="CB297" t="s">
        <v>608</v>
      </c>
      <c r="CD297" t="s">
        <v>131</v>
      </c>
    </row>
    <row r="298" spans="1:82" x14ac:dyDescent="0.25">
      <c r="A298" t="s">
        <v>292</v>
      </c>
      <c r="B298" t="s">
        <v>592</v>
      </c>
      <c r="C298" t="s">
        <v>825</v>
      </c>
      <c r="D298" t="s">
        <v>136</v>
      </c>
      <c r="E298" t="s">
        <v>688</v>
      </c>
      <c r="G298" t="s">
        <v>43</v>
      </c>
      <c r="H298" t="s">
        <v>121</v>
      </c>
      <c r="I298" t="s">
        <v>42</v>
      </c>
      <c r="J298" t="s">
        <v>38</v>
      </c>
      <c r="K298" t="s">
        <v>596</v>
      </c>
      <c r="L298" t="s">
        <v>597</v>
      </c>
      <c r="O298" s="1">
        <v>43203</v>
      </c>
      <c r="P298" s="53">
        <v>0.625</v>
      </c>
      <c r="R298" t="s">
        <v>598</v>
      </c>
      <c r="U298" s="1">
        <v>43245</v>
      </c>
      <c r="V298" s="53">
        <v>0.68819444444444444</v>
      </c>
      <c r="W298" t="s">
        <v>38</v>
      </c>
      <c r="X298" t="s">
        <v>39</v>
      </c>
      <c r="Y298" t="s">
        <v>596</v>
      </c>
      <c r="Z298" t="s">
        <v>599</v>
      </c>
      <c r="AA298" t="s">
        <v>600</v>
      </c>
      <c r="AC298">
        <v>1</v>
      </c>
      <c r="AD298" t="s">
        <v>592</v>
      </c>
      <c r="AE298" s="1">
        <v>43229</v>
      </c>
      <c r="AF298" s="53">
        <v>0.33333333333333331</v>
      </c>
      <c r="AJ298" t="s">
        <v>601</v>
      </c>
      <c r="AL298" t="s">
        <v>826</v>
      </c>
      <c r="AN298">
        <v>0.11899999999999999</v>
      </c>
      <c r="AO298" t="s">
        <v>603</v>
      </c>
      <c r="AQ298" t="s">
        <v>604</v>
      </c>
      <c r="AT298">
        <v>20</v>
      </c>
      <c r="AU298" t="s">
        <v>605</v>
      </c>
      <c r="AW298" t="s">
        <v>40</v>
      </c>
      <c r="AX298" t="s">
        <v>41</v>
      </c>
      <c r="AY298" t="s">
        <v>42</v>
      </c>
      <c r="BC298" t="s">
        <v>43</v>
      </c>
      <c r="BU298" t="s">
        <v>606</v>
      </c>
      <c r="BV298" t="s">
        <v>598</v>
      </c>
      <c r="BW298" t="s">
        <v>607</v>
      </c>
      <c r="BX298" s="54">
        <v>43305</v>
      </c>
      <c r="CB298" t="s">
        <v>608</v>
      </c>
      <c r="CD298" t="s">
        <v>121</v>
      </c>
    </row>
    <row r="299" spans="1:82" x14ac:dyDescent="0.25">
      <c r="A299" t="s">
        <v>292</v>
      </c>
      <c r="B299" t="s">
        <v>592</v>
      </c>
      <c r="C299" t="s">
        <v>825</v>
      </c>
      <c r="D299" t="s">
        <v>137</v>
      </c>
      <c r="E299" t="s">
        <v>689</v>
      </c>
      <c r="G299" t="s">
        <v>43</v>
      </c>
      <c r="H299" t="s">
        <v>131</v>
      </c>
      <c r="I299" t="s">
        <v>42</v>
      </c>
      <c r="J299" t="s">
        <v>38</v>
      </c>
      <c r="K299" t="s">
        <v>596</v>
      </c>
      <c r="L299" t="s">
        <v>597</v>
      </c>
      <c r="O299" s="1">
        <v>43203</v>
      </c>
      <c r="P299" s="53">
        <v>0.625</v>
      </c>
      <c r="R299" t="s">
        <v>598</v>
      </c>
      <c r="U299" s="1">
        <v>43245</v>
      </c>
      <c r="V299" s="53">
        <v>0.68819444444444444</v>
      </c>
      <c r="W299" t="s">
        <v>38</v>
      </c>
      <c r="X299" t="s">
        <v>39</v>
      </c>
      <c r="Y299" t="s">
        <v>596</v>
      </c>
      <c r="Z299" t="s">
        <v>599</v>
      </c>
      <c r="AA299" t="s">
        <v>600</v>
      </c>
      <c r="AC299">
        <v>1</v>
      </c>
      <c r="AD299" t="s">
        <v>592</v>
      </c>
      <c r="AE299" s="1">
        <v>43229</v>
      </c>
      <c r="AF299" s="53">
        <v>0.33333333333333331</v>
      </c>
      <c r="AJ299" t="s">
        <v>601</v>
      </c>
      <c r="AL299" t="s">
        <v>826</v>
      </c>
      <c r="AN299">
        <v>0.11899999999999999</v>
      </c>
      <c r="AO299" t="s">
        <v>603</v>
      </c>
      <c r="AQ299" t="s">
        <v>604</v>
      </c>
      <c r="AT299">
        <v>20</v>
      </c>
      <c r="AU299" t="s">
        <v>605</v>
      </c>
      <c r="AW299" t="s">
        <v>40</v>
      </c>
      <c r="AX299" t="s">
        <v>41</v>
      </c>
      <c r="AY299" t="s">
        <v>42</v>
      </c>
      <c r="BC299" t="s">
        <v>43</v>
      </c>
      <c r="BU299" t="s">
        <v>606</v>
      </c>
      <c r="BV299" t="s">
        <v>598</v>
      </c>
      <c r="BW299" t="s">
        <v>607</v>
      </c>
      <c r="BX299" s="54">
        <v>43305</v>
      </c>
      <c r="CB299" t="s">
        <v>608</v>
      </c>
      <c r="CD299" t="s">
        <v>131</v>
      </c>
    </row>
    <row r="300" spans="1:82" x14ac:dyDescent="0.25">
      <c r="A300" t="s">
        <v>292</v>
      </c>
      <c r="B300" t="s">
        <v>592</v>
      </c>
      <c r="C300" t="s">
        <v>825</v>
      </c>
      <c r="D300" t="s">
        <v>138</v>
      </c>
      <c r="E300" t="s">
        <v>690</v>
      </c>
      <c r="F300">
        <v>3290</v>
      </c>
      <c r="G300" t="s">
        <v>43</v>
      </c>
      <c r="I300" t="s">
        <v>42</v>
      </c>
      <c r="J300" t="s">
        <v>38</v>
      </c>
      <c r="K300" t="s">
        <v>596</v>
      </c>
      <c r="L300" t="s">
        <v>597</v>
      </c>
      <c r="O300" s="1">
        <v>43203</v>
      </c>
      <c r="P300" s="53">
        <v>0.625</v>
      </c>
      <c r="R300" t="s">
        <v>598</v>
      </c>
      <c r="U300" s="1">
        <v>43245</v>
      </c>
      <c r="V300" s="53">
        <v>0.68819444444444444</v>
      </c>
      <c r="W300" t="s">
        <v>38</v>
      </c>
      <c r="X300" t="s">
        <v>39</v>
      </c>
      <c r="Y300" t="s">
        <v>596</v>
      </c>
      <c r="Z300" t="s">
        <v>599</v>
      </c>
      <c r="AA300" t="s">
        <v>600</v>
      </c>
      <c r="AC300">
        <v>1</v>
      </c>
      <c r="AD300" t="s">
        <v>592</v>
      </c>
      <c r="AE300" s="1">
        <v>43229</v>
      </c>
      <c r="AF300" s="53">
        <v>0.33333333333333331</v>
      </c>
      <c r="AJ300" t="s">
        <v>601</v>
      </c>
      <c r="AL300" t="s">
        <v>826</v>
      </c>
      <c r="AN300">
        <v>0.11899999999999999</v>
      </c>
      <c r="AO300" t="s">
        <v>603</v>
      </c>
      <c r="AQ300" t="s">
        <v>604</v>
      </c>
      <c r="AT300">
        <v>20</v>
      </c>
      <c r="AU300" t="s">
        <v>605</v>
      </c>
      <c r="AW300" t="s">
        <v>40</v>
      </c>
      <c r="AX300" t="s">
        <v>41</v>
      </c>
      <c r="AY300" t="s">
        <v>42</v>
      </c>
      <c r="BA300">
        <v>27.6</v>
      </c>
      <c r="BB300">
        <v>33.700000000000003</v>
      </c>
      <c r="BC300" t="s">
        <v>43</v>
      </c>
      <c r="BU300" t="s">
        <v>606</v>
      </c>
      <c r="BV300" t="s">
        <v>598</v>
      </c>
      <c r="BW300" t="s">
        <v>607</v>
      </c>
      <c r="BX300" s="54">
        <v>43305</v>
      </c>
      <c r="CB300" t="s">
        <v>608</v>
      </c>
    </row>
    <row r="301" spans="1:82" x14ac:dyDescent="0.25">
      <c r="A301" t="s">
        <v>292</v>
      </c>
      <c r="B301" t="s">
        <v>592</v>
      </c>
      <c r="C301" t="s">
        <v>825</v>
      </c>
      <c r="D301" t="s">
        <v>139</v>
      </c>
      <c r="E301" t="s">
        <v>691</v>
      </c>
      <c r="F301">
        <v>25.1</v>
      </c>
      <c r="G301" t="s">
        <v>43</v>
      </c>
      <c r="H301" t="s">
        <v>53</v>
      </c>
      <c r="I301" t="s">
        <v>38</v>
      </c>
      <c r="J301" t="s">
        <v>38</v>
      </c>
      <c r="K301" t="s">
        <v>596</v>
      </c>
      <c r="L301" t="s">
        <v>597</v>
      </c>
      <c r="O301" s="1">
        <v>43203</v>
      </c>
      <c r="P301" s="53">
        <v>0.625</v>
      </c>
      <c r="R301" t="s">
        <v>598</v>
      </c>
      <c r="U301" s="1">
        <v>43245</v>
      </c>
      <c r="V301" s="53">
        <v>0.68819444444444444</v>
      </c>
      <c r="W301" t="s">
        <v>38</v>
      </c>
      <c r="X301" t="s">
        <v>39</v>
      </c>
      <c r="Y301" t="s">
        <v>596</v>
      </c>
      <c r="Z301" t="s">
        <v>599</v>
      </c>
      <c r="AA301" t="s">
        <v>600</v>
      </c>
      <c r="AC301">
        <v>1</v>
      </c>
      <c r="AD301" t="s">
        <v>592</v>
      </c>
      <c r="AE301" s="1">
        <v>43229</v>
      </c>
      <c r="AF301" s="53">
        <v>0.33333333333333331</v>
      </c>
      <c r="AJ301" t="s">
        <v>601</v>
      </c>
      <c r="AL301" t="s">
        <v>826</v>
      </c>
      <c r="AN301">
        <v>0.11899999999999999</v>
      </c>
      <c r="AO301" t="s">
        <v>603</v>
      </c>
      <c r="AQ301" t="s">
        <v>604</v>
      </c>
      <c r="AT301">
        <v>20</v>
      </c>
      <c r="AU301" t="s">
        <v>605</v>
      </c>
      <c r="AW301" t="s">
        <v>40</v>
      </c>
      <c r="AX301" t="s">
        <v>41</v>
      </c>
      <c r="AY301" t="s">
        <v>42</v>
      </c>
      <c r="BA301">
        <v>25.1</v>
      </c>
      <c r="BB301">
        <v>33.700000000000003</v>
      </c>
      <c r="BC301" t="s">
        <v>43</v>
      </c>
      <c r="BU301" t="s">
        <v>606</v>
      </c>
      <c r="BV301" t="s">
        <v>598</v>
      </c>
      <c r="BW301" t="s">
        <v>607</v>
      </c>
      <c r="BX301" s="54">
        <v>43305</v>
      </c>
      <c r="CB301" t="s">
        <v>608</v>
      </c>
      <c r="CD301" t="s">
        <v>53</v>
      </c>
    </row>
    <row r="302" spans="1:82" x14ac:dyDescent="0.25">
      <c r="A302" t="s">
        <v>292</v>
      </c>
      <c r="B302" t="s">
        <v>592</v>
      </c>
      <c r="C302" t="s">
        <v>825</v>
      </c>
      <c r="D302" t="s">
        <v>140</v>
      </c>
      <c r="E302" t="s">
        <v>692</v>
      </c>
      <c r="F302">
        <v>1260</v>
      </c>
      <c r="G302" t="s">
        <v>43</v>
      </c>
      <c r="I302" t="s">
        <v>42</v>
      </c>
      <c r="J302" t="s">
        <v>38</v>
      </c>
      <c r="K302" t="s">
        <v>596</v>
      </c>
      <c r="L302" t="s">
        <v>597</v>
      </c>
      <c r="O302" s="1">
        <v>43203</v>
      </c>
      <c r="P302" s="53">
        <v>0.625</v>
      </c>
      <c r="R302" t="s">
        <v>598</v>
      </c>
      <c r="U302" s="1">
        <v>43245</v>
      </c>
      <c r="V302" s="53">
        <v>0.68819444444444444</v>
      </c>
      <c r="W302" t="s">
        <v>38</v>
      </c>
      <c r="X302" t="s">
        <v>39</v>
      </c>
      <c r="Y302" t="s">
        <v>596</v>
      </c>
      <c r="Z302" t="s">
        <v>599</v>
      </c>
      <c r="AA302" t="s">
        <v>600</v>
      </c>
      <c r="AC302">
        <v>1</v>
      </c>
      <c r="AD302" t="s">
        <v>592</v>
      </c>
      <c r="AE302" s="1">
        <v>43229</v>
      </c>
      <c r="AF302" s="53">
        <v>0.33333333333333331</v>
      </c>
      <c r="AJ302" t="s">
        <v>601</v>
      </c>
      <c r="AL302" t="s">
        <v>826</v>
      </c>
      <c r="AN302">
        <v>0.11899999999999999</v>
      </c>
      <c r="AO302" t="s">
        <v>603</v>
      </c>
      <c r="AQ302" t="s">
        <v>604</v>
      </c>
      <c r="AT302">
        <v>20</v>
      </c>
      <c r="AU302" t="s">
        <v>605</v>
      </c>
      <c r="AW302" t="s">
        <v>40</v>
      </c>
      <c r="AX302" t="s">
        <v>41</v>
      </c>
      <c r="AY302" t="s">
        <v>42</v>
      </c>
      <c r="BA302">
        <v>20.3</v>
      </c>
      <c r="BB302">
        <v>33.700000000000003</v>
      </c>
      <c r="BC302" t="s">
        <v>43</v>
      </c>
      <c r="BU302" t="s">
        <v>606</v>
      </c>
      <c r="BV302" t="s">
        <v>598</v>
      </c>
      <c r="BW302" t="s">
        <v>607</v>
      </c>
      <c r="BX302" s="54">
        <v>43305</v>
      </c>
      <c r="CB302" t="s">
        <v>608</v>
      </c>
    </row>
    <row r="303" spans="1:82" x14ac:dyDescent="0.25">
      <c r="A303" t="s">
        <v>292</v>
      </c>
      <c r="B303" t="s">
        <v>592</v>
      </c>
      <c r="C303" t="s">
        <v>825</v>
      </c>
      <c r="D303" t="s">
        <v>141</v>
      </c>
      <c r="E303" t="s">
        <v>693</v>
      </c>
      <c r="F303">
        <v>22.2</v>
      </c>
      <c r="G303" t="s">
        <v>43</v>
      </c>
      <c r="H303" t="s">
        <v>53</v>
      </c>
      <c r="I303" t="s">
        <v>38</v>
      </c>
      <c r="J303" t="s">
        <v>38</v>
      </c>
      <c r="K303" t="s">
        <v>596</v>
      </c>
      <c r="L303" t="s">
        <v>597</v>
      </c>
      <c r="O303" s="1">
        <v>43203</v>
      </c>
      <c r="P303" s="53">
        <v>0.625</v>
      </c>
      <c r="R303" t="s">
        <v>598</v>
      </c>
      <c r="U303" s="1">
        <v>43245</v>
      </c>
      <c r="V303" s="53">
        <v>0.68819444444444444</v>
      </c>
      <c r="W303" t="s">
        <v>38</v>
      </c>
      <c r="X303" t="s">
        <v>39</v>
      </c>
      <c r="Y303" t="s">
        <v>596</v>
      </c>
      <c r="Z303" t="s">
        <v>599</v>
      </c>
      <c r="AA303" t="s">
        <v>600</v>
      </c>
      <c r="AC303">
        <v>1</v>
      </c>
      <c r="AD303" t="s">
        <v>592</v>
      </c>
      <c r="AE303" s="1">
        <v>43229</v>
      </c>
      <c r="AF303" s="53">
        <v>0.33333333333333331</v>
      </c>
      <c r="AJ303" t="s">
        <v>601</v>
      </c>
      <c r="AL303" t="s">
        <v>826</v>
      </c>
      <c r="AN303">
        <v>0.11899999999999999</v>
      </c>
      <c r="AO303" t="s">
        <v>603</v>
      </c>
      <c r="AQ303" t="s">
        <v>604</v>
      </c>
      <c r="AT303">
        <v>20</v>
      </c>
      <c r="AU303" t="s">
        <v>605</v>
      </c>
      <c r="AW303" t="s">
        <v>40</v>
      </c>
      <c r="AX303" t="s">
        <v>41</v>
      </c>
      <c r="AY303" t="s">
        <v>42</v>
      </c>
      <c r="BA303">
        <v>22.2</v>
      </c>
      <c r="BB303">
        <v>33.700000000000003</v>
      </c>
      <c r="BC303" t="s">
        <v>43</v>
      </c>
      <c r="BU303" t="s">
        <v>606</v>
      </c>
      <c r="BV303" t="s">
        <v>598</v>
      </c>
      <c r="BW303" t="s">
        <v>607</v>
      </c>
      <c r="BX303" s="54">
        <v>43305</v>
      </c>
      <c r="CB303" t="s">
        <v>608</v>
      </c>
      <c r="CD303" t="s">
        <v>53</v>
      </c>
    </row>
    <row r="304" spans="1:82" x14ac:dyDescent="0.25">
      <c r="A304" t="s">
        <v>292</v>
      </c>
      <c r="B304" t="s">
        <v>592</v>
      </c>
      <c r="C304" t="s">
        <v>825</v>
      </c>
      <c r="D304" t="s">
        <v>142</v>
      </c>
      <c r="E304" t="s">
        <v>694</v>
      </c>
      <c r="F304">
        <v>189</v>
      </c>
      <c r="G304" t="s">
        <v>43</v>
      </c>
      <c r="H304" t="s">
        <v>49</v>
      </c>
      <c r="I304" t="s">
        <v>42</v>
      </c>
      <c r="J304" t="s">
        <v>38</v>
      </c>
      <c r="K304" t="s">
        <v>596</v>
      </c>
      <c r="L304" t="s">
        <v>597</v>
      </c>
      <c r="O304" s="1">
        <v>43203</v>
      </c>
      <c r="P304" s="53">
        <v>0.625</v>
      </c>
      <c r="R304" t="s">
        <v>598</v>
      </c>
      <c r="U304" s="1">
        <v>43245</v>
      </c>
      <c r="V304" s="53">
        <v>0.68819444444444444</v>
      </c>
      <c r="W304" t="s">
        <v>38</v>
      </c>
      <c r="X304" t="s">
        <v>39</v>
      </c>
      <c r="Y304" t="s">
        <v>596</v>
      </c>
      <c r="Z304" t="s">
        <v>599</v>
      </c>
      <c r="AA304" t="s">
        <v>600</v>
      </c>
      <c r="AC304">
        <v>1</v>
      </c>
      <c r="AD304" t="s">
        <v>592</v>
      </c>
      <c r="AE304" s="1">
        <v>43229</v>
      </c>
      <c r="AF304" s="53">
        <v>0.33333333333333331</v>
      </c>
      <c r="AJ304" t="s">
        <v>601</v>
      </c>
      <c r="AL304" t="s">
        <v>826</v>
      </c>
      <c r="AN304">
        <v>0.11899999999999999</v>
      </c>
      <c r="AO304" t="s">
        <v>603</v>
      </c>
      <c r="AQ304" t="s">
        <v>604</v>
      </c>
      <c r="AT304">
        <v>20</v>
      </c>
      <c r="AU304" t="s">
        <v>605</v>
      </c>
      <c r="AW304" t="s">
        <v>40</v>
      </c>
      <c r="AX304" t="s">
        <v>41</v>
      </c>
      <c r="AY304" t="s">
        <v>42</v>
      </c>
      <c r="BA304">
        <v>26.5</v>
      </c>
      <c r="BB304">
        <v>33.700000000000003</v>
      </c>
      <c r="BC304" t="s">
        <v>43</v>
      </c>
      <c r="BU304" t="s">
        <v>606</v>
      </c>
      <c r="BV304" t="s">
        <v>598</v>
      </c>
      <c r="BW304" t="s">
        <v>607</v>
      </c>
      <c r="BX304" s="54">
        <v>43305</v>
      </c>
      <c r="BZ304" t="s">
        <v>49</v>
      </c>
      <c r="CA304">
        <v>25</v>
      </c>
      <c r="CB304" t="s">
        <v>608</v>
      </c>
      <c r="CD304" t="s">
        <v>49</v>
      </c>
    </row>
    <row r="305" spans="1:82" x14ac:dyDescent="0.25">
      <c r="A305" t="s">
        <v>292</v>
      </c>
      <c r="B305" t="s">
        <v>592</v>
      </c>
      <c r="C305" t="s">
        <v>825</v>
      </c>
      <c r="D305" t="s">
        <v>143</v>
      </c>
      <c r="E305" t="s">
        <v>695</v>
      </c>
      <c r="F305">
        <v>7880</v>
      </c>
      <c r="G305" t="s">
        <v>43</v>
      </c>
      <c r="I305" t="s">
        <v>42</v>
      </c>
      <c r="J305" t="s">
        <v>38</v>
      </c>
      <c r="K305" t="s">
        <v>596</v>
      </c>
      <c r="L305" t="s">
        <v>597</v>
      </c>
      <c r="O305" s="1">
        <v>43203</v>
      </c>
      <c r="P305" s="53">
        <v>0.625</v>
      </c>
      <c r="R305" t="s">
        <v>598</v>
      </c>
      <c r="U305" s="1">
        <v>43245</v>
      </c>
      <c r="V305" s="53">
        <v>0.68819444444444444</v>
      </c>
      <c r="W305" t="s">
        <v>38</v>
      </c>
      <c r="X305" t="s">
        <v>39</v>
      </c>
      <c r="Y305" t="s">
        <v>596</v>
      </c>
      <c r="Z305" t="s">
        <v>599</v>
      </c>
      <c r="AA305" t="s">
        <v>600</v>
      </c>
      <c r="AC305">
        <v>1</v>
      </c>
      <c r="AD305" t="s">
        <v>592</v>
      </c>
      <c r="AE305" s="1">
        <v>43229</v>
      </c>
      <c r="AF305" s="53">
        <v>0.33333333333333331</v>
      </c>
      <c r="AJ305" t="s">
        <v>601</v>
      </c>
      <c r="AL305" t="s">
        <v>826</v>
      </c>
      <c r="AN305">
        <v>0.11899999999999999</v>
      </c>
      <c r="AO305" t="s">
        <v>603</v>
      </c>
      <c r="AQ305" t="s">
        <v>604</v>
      </c>
      <c r="AT305">
        <v>20</v>
      </c>
      <c r="AU305" t="s">
        <v>605</v>
      </c>
      <c r="AW305" t="s">
        <v>40</v>
      </c>
      <c r="AX305" t="s">
        <v>41</v>
      </c>
      <c r="AY305" t="s">
        <v>42</v>
      </c>
      <c r="BA305">
        <v>8.06</v>
      </c>
      <c r="BB305">
        <v>33.700000000000003</v>
      </c>
      <c r="BC305" t="s">
        <v>43</v>
      </c>
      <c r="BU305" t="s">
        <v>606</v>
      </c>
      <c r="BV305" t="s">
        <v>598</v>
      </c>
      <c r="BW305" t="s">
        <v>607</v>
      </c>
      <c r="BX305" s="54">
        <v>43305</v>
      </c>
      <c r="CB305" t="s">
        <v>608</v>
      </c>
    </row>
    <row r="306" spans="1:82" x14ac:dyDescent="0.25">
      <c r="A306" t="s">
        <v>292</v>
      </c>
      <c r="B306" t="s">
        <v>592</v>
      </c>
      <c r="C306" t="s">
        <v>825</v>
      </c>
      <c r="D306" t="s">
        <v>144</v>
      </c>
      <c r="E306" t="s">
        <v>696</v>
      </c>
      <c r="F306">
        <v>73700</v>
      </c>
      <c r="G306" t="s">
        <v>43</v>
      </c>
      <c r="H306" t="s">
        <v>61</v>
      </c>
      <c r="I306" t="s">
        <v>42</v>
      </c>
      <c r="J306" t="s">
        <v>38</v>
      </c>
      <c r="K306" t="s">
        <v>596</v>
      </c>
      <c r="L306" t="s">
        <v>597</v>
      </c>
      <c r="O306" s="1">
        <v>43203</v>
      </c>
      <c r="P306" s="53">
        <v>0.625</v>
      </c>
      <c r="R306" t="s">
        <v>598</v>
      </c>
      <c r="U306" s="1">
        <v>43245</v>
      </c>
      <c r="V306" s="53">
        <v>0.68819444444444444</v>
      </c>
      <c r="W306" t="s">
        <v>38</v>
      </c>
      <c r="X306" t="s">
        <v>39</v>
      </c>
      <c r="Y306" t="s">
        <v>596</v>
      </c>
      <c r="Z306" t="s">
        <v>599</v>
      </c>
      <c r="AA306" t="s">
        <v>600</v>
      </c>
      <c r="AC306">
        <v>1</v>
      </c>
      <c r="AD306" t="s">
        <v>592</v>
      </c>
      <c r="AE306" s="1">
        <v>43229</v>
      </c>
      <c r="AF306" s="53">
        <v>0.33333333333333331</v>
      </c>
      <c r="AJ306" t="s">
        <v>601</v>
      </c>
      <c r="AL306" t="s">
        <v>826</v>
      </c>
      <c r="AN306">
        <v>0.11899999999999999</v>
      </c>
      <c r="AO306" t="s">
        <v>603</v>
      </c>
      <c r="AQ306" t="s">
        <v>604</v>
      </c>
      <c r="AT306">
        <v>20</v>
      </c>
      <c r="AU306" t="s">
        <v>605</v>
      </c>
      <c r="AW306" t="s">
        <v>40</v>
      </c>
      <c r="AX306" t="s">
        <v>41</v>
      </c>
      <c r="AY306" t="s">
        <v>42</v>
      </c>
      <c r="BA306">
        <v>7.27</v>
      </c>
      <c r="BB306">
        <v>33.700000000000003</v>
      </c>
      <c r="BC306" t="s">
        <v>43</v>
      </c>
      <c r="BU306" t="s">
        <v>606</v>
      </c>
      <c r="BV306" t="s">
        <v>598</v>
      </c>
      <c r="BW306" t="s">
        <v>607</v>
      </c>
      <c r="BX306" s="54">
        <v>43305</v>
      </c>
      <c r="CB306" t="s">
        <v>608</v>
      </c>
      <c r="CD306" t="s">
        <v>61</v>
      </c>
    </row>
    <row r="307" spans="1:82" x14ac:dyDescent="0.25">
      <c r="A307" t="s">
        <v>292</v>
      </c>
      <c r="B307" t="s">
        <v>592</v>
      </c>
      <c r="C307" t="s">
        <v>825</v>
      </c>
      <c r="D307" t="s">
        <v>145</v>
      </c>
      <c r="E307" t="s">
        <v>697</v>
      </c>
      <c r="F307">
        <v>17800</v>
      </c>
      <c r="G307" t="s">
        <v>43</v>
      </c>
      <c r="I307" t="s">
        <v>42</v>
      </c>
      <c r="J307" t="s">
        <v>38</v>
      </c>
      <c r="K307" t="s">
        <v>596</v>
      </c>
      <c r="L307" t="s">
        <v>597</v>
      </c>
      <c r="O307" s="1">
        <v>43203</v>
      </c>
      <c r="P307" s="53">
        <v>0.625</v>
      </c>
      <c r="R307" t="s">
        <v>598</v>
      </c>
      <c r="U307" s="1">
        <v>43245</v>
      </c>
      <c r="V307" s="53">
        <v>0.68819444444444444</v>
      </c>
      <c r="W307" t="s">
        <v>38</v>
      </c>
      <c r="X307" t="s">
        <v>39</v>
      </c>
      <c r="Y307" t="s">
        <v>596</v>
      </c>
      <c r="Z307" t="s">
        <v>599</v>
      </c>
      <c r="AA307" t="s">
        <v>600</v>
      </c>
      <c r="AC307">
        <v>1</v>
      </c>
      <c r="AD307" t="s">
        <v>592</v>
      </c>
      <c r="AE307" s="1">
        <v>43229</v>
      </c>
      <c r="AF307" s="53">
        <v>0.33333333333333331</v>
      </c>
      <c r="AJ307" t="s">
        <v>601</v>
      </c>
      <c r="AL307" t="s">
        <v>826</v>
      </c>
      <c r="AN307">
        <v>0.11899999999999999</v>
      </c>
      <c r="AO307" t="s">
        <v>603</v>
      </c>
      <c r="AQ307" t="s">
        <v>604</v>
      </c>
      <c r="AT307">
        <v>20</v>
      </c>
      <c r="AU307" t="s">
        <v>605</v>
      </c>
      <c r="AW307" t="s">
        <v>40</v>
      </c>
      <c r="AX307" t="s">
        <v>41</v>
      </c>
      <c r="AY307" t="s">
        <v>42</v>
      </c>
      <c r="BA307">
        <v>7.99</v>
      </c>
      <c r="BB307">
        <v>33.700000000000003</v>
      </c>
      <c r="BC307" t="s">
        <v>43</v>
      </c>
      <c r="BU307" t="s">
        <v>606</v>
      </c>
      <c r="BV307" t="s">
        <v>598</v>
      </c>
      <c r="BW307" t="s">
        <v>607</v>
      </c>
      <c r="BX307" s="54">
        <v>43305</v>
      </c>
      <c r="CB307" t="s">
        <v>608</v>
      </c>
    </row>
    <row r="308" spans="1:82" x14ac:dyDescent="0.25">
      <c r="A308" t="s">
        <v>292</v>
      </c>
      <c r="B308" t="s">
        <v>592</v>
      </c>
      <c r="C308" t="s">
        <v>825</v>
      </c>
      <c r="D308" t="s">
        <v>146</v>
      </c>
      <c r="E308" t="s">
        <v>698</v>
      </c>
      <c r="F308">
        <v>17600</v>
      </c>
      <c r="G308" t="s">
        <v>43</v>
      </c>
      <c r="H308" t="s">
        <v>61</v>
      </c>
      <c r="I308" t="s">
        <v>42</v>
      </c>
      <c r="J308" t="s">
        <v>38</v>
      </c>
      <c r="K308" t="s">
        <v>596</v>
      </c>
      <c r="L308" t="s">
        <v>597</v>
      </c>
      <c r="O308" s="1">
        <v>43203</v>
      </c>
      <c r="P308" s="53">
        <v>0.625</v>
      </c>
      <c r="R308" t="s">
        <v>598</v>
      </c>
      <c r="U308" s="1">
        <v>43245</v>
      </c>
      <c r="V308" s="53">
        <v>0.68819444444444444</v>
      </c>
      <c r="W308" t="s">
        <v>38</v>
      </c>
      <c r="X308" t="s">
        <v>39</v>
      </c>
      <c r="Y308" t="s">
        <v>596</v>
      </c>
      <c r="Z308" t="s">
        <v>599</v>
      </c>
      <c r="AA308" t="s">
        <v>600</v>
      </c>
      <c r="AC308">
        <v>1</v>
      </c>
      <c r="AD308" t="s">
        <v>592</v>
      </c>
      <c r="AE308" s="1">
        <v>43229</v>
      </c>
      <c r="AF308" s="53">
        <v>0.33333333333333331</v>
      </c>
      <c r="AJ308" t="s">
        <v>601</v>
      </c>
      <c r="AL308" t="s">
        <v>826</v>
      </c>
      <c r="AN308">
        <v>0.11899999999999999</v>
      </c>
      <c r="AO308" t="s">
        <v>603</v>
      </c>
      <c r="AQ308" t="s">
        <v>604</v>
      </c>
      <c r="AT308">
        <v>20</v>
      </c>
      <c r="AU308" t="s">
        <v>605</v>
      </c>
      <c r="AW308" t="s">
        <v>40</v>
      </c>
      <c r="AX308" t="s">
        <v>41</v>
      </c>
      <c r="AY308" t="s">
        <v>42</v>
      </c>
      <c r="BA308">
        <v>6.05</v>
      </c>
      <c r="BB308">
        <v>33.700000000000003</v>
      </c>
      <c r="BC308" t="s">
        <v>43</v>
      </c>
      <c r="BU308" t="s">
        <v>606</v>
      </c>
      <c r="BV308" t="s">
        <v>598</v>
      </c>
      <c r="BW308" t="s">
        <v>607</v>
      </c>
      <c r="BX308" s="54">
        <v>43305</v>
      </c>
      <c r="CB308" t="s">
        <v>608</v>
      </c>
      <c r="CD308" t="s">
        <v>61</v>
      </c>
    </row>
    <row r="309" spans="1:82" x14ac:dyDescent="0.25">
      <c r="A309" t="s">
        <v>292</v>
      </c>
      <c r="B309" t="s">
        <v>592</v>
      </c>
      <c r="C309" t="s">
        <v>825</v>
      </c>
      <c r="D309" t="s">
        <v>147</v>
      </c>
      <c r="E309" t="s">
        <v>699</v>
      </c>
      <c r="F309">
        <v>60400</v>
      </c>
      <c r="G309" t="s">
        <v>43</v>
      </c>
      <c r="H309" t="s">
        <v>61</v>
      </c>
      <c r="I309" t="s">
        <v>42</v>
      </c>
      <c r="J309" t="s">
        <v>38</v>
      </c>
      <c r="K309" t="s">
        <v>596</v>
      </c>
      <c r="L309" t="s">
        <v>597</v>
      </c>
      <c r="O309" s="1">
        <v>43203</v>
      </c>
      <c r="P309" s="53">
        <v>0.625</v>
      </c>
      <c r="R309" t="s">
        <v>598</v>
      </c>
      <c r="U309" s="1">
        <v>43245</v>
      </c>
      <c r="V309" s="53">
        <v>0.68819444444444444</v>
      </c>
      <c r="W309" t="s">
        <v>38</v>
      </c>
      <c r="X309" t="s">
        <v>39</v>
      </c>
      <c r="Y309" t="s">
        <v>596</v>
      </c>
      <c r="Z309" t="s">
        <v>599</v>
      </c>
      <c r="AA309" t="s">
        <v>600</v>
      </c>
      <c r="AC309">
        <v>1</v>
      </c>
      <c r="AD309" t="s">
        <v>592</v>
      </c>
      <c r="AE309" s="1">
        <v>43229</v>
      </c>
      <c r="AF309" s="53">
        <v>0.33333333333333331</v>
      </c>
      <c r="AJ309" t="s">
        <v>601</v>
      </c>
      <c r="AL309" t="s">
        <v>826</v>
      </c>
      <c r="AN309">
        <v>0.11899999999999999</v>
      </c>
      <c r="AO309" t="s">
        <v>603</v>
      </c>
      <c r="AQ309" t="s">
        <v>604</v>
      </c>
      <c r="AT309">
        <v>20</v>
      </c>
      <c r="AU309" t="s">
        <v>605</v>
      </c>
      <c r="AW309" t="s">
        <v>40</v>
      </c>
      <c r="AX309" t="s">
        <v>41</v>
      </c>
      <c r="AY309" t="s">
        <v>42</v>
      </c>
      <c r="BA309">
        <v>6.23</v>
      </c>
      <c r="BB309">
        <v>33.700000000000003</v>
      </c>
      <c r="BC309" t="s">
        <v>43</v>
      </c>
      <c r="BU309" t="s">
        <v>606</v>
      </c>
      <c r="BV309" t="s">
        <v>598</v>
      </c>
      <c r="BW309" t="s">
        <v>607</v>
      </c>
      <c r="BX309" s="54">
        <v>43305</v>
      </c>
      <c r="CB309" t="s">
        <v>608</v>
      </c>
      <c r="CD309" t="s">
        <v>61</v>
      </c>
    </row>
    <row r="310" spans="1:82" x14ac:dyDescent="0.25">
      <c r="A310" t="s">
        <v>292</v>
      </c>
      <c r="B310" t="s">
        <v>592</v>
      </c>
      <c r="C310" t="s">
        <v>825</v>
      </c>
      <c r="D310" t="s">
        <v>148</v>
      </c>
      <c r="E310" t="s">
        <v>700</v>
      </c>
      <c r="G310" t="s">
        <v>43</v>
      </c>
      <c r="H310" t="s">
        <v>149</v>
      </c>
      <c r="I310" t="s">
        <v>42</v>
      </c>
      <c r="J310" t="s">
        <v>38</v>
      </c>
      <c r="K310" t="s">
        <v>596</v>
      </c>
      <c r="L310" t="s">
        <v>597</v>
      </c>
      <c r="O310" s="1">
        <v>43203</v>
      </c>
      <c r="P310" s="53">
        <v>0.625</v>
      </c>
      <c r="R310" t="s">
        <v>598</v>
      </c>
      <c r="U310" s="1">
        <v>43245</v>
      </c>
      <c r="V310" s="53">
        <v>0.68819444444444444</v>
      </c>
      <c r="W310" t="s">
        <v>38</v>
      </c>
      <c r="X310" t="s">
        <v>39</v>
      </c>
      <c r="Y310" t="s">
        <v>596</v>
      </c>
      <c r="Z310" t="s">
        <v>599</v>
      </c>
      <c r="AA310" t="s">
        <v>600</v>
      </c>
      <c r="AC310">
        <v>1</v>
      </c>
      <c r="AD310" t="s">
        <v>592</v>
      </c>
      <c r="AE310" s="1">
        <v>43229</v>
      </c>
      <c r="AF310" s="53">
        <v>0.33333333333333331</v>
      </c>
      <c r="AJ310" t="s">
        <v>601</v>
      </c>
      <c r="AL310" t="s">
        <v>826</v>
      </c>
      <c r="AN310">
        <v>0.11899999999999999</v>
      </c>
      <c r="AO310" t="s">
        <v>603</v>
      </c>
      <c r="AQ310" t="s">
        <v>604</v>
      </c>
      <c r="AT310">
        <v>20</v>
      </c>
      <c r="AU310" t="s">
        <v>605</v>
      </c>
      <c r="AW310" t="s">
        <v>40</v>
      </c>
      <c r="AX310" t="s">
        <v>41</v>
      </c>
      <c r="AY310" t="s">
        <v>42</v>
      </c>
      <c r="BC310" t="s">
        <v>43</v>
      </c>
      <c r="BU310" t="s">
        <v>606</v>
      </c>
      <c r="BV310" t="s">
        <v>598</v>
      </c>
      <c r="BW310" t="s">
        <v>607</v>
      </c>
      <c r="BX310" s="54">
        <v>43305</v>
      </c>
      <c r="CB310" t="s">
        <v>608</v>
      </c>
      <c r="CD310" t="s">
        <v>149</v>
      </c>
    </row>
    <row r="311" spans="1:82" x14ac:dyDescent="0.25">
      <c r="A311" t="s">
        <v>292</v>
      </c>
      <c r="B311" t="s">
        <v>592</v>
      </c>
      <c r="C311" t="s">
        <v>825</v>
      </c>
      <c r="D311" t="s">
        <v>150</v>
      </c>
      <c r="E311" t="s">
        <v>701</v>
      </c>
      <c r="F311">
        <v>14900</v>
      </c>
      <c r="G311" t="s">
        <v>43</v>
      </c>
      <c r="H311" t="s">
        <v>61</v>
      </c>
      <c r="I311" t="s">
        <v>42</v>
      </c>
      <c r="J311" t="s">
        <v>38</v>
      </c>
      <c r="K311" t="s">
        <v>596</v>
      </c>
      <c r="L311" t="s">
        <v>597</v>
      </c>
      <c r="O311" s="1">
        <v>43203</v>
      </c>
      <c r="P311" s="53">
        <v>0.625</v>
      </c>
      <c r="R311" t="s">
        <v>598</v>
      </c>
      <c r="U311" s="1">
        <v>43245</v>
      </c>
      <c r="V311" s="53">
        <v>0.68819444444444444</v>
      </c>
      <c r="W311" t="s">
        <v>38</v>
      </c>
      <c r="X311" t="s">
        <v>39</v>
      </c>
      <c r="Y311" t="s">
        <v>596</v>
      </c>
      <c r="Z311" t="s">
        <v>599</v>
      </c>
      <c r="AA311" t="s">
        <v>600</v>
      </c>
      <c r="AC311">
        <v>1</v>
      </c>
      <c r="AD311" t="s">
        <v>592</v>
      </c>
      <c r="AE311" s="1">
        <v>43229</v>
      </c>
      <c r="AF311" s="53">
        <v>0.33333333333333331</v>
      </c>
      <c r="AJ311" t="s">
        <v>601</v>
      </c>
      <c r="AL311" t="s">
        <v>826</v>
      </c>
      <c r="AN311">
        <v>0.11899999999999999</v>
      </c>
      <c r="AO311" t="s">
        <v>603</v>
      </c>
      <c r="AQ311" t="s">
        <v>604</v>
      </c>
      <c r="AT311">
        <v>20</v>
      </c>
      <c r="AU311" t="s">
        <v>605</v>
      </c>
      <c r="AW311" t="s">
        <v>40</v>
      </c>
      <c r="AX311" t="s">
        <v>41</v>
      </c>
      <c r="AY311" t="s">
        <v>42</v>
      </c>
      <c r="BA311">
        <v>7.23</v>
      </c>
      <c r="BB311">
        <v>33.700000000000003</v>
      </c>
      <c r="BC311" t="s">
        <v>43</v>
      </c>
      <c r="BU311" t="s">
        <v>606</v>
      </c>
      <c r="BV311" t="s">
        <v>598</v>
      </c>
      <c r="BW311" t="s">
        <v>607</v>
      </c>
      <c r="BX311" s="54">
        <v>43305</v>
      </c>
      <c r="CB311" t="s">
        <v>608</v>
      </c>
      <c r="CD311" t="s">
        <v>61</v>
      </c>
    </row>
    <row r="312" spans="1:82" x14ac:dyDescent="0.25">
      <c r="A312" t="s">
        <v>292</v>
      </c>
      <c r="B312" t="s">
        <v>592</v>
      </c>
      <c r="C312" t="s">
        <v>825</v>
      </c>
      <c r="D312" t="s">
        <v>151</v>
      </c>
      <c r="E312" t="s">
        <v>702</v>
      </c>
      <c r="F312">
        <v>876</v>
      </c>
      <c r="G312" t="s">
        <v>43</v>
      </c>
      <c r="I312" t="s">
        <v>42</v>
      </c>
      <c r="J312" t="s">
        <v>38</v>
      </c>
      <c r="K312" t="s">
        <v>596</v>
      </c>
      <c r="L312" t="s">
        <v>597</v>
      </c>
      <c r="O312" s="1">
        <v>43203</v>
      </c>
      <c r="P312" s="53">
        <v>0.625</v>
      </c>
      <c r="R312" t="s">
        <v>598</v>
      </c>
      <c r="U312" s="1">
        <v>43245</v>
      </c>
      <c r="V312" s="53">
        <v>0.68819444444444444</v>
      </c>
      <c r="W312" t="s">
        <v>38</v>
      </c>
      <c r="X312" t="s">
        <v>39</v>
      </c>
      <c r="Y312" t="s">
        <v>596</v>
      </c>
      <c r="Z312" t="s">
        <v>599</v>
      </c>
      <c r="AA312" t="s">
        <v>600</v>
      </c>
      <c r="AC312">
        <v>1</v>
      </c>
      <c r="AD312" t="s">
        <v>592</v>
      </c>
      <c r="AE312" s="1">
        <v>43229</v>
      </c>
      <c r="AF312" s="53">
        <v>0.33333333333333331</v>
      </c>
      <c r="AJ312" t="s">
        <v>601</v>
      </c>
      <c r="AL312" t="s">
        <v>826</v>
      </c>
      <c r="AN312">
        <v>0.11899999999999999</v>
      </c>
      <c r="AO312" t="s">
        <v>603</v>
      </c>
      <c r="AQ312" t="s">
        <v>604</v>
      </c>
      <c r="AT312">
        <v>20</v>
      </c>
      <c r="AU312" t="s">
        <v>605</v>
      </c>
      <c r="AW312" t="s">
        <v>40</v>
      </c>
      <c r="AX312" t="s">
        <v>41</v>
      </c>
      <c r="AY312" t="s">
        <v>42</v>
      </c>
      <c r="BA312">
        <v>7.56</v>
      </c>
      <c r="BB312">
        <v>33.700000000000003</v>
      </c>
      <c r="BC312" t="s">
        <v>43</v>
      </c>
      <c r="BU312" t="s">
        <v>606</v>
      </c>
      <c r="BV312" t="s">
        <v>598</v>
      </c>
      <c r="BW312" t="s">
        <v>607</v>
      </c>
      <c r="BX312" s="54">
        <v>43305</v>
      </c>
      <c r="CB312" t="s">
        <v>608</v>
      </c>
    </row>
    <row r="313" spans="1:82" x14ac:dyDescent="0.25">
      <c r="A313" t="s">
        <v>292</v>
      </c>
      <c r="B313" t="s">
        <v>592</v>
      </c>
      <c r="C313" t="s">
        <v>825</v>
      </c>
      <c r="D313" t="s">
        <v>152</v>
      </c>
      <c r="E313" t="s">
        <v>703</v>
      </c>
      <c r="F313">
        <v>117000</v>
      </c>
      <c r="G313" t="s">
        <v>43</v>
      </c>
      <c r="H313" t="s">
        <v>61</v>
      </c>
      <c r="I313" t="s">
        <v>42</v>
      </c>
      <c r="J313" t="s">
        <v>38</v>
      </c>
      <c r="K313" t="s">
        <v>596</v>
      </c>
      <c r="L313" t="s">
        <v>597</v>
      </c>
      <c r="O313" s="1">
        <v>43203</v>
      </c>
      <c r="P313" s="53">
        <v>0.625</v>
      </c>
      <c r="R313" t="s">
        <v>598</v>
      </c>
      <c r="U313" s="1">
        <v>43245</v>
      </c>
      <c r="V313" s="53">
        <v>0.68819444444444444</v>
      </c>
      <c r="W313" t="s">
        <v>38</v>
      </c>
      <c r="X313" t="s">
        <v>39</v>
      </c>
      <c r="Y313" t="s">
        <v>596</v>
      </c>
      <c r="Z313" t="s">
        <v>599</v>
      </c>
      <c r="AA313" t="s">
        <v>600</v>
      </c>
      <c r="AC313">
        <v>1</v>
      </c>
      <c r="AD313" t="s">
        <v>592</v>
      </c>
      <c r="AE313" s="1">
        <v>43229</v>
      </c>
      <c r="AF313" s="53">
        <v>0.33333333333333331</v>
      </c>
      <c r="AJ313" t="s">
        <v>601</v>
      </c>
      <c r="AL313" t="s">
        <v>826</v>
      </c>
      <c r="AN313">
        <v>0.11899999999999999</v>
      </c>
      <c r="AO313" t="s">
        <v>603</v>
      </c>
      <c r="AQ313" t="s">
        <v>604</v>
      </c>
      <c r="AT313">
        <v>20</v>
      </c>
      <c r="AU313" t="s">
        <v>605</v>
      </c>
      <c r="AW313" t="s">
        <v>40</v>
      </c>
      <c r="AX313" t="s">
        <v>41</v>
      </c>
      <c r="AY313" t="s">
        <v>42</v>
      </c>
      <c r="BA313">
        <v>6.27</v>
      </c>
      <c r="BB313">
        <v>33.700000000000003</v>
      </c>
      <c r="BC313" t="s">
        <v>43</v>
      </c>
      <c r="BU313" t="s">
        <v>606</v>
      </c>
      <c r="BV313" t="s">
        <v>598</v>
      </c>
      <c r="BW313" t="s">
        <v>607</v>
      </c>
      <c r="BX313" s="54">
        <v>43305</v>
      </c>
      <c r="CB313" t="s">
        <v>608</v>
      </c>
      <c r="CD313" t="s">
        <v>61</v>
      </c>
    </row>
    <row r="314" spans="1:82" x14ac:dyDescent="0.25">
      <c r="A314" t="s">
        <v>292</v>
      </c>
      <c r="B314" t="s">
        <v>592</v>
      </c>
      <c r="C314" t="s">
        <v>825</v>
      </c>
      <c r="D314" t="s">
        <v>153</v>
      </c>
      <c r="E314" t="s">
        <v>704</v>
      </c>
      <c r="G314" t="s">
        <v>43</v>
      </c>
      <c r="H314" t="s">
        <v>154</v>
      </c>
      <c r="I314" t="s">
        <v>42</v>
      </c>
      <c r="J314" t="s">
        <v>38</v>
      </c>
      <c r="K314" t="s">
        <v>596</v>
      </c>
      <c r="L314" t="s">
        <v>597</v>
      </c>
      <c r="O314" s="1">
        <v>43203</v>
      </c>
      <c r="P314" s="53">
        <v>0.625</v>
      </c>
      <c r="R314" t="s">
        <v>598</v>
      </c>
      <c r="U314" s="1">
        <v>43245</v>
      </c>
      <c r="V314" s="53">
        <v>0.68819444444444444</v>
      </c>
      <c r="W314" t="s">
        <v>38</v>
      </c>
      <c r="X314" t="s">
        <v>39</v>
      </c>
      <c r="Y314" t="s">
        <v>596</v>
      </c>
      <c r="Z314" t="s">
        <v>599</v>
      </c>
      <c r="AA314" t="s">
        <v>600</v>
      </c>
      <c r="AC314">
        <v>1</v>
      </c>
      <c r="AD314" t="s">
        <v>592</v>
      </c>
      <c r="AE314" s="1">
        <v>43229</v>
      </c>
      <c r="AF314" s="53">
        <v>0.33333333333333331</v>
      </c>
      <c r="AJ314" t="s">
        <v>601</v>
      </c>
      <c r="AL314" t="s">
        <v>826</v>
      </c>
      <c r="AN314">
        <v>0.11899999999999999</v>
      </c>
      <c r="AO314" t="s">
        <v>603</v>
      </c>
      <c r="AQ314" t="s">
        <v>604</v>
      </c>
      <c r="AT314">
        <v>20</v>
      </c>
      <c r="AU314" t="s">
        <v>605</v>
      </c>
      <c r="AW314" t="s">
        <v>40</v>
      </c>
      <c r="AX314" t="s">
        <v>41</v>
      </c>
      <c r="AY314" t="s">
        <v>42</v>
      </c>
      <c r="BC314" t="s">
        <v>43</v>
      </c>
      <c r="BU314" t="s">
        <v>606</v>
      </c>
      <c r="BV314" t="s">
        <v>598</v>
      </c>
      <c r="BW314" t="s">
        <v>607</v>
      </c>
      <c r="BX314" s="54">
        <v>43305</v>
      </c>
      <c r="CB314" t="s">
        <v>608</v>
      </c>
      <c r="CD314" t="s">
        <v>154</v>
      </c>
    </row>
    <row r="315" spans="1:82" x14ac:dyDescent="0.25">
      <c r="A315" t="s">
        <v>292</v>
      </c>
      <c r="B315" t="s">
        <v>592</v>
      </c>
      <c r="C315" t="s">
        <v>825</v>
      </c>
      <c r="D315" t="s">
        <v>155</v>
      </c>
      <c r="E315" t="s">
        <v>705</v>
      </c>
      <c r="F315">
        <v>21000</v>
      </c>
      <c r="G315" t="s">
        <v>43</v>
      </c>
      <c r="I315" t="s">
        <v>42</v>
      </c>
      <c r="J315" t="s">
        <v>38</v>
      </c>
      <c r="K315" t="s">
        <v>596</v>
      </c>
      <c r="L315" t="s">
        <v>597</v>
      </c>
      <c r="O315" s="1">
        <v>43203</v>
      </c>
      <c r="P315" s="53">
        <v>0.625</v>
      </c>
      <c r="R315" t="s">
        <v>598</v>
      </c>
      <c r="U315" s="1">
        <v>43245</v>
      </c>
      <c r="V315" s="53">
        <v>0.68819444444444444</v>
      </c>
      <c r="W315" t="s">
        <v>38</v>
      </c>
      <c r="X315" t="s">
        <v>39</v>
      </c>
      <c r="Y315" t="s">
        <v>596</v>
      </c>
      <c r="Z315" t="s">
        <v>599</v>
      </c>
      <c r="AA315" t="s">
        <v>600</v>
      </c>
      <c r="AC315">
        <v>1</v>
      </c>
      <c r="AD315" t="s">
        <v>592</v>
      </c>
      <c r="AE315" s="1">
        <v>43229</v>
      </c>
      <c r="AF315" s="53">
        <v>0.33333333333333331</v>
      </c>
      <c r="AJ315" t="s">
        <v>601</v>
      </c>
      <c r="AL315" t="s">
        <v>826</v>
      </c>
      <c r="AN315">
        <v>0.11899999999999999</v>
      </c>
      <c r="AO315" t="s">
        <v>603</v>
      </c>
      <c r="AQ315" t="s">
        <v>604</v>
      </c>
      <c r="AT315">
        <v>20</v>
      </c>
      <c r="AU315" t="s">
        <v>605</v>
      </c>
      <c r="AW315" t="s">
        <v>40</v>
      </c>
      <c r="AX315" t="s">
        <v>41</v>
      </c>
      <c r="AY315" t="s">
        <v>42</v>
      </c>
      <c r="BA315">
        <v>7.19</v>
      </c>
      <c r="BB315">
        <v>33.700000000000003</v>
      </c>
      <c r="BC315" t="s">
        <v>43</v>
      </c>
      <c r="BU315" t="s">
        <v>606</v>
      </c>
      <c r="BV315" t="s">
        <v>598</v>
      </c>
      <c r="BW315" t="s">
        <v>607</v>
      </c>
      <c r="BX315" s="54">
        <v>43305</v>
      </c>
      <c r="CB315" t="s">
        <v>608</v>
      </c>
    </row>
    <row r="316" spans="1:82" x14ac:dyDescent="0.25">
      <c r="A316" t="s">
        <v>292</v>
      </c>
      <c r="B316" t="s">
        <v>592</v>
      </c>
      <c r="C316" t="s">
        <v>825</v>
      </c>
      <c r="D316" t="s">
        <v>156</v>
      </c>
      <c r="E316" t="s">
        <v>706</v>
      </c>
      <c r="F316">
        <v>69700</v>
      </c>
      <c r="G316" t="s">
        <v>43</v>
      </c>
      <c r="H316" t="s">
        <v>61</v>
      </c>
      <c r="I316" t="s">
        <v>42</v>
      </c>
      <c r="J316" t="s">
        <v>38</v>
      </c>
      <c r="K316" t="s">
        <v>596</v>
      </c>
      <c r="L316" t="s">
        <v>597</v>
      </c>
      <c r="O316" s="1">
        <v>43203</v>
      </c>
      <c r="P316" s="53">
        <v>0.625</v>
      </c>
      <c r="R316" t="s">
        <v>598</v>
      </c>
      <c r="U316" s="1">
        <v>43245</v>
      </c>
      <c r="V316" s="53">
        <v>0.68819444444444444</v>
      </c>
      <c r="W316" t="s">
        <v>38</v>
      </c>
      <c r="X316" t="s">
        <v>39</v>
      </c>
      <c r="Y316" t="s">
        <v>596</v>
      </c>
      <c r="Z316" t="s">
        <v>599</v>
      </c>
      <c r="AA316" t="s">
        <v>600</v>
      </c>
      <c r="AC316">
        <v>1</v>
      </c>
      <c r="AD316" t="s">
        <v>592</v>
      </c>
      <c r="AE316" s="1">
        <v>43229</v>
      </c>
      <c r="AF316" s="53">
        <v>0.33333333333333331</v>
      </c>
      <c r="AJ316" t="s">
        <v>601</v>
      </c>
      <c r="AL316" t="s">
        <v>826</v>
      </c>
      <c r="AN316">
        <v>0.11899999999999999</v>
      </c>
      <c r="AO316" t="s">
        <v>603</v>
      </c>
      <c r="AQ316" t="s">
        <v>604</v>
      </c>
      <c r="AT316">
        <v>20</v>
      </c>
      <c r="AU316" t="s">
        <v>605</v>
      </c>
      <c r="AW316" t="s">
        <v>40</v>
      </c>
      <c r="AX316" t="s">
        <v>41</v>
      </c>
      <c r="AY316" t="s">
        <v>42</v>
      </c>
      <c r="BA316">
        <v>7.01</v>
      </c>
      <c r="BB316">
        <v>33.700000000000003</v>
      </c>
      <c r="BC316" t="s">
        <v>43</v>
      </c>
      <c r="BU316" t="s">
        <v>606</v>
      </c>
      <c r="BV316" t="s">
        <v>598</v>
      </c>
      <c r="BW316" t="s">
        <v>607</v>
      </c>
      <c r="BX316" s="54">
        <v>43305</v>
      </c>
      <c r="CB316" t="s">
        <v>608</v>
      </c>
      <c r="CD316" t="s">
        <v>61</v>
      </c>
    </row>
    <row r="317" spans="1:82" x14ac:dyDescent="0.25">
      <c r="A317" t="s">
        <v>292</v>
      </c>
      <c r="B317" t="s">
        <v>592</v>
      </c>
      <c r="C317" t="s">
        <v>825</v>
      </c>
      <c r="D317" t="s">
        <v>157</v>
      </c>
      <c r="E317" t="s">
        <v>707</v>
      </c>
      <c r="F317">
        <v>508</v>
      </c>
      <c r="G317" t="s">
        <v>43</v>
      </c>
      <c r="I317" t="s">
        <v>42</v>
      </c>
      <c r="J317" t="s">
        <v>38</v>
      </c>
      <c r="K317" t="s">
        <v>596</v>
      </c>
      <c r="L317" t="s">
        <v>597</v>
      </c>
      <c r="O317" s="1">
        <v>43203</v>
      </c>
      <c r="P317" s="53">
        <v>0.625</v>
      </c>
      <c r="R317" t="s">
        <v>598</v>
      </c>
      <c r="U317" s="1">
        <v>43245</v>
      </c>
      <c r="V317" s="53">
        <v>0.68819444444444444</v>
      </c>
      <c r="W317" t="s">
        <v>38</v>
      </c>
      <c r="X317" t="s">
        <v>39</v>
      </c>
      <c r="Y317" t="s">
        <v>596</v>
      </c>
      <c r="Z317" t="s">
        <v>599</v>
      </c>
      <c r="AA317" t="s">
        <v>600</v>
      </c>
      <c r="AC317">
        <v>1</v>
      </c>
      <c r="AD317" t="s">
        <v>592</v>
      </c>
      <c r="AE317" s="1">
        <v>43229</v>
      </c>
      <c r="AF317" s="53">
        <v>0.33333333333333331</v>
      </c>
      <c r="AJ317" t="s">
        <v>601</v>
      </c>
      <c r="AL317" t="s">
        <v>826</v>
      </c>
      <c r="AN317">
        <v>0.11899999999999999</v>
      </c>
      <c r="AO317" t="s">
        <v>603</v>
      </c>
      <c r="AQ317" t="s">
        <v>604</v>
      </c>
      <c r="AT317">
        <v>20</v>
      </c>
      <c r="AU317" t="s">
        <v>605</v>
      </c>
      <c r="AW317" t="s">
        <v>40</v>
      </c>
      <c r="AX317" t="s">
        <v>41</v>
      </c>
      <c r="AY317" t="s">
        <v>42</v>
      </c>
      <c r="BA317">
        <v>7.74</v>
      </c>
      <c r="BB317">
        <v>33.700000000000003</v>
      </c>
      <c r="BC317" t="s">
        <v>43</v>
      </c>
      <c r="BU317" t="s">
        <v>606</v>
      </c>
      <c r="BV317" t="s">
        <v>598</v>
      </c>
      <c r="BW317" t="s">
        <v>607</v>
      </c>
      <c r="BX317" s="54">
        <v>43305</v>
      </c>
      <c r="CB317" t="s">
        <v>608</v>
      </c>
    </row>
    <row r="318" spans="1:82" x14ac:dyDescent="0.25">
      <c r="A318" t="s">
        <v>292</v>
      </c>
      <c r="B318" t="s">
        <v>592</v>
      </c>
      <c r="C318" t="s">
        <v>825</v>
      </c>
      <c r="D318" t="s">
        <v>158</v>
      </c>
      <c r="E318" t="s">
        <v>708</v>
      </c>
      <c r="G318" t="s">
        <v>43</v>
      </c>
      <c r="H318" t="s">
        <v>159</v>
      </c>
      <c r="I318" t="s">
        <v>42</v>
      </c>
      <c r="J318" t="s">
        <v>38</v>
      </c>
      <c r="K318" t="s">
        <v>596</v>
      </c>
      <c r="L318" t="s">
        <v>597</v>
      </c>
      <c r="O318" s="1">
        <v>43203</v>
      </c>
      <c r="P318" s="53">
        <v>0.625</v>
      </c>
      <c r="R318" t="s">
        <v>598</v>
      </c>
      <c r="U318" s="1">
        <v>43245</v>
      </c>
      <c r="V318" s="53">
        <v>0.68819444444444444</v>
      </c>
      <c r="W318" t="s">
        <v>38</v>
      </c>
      <c r="X318" t="s">
        <v>39</v>
      </c>
      <c r="Y318" t="s">
        <v>596</v>
      </c>
      <c r="Z318" t="s">
        <v>599</v>
      </c>
      <c r="AA318" t="s">
        <v>600</v>
      </c>
      <c r="AC318">
        <v>1</v>
      </c>
      <c r="AD318" t="s">
        <v>592</v>
      </c>
      <c r="AE318" s="1">
        <v>43229</v>
      </c>
      <c r="AF318" s="53">
        <v>0.33333333333333331</v>
      </c>
      <c r="AJ318" t="s">
        <v>601</v>
      </c>
      <c r="AL318" t="s">
        <v>826</v>
      </c>
      <c r="AN318">
        <v>0.11899999999999999</v>
      </c>
      <c r="AO318" t="s">
        <v>603</v>
      </c>
      <c r="AQ318" t="s">
        <v>604</v>
      </c>
      <c r="AT318">
        <v>20</v>
      </c>
      <c r="AU318" t="s">
        <v>605</v>
      </c>
      <c r="AW318" t="s">
        <v>40</v>
      </c>
      <c r="AX318" t="s">
        <v>41</v>
      </c>
      <c r="AY318" t="s">
        <v>42</v>
      </c>
      <c r="BC318" t="s">
        <v>43</v>
      </c>
      <c r="BU318" t="s">
        <v>606</v>
      </c>
      <c r="BV318" t="s">
        <v>598</v>
      </c>
      <c r="BW318" t="s">
        <v>607</v>
      </c>
      <c r="BX318" s="54">
        <v>43305</v>
      </c>
      <c r="CB318" t="s">
        <v>608</v>
      </c>
      <c r="CD318" t="s">
        <v>159</v>
      </c>
    </row>
    <row r="319" spans="1:82" x14ac:dyDescent="0.25">
      <c r="A319" t="s">
        <v>292</v>
      </c>
      <c r="B319" t="s">
        <v>592</v>
      </c>
      <c r="C319" t="s">
        <v>825</v>
      </c>
      <c r="D319" t="s">
        <v>160</v>
      </c>
      <c r="E319" t="s">
        <v>709</v>
      </c>
      <c r="F319">
        <v>486</v>
      </c>
      <c r="G319" t="s">
        <v>43</v>
      </c>
      <c r="I319" t="s">
        <v>42</v>
      </c>
      <c r="J319" t="s">
        <v>38</v>
      </c>
      <c r="K319" t="s">
        <v>596</v>
      </c>
      <c r="L319" t="s">
        <v>597</v>
      </c>
      <c r="O319" s="1">
        <v>43203</v>
      </c>
      <c r="P319" s="53">
        <v>0.625</v>
      </c>
      <c r="R319" t="s">
        <v>598</v>
      </c>
      <c r="U319" s="1">
        <v>43245</v>
      </c>
      <c r="V319" s="53">
        <v>0.68819444444444444</v>
      </c>
      <c r="W319" t="s">
        <v>38</v>
      </c>
      <c r="X319" t="s">
        <v>39</v>
      </c>
      <c r="Y319" t="s">
        <v>596</v>
      </c>
      <c r="Z319" t="s">
        <v>599</v>
      </c>
      <c r="AA319" t="s">
        <v>600</v>
      </c>
      <c r="AC319">
        <v>1</v>
      </c>
      <c r="AD319" t="s">
        <v>592</v>
      </c>
      <c r="AE319" s="1">
        <v>43229</v>
      </c>
      <c r="AF319" s="53">
        <v>0.33333333333333331</v>
      </c>
      <c r="AJ319" t="s">
        <v>601</v>
      </c>
      <c r="AL319" t="s">
        <v>826</v>
      </c>
      <c r="AN319">
        <v>0.11899999999999999</v>
      </c>
      <c r="AO319" t="s">
        <v>603</v>
      </c>
      <c r="AQ319" t="s">
        <v>604</v>
      </c>
      <c r="AT319">
        <v>20</v>
      </c>
      <c r="AU319" t="s">
        <v>605</v>
      </c>
      <c r="AW319" t="s">
        <v>40</v>
      </c>
      <c r="AX319" t="s">
        <v>41</v>
      </c>
      <c r="AY319" t="s">
        <v>42</v>
      </c>
      <c r="BA319">
        <v>4.22</v>
      </c>
      <c r="BB319">
        <v>33.700000000000003</v>
      </c>
      <c r="BC319" t="s">
        <v>43</v>
      </c>
      <c r="BU319" t="s">
        <v>606</v>
      </c>
      <c r="BV319" t="s">
        <v>598</v>
      </c>
      <c r="BW319" t="s">
        <v>607</v>
      </c>
      <c r="BX319" s="54">
        <v>43305</v>
      </c>
      <c r="CB319" t="s">
        <v>608</v>
      </c>
    </row>
    <row r="320" spans="1:82" x14ac:dyDescent="0.25">
      <c r="A320" t="s">
        <v>292</v>
      </c>
      <c r="B320" t="s">
        <v>592</v>
      </c>
      <c r="C320" t="s">
        <v>825</v>
      </c>
      <c r="D320" t="s">
        <v>161</v>
      </c>
      <c r="E320" t="s">
        <v>710</v>
      </c>
      <c r="G320" t="s">
        <v>43</v>
      </c>
      <c r="H320" t="s">
        <v>149</v>
      </c>
      <c r="I320" t="s">
        <v>42</v>
      </c>
      <c r="J320" t="s">
        <v>38</v>
      </c>
      <c r="K320" t="s">
        <v>596</v>
      </c>
      <c r="L320" t="s">
        <v>597</v>
      </c>
      <c r="O320" s="1">
        <v>43203</v>
      </c>
      <c r="P320" s="53">
        <v>0.625</v>
      </c>
      <c r="R320" t="s">
        <v>598</v>
      </c>
      <c r="U320" s="1">
        <v>43245</v>
      </c>
      <c r="V320" s="53">
        <v>0.68819444444444444</v>
      </c>
      <c r="W320" t="s">
        <v>38</v>
      </c>
      <c r="X320" t="s">
        <v>39</v>
      </c>
      <c r="Y320" t="s">
        <v>596</v>
      </c>
      <c r="Z320" t="s">
        <v>599</v>
      </c>
      <c r="AA320" t="s">
        <v>600</v>
      </c>
      <c r="AC320">
        <v>1</v>
      </c>
      <c r="AD320" t="s">
        <v>592</v>
      </c>
      <c r="AE320" s="1">
        <v>43229</v>
      </c>
      <c r="AF320" s="53">
        <v>0.33333333333333331</v>
      </c>
      <c r="AJ320" t="s">
        <v>601</v>
      </c>
      <c r="AL320" t="s">
        <v>826</v>
      </c>
      <c r="AN320">
        <v>0.11899999999999999</v>
      </c>
      <c r="AO320" t="s">
        <v>603</v>
      </c>
      <c r="AQ320" t="s">
        <v>604</v>
      </c>
      <c r="AT320">
        <v>20</v>
      </c>
      <c r="AU320" t="s">
        <v>605</v>
      </c>
      <c r="AW320" t="s">
        <v>40</v>
      </c>
      <c r="AX320" t="s">
        <v>41</v>
      </c>
      <c r="AY320" t="s">
        <v>42</v>
      </c>
      <c r="BC320" t="s">
        <v>43</v>
      </c>
      <c r="BU320" t="s">
        <v>606</v>
      </c>
      <c r="BV320" t="s">
        <v>598</v>
      </c>
      <c r="BW320" t="s">
        <v>607</v>
      </c>
      <c r="BX320" s="54">
        <v>43305</v>
      </c>
      <c r="CB320" t="s">
        <v>608</v>
      </c>
      <c r="CD320" t="s">
        <v>149</v>
      </c>
    </row>
    <row r="321" spans="1:82" x14ac:dyDescent="0.25">
      <c r="A321" t="s">
        <v>292</v>
      </c>
      <c r="B321" t="s">
        <v>592</v>
      </c>
      <c r="C321" t="s">
        <v>825</v>
      </c>
      <c r="D321" t="s">
        <v>162</v>
      </c>
      <c r="E321" t="s">
        <v>711</v>
      </c>
      <c r="G321" t="s">
        <v>43</v>
      </c>
      <c r="H321" t="s">
        <v>159</v>
      </c>
      <c r="I321" t="s">
        <v>42</v>
      </c>
      <c r="J321" t="s">
        <v>38</v>
      </c>
      <c r="K321" t="s">
        <v>596</v>
      </c>
      <c r="L321" t="s">
        <v>597</v>
      </c>
      <c r="O321" s="1">
        <v>43203</v>
      </c>
      <c r="P321" s="53">
        <v>0.625</v>
      </c>
      <c r="R321" t="s">
        <v>598</v>
      </c>
      <c r="U321" s="1">
        <v>43245</v>
      </c>
      <c r="V321" s="53">
        <v>0.68819444444444444</v>
      </c>
      <c r="W321" t="s">
        <v>38</v>
      </c>
      <c r="X321" t="s">
        <v>39</v>
      </c>
      <c r="Y321" t="s">
        <v>596</v>
      </c>
      <c r="Z321" t="s">
        <v>599</v>
      </c>
      <c r="AA321" t="s">
        <v>600</v>
      </c>
      <c r="AC321">
        <v>1</v>
      </c>
      <c r="AD321" t="s">
        <v>592</v>
      </c>
      <c r="AE321" s="1">
        <v>43229</v>
      </c>
      <c r="AF321" s="53">
        <v>0.33333333333333331</v>
      </c>
      <c r="AJ321" t="s">
        <v>601</v>
      </c>
      <c r="AL321" t="s">
        <v>826</v>
      </c>
      <c r="AN321">
        <v>0.11899999999999999</v>
      </c>
      <c r="AO321" t="s">
        <v>603</v>
      </c>
      <c r="AQ321" t="s">
        <v>604</v>
      </c>
      <c r="AT321">
        <v>20</v>
      </c>
      <c r="AU321" t="s">
        <v>605</v>
      </c>
      <c r="AW321" t="s">
        <v>40</v>
      </c>
      <c r="AX321" t="s">
        <v>41</v>
      </c>
      <c r="AY321" t="s">
        <v>42</v>
      </c>
      <c r="BC321" t="s">
        <v>43</v>
      </c>
      <c r="BU321" t="s">
        <v>606</v>
      </c>
      <c r="BV321" t="s">
        <v>598</v>
      </c>
      <c r="BW321" t="s">
        <v>607</v>
      </c>
      <c r="BX321" s="54">
        <v>43305</v>
      </c>
      <c r="CB321" t="s">
        <v>608</v>
      </c>
      <c r="CD321" t="s">
        <v>159</v>
      </c>
    </row>
    <row r="322" spans="1:82" x14ac:dyDescent="0.25">
      <c r="A322" t="s">
        <v>292</v>
      </c>
      <c r="B322" t="s">
        <v>592</v>
      </c>
      <c r="C322" t="s">
        <v>825</v>
      </c>
      <c r="D322" t="s">
        <v>163</v>
      </c>
      <c r="E322" t="s">
        <v>712</v>
      </c>
      <c r="G322" t="s">
        <v>43</v>
      </c>
      <c r="H322" t="s">
        <v>164</v>
      </c>
      <c r="I322" t="s">
        <v>42</v>
      </c>
      <c r="J322" t="s">
        <v>38</v>
      </c>
      <c r="K322" t="s">
        <v>596</v>
      </c>
      <c r="L322" t="s">
        <v>597</v>
      </c>
      <c r="O322" s="1">
        <v>43203</v>
      </c>
      <c r="P322" s="53">
        <v>0.625</v>
      </c>
      <c r="R322" t="s">
        <v>598</v>
      </c>
      <c r="U322" s="1">
        <v>43245</v>
      </c>
      <c r="V322" s="53">
        <v>0.68819444444444444</v>
      </c>
      <c r="W322" t="s">
        <v>38</v>
      </c>
      <c r="X322" t="s">
        <v>39</v>
      </c>
      <c r="Y322" t="s">
        <v>596</v>
      </c>
      <c r="Z322" t="s">
        <v>599</v>
      </c>
      <c r="AA322" t="s">
        <v>600</v>
      </c>
      <c r="AC322">
        <v>1</v>
      </c>
      <c r="AD322" t="s">
        <v>592</v>
      </c>
      <c r="AE322" s="1">
        <v>43229</v>
      </c>
      <c r="AF322" s="53">
        <v>0.33333333333333331</v>
      </c>
      <c r="AJ322" t="s">
        <v>601</v>
      </c>
      <c r="AL322" t="s">
        <v>826</v>
      </c>
      <c r="AN322">
        <v>0.11899999999999999</v>
      </c>
      <c r="AO322" t="s">
        <v>603</v>
      </c>
      <c r="AQ322" t="s">
        <v>604</v>
      </c>
      <c r="AT322">
        <v>20</v>
      </c>
      <c r="AU322" t="s">
        <v>605</v>
      </c>
      <c r="AW322" t="s">
        <v>40</v>
      </c>
      <c r="AX322" t="s">
        <v>41</v>
      </c>
      <c r="AY322" t="s">
        <v>42</v>
      </c>
      <c r="BC322" t="s">
        <v>43</v>
      </c>
      <c r="BU322" t="s">
        <v>606</v>
      </c>
      <c r="BV322" t="s">
        <v>598</v>
      </c>
      <c r="BW322" t="s">
        <v>607</v>
      </c>
      <c r="BX322" s="54">
        <v>43305</v>
      </c>
      <c r="CB322" t="s">
        <v>608</v>
      </c>
      <c r="CD322" t="s">
        <v>164</v>
      </c>
    </row>
    <row r="323" spans="1:82" x14ac:dyDescent="0.25">
      <c r="A323" t="s">
        <v>292</v>
      </c>
      <c r="B323" t="s">
        <v>592</v>
      </c>
      <c r="C323" t="s">
        <v>825</v>
      </c>
      <c r="D323" t="s">
        <v>165</v>
      </c>
      <c r="E323" t="s">
        <v>713</v>
      </c>
      <c r="G323" t="s">
        <v>43</v>
      </c>
      <c r="H323" t="s">
        <v>159</v>
      </c>
      <c r="I323" t="s">
        <v>42</v>
      </c>
      <c r="J323" t="s">
        <v>38</v>
      </c>
      <c r="K323" t="s">
        <v>596</v>
      </c>
      <c r="L323" t="s">
        <v>597</v>
      </c>
      <c r="O323" s="1">
        <v>43203</v>
      </c>
      <c r="P323" s="53">
        <v>0.625</v>
      </c>
      <c r="R323" t="s">
        <v>598</v>
      </c>
      <c r="U323" s="1">
        <v>43245</v>
      </c>
      <c r="V323" s="53">
        <v>0.68819444444444444</v>
      </c>
      <c r="W323" t="s">
        <v>38</v>
      </c>
      <c r="X323" t="s">
        <v>39</v>
      </c>
      <c r="Y323" t="s">
        <v>596</v>
      </c>
      <c r="Z323" t="s">
        <v>599</v>
      </c>
      <c r="AA323" t="s">
        <v>600</v>
      </c>
      <c r="AC323">
        <v>1</v>
      </c>
      <c r="AD323" t="s">
        <v>592</v>
      </c>
      <c r="AE323" s="1">
        <v>43229</v>
      </c>
      <c r="AF323" s="53">
        <v>0.33333333333333331</v>
      </c>
      <c r="AJ323" t="s">
        <v>601</v>
      </c>
      <c r="AL323" t="s">
        <v>826</v>
      </c>
      <c r="AN323">
        <v>0.11899999999999999</v>
      </c>
      <c r="AO323" t="s">
        <v>603</v>
      </c>
      <c r="AQ323" t="s">
        <v>604</v>
      </c>
      <c r="AT323">
        <v>20</v>
      </c>
      <c r="AU323" t="s">
        <v>605</v>
      </c>
      <c r="AW323" t="s">
        <v>40</v>
      </c>
      <c r="AX323" t="s">
        <v>41</v>
      </c>
      <c r="AY323" t="s">
        <v>42</v>
      </c>
      <c r="BC323" t="s">
        <v>43</v>
      </c>
      <c r="BU323" t="s">
        <v>606</v>
      </c>
      <c r="BV323" t="s">
        <v>598</v>
      </c>
      <c r="BW323" t="s">
        <v>607</v>
      </c>
      <c r="BX323" s="54">
        <v>43305</v>
      </c>
      <c r="CB323" t="s">
        <v>608</v>
      </c>
      <c r="CD323" t="s">
        <v>159</v>
      </c>
    </row>
    <row r="324" spans="1:82" x14ac:dyDescent="0.25">
      <c r="A324" t="s">
        <v>292</v>
      </c>
      <c r="B324" t="s">
        <v>592</v>
      </c>
      <c r="C324" t="s">
        <v>825</v>
      </c>
      <c r="D324" t="s">
        <v>166</v>
      </c>
      <c r="E324" t="s">
        <v>714</v>
      </c>
      <c r="G324" t="s">
        <v>43</v>
      </c>
      <c r="H324" t="s">
        <v>167</v>
      </c>
      <c r="I324" t="s">
        <v>42</v>
      </c>
      <c r="J324" t="s">
        <v>38</v>
      </c>
      <c r="K324" t="s">
        <v>596</v>
      </c>
      <c r="L324" t="s">
        <v>597</v>
      </c>
      <c r="O324" s="1">
        <v>43203</v>
      </c>
      <c r="P324" s="53">
        <v>0.625</v>
      </c>
      <c r="R324" t="s">
        <v>598</v>
      </c>
      <c r="U324" s="1">
        <v>43245</v>
      </c>
      <c r="V324" s="53">
        <v>0.68819444444444444</v>
      </c>
      <c r="W324" t="s">
        <v>38</v>
      </c>
      <c r="X324" t="s">
        <v>39</v>
      </c>
      <c r="Y324" t="s">
        <v>596</v>
      </c>
      <c r="Z324" t="s">
        <v>599</v>
      </c>
      <c r="AA324" t="s">
        <v>600</v>
      </c>
      <c r="AC324">
        <v>1</v>
      </c>
      <c r="AD324" t="s">
        <v>592</v>
      </c>
      <c r="AE324" s="1">
        <v>43229</v>
      </c>
      <c r="AF324" s="53">
        <v>0.33333333333333331</v>
      </c>
      <c r="AJ324" t="s">
        <v>601</v>
      </c>
      <c r="AL324" t="s">
        <v>826</v>
      </c>
      <c r="AN324">
        <v>0.11899999999999999</v>
      </c>
      <c r="AO324" t="s">
        <v>603</v>
      </c>
      <c r="AQ324" t="s">
        <v>604</v>
      </c>
      <c r="AT324">
        <v>20</v>
      </c>
      <c r="AU324" t="s">
        <v>605</v>
      </c>
      <c r="AW324" t="s">
        <v>40</v>
      </c>
      <c r="AX324" t="s">
        <v>41</v>
      </c>
      <c r="AY324" t="s">
        <v>42</v>
      </c>
      <c r="BC324" t="s">
        <v>43</v>
      </c>
      <c r="BU324" t="s">
        <v>606</v>
      </c>
      <c r="BV324" t="s">
        <v>598</v>
      </c>
      <c r="BW324" t="s">
        <v>607</v>
      </c>
      <c r="BX324" s="54">
        <v>43305</v>
      </c>
      <c r="CB324" t="s">
        <v>608</v>
      </c>
      <c r="CD324" t="s">
        <v>167</v>
      </c>
    </row>
    <row r="325" spans="1:82" x14ac:dyDescent="0.25">
      <c r="A325" t="s">
        <v>292</v>
      </c>
      <c r="B325" t="s">
        <v>592</v>
      </c>
      <c r="C325" t="s">
        <v>825</v>
      </c>
      <c r="D325" t="s">
        <v>168</v>
      </c>
      <c r="E325" t="s">
        <v>715</v>
      </c>
      <c r="G325" t="s">
        <v>43</v>
      </c>
      <c r="H325" t="s">
        <v>159</v>
      </c>
      <c r="I325" t="s">
        <v>42</v>
      </c>
      <c r="J325" t="s">
        <v>38</v>
      </c>
      <c r="K325" t="s">
        <v>596</v>
      </c>
      <c r="L325" t="s">
        <v>597</v>
      </c>
      <c r="O325" s="1">
        <v>43203</v>
      </c>
      <c r="P325" s="53">
        <v>0.625</v>
      </c>
      <c r="R325" t="s">
        <v>598</v>
      </c>
      <c r="U325" s="1">
        <v>43245</v>
      </c>
      <c r="V325" s="53">
        <v>0.68819444444444444</v>
      </c>
      <c r="W325" t="s">
        <v>38</v>
      </c>
      <c r="X325" t="s">
        <v>39</v>
      </c>
      <c r="Y325" t="s">
        <v>596</v>
      </c>
      <c r="Z325" t="s">
        <v>599</v>
      </c>
      <c r="AA325" t="s">
        <v>600</v>
      </c>
      <c r="AC325">
        <v>1</v>
      </c>
      <c r="AD325" t="s">
        <v>592</v>
      </c>
      <c r="AE325" s="1">
        <v>43229</v>
      </c>
      <c r="AF325" s="53">
        <v>0.33333333333333331</v>
      </c>
      <c r="AJ325" t="s">
        <v>601</v>
      </c>
      <c r="AL325" t="s">
        <v>826</v>
      </c>
      <c r="AN325">
        <v>0.11899999999999999</v>
      </c>
      <c r="AO325" t="s">
        <v>603</v>
      </c>
      <c r="AQ325" t="s">
        <v>604</v>
      </c>
      <c r="AT325">
        <v>20</v>
      </c>
      <c r="AU325" t="s">
        <v>605</v>
      </c>
      <c r="AW325" t="s">
        <v>40</v>
      </c>
      <c r="AX325" t="s">
        <v>41</v>
      </c>
      <c r="AY325" t="s">
        <v>42</v>
      </c>
      <c r="BC325" t="s">
        <v>43</v>
      </c>
      <c r="BU325" t="s">
        <v>606</v>
      </c>
      <c r="BV325" t="s">
        <v>598</v>
      </c>
      <c r="BW325" t="s">
        <v>607</v>
      </c>
      <c r="BX325" s="54">
        <v>43305</v>
      </c>
      <c r="CB325" t="s">
        <v>608</v>
      </c>
      <c r="CD325" t="s">
        <v>159</v>
      </c>
    </row>
    <row r="326" spans="1:82" x14ac:dyDescent="0.25">
      <c r="A326" t="s">
        <v>292</v>
      </c>
      <c r="B326" t="s">
        <v>592</v>
      </c>
      <c r="C326" t="s">
        <v>825</v>
      </c>
      <c r="D326" t="s">
        <v>169</v>
      </c>
      <c r="E326" t="s">
        <v>716</v>
      </c>
      <c r="F326">
        <v>2030</v>
      </c>
      <c r="G326" t="s">
        <v>43</v>
      </c>
      <c r="I326" t="s">
        <v>42</v>
      </c>
      <c r="J326" t="s">
        <v>38</v>
      </c>
      <c r="K326" t="s">
        <v>596</v>
      </c>
      <c r="L326" t="s">
        <v>597</v>
      </c>
      <c r="O326" s="1">
        <v>43203</v>
      </c>
      <c r="P326" s="53">
        <v>0.625</v>
      </c>
      <c r="R326" t="s">
        <v>598</v>
      </c>
      <c r="U326" s="1">
        <v>43245</v>
      </c>
      <c r="V326" s="53">
        <v>0.68819444444444444</v>
      </c>
      <c r="W326" t="s">
        <v>38</v>
      </c>
      <c r="X326" t="s">
        <v>39</v>
      </c>
      <c r="Y326" t="s">
        <v>596</v>
      </c>
      <c r="Z326" t="s">
        <v>599</v>
      </c>
      <c r="AA326" t="s">
        <v>600</v>
      </c>
      <c r="AC326">
        <v>1</v>
      </c>
      <c r="AD326" t="s">
        <v>592</v>
      </c>
      <c r="AE326" s="1">
        <v>43229</v>
      </c>
      <c r="AF326" s="53">
        <v>0.33333333333333331</v>
      </c>
      <c r="AJ326" t="s">
        <v>601</v>
      </c>
      <c r="AL326" t="s">
        <v>826</v>
      </c>
      <c r="AN326">
        <v>0.11899999999999999</v>
      </c>
      <c r="AO326" t="s">
        <v>603</v>
      </c>
      <c r="AQ326" t="s">
        <v>604</v>
      </c>
      <c r="AT326">
        <v>20</v>
      </c>
      <c r="AU326" t="s">
        <v>605</v>
      </c>
      <c r="AW326" t="s">
        <v>40</v>
      </c>
      <c r="AX326" t="s">
        <v>41</v>
      </c>
      <c r="AY326" t="s">
        <v>42</v>
      </c>
      <c r="BA326">
        <v>6.23</v>
      </c>
      <c r="BB326">
        <v>33.700000000000003</v>
      </c>
      <c r="BC326" t="s">
        <v>43</v>
      </c>
      <c r="BU326" t="s">
        <v>606</v>
      </c>
      <c r="BV326" t="s">
        <v>598</v>
      </c>
      <c r="BW326" t="s">
        <v>607</v>
      </c>
      <c r="BX326" s="54">
        <v>43305</v>
      </c>
      <c r="CB326" t="s">
        <v>608</v>
      </c>
    </row>
    <row r="327" spans="1:82" x14ac:dyDescent="0.25">
      <c r="A327" t="s">
        <v>292</v>
      </c>
      <c r="B327" t="s">
        <v>592</v>
      </c>
      <c r="C327" t="s">
        <v>825</v>
      </c>
      <c r="D327" t="s">
        <v>170</v>
      </c>
      <c r="E327" t="s">
        <v>717</v>
      </c>
      <c r="F327">
        <v>39.4</v>
      </c>
      <c r="G327" t="s">
        <v>43</v>
      </c>
      <c r="I327" t="s">
        <v>42</v>
      </c>
      <c r="J327" t="s">
        <v>38</v>
      </c>
      <c r="K327" t="s">
        <v>596</v>
      </c>
      <c r="L327" t="s">
        <v>597</v>
      </c>
      <c r="O327" s="1">
        <v>43203</v>
      </c>
      <c r="P327" s="53">
        <v>0.625</v>
      </c>
      <c r="R327" t="s">
        <v>598</v>
      </c>
      <c r="U327" s="1">
        <v>43245</v>
      </c>
      <c r="V327" s="53">
        <v>0.68819444444444444</v>
      </c>
      <c r="W327" t="s">
        <v>38</v>
      </c>
      <c r="X327" t="s">
        <v>39</v>
      </c>
      <c r="Y327" t="s">
        <v>596</v>
      </c>
      <c r="Z327" t="s">
        <v>599</v>
      </c>
      <c r="AA327" t="s">
        <v>600</v>
      </c>
      <c r="AC327">
        <v>1</v>
      </c>
      <c r="AD327" t="s">
        <v>592</v>
      </c>
      <c r="AE327" s="1">
        <v>43229</v>
      </c>
      <c r="AF327" s="53">
        <v>0.33333333333333331</v>
      </c>
      <c r="AJ327" t="s">
        <v>601</v>
      </c>
      <c r="AL327" t="s">
        <v>826</v>
      </c>
      <c r="AN327">
        <v>0.11899999999999999</v>
      </c>
      <c r="AO327" t="s">
        <v>603</v>
      </c>
      <c r="AQ327" t="s">
        <v>604</v>
      </c>
      <c r="AT327">
        <v>20</v>
      </c>
      <c r="AU327" t="s">
        <v>605</v>
      </c>
      <c r="AW327" t="s">
        <v>40</v>
      </c>
      <c r="AX327" t="s">
        <v>41</v>
      </c>
      <c r="AY327" t="s">
        <v>42</v>
      </c>
      <c r="BA327">
        <v>4.22</v>
      </c>
      <c r="BB327">
        <v>33.700000000000003</v>
      </c>
      <c r="BC327" t="s">
        <v>43</v>
      </c>
      <c r="BU327" t="s">
        <v>606</v>
      </c>
      <c r="BV327" t="s">
        <v>598</v>
      </c>
      <c r="BW327" t="s">
        <v>607</v>
      </c>
      <c r="BX327" s="54">
        <v>43305</v>
      </c>
      <c r="CB327" t="s">
        <v>608</v>
      </c>
    </row>
    <row r="328" spans="1:82" x14ac:dyDescent="0.25">
      <c r="A328" t="s">
        <v>292</v>
      </c>
      <c r="B328" t="s">
        <v>592</v>
      </c>
      <c r="C328" t="s">
        <v>825</v>
      </c>
      <c r="D328" t="s">
        <v>171</v>
      </c>
      <c r="E328" t="s">
        <v>719</v>
      </c>
      <c r="F328">
        <v>32000</v>
      </c>
      <c r="G328" t="s">
        <v>43</v>
      </c>
      <c r="I328" t="s">
        <v>42</v>
      </c>
      <c r="J328" t="s">
        <v>38</v>
      </c>
      <c r="K328" t="s">
        <v>596</v>
      </c>
      <c r="L328" t="s">
        <v>597</v>
      </c>
      <c r="O328" s="1">
        <v>43203</v>
      </c>
      <c r="P328" s="53">
        <v>0.625</v>
      </c>
      <c r="R328" t="s">
        <v>598</v>
      </c>
      <c r="U328" s="1">
        <v>43245</v>
      </c>
      <c r="V328" s="53">
        <v>0.68819444444444444</v>
      </c>
      <c r="W328" t="s">
        <v>38</v>
      </c>
      <c r="X328" t="s">
        <v>39</v>
      </c>
      <c r="Y328" t="s">
        <v>596</v>
      </c>
      <c r="Z328" t="s">
        <v>599</v>
      </c>
      <c r="AA328" t="s">
        <v>600</v>
      </c>
      <c r="AC328">
        <v>1</v>
      </c>
      <c r="AD328" t="s">
        <v>592</v>
      </c>
      <c r="AE328" s="1">
        <v>43229</v>
      </c>
      <c r="AF328" s="53">
        <v>0.33333333333333331</v>
      </c>
      <c r="AJ328" t="s">
        <v>601</v>
      </c>
      <c r="AL328" t="s">
        <v>826</v>
      </c>
      <c r="AN328">
        <v>0.11899999999999999</v>
      </c>
      <c r="AO328" t="s">
        <v>603</v>
      </c>
      <c r="AQ328" t="s">
        <v>604</v>
      </c>
      <c r="AT328">
        <v>20</v>
      </c>
      <c r="AU328" t="s">
        <v>605</v>
      </c>
      <c r="AW328" t="s">
        <v>40</v>
      </c>
      <c r="AX328" t="s">
        <v>41</v>
      </c>
      <c r="AY328" t="s">
        <v>42</v>
      </c>
      <c r="BA328">
        <v>86</v>
      </c>
      <c r="BB328">
        <v>33.700000000000003</v>
      </c>
      <c r="BC328" t="s">
        <v>43</v>
      </c>
      <c r="BU328" t="s">
        <v>606</v>
      </c>
      <c r="BV328" t="s">
        <v>598</v>
      </c>
      <c r="BW328" t="s">
        <v>607</v>
      </c>
      <c r="BX328" s="54">
        <v>43305</v>
      </c>
      <c r="CB328" t="s">
        <v>608</v>
      </c>
    </row>
    <row r="329" spans="1:82" x14ac:dyDescent="0.25">
      <c r="A329" t="s">
        <v>292</v>
      </c>
      <c r="B329" t="s">
        <v>592</v>
      </c>
      <c r="C329" t="s">
        <v>825</v>
      </c>
      <c r="D329" t="s">
        <v>172</v>
      </c>
      <c r="E329" t="s">
        <v>720</v>
      </c>
      <c r="F329">
        <v>78.7</v>
      </c>
      <c r="G329" t="s">
        <v>43</v>
      </c>
      <c r="H329" t="s">
        <v>53</v>
      </c>
      <c r="I329" t="s">
        <v>38</v>
      </c>
      <c r="J329" t="s">
        <v>38</v>
      </c>
      <c r="K329" t="s">
        <v>596</v>
      </c>
      <c r="L329" t="s">
        <v>597</v>
      </c>
      <c r="O329" s="1">
        <v>43203</v>
      </c>
      <c r="P329" s="53">
        <v>0.625</v>
      </c>
      <c r="R329" t="s">
        <v>598</v>
      </c>
      <c r="U329" s="1">
        <v>43245</v>
      </c>
      <c r="V329" s="53">
        <v>0.68819444444444444</v>
      </c>
      <c r="W329" t="s">
        <v>38</v>
      </c>
      <c r="X329" t="s">
        <v>39</v>
      </c>
      <c r="Y329" t="s">
        <v>596</v>
      </c>
      <c r="Z329" t="s">
        <v>599</v>
      </c>
      <c r="AA329" t="s">
        <v>600</v>
      </c>
      <c r="AC329">
        <v>1</v>
      </c>
      <c r="AD329" t="s">
        <v>592</v>
      </c>
      <c r="AE329" s="1">
        <v>43229</v>
      </c>
      <c r="AF329" s="53">
        <v>0.33333333333333331</v>
      </c>
      <c r="AJ329" t="s">
        <v>601</v>
      </c>
      <c r="AL329" t="s">
        <v>826</v>
      </c>
      <c r="AN329">
        <v>0.11899999999999999</v>
      </c>
      <c r="AO329" t="s">
        <v>603</v>
      </c>
      <c r="AQ329" t="s">
        <v>604</v>
      </c>
      <c r="AT329">
        <v>20</v>
      </c>
      <c r="AU329" t="s">
        <v>605</v>
      </c>
      <c r="AW329" t="s">
        <v>40</v>
      </c>
      <c r="AX329" t="s">
        <v>41</v>
      </c>
      <c r="AY329" t="s">
        <v>42</v>
      </c>
      <c r="BA329">
        <v>78.7</v>
      </c>
      <c r="BB329">
        <v>33.700000000000003</v>
      </c>
      <c r="BC329" t="s">
        <v>43</v>
      </c>
      <c r="BU329" t="s">
        <v>606</v>
      </c>
      <c r="BV329" t="s">
        <v>598</v>
      </c>
      <c r="BW329" t="s">
        <v>607</v>
      </c>
      <c r="BX329" s="54">
        <v>43305</v>
      </c>
      <c r="CB329" t="s">
        <v>608</v>
      </c>
      <c r="CD329" t="s">
        <v>53</v>
      </c>
    </row>
    <row r="330" spans="1:82" x14ac:dyDescent="0.25">
      <c r="A330" t="s">
        <v>292</v>
      </c>
      <c r="B330" t="s">
        <v>592</v>
      </c>
      <c r="C330" t="s">
        <v>825</v>
      </c>
      <c r="D330" t="s">
        <v>173</v>
      </c>
      <c r="E330" t="s">
        <v>721</v>
      </c>
      <c r="F330">
        <v>7310</v>
      </c>
      <c r="G330" t="s">
        <v>43</v>
      </c>
      <c r="I330" t="s">
        <v>42</v>
      </c>
      <c r="J330" t="s">
        <v>38</v>
      </c>
      <c r="K330" t="s">
        <v>596</v>
      </c>
      <c r="L330" t="s">
        <v>597</v>
      </c>
      <c r="O330" s="1">
        <v>43203</v>
      </c>
      <c r="P330" s="53">
        <v>0.625</v>
      </c>
      <c r="R330" t="s">
        <v>598</v>
      </c>
      <c r="U330" s="1">
        <v>43245</v>
      </c>
      <c r="V330" s="53">
        <v>0.68819444444444444</v>
      </c>
      <c r="W330" t="s">
        <v>38</v>
      </c>
      <c r="X330" t="s">
        <v>39</v>
      </c>
      <c r="Y330" t="s">
        <v>596</v>
      </c>
      <c r="Z330" t="s">
        <v>599</v>
      </c>
      <c r="AA330" t="s">
        <v>600</v>
      </c>
      <c r="AC330">
        <v>1</v>
      </c>
      <c r="AD330" t="s">
        <v>592</v>
      </c>
      <c r="AE330" s="1">
        <v>43229</v>
      </c>
      <c r="AF330" s="53">
        <v>0.33333333333333331</v>
      </c>
      <c r="AJ330" t="s">
        <v>601</v>
      </c>
      <c r="AL330" t="s">
        <v>826</v>
      </c>
      <c r="AN330">
        <v>0.11899999999999999</v>
      </c>
      <c r="AO330" t="s">
        <v>603</v>
      </c>
      <c r="AQ330" t="s">
        <v>604</v>
      </c>
      <c r="AT330">
        <v>20</v>
      </c>
      <c r="AU330" t="s">
        <v>605</v>
      </c>
      <c r="AW330" t="s">
        <v>40</v>
      </c>
      <c r="AX330" t="s">
        <v>41</v>
      </c>
      <c r="AY330" t="s">
        <v>42</v>
      </c>
      <c r="BA330">
        <v>76.2</v>
      </c>
      <c r="BB330">
        <v>33.700000000000003</v>
      </c>
      <c r="BC330" t="s">
        <v>43</v>
      </c>
      <c r="BU330" t="s">
        <v>606</v>
      </c>
      <c r="BV330" t="s">
        <v>598</v>
      </c>
      <c r="BW330" t="s">
        <v>607</v>
      </c>
      <c r="BX330" s="54">
        <v>43305</v>
      </c>
      <c r="CB330" t="s">
        <v>608</v>
      </c>
    </row>
    <row r="331" spans="1:82" x14ac:dyDescent="0.25">
      <c r="A331" t="s">
        <v>292</v>
      </c>
      <c r="B331" t="s">
        <v>592</v>
      </c>
      <c r="C331" t="s">
        <v>825</v>
      </c>
      <c r="D331" t="s">
        <v>174</v>
      </c>
      <c r="E331" t="s">
        <v>722</v>
      </c>
      <c r="F331">
        <v>3670</v>
      </c>
      <c r="G331" t="s">
        <v>43</v>
      </c>
      <c r="H331" t="s">
        <v>61</v>
      </c>
      <c r="I331" t="s">
        <v>42</v>
      </c>
      <c r="J331" t="s">
        <v>38</v>
      </c>
      <c r="K331" t="s">
        <v>596</v>
      </c>
      <c r="L331" t="s">
        <v>597</v>
      </c>
      <c r="O331" s="1">
        <v>43203</v>
      </c>
      <c r="P331" s="53">
        <v>0.625</v>
      </c>
      <c r="R331" t="s">
        <v>598</v>
      </c>
      <c r="U331" s="1">
        <v>43245</v>
      </c>
      <c r="V331" s="53">
        <v>0.68819444444444444</v>
      </c>
      <c r="W331" t="s">
        <v>38</v>
      </c>
      <c r="X331" t="s">
        <v>39</v>
      </c>
      <c r="Y331" t="s">
        <v>596</v>
      </c>
      <c r="Z331" t="s">
        <v>599</v>
      </c>
      <c r="AA331" t="s">
        <v>600</v>
      </c>
      <c r="AC331">
        <v>1</v>
      </c>
      <c r="AD331" t="s">
        <v>592</v>
      </c>
      <c r="AE331" s="1">
        <v>43229</v>
      </c>
      <c r="AF331" s="53">
        <v>0.33333333333333331</v>
      </c>
      <c r="AJ331" t="s">
        <v>601</v>
      </c>
      <c r="AL331" t="s">
        <v>826</v>
      </c>
      <c r="AN331">
        <v>0.11899999999999999</v>
      </c>
      <c r="AO331" t="s">
        <v>603</v>
      </c>
      <c r="AQ331" t="s">
        <v>604</v>
      </c>
      <c r="AT331">
        <v>20</v>
      </c>
      <c r="AU331" t="s">
        <v>605</v>
      </c>
      <c r="AW331" t="s">
        <v>40</v>
      </c>
      <c r="AX331" t="s">
        <v>41</v>
      </c>
      <c r="AY331" t="s">
        <v>42</v>
      </c>
      <c r="BA331">
        <v>82.4</v>
      </c>
      <c r="BB331">
        <v>33.700000000000003</v>
      </c>
      <c r="BC331" t="s">
        <v>43</v>
      </c>
      <c r="BU331" t="s">
        <v>606</v>
      </c>
      <c r="BV331" t="s">
        <v>598</v>
      </c>
      <c r="BW331" t="s">
        <v>607</v>
      </c>
      <c r="BX331" s="54">
        <v>43305</v>
      </c>
      <c r="CB331" t="s">
        <v>608</v>
      </c>
      <c r="CD331" t="s">
        <v>61</v>
      </c>
    </row>
    <row r="332" spans="1:82" x14ac:dyDescent="0.25">
      <c r="A332" t="s">
        <v>292</v>
      </c>
      <c r="B332" t="s">
        <v>592</v>
      </c>
      <c r="C332" t="s">
        <v>825</v>
      </c>
      <c r="D332" t="s">
        <v>175</v>
      </c>
      <c r="E332" t="s">
        <v>723</v>
      </c>
      <c r="G332" t="s">
        <v>43</v>
      </c>
      <c r="H332" t="s">
        <v>149</v>
      </c>
      <c r="I332" t="s">
        <v>42</v>
      </c>
      <c r="J332" t="s">
        <v>38</v>
      </c>
      <c r="K332" t="s">
        <v>596</v>
      </c>
      <c r="L332" t="s">
        <v>597</v>
      </c>
      <c r="O332" s="1">
        <v>43203</v>
      </c>
      <c r="P332" s="53">
        <v>0.625</v>
      </c>
      <c r="R332" t="s">
        <v>598</v>
      </c>
      <c r="U332" s="1">
        <v>43245</v>
      </c>
      <c r="V332" s="53">
        <v>0.68819444444444444</v>
      </c>
      <c r="W332" t="s">
        <v>38</v>
      </c>
      <c r="X332" t="s">
        <v>39</v>
      </c>
      <c r="Y332" t="s">
        <v>596</v>
      </c>
      <c r="Z332" t="s">
        <v>599</v>
      </c>
      <c r="AA332" t="s">
        <v>600</v>
      </c>
      <c r="AC332">
        <v>1</v>
      </c>
      <c r="AD332" t="s">
        <v>592</v>
      </c>
      <c r="AE332" s="1">
        <v>43229</v>
      </c>
      <c r="AF332" s="53">
        <v>0.33333333333333331</v>
      </c>
      <c r="AJ332" t="s">
        <v>601</v>
      </c>
      <c r="AL332" t="s">
        <v>826</v>
      </c>
      <c r="AN332">
        <v>0.11899999999999999</v>
      </c>
      <c r="AO332" t="s">
        <v>603</v>
      </c>
      <c r="AQ332" t="s">
        <v>604</v>
      </c>
      <c r="AT332">
        <v>20</v>
      </c>
      <c r="AU332" t="s">
        <v>605</v>
      </c>
      <c r="AW332" t="s">
        <v>40</v>
      </c>
      <c r="AX332" t="s">
        <v>41</v>
      </c>
      <c r="AY332" t="s">
        <v>42</v>
      </c>
      <c r="BC332" t="s">
        <v>43</v>
      </c>
      <c r="BU332" t="s">
        <v>606</v>
      </c>
      <c r="BV332" t="s">
        <v>598</v>
      </c>
      <c r="BW332" t="s">
        <v>607</v>
      </c>
      <c r="BX332" s="54">
        <v>43305</v>
      </c>
      <c r="CB332" t="s">
        <v>608</v>
      </c>
      <c r="CD332" t="s">
        <v>149</v>
      </c>
    </row>
    <row r="333" spans="1:82" x14ac:dyDescent="0.25">
      <c r="A333" t="s">
        <v>292</v>
      </c>
      <c r="B333" t="s">
        <v>592</v>
      </c>
      <c r="C333" t="s">
        <v>825</v>
      </c>
      <c r="D333" t="s">
        <v>176</v>
      </c>
      <c r="E333" t="s">
        <v>724</v>
      </c>
      <c r="F333">
        <v>94200</v>
      </c>
      <c r="G333" t="s">
        <v>43</v>
      </c>
      <c r="H333" t="s">
        <v>61</v>
      </c>
      <c r="I333" t="s">
        <v>42</v>
      </c>
      <c r="J333" t="s">
        <v>38</v>
      </c>
      <c r="K333" t="s">
        <v>596</v>
      </c>
      <c r="L333" t="s">
        <v>597</v>
      </c>
      <c r="O333" s="1">
        <v>43203</v>
      </c>
      <c r="P333" s="53">
        <v>0.625</v>
      </c>
      <c r="R333" t="s">
        <v>598</v>
      </c>
      <c r="U333" s="1">
        <v>43245</v>
      </c>
      <c r="V333" s="53">
        <v>0.68819444444444444</v>
      </c>
      <c r="W333" t="s">
        <v>38</v>
      </c>
      <c r="X333" t="s">
        <v>39</v>
      </c>
      <c r="Y333" t="s">
        <v>596</v>
      </c>
      <c r="Z333" t="s">
        <v>599</v>
      </c>
      <c r="AA333" t="s">
        <v>600</v>
      </c>
      <c r="AC333">
        <v>1</v>
      </c>
      <c r="AD333" t="s">
        <v>592</v>
      </c>
      <c r="AE333" s="1">
        <v>43229</v>
      </c>
      <c r="AF333" s="53">
        <v>0.33333333333333331</v>
      </c>
      <c r="AJ333" t="s">
        <v>601</v>
      </c>
      <c r="AL333" t="s">
        <v>826</v>
      </c>
      <c r="AN333">
        <v>0.11899999999999999</v>
      </c>
      <c r="AO333" t="s">
        <v>603</v>
      </c>
      <c r="AQ333" t="s">
        <v>604</v>
      </c>
      <c r="AT333">
        <v>20</v>
      </c>
      <c r="AU333" t="s">
        <v>605</v>
      </c>
      <c r="AW333" t="s">
        <v>40</v>
      </c>
      <c r="AX333" t="s">
        <v>41</v>
      </c>
      <c r="AY333" t="s">
        <v>42</v>
      </c>
      <c r="BA333">
        <v>5.42</v>
      </c>
      <c r="BB333">
        <v>33.700000000000003</v>
      </c>
      <c r="BC333" t="s">
        <v>43</v>
      </c>
      <c r="BU333" t="s">
        <v>606</v>
      </c>
      <c r="BV333" t="s">
        <v>598</v>
      </c>
      <c r="BW333" t="s">
        <v>607</v>
      </c>
      <c r="BX333" s="54">
        <v>43305</v>
      </c>
      <c r="CB333" t="s">
        <v>608</v>
      </c>
      <c r="CD333" t="s">
        <v>61</v>
      </c>
    </row>
    <row r="334" spans="1:82" x14ac:dyDescent="0.25">
      <c r="A334" t="s">
        <v>292</v>
      </c>
      <c r="B334" t="s">
        <v>592</v>
      </c>
      <c r="C334" t="s">
        <v>825</v>
      </c>
      <c r="D334" t="s">
        <v>177</v>
      </c>
      <c r="E334" t="s">
        <v>725</v>
      </c>
      <c r="F334">
        <v>59.9</v>
      </c>
      <c r="G334" t="s">
        <v>43</v>
      </c>
      <c r="H334" t="s">
        <v>49</v>
      </c>
      <c r="I334" t="s">
        <v>42</v>
      </c>
      <c r="J334" t="s">
        <v>38</v>
      </c>
      <c r="K334" t="s">
        <v>596</v>
      </c>
      <c r="L334" t="s">
        <v>597</v>
      </c>
      <c r="O334" s="1">
        <v>43203</v>
      </c>
      <c r="P334" s="53">
        <v>0.625</v>
      </c>
      <c r="R334" t="s">
        <v>598</v>
      </c>
      <c r="U334" s="1">
        <v>43245</v>
      </c>
      <c r="V334" s="53">
        <v>0.68819444444444444</v>
      </c>
      <c r="W334" t="s">
        <v>38</v>
      </c>
      <c r="X334" t="s">
        <v>39</v>
      </c>
      <c r="Y334" t="s">
        <v>596</v>
      </c>
      <c r="Z334" t="s">
        <v>599</v>
      </c>
      <c r="AA334" t="s">
        <v>600</v>
      </c>
      <c r="AC334">
        <v>1</v>
      </c>
      <c r="AD334" t="s">
        <v>592</v>
      </c>
      <c r="AE334" s="1">
        <v>43229</v>
      </c>
      <c r="AF334" s="53">
        <v>0.33333333333333331</v>
      </c>
      <c r="AJ334" t="s">
        <v>601</v>
      </c>
      <c r="AL334" t="s">
        <v>826</v>
      </c>
      <c r="AN334">
        <v>0.11899999999999999</v>
      </c>
      <c r="AO334" t="s">
        <v>603</v>
      </c>
      <c r="AQ334" t="s">
        <v>604</v>
      </c>
      <c r="AT334">
        <v>20</v>
      </c>
      <c r="AU334" t="s">
        <v>605</v>
      </c>
      <c r="AW334" t="s">
        <v>40</v>
      </c>
      <c r="AX334" t="s">
        <v>41</v>
      </c>
      <c r="AY334" t="s">
        <v>42</v>
      </c>
      <c r="BA334">
        <v>5.51</v>
      </c>
      <c r="BB334">
        <v>33.700000000000003</v>
      </c>
      <c r="BC334" t="s">
        <v>43</v>
      </c>
      <c r="BU334" t="s">
        <v>606</v>
      </c>
      <c r="BV334" t="s">
        <v>598</v>
      </c>
      <c r="BW334" t="s">
        <v>607</v>
      </c>
      <c r="BX334" s="54">
        <v>43305</v>
      </c>
      <c r="BZ334" t="s">
        <v>49</v>
      </c>
      <c r="CA334">
        <v>25</v>
      </c>
      <c r="CB334" t="s">
        <v>608</v>
      </c>
      <c r="CD334" t="s">
        <v>49</v>
      </c>
    </row>
    <row r="335" spans="1:82" x14ac:dyDescent="0.25">
      <c r="A335" t="s">
        <v>292</v>
      </c>
      <c r="B335" t="s">
        <v>592</v>
      </c>
      <c r="C335" t="s">
        <v>825</v>
      </c>
      <c r="D335" t="s">
        <v>178</v>
      </c>
      <c r="E335" t="s">
        <v>726</v>
      </c>
      <c r="F335">
        <v>5.25</v>
      </c>
      <c r="G335" t="s">
        <v>43</v>
      </c>
      <c r="H335" t="s">
        <v>53</v>
      </c>
      <c r="I335" t="s">
        <v>38</v>
      </c>
      <c r="J335" t="s">
        <v>38</v>
      </c>
      <c r="K335" t="s">
        <v>596</v>
      </c>
      <c r="L335" t="s">
        <v>597</v>
      </c>
      <c r="O335" s="1">
        <v>43203</v>
      </c>
      <c r="P335" s="53">
        <v>0.625</v>
      </c>
      <c r="R335" t="s">
        <v>598</v>
      </c>
      <c r="U335" s="1">
        <v>43245</v>
      </c>
      <c r="V335" s="53">
        <v>0.68819444444444444</v>
      </c>
      <c r="W335" t="s">
        <v>38</v>
      </c>
      <c r="X335" t="s">
        <v>39</v>
      </c>
      <c r="Y335" t="s">
        <v>596</v>
      </c>
      <c r="Z335" t="s">
        <v>599</v>
      </c>
      <c r="AA335" t="s">
        <v>600</v>
      </c>
      <c r="AC335">
        <v>1</v>
      </c>
      <c r="AD335" t="s">
        <v>592</v>
      </c>
      <c r="AE335" s="1">
        <v>43229</v>
      </c>
      <c r="AF335" s="53">
        <v>0.33333333333333331</v>
      </c>
      <c r="AJ335" t="s">
        <v>601</v>
      </c>
      <c r="AL335" t="s">
        <v>826</v>
      </c>
      <c r="AN335">
        <v>0.11899999999999999</v>
      </c>
      <c r="AO335" t="s">
        <v>603</v>
      </c>
      <c r="AQ335" t="s">
        <v>604</v>
      </c>
      <c r="AT335">
        <v>20</v>
      </c>
      <c r="AU335" t="s">
        <v>605</v>
      </c>
      <c r="AW335" t="s">
        <v>40</v>
      </c>
      <c r="AX335" t="s">
        <v>41</v>
      </c>
      <c r="AY335" t="s">
        <v>42</v>
      </c>
      <c r="BA335">
        <v>5.25</v>
      </c>
      <c r="BB335">
        <v>33.700000000000003</v>
      </c>
      <c r="BC335" t="s">
        <v>43</v>
      </c>
      <c r="BU335" t="s">
        <v>606</v>
      </c>
      <c r="BV335" t="s">
        <v>598</v>
      </c>
      <c r="BW335" t="s">
        <v>607</v>
      </c>
      <c r="BX335" s="54">
        <v>43305</v>
      </c>
      <c r="CB335" t="s">
        <v>608</v>
      </c>
      <c r="CD335" t="s">
        <v>53</v>
      </c>
    </row>
    <row r="336" spans="1:82" x14ac:dyDescent="0.25">
      <c r="A336" t="s">
        <v>292</v>
      </c>
      <c r="B336" t="s">
        <v>592</v>
      </c>
      <c r="C336" t="s">
        <v>825</v>
      </c>
      <c r="D336" t="s">
        <v>179</v>
      </c>
      <c r="E336" t="s">
        <v>727</v>
      </c>
      <c r="G336" t="s">
        <v>43</v>
      </c>
      <c r="H336" t="s">
        <v>167</v>
      </c>
      <c r="I336" t="s">
        <v>42</v>
      </c>
      <c r="J336" t="s">
        <v>38</v>
      </c>
      <c r="K336" t="s">
        <v>596</v>
      </c>
      <c r="L336" t="s">
        <v>597</v>
      </c>
      <c r="O336" s="1">
        <v>43203</v>
      </c>
      <c r="P336" s="53">
        <v>0.625</v>
      </c>
      <c r="R336" t="s">
        <v>598</v>
      </c>
      <c r="U336" s="1">
        <v>43245</v>
      </c>
      <c r="V336" s="53">
        <v>0.68819444444444444</v>
      </c>
      <c r="W336" t="s">
        <v>38</v>
      </c>
      <c r="X336" t="s">
        <v>39</v>
      </c>
      <c r="Y336" t="s">
        <v>596</v>
      </c>
      <c r="Z336" t="s">
        <v>599</v>
      </c>
      <c r="AA336" t="s">
        <v>600</v>
      </c>
      <c r="AC336">
        <v>1</v>
      </c>
      <c r="AD336" t="s">
        <v>592</v>
      </c>
      <c r="AE336" s="1">
        <v>43229</v>
      </c>
      <c r="AF336" s="53">
        <v>0.33333333333333331</v>
      </c>
      <c r="AJ336" t="s">
        <v>601</v>
      </c>
      <c r="AL336" t="s">
        <v>826</v>
      </c>
      <c r="AN336">
        <v>0.11899999999999999</v>
      </c>
      <c r="AO336" t="s">
        <v>603</v>
      </c>
      <c r="AQ336" t="s">
        <v>604</v>
      </c>
      <c r="AT336">
        <v>20</v>
      </c>
      <c r="AU336" t="s">
        <v>605</v>
      </c>
      <c r="AW336" t="s">
        <v>40</v>
      </c>
      <c r="AX336" t="s">
        <v>41</v>
      </c>
      <c r="AY336" t="s">
        <v>42</v>
      </c>
      <c r="BC336" t="s">
        <v>43</v>
      </c>
      <c r="BU336" t="s">
        <v>606</v>
      </c>
      <c r="BV336" t="s">
        <v>598</v>
      </c>
      <c r="BW336" t="s">
        <v>607</v>
      </c>
      <c r="BX336" s="54">
        <v>43305</v>
      </c>
      <c r="CB336" t="s">
        <v>608</v>
      </c>
      <c r="CD336" t="s">
        <v>167</v>
      </c>
    </row>
    <row r="337" spans="1:82" x14ac:dyDescent="0.25">
      <c r="A337" t="s">
        <v>292</v>
      </c>
      <c r="B337" t="s">
        <v>592</v>
      </c>
      <c r="C337" t="s">
        <v>825</v>
      </c>
      <c r="D337" t="s">
        <v>180</v>
      </c>
      <c r="E337" t="s">
        <v>728</v>
      </c>
      <c r="F337">
        <v>2210</v>
      </c>
      <c r="G337" t="s">
        <v>43</v>
      </c>
      <c r="I337" t="s">
        <v>42</v>
      </c>
      <c r="J337" t="s">
        <v>38</v>
      </c>
      <c r="K337" t="s">
        <v>596</v>
      </c>
      <c r="L337" t="s">
        <v>597</v>
      </c>
      <c r="O337" s="1">
        <v>43203</v>
      </c>
      <c r="P337" s="53">
        <v>0.625</v>
      </c>
      <c r="R337" t="s">
        <v>598</v>
      </c>
      <c r="U337" s="1">
        <v>43245</v>
      </c>
      <c r="V337" s="53">
        <v>0.68819444444444444</v>
      </c>
      <c r="W337" t="s">
        <v>38</v>
      </c>
      <c r="X337" t="s">
        <v>39</v>
      </c>
      <c r="Y337" t="s">
        <v>596</v>
      </c>
      <c r="Z337" t="s">
        <v>599</v>
      </c>
      <c r="AA337" t="s">
        <v>600</v>
      </c>
      <c r="AC337">
        <v>1</v>
      </c>
      <c r="AD337" t="s">
        <v>592</v>
      </c>
      <c r="AE337" s="1">
        <v>43229</v>
      </c>
      <c r="AF337" s="53">
        <v>0.33333333333333331</v>
      </c>
      <c r="AJ337" t="s">
        <v>601</v>
      </c>
      <c r="AL337" t="s">
        <v>826</v>
      </c>
      <c r="AN337">
        <v>0.11899999999999999</v>
      </c>
      <c r="AO337" t="s">
        <v>603</v>
      </c>
      <c r="AQ337" t="s">
        <v>604</v>
      </c>
      <c r="AT337">
        <v>20</v>
      </c>
      <c r="AU337" t="s">
        <v>605</v>
      </c>
      <c r="AW337" t="s">
        <v>40</v>
      </c>
      <c r="AX337" t="s">
        <v>41</v>
      </c>
      <c r="AY337" t="s">
        <v>42</v>
      </c>
      <c r="BA337">
        <v>82.5</v>
      </c>
      <c r="BB337">
        <v>33.700000000000003</v>
      </c>
      <c r="BC337" t="s">
        <v>43</v>
      </c>
      <c r="BU337" t="s">
        <v>606</v>
      </c>
      <c r="BV337" t="s">
        <v>598</v>
      </c>
      <c r="BW337" t="s">
        <v>607</v>
      </c>
      <c r="BX337" s="54">
        <v>43305</v>
      </c>
      <c r="CB337" t="s">
        <v>608</v>
      </c>
    </row>
    <row r="338" spans="1:82" x14ac:dyDescent="0.25">
      <c r="A338" t="s">
        <v>292</v>
      </c>
      <c r="B338" t="s">
        <v>592</v>
      </c>
      <c r="C338" t="s">
        <v>825</v>
      </c>
      <c r="D338" t="s">
        <v>181</v>
      </c>
      <c r="E338" t="s">
        <v>729</v>
      </c>
      <c r="G338" t="s">
        <v>43</v>
      </c>
      <c r="H338" t="s">
        <v>182</v>
      </c>
      <c r="I338" t="s">
        <v>42</v>
      </c>
      <c r="J338" t="s">
        <v>38</v>
      </c>
      <c r="K338" t="s">
        <v>596</v>
      </c>
      <c r="L338" t="s">
        <v>597</v>
      </c>
      <c r="O338" s="1">
        <v>43203</v>
      </c>
      <c r="P338" s="53">
        <v>0.625</v>
      </c>
      <c r="R338" t="s">
        <v>598</v>
      </c>
      <c r="U338" s="1">
        <v>43245</v>
      </c>
      <c r="V338" s="53">
        <v>0.68819444444444444</v>
      </c>
      <c r="W338" t="s">
        <v>38</v>
      </c>
      <c r="X338" t="s">
        <v>39</v>
      </c>
      <c r="Y338" t="s">
        <v>596</v>
      </c>
      <c r="Z338" t="s">
        <v>599</v>
      </c>
      <c r="AA338" t="s">
        <v>600</v>
      </c>
      <c r="AC338">
        <v>1</v>
      </c>
      <c r="AD338" t="s">
        <v>592</v>
      </c>
      <c r="AE338" s="1">
        <v>43229</v>
      </c>
      <c r="AF338" s="53">
        <v>0.33333333333333331</v>
      </c>
      <c r="AJ338" t="s">
        <v>601</v>
      </c>
      <c r="AL338" t="s">
        <v>826</v>
      </c>
      <c r="AN338">
        <v>0.11899999999999999</v>
      </c>
      <c r="AO338" t="s">
        <v>603</v>
      </c>
      <c r="AQ338" t="s">
        <v>604</v>
      </c>
      <c r="AT338">
        <v>20</v>
      </c>
      <c r="AU338" t="s">
        <v>605</v>
      </c>
      <c r="AW338" t="s">
        <v>40</v>
      </c>
      <c r="AX338" t="s">
        <v>41</v>
      </c>
      <c r="AY338" t="s">
        <v>42</v>
      </c>
      <c r="BC338" t="s">
        <v>43</v>
      </c>
      <c r="BU338" t="s">
        <v>606</v>
      </c>
      <c r="BV338" t="s">
        <v>598</v>
      </c>
      <c r="BW338" t="s">
        <v>607</v>
      </c>
      <c r="BX338" s="54">
        <v>43305</v>
      </c>
      <c r="CB338" t="s">
        <v>608</v>
      </c>
      <c r="CD338" t="s">
        <v>182</v>
      </c>
    </row>
    <row r="339" spans="1:82" x14ac:dyDescent="0.25">
      <c r="A339" t="s">
        <v>292</v>
      </c>
      <c r="B339" t="s">
        <v>592</v>
      </c>
      <c r="C339" t="s">
        <v>825</v>
      </c>
      <c r="D339" t="s">
        <v>183</v>
      </c>
      <c r="E339" t="s">
        <v>730</v>
      </c>
      <c r="G339" t="s">
        <v>43</v>
      </c>
      <c r="H339" t="s">
        <v>184</v>
      </c>
      <c r="I339" t="s">
        <v>42</v>
      </c>
      <c r="J339" t="s">
        <v>38</v>
      </c>
      <c r="K339" t="s">
        <v>596</v>
      </c>
      <c r="L339" t="s">
        <v>597</v>
      </c>
      <c r="O339" s="1">
        <v>43203</v>
      </c>
      <c r="P339" s="53">
        <v>0.625</v>
      </c>
      <c r="R339" t="s">
        <v>598</v>
      </c>
      <c r="U339" s="1">
        <v>43245</v>
      </c>
      <c r="V339" s="53">
        <v>0.68819444444444444</v>
      </c>
      <c r="W339" t="s">
        <v>38</v>
      </c>
      <c r="X339" t="s">
        <v>39</v>
      </c>
      <c r="Y339" t="s">
        <v>596</v>
      </c>
      <c r="Z339" t="s">
        <v>599</v>
      </c>
      <c r="AA339" t="s">
        <v>600</v>
      </c>
      <c r="AC339">
        <v>1</v>
      </c>
      <c r="AD339" t="s">
        <v>592</v>
      </c>
      <c r="AE339" s="1">
        <v>43229</v>
      </c>
      <c r="AF339" s="53">
        <v>0.33333333333333331</v>
      </c>
      <c r="AJ339" t="s">
        <v>601</v>
      </c>
      <c r="AL339" t="s">
        <v>826</v>
      </c>
      <c r="AN339">
        <v>0.11899999999999999</v>
      </c>
      <c r="AO339" t="s">
        <v>603</v>
      </c>
      <c r="AQ339" t="s">
        <v>604</v>
      </c>
      <c r="AT339">
        <v>20</v>
      </c>
      <c r="AU339" t="s">
        <v>605</v>
      </c>
      <c r="AW339" t="s">
        <v>40</v>
      </c>
      <c r="AX339" t="s">
        <v>41</v>
      </c>
      <c r="AY339" t="s">
        <v>42</v>
      </c>
      <c r="BC339" t="s">
        <v>43</v>
      </c>
      <c r="BU339" t="s">
        <v>606</v>
      </c>
      <c r="BV339" t="s">
        <v>598</v>
      </c>
      <c r="BW339" t="s">
        <v>607</v>
      </c>
      <c r="BX339" s="54">
        <v>43305</v>
      </c>
      <c r="CB339" t="s">
        <v>608</v>
      </c>
      <c r="CD339" t="s">
        <v>184</v>
      </c>
    </row>
    <row r="340" spans="1:82" x14ac:dyDescent="0.25">
      <c r="A340" t="s">
        <v>292</v>
      </c>
      <c r="B340" t="s">
        <v>592</v>
      </c>
      <c r="C340" t="s">
        <v>825</v>
      </c>
      <c r="D340" t="s">
        <v>185</v>
      </c>
      <c r="E340" t="s">
        <v>731</v>
      </c>
      <c r="G340" t="s">
        <v>43</v>
      </c>
      <c r="H340" t="s">
        <v>184</v>
      </c>
      <c r="I340" t="s">
        <v>42</v>
      </c>
      <c r="J340" t="s">
        <v>38</v>
      </c>
      <c r="K340" t="s">
        <v>596</v>
      </c>
      <c r="L340" t="s">
        <v>597</v>
      </c>
      <c r="O340" s="1">
        <v>43203</v>
      </c>
      <c r="P340" s="53">
        <v>0.625</v>
      </c>
      <c r="R340" t="s">
        <v>598</v>
      </c>
      <c r="U340" s="1">
        <v>43245</v>
      </c>
      <c r="V340" s="53">
        <v>0.68819444444444444</v>
      </c>
      <c r="W340" t="s">
        <v>38</v>
      </c>
      <c r="X340" t="s">
        <v>39</v>
      </c>
      <c r="Y340" t="s">
        <v>596</v>
      </c>
      <c r="Z340" t="s">
        <v>599</v>
      </c>
      <c r="AA340" t="s">
        <v>600</v>
      </c>
      <c r="AC340">
        <v>1</v>
      </c>
      <c r="AD340" t="s">
        <v>592</v>
      </c>
      <c r="AE340" s="1">
        <v>43229</v>
      </c>
      <c r="AF340" s="53">
        <v>0.33333333333333331</v>
      </c>
      <c r="AJ340" t="s">
        <v>601</v>
      </c>
      <c r="AL340" t="s">
        <v>826</v>
      </c>
      <c r="AN340">
        <v>0.11899999999999999</v>
      </c>
      <c r="AO340" t="s">
        <v>603</v>
      </c>
      <c r="AQ340" t="s">
        <v>604</v>
      </c>
      <c r="AT340">
        <v>20</v>
      </c>
      <c r="AU340" t="s">
        <v>605</v>
      </c>
      <c r="AW340" t="s">
        <v>40</v>
      </c>
      <c r="AX340" t="s">
        <v>41</v>
      </c>
      <c r="AY340" t="s">
        <v>42</v>
      </c>
      <c r="BC340" t="s">
        <v>43</v>
      </c>
      <c r="BU340" t="s">
        <v>606</v>
      </c>
      <c r="BV340" t="s">
        <v>598</v>
      </c>
      <c r="BW340" t="s">
        <v>607</v>
      </c>
      <c r="BX340" s="54">
        <v>43305</v>
      </c>
      <c r="CB340" t="s">
        <v>608</v>
      </c>
      <c r="CD340" t="s">
        <v>184</v>
      </c>
    </row>
    <row r="341" spans="1:82" x14ac:dyDescent="0.25">
      <c r="A341" t="s">
        <v>292</v>
      </c>
      <c r="B341" t="s">
        <v>592</v>
      </c>
      <c r="C341" t="s">
        <v>825</v>
      </c>
      <c r="D341" t="s">
        <v>186</v>
      </c>
      <c r="E341" t="s">
        <v>732</v>
      </c>
      <c r="F341">
        <v>96500</v>
      </c>
      <c r="G341" t="s">
        <v>43</v>
      </c>
      <c r="I341" t="s">
        <v>42</v>
      </c>
      <c r="J341" t="s">
        <v>38</v>
      </c>
      <c r="K341" t="s">
        <v>596</v>
      </c>
      <c r="L341" t="s">
        <v>597</v>
      </c>
      <c r="O341" s="1">
        <v>43203</v>
      </c>
      <c r="P341" s="53">
        <v>0.625</v>
      </c>
      <c r="R341" t="s">
        <v>598</v>
      </c>
      <c r="U341" s="1">
        <v>43245</v>
      </c>
      <c r="V341" s="53">
        <v>0.68819444444444444</v>
      </c>
      <c r="W341" t="s">
        <v>38</v>
      </c>
      <c r="X341" t="s">
        <v>39</v>
      </c>
      <c r="Y341" t="s">
        <v>596</v>
      </c>
      <c r="Z341" t="s">
        <v>599</v>
      </c>
      <c r="AA341" t="s">
        <v>600</v>
      </c>
      <c r="AC341">
        <v>1</v>
      </c>
      <c r="AD341" t="s">
        <v>592</v>
      </c>
      <c r="AE341" s="1">
        <v>43229</v>
      </c>
      <c r="AF341" s="53">
        <v>0.33333333333333331</v>
      </c>
      <c r="AJ341" t="s">
        <v>601</v>
      </c>
      <c r="AL341" t="s">
        <v>826</v>
      </c>
      <c r="AN341">
        <v>0.11899999999999999</v>
      </c>
      <c r="AO341" t="s">
        <v>603</v>
      </c>
      <c r="AQ341" t="s">
        <v>604</v>
      </c>
      <c r="AT341">
        <v>20</v>
      </c>
      <c r="AU341" t="s">
        <v>605</v>
      </c>
      <c r="AW341" t="s">
        <v>40</v>
      </c>
      <c r="AX341" t="s">
        <v>41</v>
      </c>
      <c r="AY341" t="s">
        <v>42</v>
      </c>
      <c r="BA341">
        <v>87.2</v>
      </c>
      <c r="BB341">
        <v>33.700000000000003</v>
      </c>
      <c r="BC341" t="s">
        <v>43</v>
      </c>
      <c r="BU341" t="s">
        <v>606</v>
      </c>
      <c r="BV341" t="s">
        <v>598</v>
      </c>
      <c r="BW341" t="s">
        <v>607</v>
      </c>
      <c r="BX341" s="54">
        <v>43305</v>
      </c>
      <c r="CB341" t="s">
        <v>608</v>
      </c>
    </row>
    <row r="342" spans="1:82" x14ac:dyDescent="0.25">
      <c r="A342" t="s">
        <v>292</v>
      </c>
      <c r="B342" t="s">
        <v>592</v>
      </c>
      <c r="C342" t="s">
        <v>825</v>
      </c>
      <c r="D342" t="s">
        <v>187</v>
      </c>
      <c r="E342" t="s">
        <v>733</v>
      </c>
      <c r="G342" t="s">
        <v>43</v>
      </c>
      <c r="H342" t="s">
        <v>149</v>
      </c>
      <c r="I342" t="s">
        <v>42</v>
      </c>
      <c r="J342" t="s">
        <v>38</v>
      </c>
      <c r="K342" t="s">
        <v>596</v>
      </c>
      <c r="L342" t="s">
        <v>597</v>
      </c>
      <c r="O342" s="1">
        <v>43203</v>
      </c>
      <c r="P342" s="53">
        <v>0.625</v>
      </c>
      <c r="R342" t="s">
        <v>598</v>
      </c>
      <c r="U342" s="1">
        <v>43245</v>
      </c>
      <c r="V342" s="53">
        <v>0.68819444444444444</v>
      </c>
      <c r="W342" t="s">
        <v>38</v>
      </c>
      <c r="X342" t="s">
        <v>39</v>
      </c>
      <c r="Y342" t="s">
        <v>596</v>
      </c>
      <c r="Z342" t="s">
        <v>599</v>
      </c>
      <c r="AA342" t="s">
        <v>600</v>
      </c>
      <c r="AC342">
        <v>1</v>
      </c>
      <c r="AD342" t="s">
        <v>592</v>
      </c>
      <c r="AE342" s="1">
        <v>43229</v>
      </c>
      <c r="AF342" s="53">
        <v>0.33333333333333331</v>
      </c>
      <c r="AJ342" t="s">
        <v>601</v>
      </c>
      <c r="AL342" t="s">
        <v>826</v>
      </c>
      <c r="AN342">
        <v>0.11899999999999999</v>
      </c>
      <c r="AO342" t="s">
        <v>603</v>
      </c>
      <c r="AQ342" t="s">
        <v>604</v>
      </c>
      <c r="AT342">
        <v>20</v>
      </c>
      <c r="AU342" t="s">
        <v>605</v>
      </c>
      <c r="AW342" t="s">
        <v>40</v>
      </c>
      <c r="AX342" t="s">
        <v>41</v>
      </c>
      <c r="AY342" t="s">
        <v>42</v>
      </c>
      <c r="BC342" t="s">
        <v>43</v>
      </c>
      <c r="BU342" t="s">
        <v>606</v>
      </c>
      <c r="BV342" t="s">
        <v>598</v>
      </c>
      <c r="BW342" t="s">
        <v>607</v>
      </c>
      <c r="BX342" s="54">
        <v>43305</v>
      </c>
      <c r="CB342" t="s">
        <v>608</v>
      </c>
      <c r="CD342" t="s">
        <v>149</v>
      </c>
    </row>
    <row r="343" spans="1:82" x14ac:dyDescent="0.25">
      <c r="A343" t="s">
        <v>292</v>
      </c>
      <c r="B343" t="s">
        <v>592</v>
      </c>
      <c r="C343" t="s">
        <v>825</v>
      </c>
      <c r="D343" t="s">
        <v>188</v>
      </c>
      <c r="E343" t="s">
        <v>734</v>
      </c>
      <c r="F343">
        <v>551</v>
      </c>
      <c r="G343" t="s">
        <v>43</v>
      </c>
      <c r="I343" t="s">
        <v>42</v>
      </c>
      <c r="J343" t="s">
        <v>38</v>
      </c>
      <c r="K343" t="s">
        <v>596</v>
      </c>
      <c r="L343" t="s">
        <v>597</v>
      </c>
      <c r="O343" s="1">
        <v>43203</v>
      </c>
      <c r="P343" s="53">
        <v>0.625</v>
      </c>
      <c r="R343" t="s">
        <v>598</v>
      </c>
      <c r="U343" s="1">
        <v>43245</v>
      </c>
      <c r="V343" s="53">
        <v>0.68819444444444444</v>
      </c>
      <c r="W343" t="s">
        <v>38</v>
      </c>
      <c r="X343" t="s">
        <v>39</v>
      </c>
      <c r="Y343" t="s">
        <v>596</v>
      </c>
      <c r="Z343" t="s">
        <v>599</v>
      </c>
      <c r="AA343" t="s">
        <v>600</v>
      </c>
      <c r="AC343">
        <v>1</v>
      </c>
      <c r="AD343" t="s">
        <v>592</v>
      </c>
      <c r="AE343" s="1">
        <v>43229</v>
      </c>
      <c r="AF343" s="53">
        <v>0.33333333333333331</v>
      </c>
      <c r="AJ343" t="s">
        <v>601</v>
      </c>
      <c r="AL343" t="s">
        <v>826</v>
      </c>
      <c r="AN343">
        <v>0.11899999999999999</v>
      </c>
      <c r="AO343" t="s">
        <v>603</v>
      </c>
      <c r="AQ343" t="s">
        <v>604</v>
      </c>
      <c r="AT343">
        <v>20</v>
      </c>
      <c r="AU343" t="s">
        <v>605</v>
      </c>
      <c r="AW343" t="s">
        <v>40</v>
      </c>
      <c r="AX343" t="s">
        <v>41</v>
      </c>
      <c r="AY343" t="s">
        <v>42</v>
      </c>
      <c r="BA343">
        <v>5</v>
      </c>
      <c r="BB343">
        <v>33.700000000000003</v>
      </c>
      <c r="BC343" t="s">
        <v>43</v>
      </c>
      <c r="BU343" t="s">
        <v>606</v>
      </c>
      <c r="BV343" t="s">
        <v>598</v>
      </c>
      <c r="BW343" t="s">
        <v>607</v>
      </c>
      <c r="BX343" s="54">
        <v>43305</v>
      </c>
      <c r="CB343" t="s">
        <v>608</v>
      </c>
    </row>
    <row r="344" spans="1:82" x14ac:dyDescent="0.25">
      <c r="A344" t="s">
        <v>292</v>
      </c>
      <c r="B344" t="s">
        <v>592</v>
      </c>
      <c r="C344" t="s">
        <v>825</v>
      </c>
      <c r="D344" t="s">
        <v>189</v>
      </c>
      <c r="E344" t="s">
        <v>735</v>
      </c>
      <c r="F344">
        <v>5.48</v>
      </c>
      <c r="G344" t="s">
        <v>43</v>
      </c>
      <c r="H344" t="s">
        <v>53</v>
      </c>
      <c r="I344" t="s">
        <v>38</v>
      </c>
      <c r="J344" t="s">
        <v>38</v>
      </c>
      <c r="K344" t="s">
        <v>596</v>
      </c>
      <c r="L344" t="s">
        <v>597</v>
      </c>
      <c r="O344" s="1">
        <v>43203</v>
      </c>
      <c r="P344" s="53">
        <v>0.625</v>
      </c>
      <c r="R344" t="s">
        <v>598</v>
      </c>
      <c r="U344" s="1">
        <v>43245</v>
      </c>
      <c r="V344" s="53">
        <v>0.68819444444444444</v>
      </c>
      <c r="W344" t="s">
        <v>38</v>
      </c>
      <c r="X344" t="s">
        <v>39</v>
      </c>
      <c r="Y344" t="s">
        <v>596</v>
      </c>
      <c r="Z344" t="s">
        <v>599</v>
      </c>
      <c r="AA344" t="s">
        <v>600</v>
      </c>
      <c r="AC344">
        <v>1</v>
      </c>
      <c r="AD344" t="s">
        <v>592</v>
      </c>
      <c r="AE344" s="1">
        <v>43229</v>
      </c>
      <c r="AF344" s="53">
        <v>0.33333333333333331</v>
      </c>
      <c r="AJ344" t="s">
        <v>601</v>
      </c>
      <c r="AL344" t="s">
        <v>826</v>
      </c>
      <c r="AN344">
        <v>0.11899999999999999</v>
      </c>
      <c r="AO344" t="s">
        <v>603</v>
      </c>
      <c r="AQ344" t="s">
        <v>604</v>
      </c>
      <c r="AT344">
        <v>20</v>
      </c>
      <c r="AU344" t="s">
        <v>605</v>
      </c>
      <c r="AW344" t="s">
        <v>40</v>
      </c>
      <c r="AX344" t="s">
        <v>41</v>
      </c>
      <c r="AY344" t="s">
        <v>42</v>
      </c>
      <c r="BA344">
        <v>5.48</v>
      </c>
      <c r="BB344">
        <v>33.700000000000003</v>
      </c>
      <c r="BC344" t="s">
        <v>43</v>
      </c>
      <c r="BU344" t="s">
        <v>606</v>
      </c>
      <c r="BV344" t="s">
        <v>598</v>
      </c>
      <c r="BW344" t="s">
        <v>607</v>
      </c>
      <c r="BX344" s="54">
        <v>43305</v>
      </c>
      <c r="CB344" t="s">
        <v>608</v>
      </c>
      <c r="CD344" t="s">
        <v>53</v>
      </c>
    </row>
    <row r="345" spans="1:82" x14ac:dyDescent="0.25">
      <c r="A345" t="s">
        <v>292</v>
      </c>
      <c r="B345" t="s">
        <v>592</v>
      </c>
      <c r="C345" t="s">
        <v>825</v>
      </c>
      <c r="D345" t="s">
        <v>190</v>
      </c>
      <c r="E345" t="s">
        <v>736</v>
      </c>
      <c r="F345">
        <v>1000</v>
      </c>
      <c r="G345" t="s">
        <v>43</v>
      </c>
      <c r="I345" t="s">
        <v>42</v>
      </c>
      <c r="J345" t="s">
        <v>38</v>
      </c>
      <c r="K345" t="s">
        <v>596</v>
      </c>
      <c r="L345" t="s">
        <v>597</v>
      </c>
      <c r="O345" s="1">
        <v>43203</v>
      </c>
      <c r="P345" s="53">
        <v>0.625</v>
      </c>
      <c r="R345" t="s">
        <v>598</v>
      </c>
      <c r="U345" s="1">
        <v>43245</v>
      </c>
      <c r="V345" s="53">
        <v>0.68819444444444444</v>
      </c>
      <c r="W345" t="s">
        <v>38</v>
      </c>
      <c r="X345" t="s">
        <v>39</v>
      </c>
      <c r="Y345" t="s">
        <v>596</v>
      </c>
      <c r="Z345" t="s">
        <v>599</v>
      </c>
      <c r="AA345" t="s">
        <v>600</v>
      </c>
      <c r="AC345">
        <v>1</v>
      </c>
      <c r="AD345" t="s">
        <v>592</v>
      </c>
      <c r="AE345" s="1">
        <v>43229</v>
      </c>
      <c r="AF345" s="53">
        <v>0.33333333333333331</v>
      </c>
      <c r="AJ345" t="s">
        <v>601</v>
      </c>
      <c r="AL345" t="s">
        <v>826</v>
      </c>
      <c r="AN345">
        <v>0.11899999999999999</v>
      </c>
      <c r="AO345" t="s">
        <v>603</v>
      </c>
      <c r="AQ345" t="s">
        <v>604</v>
      </c>
      <c r="AT345">
        <v>20</v>
      </c>
      <c r="AU345" t="s">
        <v>605</v>
      </c>
      <c r="AW345" t="s">
        <v>40</v>
      </c>
      <c r="AX345" t="s">
        <v>41</v>
      </c>
      <c r="AY345" t="s">
        <v>42</v>
      </c>
      <c r="BA345">
        <v>87.8</v>
      </c>
      <c r="BB345">
        <v>33.700000000000003</v>
      </c>
      <c r="BC345" t="s">
        <v>43</v>
      </c>
      <c r="BU345" t="s">
        <v>606</v>
      </c>
      <c r="BV345" t="s">
        <v>598</v>
      </c>
      <c r="BW345" t="s">
        <v>607</v>
      </c>
      <c r="BX345" s="54">
        <v>43305</v>
      </c>
      <c r="CB345" t="s">
        <v>608</v>
      </c>
    </row>
    <row r="346" spans="1:82" x14ac:dyDescent="0.25">
      <c r="A346" t="s">
        <v>292</v>
      </c>
      <c r="B346" t="s">
        <v>592</v>
      </c>
      <c r="C346" t="s">
        <v>825</v>
      </c>
      <c r="D346" t="s">
        <v>191</v>
      </c>
      <c r="E346" t="s">
        <v>737</v>
      </c>
      <c r="F346">
        <v>1860</v>
      </c>
      <c r="G346" t="s">
        <v>43</v>
      </c>
      <c r="H346" t="s">
        <v>49</v>
      </c>
      <c r="I346" t="s">
        <v>42</v>
      </c>
      <c r="J346" t="s">
        <v>38</v>
      </c>
      <c r="K346" t="s">
        <v>596</v>
      </c>
      <c r="L346" t="s">
        <v>597</v>
      </c>
      <c r="O346" s="1">
        <v>43203</v>
      </c>
      <c r="P346" s="53">
        <v>0.625</v>
      </c>
      <c r="R346" t="s">
        <v>598</v>
      </c>
      <c r="U346" s="1">
        <v>43245</v>
      </c>
      <c r="V346" s="53">
        <v>0.68819444444444444</v>
      </c>
      <c r="W346" t="s">
        <v>38</v>
      </c>
      <c r="X346" t="s">
        <v>39</v>
      </c>
      <c r="Y346" t="s">
        <v>596</v>
      </c>
      <c r="Z346" t="s">
        <v>599</v>
      </c>
      <c r="AA346" t="s">
        <v>600</v>
      </c>
      <c r="AC346">
        <v>1</v>
      </c>
      <c r="AD346" t="s">
        <v>592</v>
      </c>
      <c r="AE346" s="1">
        <v>43229</v>
      </c>
      <c r="AF346" s="53">
        <v>0.33333333333333331</v>
      </c>
      <c r="AJ346" t="s">
        <v>601</v>
      </c>
      <c r="AL346" t="s">
        <v>826</v>
      </c>
      <c r="AN346">
        <v>0.11899999999999999</v>
      </c>
      <c r="AO346" t="s">
        <v>603</v>
      </c>
      <c r="AQ346" t="s">
        <v>604</v>
      </c>
      <c r="AT346">
        <v>20</v>
      </c>
      <c r="AU346" t="s">
        <v>605</v>
      </c>
      <c r="AW346" t="s">
        <v>40</v>
      </c>
      <c r="AX346" t="s">
        <v>41</v>
      </c>
      <c r="AY346" t="s">
        <v>42</v>
      </c>
      <c r="BA346">
        <v>89.4</v>
      </c>
      <c r="BB346">
        <v>33.700000000000003</v>
      </c>
      <c r="BC346" t="s">
        <v>43</v>
      </c>
      <c r="BU346" t="s">
        <v>606</v>
      </c>
      <c r="BV346" t="s">
        <v>598</v>
      </c>
      <c r="BW346" t="s">
        <v>607</v>
      </c>
      <c r="BX346" s="54">
        <v>43305</v>
      </c>
      <c r="BZ346" t="s">
        <v>49</v>
      </c>
      <c r="CA346">
        <v>25</v>
      </c>
      <c r="CB346" t="s">
        <v>608</v>
      </c>
      <c r="CD346" t="s">
        <v>49</v>
      </c>
    </row>
    <row r="347" spans="1:82" x14ac:dyDescent="0.25">
      <c r="A347" t="s">
        <v>292</v>
      </c>
      <c r="B347" t="s">
        <v>592</v>
      </c>
      <c r="C347" t="s">
        <v>825</v>
      </c>
      <c r="D347" t="s">
        <v>192</v>
      </c>
      <c r="E347" t="s">
        <v>738</v>
      </c>
      <c r="G347" t="s">
        <v>43</v>
      </c>
      <c r="H347" t="s">
        <v>193</v>
      </c>
      <c r="I347" t="s">
        <v>42</v>
      </c>
      <c r="J347" t="s">
        <v>38</v>
      </c>
      <c r="K347" t="s">
        <v>596</v>
      </c>
      <c r="L347" t="s">
        <v>597</v>
      </c>
      <c r="O347" s="1">
        <v>43203</v>
      </c>
      <c r="P347" s="53">
        <v>0.625</v>
      </c>
      <c r="R347" t="s">
        <v>598</v>
      </c>
      <c r="U347" s="1">
        <v>43245</v>
      </c>
      <c r="V347" s="53">
        <v>0.68819444444444444</v>
      </c>
      <c r="W347" t="s">
        <v>38</v>
      </c>
      <c r="X347" t="s">
        <v>39</v>
      </c>
      <c r="Y347" t="s">
        <v>596</v>
      </c>
      <c r="Z347" t="s">
        <v>599</v>
      </c>
      <c r="AA347" t="s">
        <v>600</v>
      </c>
      <c r="AC347">
        <v>1</v>
      </c>
      <c r="AD347" t="s">
        <v>592</v>
      </c>
      <c r="AE347" s="1">
        <v>43229</v>
      </c>
      <c r="AF347" s="53">
        <v>0.33333333333333331</v>
      </c>
      <c r="AJ347" t="s">
        <v>601</v>
      </c>
      <c r="AL347" t="s">
        <v>826</v>
      </c>
      <c r="AN347">
        <v>0.11899999999999999</v>
      </c>
      <c r="AO347" t="s">
        <v>603</v>
      </c>
      <c r="AQ347" t="s">
        <v>604</v>
      </c>
      <c r="AT347">
        <v>20</v>
      </c>
      <c r="AU347" t="s">
        <v>605</v>
      </c>
      <c r="AW347" t="s">
        <v>40</v>
      </c>
      <c r="AX347" t="s">
        <v>41</v>
      </c>
      <c r="AY347" t="s">
        <v>42</v>
      </c>
      <c r="BC347" t="s">
        <v>43</v>
      </c>
      <c r="BU347" t="s">
        <v>606</v>
      </c>
      <c r="BV347" t="s">
        <v>598</v>
      </c>
      <c r="BW347" t="s">
        <v>607</v>
      </c>
      <c r="BX347" s="54">
        <v>43305</v>
      </c>
      <c r="CB347" t="s">
        <v>608</v>
      </c>
      <c r="CD347" t="s">
        <v>193</v>
      </c>
    </row>
    <row r="348" spans="1:82" x14ac:dyDescent="0.25">
      <c r="A348" t="s">
        <v>292</v>
      </c>
      <c r="B348" t="s">
        <v>592</v>
      </c>
      <c r="C348" t="s">
        <v>825</v>
      </c>
      <c r="D348" t="s">
        <v>194</v>
      </c>
      <c r="E348" t="s">
        <v>739</v>
      </c>
      <c r="G348" t="s">
        <v>43</v>
      </c>
      <c r="H348" t="s">
        <v>149</v>
      </c>
      <c r="I348" t="s">
        <v>42</v>
      </c>
      <c r="J348" t="s">
        <v>38</v>
      </c>
      <c r="K348" t="s">
        <v>596</v>
      </c>
      <c r="L348" t="s">
        <v>597</v>
      </c>
      <c r="O348" s="1">
        <v>43203</v>
      </c>
      <c r="P348" s="53">
        <v>0.625</v>
      </c>
      <c r="R348" t="s">
        <v>598</v>
      </c>
      <c r="U348" s="1">
        <v>43245</v>
      </c>
      <c r="V348" s="53">
        <v>0.68819444444444444</v>
      </c>
      <c r="W348" t="s">
        <v>38</v>
      </c>
      <c r="X348" t="s">
        <v>39</v>
      </c>
      <c r="Y348" t="s">
        <v>596</v>
      </c>
      <c r="Z348" t="s">
        <v>599</v>
      </c>
      <c r="AA348" t="s">
        <v>600</v>
      </c>
      <c r="AC348">
        <v>1</v>
      </c>
      <c r="AD348" t="s">
        <v>592</v>
      </c>
      <c r="AE348" s="1">
        <v>43229</v>
      </c>
      <c r="AF348" s="53">
        <v>0.33333333333333331</v>
      </c>
      <c r="AJ348" t="s">
        <v>601</v>
      </c>
      <c r="AL348" t="s">
        <v>826</v>
      </c>
      <c r="AN348">
        <v>0.11899999999999999</v>
      </c>
      <c r="AO348" t="s">
        <v>603</v>
      </c>
      <c r="AQ348" t="s">
        <v>604</v>
      </c>
      <c r="AT348">
        <v>20</v>
      </c>
      <c r="AU348" t="s">
        <v>605</v>
      </c>
      <c r="AW348" t="s">
        <v>40</v>
      </c>
      <c r="AX348" t="s">
        <v>41</v>
      </c>
      <c r="AY348" t="s">
        <v>42</v>
      </c>
      <c r="BC348" t="s">
        <v>43</v>
      </c>
      <c r="BU348" t="s">
        <v>606</v>
      </c>
      <c r="BV348" t="s">
        <v>598</v>
      </c>
      <c r="BW348" t="s">
        <v>607</v>
      </c>
      <c r="BX348" s="54">
        <v>43305</v>
      </c>
      <c r="CB348" t="s">
        <v>608</v>
      </c>
      <c r="CD348" t="s">
        <v>149</v>
      </c>
    </row>
    <row r="349" spans="1:82" x14ac:dyDescent="0.25">
      <c r="A349" t="s">
        <v>292</v>
      </c>
      <c r="B349" t="s">
        <v>592</v>
      </c>
      <c r="C349" t="s">
        <v>825</v>
      </c>
      <c r="D349" t="s">
        <v>195</v>
      </c>
      <c r="E349" t="s">
        <v>740</v>
      </c>
      <c r="F349">
        <v>192</v>
      </c>
      <c r="G349" t="s">
        <v>43</v>
      </c>
      <c r="H349" t="s">
        <v>49</v>
      </c>
      <c r="I349" t="s">
        <v>42</v>
      </c>
      <c r="J349" t="s">
        <v>38</v>
      </c>
      <c r="K349" t="s">
        <v>596</v>
      </c>
      <c r="L349" t="s">
        <v>597</v>
      </c>
      <c r="O349" s="1">
        <v>43203</v>
      </c>
      <c r="P349" s="53">
        <v>0.625</v>
      </c>
      <c r="R349" t="s">
        <v>598</v>
      </c>
      <c r="U349" s="1">
        <v>43245</v>
      </c>
      <c r="V349" s="53">
        <v>0.68819444444444444</v>
      </c>
      <c r="W349" t="s">
        <v>38</v>
      </c>
      <c r="X349" t="s">
        <v>39</v>
      </c>
      <c r="Y349" t="s">
        <v>596</v>
      </c>
      <c r="Z349" t="s">
        <v>599</v>
      </c>
      <c r="AA349" t="s">
        <v>600</v>
      </c>
      <c r="AC349">
        <v>1</v>
      </c>
      <c r="AD349" t="s">
        <v>592</v>
      </c>
      <c r="AE349" s="1">
        <v>43229</v>
      </c>
      <c r="AF349" s="53">
        <v>0.33333333333333331</v>
      </c>
      <c r="AJ349" t="s">
        <v>601</v>
      </c>
      <c r="AL349" t="s">
        <v>826</v>
      </c>
      <c r="AN349">
        <v>0.11899999999999999</v>
      </c>
      <c r="AO349" t="s">
        <v>603</v>
      </c>
      <c r="AQ349" t="s">
        <v>604</v>
      </c>
      <c r="AT349">
        <v>20</v>
      </c>
      <c r="AU349" t="s">
        <v>605</v>
      </c>
      <c r="AW349" t="s">
        <v>40</v>
      </c>
      <c r="AX349" t="s">
        <v>41</v>
      </c>
      <c r="AY349" t="s">
        <v>42</v>
      </c>
      <c r="BA349">
        <v>102</v>
      </c>
      <c r="BB349">
        <v>33.700000000000003</v>
      </c>
      <c r="BC349" t="s">
        <v>43</v>
      </c>
      <c r="BU349" t="s">
        <v>606</v>
      </c>
      <c r="BV349" t="s">
        <v>598</v>
      </c>
      <c r="BW349" t="s">
        <v>607</v>
      </c>
      <c r="BX349" s="54">
        <v>43305</v>
      </c>
      <c r="BZ349" t="s">
        <v>49</v>
      </c>
      <c r="CA349">
        <v>25</v>
      </c>
      <c r="CB349" t="s">
        <v>608</v>
      </c>
      <c r="CD349" t="s">
        <v>49</v>
      </c>
    </row>
    <row r="350" spans="1:82" x14ac:dyDescent="0.25">
      <c r="A350" t="s">
        <v>292</v>
      </c>
      <c r="B350" t="s">
        <v>592</v>
      </c>
      <c r="C350" t="s">
        <v>825</v>
      </c>
      <c r="D350" t="s">
        <v>196</v>
      </c>
      <c r="E350" t="s">
        <v>741</v>
      </c>
      <c r="F350">
        <v>327</v>
      </c>
      <c r="G350" t="s">
        <v>43</v>
      </c>
      <c r="I350" t="s">
        <v>42</v>
      </c>
      <c r="J350" t="s">
        <v>38</v>
      </c>
      <c r="K350" t="s">
        <v>596</v>
      </c>
      <c r="L350" t="s">
        <v>597</v>
      </c>
      <c r="O350" s="1">
        <v>43203</v>
      </c>
      <c r="P350" s="53">
        <v>0.625</v>
      </c>
      <c r="R350" t="s">
        <v>598</v>
      </c>
      <c r="U350" s="1">
        <v>43245</v>
      </c>
      <c r="V350" s="53">
        <v>0.68819444444444444</v>
      </c>
      <c r="W350" t="s">
        <v>38</v>
      </c>
      <c r="X350" t="s">
        <v>39</v>
      </c>
      <c r="Y350" t="s">
        <v>596</v>
      </c>
      <c r="Z350" t="s">
        <v>599</v>
      </c>
      <c r="AA350" t="s">
        <v>600</v>
      </c>
      <c r="AC350">
        <v>1</v>
      </c>
      <c r="AD350" t="s">
        <v>592</v>
      </c>
      <c r="AE350" s="1">
        <v>43229</v>
      </c>
      <c r="AF350" s="53">
        <v>0.33333333333333331</v>
      </c>
      <c r="AJ350" t="s">
        <v>601</v>
      </c>
      <c r="AL350" t="s">
        <v>826</v>
      </c>
      <c r="AN350">
        <v>0.11899999999999999</v>
      </c>
      <c r="AO350" t="s">
        <v>603</v>
      </c>
      <c r="AQ350" t="s">
        <v>604</v>
      </c>
      <c r="AT350">
        <v>20</v>
      </c>
      <c r="AU350" t="s">
        <v>605</v>
      </c>
      <c r="AW350" t="s">
        <v>40</v>
      </c>
      <c r="AX350" t="s">
        <v>41</v>
      </c>
      <c r="AY350" t="s">
        <v>42</v>
      </c>
      <c r="BA350">
        <v>81.3</v>
      </c>
      <c r="BB350">
        <v>33.700000000000003</v>
      </c>
      <c r="BC350" t="s">
        <v>43</v>
      </c>
      <c r="BU350" t="s">
        <v>606</v>
      </c>
      <c r="BV350" t="s">
        <v>598</v>
      </c>
      <c r="BW350" t="s">
        <v>607</v>
      </c>
      <c r="BX350" s="54">
        <v>43305</v>
      </c>
      <c r="CB350" t="s">
        <v>608</v>
      </c>
    </row>
    <row r="351" spans="1:82" x14ac:dyDescent="0.25">
      <c r="A351" t="s">
        <v>292</v>
      </c>
      <c r="B351" t="s">
        <v>592</v>
      </c>
      <c r="C351" t="s">
        <v>825</v>
      </c>
      <c r="D351" t="s">
        <v>197</v>
      </c>
      <c r="E351" t="s">
        <v>742</v>
      </c>
      <c r="F351">
        <v>19200</v>
      </c>
      <c r="G351" t="s">
        <v>43</v>
      </c>
      <c r="H351" t="s">
        <v>61</v>
      </c>
      <c r="I351" t="s">
        <v>42</v>
      </c>
      <c r="J351" t="s">
        <v>38</v>
      </c>
      <c r="K351" t="s">
        <v>596</v>
      </c>
      <c r="L351" t="s">
        <v>597</v>
      </c>
      <c r="O351" s="1">
        <v>43203</v>
      </c>
      <c r="P351" s="53">
        <v>0.625</v>
      </c>
      <c r="R351" t="s">
        <v>598</v>
      </c>
      <c r="U351" s="1">
        <v>43245</v>
      </c>
      <c r="V351" s="53">
        <v>0.68819444444444444</v>
      </c>
      <c r="W351" t="s">
        <v>38</v>
      </c>
      <c r="X351" t="s">
        <v>39</v>
      </c>
      <c r="Y351" t="s">
        <v>596</v>
      </c>
      <c r="Z351" t="s">
        <v>599</v>
      </c>
      <c r="AA351" t="s">
        <v>600</v>
      </c>
      <c r="AC351">
        <v>1</v>
      </c>
      <c r="AD351" t="s">
        <v>592</v>
      </c>
      <c r="AE351" s="1">
        <v>43229</v>
      </c>
      <c r="AF351" s="53">
        <v>0.33333333333333331</v>
      </c>
      <c r="AJ351" t="s">
        <v>601</v>
      </c>
      <c r="AL351" t="s">
        <v>826</v>
      </c>
      <c r="AN351">
        <v>0.11899999999999999</v>
      </c>
      <c r="AO351" t="s">
        <v>603</v>
      </c>
      <c r="AQ351" t="s">
        <v>604</v>
      </c>
      <c r="AT351">
        <v>20</v>
      </c>
      <c r="AU351" t="s">
        <v>605</v>
      </c>
      <c r="AW351" t="s">
        <v>40</v>
      </c>
      <c r="AX351" t="s">
        <v>41</v>
      </c>
      <c r="AY351" t="s">
        <v>42</v>
      </c>
      <c r="BA351">
        <v>126</v>
      </c>
      <c r="BB351">
        <v>33.700000000000003</v>
      </c>
      <c r="BC351" t="s">
        <v>43</v>
      </c>
      <c r="BU351" t="s">
        <v>606</v>
      </c>
      <c r="BV351" t="s">
        <v>598</v>
      </c>
      <c r="BW351" t="s">
        <v>607</v>
      </c>
      <c r="BX351" s="54">
        <v>43305</v>
      </c>
      <c r="CB351" t="s">
        <v>608</v>
      </c>
      <c r="CD351" t="s">
        <v>61</v>
      </c>
    </row>
    <row r="352" spans="1:82" x14ac:dyDescent="0.25">
      <c r="A352" t="s">
        <v>292</v>
      </c>
      <c r="B352" t="s">
        <v>592</v>
      </c>
      <c r="C352" t="s">
        <v>825</v>
      </c>
      <c r="D352" t="s">
        <v>198</v>
      </c>
      <c r="E352" t="s">
        <v>743</v>
      </c>
      <c r="F352">
        <v>179000</v>
      </c>
      <c r="G352" t="s">
        <v>43</v>
      </c>
      <c r="H352" t="s">
        <v>61</v>
      </c>
      <c r="I352" t="s">
        <v>42</v>
      </c>
      <c r="J352" t="s">
        <v>38</v>
      </c>
      <c r="K352" t="s">
        <v>596</v>
      </c>
      <c r="L352" t="s">
        <v>597</v>
      </c>
      <c r="O352" s="1">
        <v>43203</v>
      </c>
      <c r="P352" s="53">
        <v>0.625</v>
      </c>
      <c r="R352" t="s">
        <v>598</v>
      </c>
      <c r="U352" s="1">
        <v>43245</v>
      </c>
      <c r="V352" s="53">
        <v>0.68819444444444444</v>
      </c>
      <c r="W352" t="s">
        <v>38</v>
      </c>
      <c r="X352" t="s">
        <v>39</v>
      </c>
      <c r="Y352" t="s">
        <v>596</v>
      </c>
      <c r="Z352" t="s">
        <v>599</v>
      </c>
      <c r="AA352" t="s">
        <v>600</v>
      </c>
      <c r="AC352">
        <v>1</v>
      </c>
      <c r="AD352" t="s">
        <v>592</v>
      </c>
      <c r="AE352" s="1">
        <v>43229</v>
      </c>
      <c r="AF352" s="53">
        <v>0.33333333333333331</v>
      </c>
      <c r="AJ352" t="s">
        <v>601</v>
      </c>
      <c r="AL352" t="s">
        <v>826</v>
      </c>
      <c r="AN352">
        <v>0.11899999999999999</v>
      </c>
      <c r="AO352" t="s">
        <v>603</v>
      </c>
      <c r="AQ352" t="s">
        <v>604</v>
      </c>
      <c r="AT352">
        <v>20</v>
      </c>
      <c r="AU352" t="s">
        <v>605</v>
      </c>
      <c r="AW352" t="s">
        <v>40</v>
      </c>
      <c r="AX352" t="s">
        <v>41</v>
      </c>
      <c r="AY352" t="s">
        <v>42</v>
      </c>
      <c r="BA352">
        <v>127</v>
      </c>
      <c r="BB352">
        <v>33.700000000000003</v>
      </c>
      <c r="BC352" t="s">
        <v>43</v>
      </c>
      <c r="BU352" t="s">
        <v>606</v>
      </c>
      <c r="BV352" t="s">
        <v>598</v>
      </c>
      <c r="BW352" t="s">
        <v>607</v>
      </c>
      <c r="BX352" s="54">
        <v>43305</v>
      </c>
      <c r="CB352" t="s">
        <v>608</v>
      </c>
      <c r="CD352" t="s">
        <v>61</v>
      </c>
    </row>
    <row r="353" spans="1:82" x14ac:dyDescent="0.25">
      <c r="A353" t="s">
        <v>292</v>
      </c>
      <c r="B353" t="s">
        <v>592</v>
      </c>
      <c r="C353" t="s">
        <v>825</v>
      </c>
      <c r="D353" t="s">
        <v>199</v>
      </c>
      <c r="E353" t="s">
        <v>744</v>
      </c>
      <c r="F353">
        <v>10100</v>
      </c>
      <c r="G353" t="s">
        <v>43</v>
      </c>
      <c r="I353" t="s">
        <v>42</v>
      </c>
      <c r="J353" t="s">
        <v>38</v>
      </c>
      <c r="K353" t="s">
        <v>596</v>
      </c>
      <c r="L353" t="s">
        <v>597</v>
      </c>
      <c r="O353" s="1">
        <v>43203</v>
      </c>
      <c r="P353" s="53">
        <v>0.625</v>
      </c>
      <c r="R353" t="s">
        <v>598</v>
      </c>
      <c r="U353" s="1">
        <v>43245</v>
      </c>
      <c r="V353" s="53">
        <v>0.68819444444444444</v>
      </c>
      <c r="W353" t="s">
        <v>38</v>
      </c>
      <c r="X353" t="s">
        <v>39</v>
      </c>
      <c r="Y353" t="s">
        <v>596</v>
      </c>
      <c r="Z353" t="s">
        <v>599</v>
      </c>
      <c r="AA353" t="s">
        <v>600</v>
      </c>
      <c r="AC353">
        <v>1</v>
      </c>
      <c r="AD353" t="s">
        <v>592</v>
      </c>
      <c r="AE353" s="1">
        <v>43229</v>
      </c>
      <c r="AF353" s="53">
        <v>0.33333333333333331</v>
      </c>
      <c r="AJ353" t="s">
        <v>601</v>
      </c>
      <c r="AL353" t="s">
        <v>826</v>
      </c>
      <c r="AN353">
        <v>0.11899999999999999</v>
      </c>
      <c r="AO353" t="s">
        <v>603</v>
      </c>
      <c r="AQ353" t="s">
        <v>604</v>
      </c>
      <c r="AT353">
        <v>20</v>
      </c>
      <c r="AU353" t="s">
        <v>605</v>
      </c>
      <c r="AW353" t="s">
        <v>40</v>
      </c>
      <c r="AX353" t="s">
        <v>41</v>
      </c>
      <c r="AY353" t="s">
        <v>42</v>
      </c>
      <c r="BA353">
        <v>156</v>
      </c>
      <c r="BB353">
        <v>33.700000000000003</v>
      </c>
      <c r="BC353" t="s">
        <v>43</v>
      </c>
      <c r="BU353" t="s">
        <v>606</v>
      </c>
      <c r="BV353" t="s">
        <v>598</v>
      </c>
      <c r="BW353" t="s">
        <v>607</v>
      </c>
      <c r="BX353" s="54">
        <v>43305</v>
      </c>
      <c r="CB353" t="s">
        <v>608</v>
      </c>
    </row>
    <row r="354" spans="1:82" x14ac:dyDescent="0.25">
      <c r="A354" t="s">
        <v>292</v>
      </c>
      <c r="B354" t="s">
        <v>592</v>
      </c>
      <c r="C354" t="s">
        <v>825</v>
      </c>
      <c r="D354" t="s">
        <v>200</v>
      </c>
      <c r="E354" t="s">
        <v>745</v>
      </c>
      <c r="F354">
        <v>1930</v>
      </c>
      <c r="G354" t="s">
        <v>43</v>
      </c>
      <c r="I354" t="s">
        <v>42</v>
      </c>
      <c r="J354" t="s">
        <v>38</v>
      </c>
      <c r="K354" t="s">
        <v>596</v>
      </c>
      <c r="L354" t="s">
        <v>597</v>
      </c>
      <c r="O354" s="1">
        <v>43203</v>
      </c>
      <c r="P354" s="53">
        <v>0.625</v>
      </c>
      <c r="R354" t="s">
        <v>598</v>
      </c>
      <c r="U354" s="1">
        <v>43245</v>
      </c>
      <c r="V354" s="53">
        <v>0.68819444444444444</v>
      </c>
      <c r="W354" t="s">
        <v>38</v>
      </c>
      <c r="X354" t="s">
        <v>39</v>
      </c>
      <c r="Y354" t="s">
        <v>596</v>
      </c>
      <c r="Z354" t="s">
        <v>599</v>
      </c>
      <c r="AA354" t="s">
        <v>600</v>
      </c>
      <c r="AC354">
        <v>1</v>
      </c>
      <c r="AD354" t="s">
        <v>592</v>
      </c>
      <c r="AE354" s="1">
        <v>43229</v>
      </c>
      <c r="AF354" s="53">
        <v>0.33333333333333331</v>
      </c>
      <c r="AJ354" t="s">
        <v>601</v>
      </c>
      <c r="AL354" t="s">
        <v>826</v>
      </c>
      <c r="AN354">
        <v>0.11899999999999999</v>
      </c>
      <c r="AO354" t="s">
        <v>603</v>
      </c>
      <c r="AQ354" t="s">
        <v>604</v>
      </c>
      <c r="AT354">
        <v>20</v>
      </c>
      <c r="AU354" t="s">
        <v>605</v>
      </c>
      <c r="AW354" t="s">
        <v>40</v>
      </c>
      <c r="AX354" t="s">
        <v>41</v>
      </c>
      <c r="AY354" t="s">
        <v>42</v>
      </c>
      <c r="BA354">
        <v>153</v>
      </c>
      <c r="BB354">
        <v>33.700000000000003</v>
      </c>
      <c r="BC354" t="s">
        <v>43</v>
      </c>
      <c r="BU354" t="s">
        <v>606</v>
      </c>
      <c r="BV354" t="s">
        <v>598</v>
      </c>
      <c r="BW354" t="s">
        <v>607</v>
      </c>
      <c r="BX354" s="54">
        <v>43305</v>
      </c>
      <c r="CB354" t="s">
        <v>608</v>
      </c>
    </row>
    <row r="355" spans="1:82" x14ac:dyDescent="0.25">
      <c r="A355" t="s">
        <v>292</v>
      </c>
      <c r="B355" t="s">
        <v>592</v>
      </c>
      <c r="C355" t="s">
        <v>825</v>
      </c>
      <c r="D355" t="s">
        <v>201</v>
      </c>
      <c r="E355" t="s">
        <v>746</v>
      </c>
      <c r="F355">
        <v>43500</v>
      </c>
      <c r="G355" t="s">
        <v>43</v>
      </c>
      <c r="I355" t="s">
        <v>42</v>
      </c>
      <c r="J355" t="s">
        <v>38</v>
      </c>
      <c r="K355" t="s">
        <v>596</v>
      </c>
      <c r="L355" t="s">
        <v>597</v>
      </c>
      <c r="O355" s="1">
        <v>43203</v>
      </c>
      <c r="P355" s="53">
        <v>0.625</v>
      </c>
      <c r="R355" t="s">
        <v>598</v>
      </c>
      <c r="U355" s="1">
        <v>43245</v>
      </c>
      <c r="V355" s="53">
        <v>0.68819444444444444</v>
      </c>
      <c r="W355" t="s">
        <v>38</v>
      </c>
      <c r="X355" t="s">
        <v>39</v>
      </c>
      <c r="Y355" t="s">
        <v>596</v>
      </c>
      <c r="Z355" t="s">
        <v>599</v>
      </c>
      <c r="AA355" t="s">
        <v>600</v>
      </c>
      <c r="AC355">
        <v>1</v>
      </c>
      <c r="AD355" t="s">
        <v>592</v>
      </c>
      <c r="AE355" s="1">
        <v>43229</v>
      </c>
      <c r="AF355" s="53">
        <v>0.33333333333333331</v>
      </c>
      <c r="AJ355" t="s">
        <v>601</v>
      </c>
      <c r="AL355" t="s">
        <v>826</v>
      </c>
      <c r="AN355">
        <v>0.11899999999999999</v>
      </c>
      <c r="AO355" t="s">
        <v>603</v>
      </c>
      <c r="AQ355" t="s">
        <v>604</v>
      </c>
      <c r="AT355">
        <v>20</v>
      </c>
      <c r="AU355" t="s">
        <v>605</v>
      </c>
      <c r="AW355" t="s">
        <v>40</v>
      </c>
      <c r="AX355" t="s">
        <v>41</v>
      </c>
      <c r="AY355" t="s">
        <v>42</v>
      </c>
      <c r="BA355">
        <v>157</v>
      </c>
      <c r="BB355">
        <v>33.700000000000003</v>
      </c>
      <c r="BC355" t="s">
        <v>43</v>
      </c>
      <c r="BU355" t="s">
        <v>606</v>
      </c>
      <c r="BV355" t="s">
        <v>598</v>
      </c>
      <c r="BW355" t="s">
        <v>607</v>
      </c>
      <c r="BX355" s="54">
        <v>43305</v>
      </c>
      <c r="CB355" t="s">
        <v>608</v>
      </c>
    </row>
    <row r="356" spans="1:82" x14ac:dyDescent="0.25">
      <c r="A356" t="s">
        <v>292</v>
      </c>
      <c r="B356" t="s">
        <v>592</v>
      </c>
      <c r="C356" t="s">
        <v>825</v>
      </c>
      <c r="D356" t="s">
        <v>202</v>
      </c>
      <c r="E356" t="s">
        <v>747</v>
      </c>
      <c r="F356">
        <v>3390</v>
      </c>
      <c r="G356" t="s">
        <v>43</v>
      </c>
      <c r="I356" t="s">
        <v>42</v>
      </c>
      <c r="J356" t="s">
        <v>38</v>
      </c>
      <c r="K356" t="s">
        <v>596</v>
      </c>
      <c r="L356" t="s">
        <v>597</v>
      </c>
      <c r="O356" s="1">
        <v>43203</v>
      </c>
      <c r="P356" s="53">
        <v>0.625</v>
      </c>
      <c r="R356" t="s">
        <v>598</v>
      </c>
      <c r="U356" s="1">
        <v>43245</v>
      </c>
      <c r="V356" s="53">
        <v>0.68819444444444444</v>
      </c>
      <c r="W356" t="s">
        <v>38</v>
      </c>
      <c r="X356" t="s">
        <v>39</v>
      </c>
      <c r="Y356" t="s">
        <v>596</v>
      </c>
      <c r="Z356" t="s">
        <v>599</v>
      </c>
      <c r="AA356" t="s">
        <v>600</v>
      </c>
      <c r="AC356">
        <v>1</v>
      </c>
      <c r="AD356" t="s">
        <v>592</v>
      </c>
      <c r="AE356" s="1">
        <v>43229</v>
      </c>
      <c r="AF356" s="53">
        <v>0.33333333333333331</v>
      </c>
      <c r="AJ356" t="s">
        <v>601</v>
      </c>
      <c r="AL356" t="s">
        <v>826</v>
      </c>
      <c r="AN356">
        <v>0.11899999999999999</v>
      </c>
      <c r="AO356" t="s">
        <v>603</v>
      </c>
      <c r="AQ356" t="s">
        <v>604</v>
      </c>
      <c r="AT356">
        <v>20</v>
      </c>
      <c r="AU356" t="s">
        <v>605</v>
      </c>
      <c r="AW356" t="s">
        <v>40</v>
      </c>
      <c r="AX356" t="s">
        <v>41</v>
      </c>
      <c r="AY356" t="s">
        <v>42</v>
      </c>
      <c r="BA356">
        <v>146</v>
      </c>
      <c r="BB356">
        <v>33.700000000000003</v>
      </c>
      <c r="BC356" t="s">
        <v>43</v>
      </c>
      <c r="BU356" t="s">
        <v>606</v>
      </c>
      <c r="BV356" t="s">
        <v>598</v>
      </c>
      <c r="BW356" t="s">
        <v>607</v>
      </c>
      <c r="BX356" s="54">
        <v>43305</v>
      </c>
      <c r="CB356" t="s">
        <v>608</v>
      </c>
    </row>
    <row r="357" spans="1:82" x14ac:dyDescent="0.25">
      <c r="A357" t="s">
        <v>292</v>
      </c>
      <c r="B357" t="s">
        <v>592</v>
      </c>
      <c r="C357" t="s">
        <v>825</v>
      </c>
      <c r="D357" t="s">
        <v>203</v>
      </c>
      <c r="E357" t="s">
        <v>748</v>
      </c>
      <c r="F357">
        <v>8090</v>
      </c>
      <c r="G357" t="s">
        <v>43</v>
      </c>
      <c r="H357" t="s">
        <v>61</v>
      </c>
      <c r="I357" t="s">
        <v>42</v>
      </c>
      <c r="J357" t="s">
        <v>38</v>
      </c>
      <c r="K357" t="s">
        <v>596</v>
      </c>
      <c r="L357" t="s">
        <v>597</v>
      </c>
      <c r="O357" s="1">
        <v>43203</v>
      </c>
      <c r="P357" s="53">
        <v>0.625</v>
      </c>
      <c r="R357" t="s">
        <v>598</v>
      </c>
      <c r="U357" s="1">
        <v>43245</v>
      </c>
      <c r="V357" s="53">
        <v>0.68819444444444444</v>
      </c>
      <c r="W357" t="s">
        <v>38</v>
      </c>
      <c r="X357" t="s">
        <v>39</v>
      </c>
      <c r="Y357" t="s">
        <v>596</v>
      </c>
      <c r="Z357" t="s">
        <v>599</v>
      </c>
      <c r="AA357" t="s">
        <v>600</v>
      </c>
      <c r="AC357">
        <v>1</v>
      </c>
      <c r="AD357" t="s">
        <v>592</v>
      </c>
      <c r="AE357" s="1">
        <v>43229</v>
      </c>
      <c r="AF357" s="53">
        <v>0.33333333333333331</v>
      </c>
      <c r="AJ357" t="s">
        <v>601</v>
      </c>
      <c r="AL357" t="s">
        <v>826</v>
      </c>
      <c r="AN357">
        <v>0.11899999999999999</v>
      </c>
      <c r="AO357" t="s">
        <v>603</v>
      </c>
      <c r="AQ357" t="s">
        <v>604</v>
      </c>
      <c r="AT357">
        <v>20</v>
      </c>
      <c r="AU357" t="s">
        <v>605</v>
      </c>
      <c r="AW357" t="s">
        <v>40</v>
      </c>
      <c r="AX357" t="s">
        <v>41</v>
      </c>
      <c r="AY357" t="s">
        <v>42</v>
      </c>
      <c r="BA357">
        <v>150</v>
      </c>
      <c r="BB357">
        <v>33.700000000000003</v>
      </c>
      <c r="BC357" t="s">
        <v>43</v>
      </c>
      <c r="BU357" t="s">
        <v>606</v>
      </c>
      <c r="BV357" t="s">
        <v>598</v>
      </c>
      <c r="BW357" t="s">
        <v>607</v>
      </c>
      <c r="BX357" s="54">
        <v>43305</v>
      </c>
      <c r="CB357" t="s">
        <v>608</v>
      </c>
      <c r="CD357" t="s">
        <v>61</v>
      </c>
    </row>
    <row r="358" spans="1:82" x14ac:dyDescent="0.25">
      <c r="A358" t="s">
        <v>292</v>
      </c>
      <c r="B358" t="s">
        <v>592</v>
      </c>
      <c r="C358" t="s">
        <v>825</v>
      </c>
      <c r="D358" t="s">
        <v>204</v>
      </c>
      <c r="E358" t="s">
        <v>749</v>
      </c>
      <c r="F358">
        <v>60900</v>
      </c>
      <c r="G358" t="s">
        <v>43</v>
      </c>
      <c r="H358" t="s">
        <v>61</v>
      </c>
      <c r="I358" t="s">
        <v>42</v>
      </c>
      <c r="J358" t="s">
        <v>38</v>
      </c>
      <c r="K358" t="s">
        <v>596</v>
      </c>
      <c r="L358" t="s">
        <v>597</v>
      </c>
      <c r="O358" s="1">
        <v>43203</v>
      </c>
      <c r="P358" s="53">
        <v>0.625</v>
      </c>
      <c r="R358" t="s">
        <v>598</v>
      </c>
      <c r="U358" s="1">
        <v>43245</v>
      </c>
      <c r="V358" s="53">
        <v>0.68819444444444444</v>
      </c>
      <c r="W358" t="s">
        <v>38</v>
      </c>
      <c r="X358" t="s">
        <v>39</v>
      </c>
      <c r="Y358" t="s">
        <v>596</v>
      </c>
      <c r="Z358" t="s">
        <v>599</v>
      </c>
      <c r="AA358" t="s">
        <v>600</v>
      </c>
      <c r="AC358">
        <v>1</v>
      </c>
      <c r="AD358" t="s">
        <v>592</v>
      </c>
      <c r="AE358" s="1">
        <v>43229</v>
      </c>
      <c r="AF358" s="53">
        <v>0.33333333333333331</v>
      </c>
      <c r="AJ358" t="s">
        <v>601</v>
      </c>
      <c r="AL358" t="s">
        <v>826</v>
      </c>
      <c r="AN358">
        <v>0.11899999999999999</v>
      </c>
      <c r="AO358" t="s">
        <v>603</v>
      </c>
      <c r="AQ358" t="s">
        <v>604</v>
      </c>
      <c r="AT358">
        <v>20</v>
      </c>
      <c r="AU358" t="s">
        <v>605</v>
      </c>
      <c r="AW358" t="s">
        <v>40</v>
      </c>
      <c r="AX358" t="s">
        <v>41</v>
      </c>
      <c r="AY358" t="s">
        <v>42</v>
      </c>
      <c r="BA358">
        <v>4.22</v>
      </c>
      <c r="BB358">
        <v>33.700000000000003</v>
      </c>
      <c r="BC358" t="s">
        <v>43</v>
      </c>
      <c r="BU358" t="s">
        <v>606</v>
      </c>
      <c r="BV358" t="s">
        <v>598</v>
      </c>
      <c r="BW358" t="s">
        <v>607</v>
      </c>
      <c r="BX358" s="54">
        <v>43305</v>
      </c>
      <c r="CB358" t="s">
        <v>608</v>
      </c>
      <c r="CD358" t="s">
        <v>61</v>
      </c>
    </row>
    <row r="359" spans="1:82" x14ac:dyDescent="0.25">
      <c r="A359" t="s">
        <v>292</v>
      </c>
      <c r="B359" t="s">
        <v>592</v>
      </c>
      <c r="C359" t="s">
        <v>825</v>
      </c>
      <c r="D359" t="s">
        <v>205</v>
      </c>
      <c r="E359" t="s">
        <v>750</v>
      </c>
      <c r="F359">
        <v>16100</v>
      </c>
      <c r="G359" t="s">
        <v>43</v>
      </c>
      <c r="I359" t="s">
        <v>42</v>
      </c>
      <c r="J359" t="s">
        <v>38</v>
      </c>
      <c r="K359" t="s">
        <v>596</v>
      </c>
      <c r="L359" t="s">
        <v>597</v>
      </c>
      <c r="O359" s="1">
        <v>43203</v>
      </c>
      <c r="P359" s="53">
        <v>0.625</v>
      </c>
      <c r="R359" t="s">
        <v>598</v>
      </c>
      <c r="U359" s="1">
        <v>43245</v>
      </c>
      <c r="V359" s="53">
        <v>0.68819444444444444</v>
      </c>
      <c r="W359" t="s">
        <v>38</v>
      </c>
      <c r="X359" t="s">
        <v>39</v>
      </c>
      <c r="Y359" t="s">
        <v>596</v>
      </c>
      <c r="Z359" t="s">
        <v>599</v>
      </c>
      <c r="AA359" t="s">
        <v>600</v>
      </c>
      <c r="AC359">
        <v>1</v>
      </c>
      <c r="AD359" t="s">
        <v>592</v>
      </c>
      <c r="AE359" s="1">
        <v>43229</v>
      </c>
      <c r="AF359" s="53">
        <v>0.33333333333333331</v>
      </c>
      <c r="AJ359" t="s">
        <v>601</v>
      </c>
      <c r="AL359" t="s">
        <v>826</v>
      </c>
      <c r="AN359">
        <v>0.11899999999999999</v>
      </c>
      <c r="AO359" t="s">
        <v>603</v>
      </c>
      <c r="AQ359" t="s">
        <v>604</v>
      </c>
      <c r="AT359">
        <v>20</v>
      </c>
      <c r="AU359" t="s">
        <v>605</v>
      </c>
      <c r="AW359" t="s">
        <v>40</v>
      </c>
      <c r="AX359" t="s">
        <v>41</v>
      </c>
      <c r="AY359" t="s">
        <v>42</v>
      </c>
      <c r="BA359">
        <v>4.22</v>
      </c>
      <c r="BB359">
        <v>33.700000000000003</v>
      </c>
      <c r="BC359" t="s">
        <v>43</v>
      </c>
      <c r="BU359" t="s">
        <v>606</v>
      </c>
      <c r="BV359" t="s">
        <v>598</v>
      </c>
      <c r="BW359" t="s">
        <v>607</v>
      </c>
      <c r="BX359" s="54">
        <v>43305</v>
      </c>
      <c r="CB359" t="s">
        <v>608</v>
      </c>
    </row>
    <row r="360" spans="1:82" x14ac:dyDescent="0.25">
      <c r="A360" t="s">
        <v>292</v>
      </c>
      <c r="B360" t="s">
        <v>592</v>
      </c>
      <c r="C360" t="s">
        <v>825</v>
      </c>
      <c r="D360" t="s">
        <v>206</v>
      </c>
      <c r="E360" t="s">
        <v>751</v>
      </c>
      <c r="F360">
        <v>7900</v>
      </c>
      <c r="G360" t="s">
        <v>43</v>
      </c>
      <c r="I360" t="s">
        <v>42</v>
      </c>
      <c r="J360" t="s">
        <v>38</v>
      </c>
      <c r="K360" t="s">
        <v>596</v>
      </c>
      <c r="L360" t="s">
        <v>597</v>
      </c>
      <c r="O360" s="1">
        <v>43203</v>
      </c>
      <c r="P360" s="53">
        <v>0.625</v>
      </c>
      <c r="R360" t="s">
        <v>598</v>
      </c>
      <c r="U360" s="1">
        <v>43245</v>
      </c>
      <c r="V360" s="53">
        <v>0.68819444444444444</v>
      </c>
      <c r="W360" t="s">
        <v>38</v>
      </c>
      <c r="X360" t="s">
        <v>39</v>
      </c>
      <c r="Y360" t="s">
        <v>596</v>
      </c>
      <c r="Z360" t="s">
        <v>599</v>
      </c>
      <c r="AA360" t="s">
        <v>600</v>
      </c>
      <c r="AC360">
        <v>1</v>
      </c>
      <c r="AD360" t="s">
        <v>592</v>
      </c>
      <c r="AE360" s="1">
        <v>43229</v>
      </c>
      <c r="AF360" s="53">
        <v>0.33333333333333331</v>
      </c>
      <c r="AJ360" t="s">
        <v>601</v>
      </c>
      <c r="AL360" t="s">
        <v>826</v>
      </c>
      <c r="AN360">
        <v>0.11899999999999999</v>
      </c>
      <c r="AO360" t="s">
        <v>603</v>
      </c>
      <c r="AQ360" t="s">
        <v>604</v>
      </c>
      <c r="AT360">
        <v>20</v>
      </c>
      <c r="AU360" t="s">
        <v>605</v>
      </c>
      <c r="AW360" t="s">
        <v>40</v>
      </c>
      <c r="AX360" t="s">
        <v>41</v>
      </c>
      <c r="AY360" t="s">
        <v>42</v>
      </c>
      <c r="BA360">
        <v>151</v>
      </c>
      <c r="BB360">
        <v>33.700000000000003</v>
      </c>
      <c r="BC360" t="s">
        <v>43</v>
      </c>
      <c r="BU360" t="s">
        <v>606</v>
      </c>
      <c r="BV360" t="s">
        <v>598</v>
      </c>
      <c r="BW360" t="s">
        <v>607</v>
      </c>
      <c r="BX360" s="54">
        <v>43305</v>
      </c>
      <c r="CB360" t="s">
        <v>608</v>
      </c>
    </row>
    <row r="361" spans="1:82" x14ac:dyDescent="0.25">
      <c r="A361" t="s">
        <v>292</v>
      </c>
      <c r="B361" t="s">
        <v>592</v>
      </c>
      <c r="C361" t="s">
        <v>825</v>
      </c>
      <c r="D361" t="s">
        <v>207</v>
      </c>
      <c r="E361" t="s">
        <v>752</v>
      </c>
      <c r="G361" t="s">
        <v>43</v>
      </c>
      <c r="H361" t="s">
        <v>208</v>
      </c>
      <c r="I361" t="s">
        <v>42</v>
      </c>
      <c r="J361" t="s">
        <v>38</v>
      </c>
      <c r="K361" t="s">
        <v>596</v>
      </c>
      <c r="L361" t="s">
        <v>597</v>
      </c>
      <c r="O361" s="1">
        <v>43203</v>
      </c>
      <c r="P361" s="53">
        <v>0.625</v>
      </c>
      <c r="R361" t="s">
        <v>598</v>
      </c>
      <c r="U361" s="1">
        <v>43245</v>
      </c>
      <c r="V361" s="53">
        <v>0.68819444444444444</v>
      </c>
      <c r="W361" t="s">
        <v>38</v>
      </c>
      <c r="X361" t="s">
        <v>39</v>
      </c>
      <c r="Y361" t="s">
        <v>596</v>
      </c>
      <c r="Z361" t="s">
        <v>599</v>
      </c>
      <c r="AA361" t="s">
        <v>600</v>
      </c>
      <c r="AC361">
        <v>1</v>
      </c>
      <c r="AD361" t="s">
        <v>592</v>
      </c>
      <c r="AE361" s="1">
        <v>43229</v>
      </c>
      <c r="AF361" s="53">
        <v>0.33333333333333331</v>
      </c>
      <c r="AJ361" t="s">
        <v>601</v>
      </c>
      <c r="AL361" t="s">
        <v>826</v>
      </c>
      <c r="AN361">
        <v>0.11899999999999999</v>
      </c>
      <c r="AO361" t="s">
        <v>603</v>
      </c>
      <c r="AQ361" t="s">
        <v>604</v>
      </c>
      <c r="AT361">
        <v>20</v>
      </c>
      <c r="AU361" t="s">
        <v>605</v>
      </c>
      <c r="AW361" t="s">
        <v>40</v>
      </c>
      <c r="AX361" t="s">
        <v>41</v>
      </c>
      <c r="AY361" t="s">
        <v>42</v>
      </c>
      <c r="BC361" t="s">
        <v>43</v>
      </c>
      <c r="BU361" t="s">
        <v>606</v>
      </c>
      <c r="BV361" t="s">
        <v>598</v>
      </c>
      <c r="BW361" t="s">
        <v>607</v>
      </c>
      <c r="BX361" s="54">
        <v>43305</v>
      </c>
      <c r="CB361" t="s">
        <v>608</v>
      </c>
      <c r="CD361" t="s">
        <v>208</v>
      </c>
    </row>
    <row r="362" spans="1:82" x14ac:dyDescent="0.25">
      <c r="A362" t="s">
        <v>292</v>
      </c>
      <c r="B362" t="s">
        <v>592</v>
      </c>
      <c r="C362" t="s">
        <v>825</v>
      </c>
      <c r="D362" t="s">
        <v>209</v>
      </c>
      <c r="E362" t="s">
        <v>753</v>
      </c>
      <c r="F362">
        <v>3500</v>
      </c>
      <c r="G362" t="s">
        <v>43</v>
      </c>
      <c r="H362" t="s">
        <v>61</v>
      </c>
      <c r="I362" t="s">
        <v>42</v>
      </c>
      <c r="J362" t="s">
        <v>38</v>
      </c>
      <c r="K362" t="s">
        <v>596</v>
      </c>
      <c r="L362" t="s">
        <v>597</v>
      </c>
      <c r="O362" s="1">
        <v>43203</v>
      </c>
      <c r="P362" s="53">
        <v>0.625</v>
      </c>
      <c r="R362" t="s">
        <v>598</v>
      </c>
      <c r="U362" s="1">
        <v>43245</v>
      </c>
      <c r="V362" s="53">
        <v>0.68819444444444444</v>
      </c>
      <c r="W362" t="s">
        <v>38</v>
      </c>
      <c r="X362" t="s">
        <v>39</v>
      </c>
      <c r="Y362" t="s">
        <v>596</v>
      </c>
      <c r="Z362" t="s">
        <v>599</v>
      </c>
      <c r="AA362" t="s">
        <v>600</v>
      </c>
      <c r="AC362">
        <v>1</v>
      </c>
      <c r="AD362" t="s">
        <v>592</v>
      </c>
      <c r="AE362" s="1">
        <v>43229</v>
      </c>
      <c r="AF362" s="53">
        <v>0.33333333333333331</v>
      </c>
      <c r="AJ362" t="s">
        <v>601</v>
      </c>
      <c r="AL362" t="s">
        <v>826</v>
      </c>
      <c r="AN362">
        <v>0.11899999999999999</v>
      </c>
      <c r="AO362" t="s">
        <v>603</v>
      </c>
      <c r="AQ362" t="s">
        <v>604</v>
      </c>
      <c r="AT362">
        <v>20</v>
      </c>
      <c r="AU362" t="s">
        <v>605</v>
      </c>
      <c r="AW362" t="s">
        <v>40</v>
      </c>
      <c r="AX362" t="s">
        <v>41</v>
      </c>
      <c r="AY362" t="s">
        <v>42</v>
      </c>
      <c r="BA362">
        <v>136</v>
      </c>
      <c r="BB362">
        <v>33.700000000000003</v>
      </c>
      <c r="BC362" t="s">
        <v>43</v>
      </c>
      <c r="BU362" t="s">
        <v>606</v>
      </c>
      <c r="BV362" t="s">
        <v>598</v>
      </c>
      <c r="BW362" t="s">
        <v>607</v>
      </c>
      <c r="BX362" s="54">
        <v>43305</v>
      </c>
      <c r="CB362" t="s">
        <v>608</v>
      </c>
      <c r="CD362" t="s">
        <v>61</v>
      </c>
    </row>
    <row r="363" spans="1:82" x14ac:dyDescent="0.25">
      <c r="A363" t="s">
        <v>292</v>
      </c>
      <c r="B363" t="s">
        <v>592</v>
      </c>
      <c r="C363" t="s">
        <v>825</v>
      </c>
      <c r="D363" t="s">
        <v>210</v>
      </c>
      <c r="E363" t="s">
        <v>754</v>
      </c>
      <c r="G363" t="s">
        <v>43</v>
      </c>
      <c r="H363" t="s">
        <v>211</v>
      </c>
      <c r="I363" t="s">
        <v>42</v>
      </c>
      <c r="J363" t="s">
        <v>38</v>
      </c>
      <c r="K363" t="s">
        <v>596</v>
      </c>
      <c r="L363" t="s">
        <v>597</v>
      </c>
      <c r="O363" s="1">
        <v>43203</v>
      </c>
      <c r="P363" s="53">
        <v>0.625</v>
      </c>
      <c r="R363" t="s">
        <v>598</v>
      </c>
      <c r="U363" s="1">
        <v>43245</v>
      </c>
      <c r="V363" s="53">
        <v>0.68819444444444444</v>
      </c>
      <c r="W363" t="s">
        <v>38</v>
      </c>
      <c r="X363" t="s">
        <v>39</v>
      </c>
      <c r="Y363" t="s">
        <v>596</v>
      </c>
      <c r="Z363" t="s">
        <v>599</v>
      </c>
      <c r="AA363" t="s">
        <v>600</v>
      </c>
      <c r="AC363">
        <v>1</v>
      </c>
      <c r="AD363" t="s">
        <v>592</v>
      </c>
      <c r="AE363" s="1">
        <v>43229</v>
      </c>
      <c r="AF363" s="53">
        <v>0.33333333333333331</v>
      </c>
      <c r="AJ363" t="s">
        <v>601</v>
      </c>
      <c r="AL363" t="s">
        <v>826</v>
      </c>
      <c r="AN363">
        <v>0.11899999999999999</v>
      </c>
      <c r="AO363" t="s">
        <v>603</v>
      </c>
      <c r="AQ363" t="s">
        <v>604</v>
      </c>
      <c r="AT363">
        <v>20</v>
      </c>
      <c r="AU363" t="s">
        <v>605</v>
      </c>
      <c r="AW363" t="s">
        <v>40</v>
      </c>
      <c r="AX363" t="s">
        <v>41</v>
      </c>
      <c r="AY363" t="s">
        <v>42</v>
      </c>
      <c r="BC363" t="s">
        <v>43</v>
      </c>
      <c r="BU363" t="s">
        <v>606</v>
      </c>
      <c r="BV363" t="s">
        <v>598</v>
      </c>
      <c r="BW363" t="s">
        <v>607</v>
      </c>
      <c r="BX363" s="54">
        <v>43305</v>
      </c>
      <c r="CB363" t="s">
        <v>608</v>
      </c>
      <c r="CD363" t="s">
        <v>211</v>
      </c>
    </row>
    <row r="364" spans="1:82" x14ac:dyDescent="0.25">
      <c r="A364" t="s">
        <v>292</v>
      </c>
      <c r="B364" t="s">
        <v>592</v>
      </c>
      <c r="C364" t="s">
        <v>825</v>
      </c>
      <c r="D364" t="s">
        <v>212</v>
      </c>
      <c r="E364" t="s">
        <v>755</v>
      </c>
      <c r="F364">
        <v>27100</v>
      </c>
      <c r="G364" t="s">
        <v>43</v>
      </c>
      <c r="I364" t="s">
        <v>42</v>
      </c>
      <c r="J364" t="s">
        <v>38</v>
      </c>
      <c r="K364" t="s">
        <v>596</v>
      </c>
      <c r="L364" t="s">
        <v>597</v>
      </c>
      <c r="O364" s="1">
        <v>43203</v>
      </c>
      <c r="P364" s="53">
        <v>0.625</v>
      </c>
      <c r="R364" t="s">
        <v>598</v>
      </c>
      <c r="U364" s="1">
        <v>43245</v>
      </c>
      <c r="V364" s="53">
        <v>0.68819444444444444</v>
      </c>
      <c r="W364" t="s">
        <v>38</v>
      </c>
      <c r="X364" t="s">
        <v>39</v>
      </c>
      <c r="Y364" t="s">
        <v>596</v>
      </c>
      <c r="Z364" t="s">
        <v>599</v>
      </c>
      <c r="AA364" t="s">
        <v>600</v>
      </c>
      <c r="AC364">
        <v>1</v>
      </c>
      <c r="AD364" t="s">
        <v>592</v>
      </c>
      <c r="AE364" s="1">
        <v>43229</v>
      </c>
      <c r="AF364" s="53">
        <v>0.33333333333333331</v>
      </c>
      <c r="AJ364" t="s">
        <v>601</v>
      </c>
      <c r="AL364" t="s">
        <v>826</v>
      </c>
      <c r="AN364">
        <v>0.11899999999999999</v>
      </c>
      <c r="AO364" t="s">
        <v>603</v>
      </c>
      <c r="AQ364" t="s">
        <v>604</v>
      </c>
      <c r="AT364">
        <v>20</v>
      </c>
      <c r="AU364" t="s">
        <v>605</v>
      </c>
      <c r="AW364" t="s">
        <v>40</v>
      </c>
      <c r="AX364" t="s">
        <v>41</v>
      </c>
      <c r="AY364" t="s">
        <v>42</v>
      </c>
      <c r="BA364">
        <v>134</v>
      </c>
      <c r="BB364">
        <v>33.700000000000003</v>
      </c>
      <c r="BC364" t="s">
        <v>43</v>
      </c>
      <c r="BU364" t="s">
        <v>606</v>
      </c>
      <c r="BV364" t="s">
        <v>598</v>
      </c>
      <c r="BW364" t="s">
        <v>607</v>
      </c>
      <c r="BX364" s="54">
        <v>43305</v>
      </c>
      <c r="CB364" t="s">
        <v>608</v>
      </c>
    </row>
    <row r="365" spans="1:82" x14ac:dyDescent="0.25">
      <c r="A365" t="s">
        <v>292</v>
      </c>
      <c r="B365" t="s">
        <v>592</v>
      </c>
      <c r="C365" t="s">
        <v>825</v>
      </c>
      <c r="D365" t="s">
        <v>213</v>
      </c>
      <c r="E365" t="s">
        <v>756</v>
      </c>
      <c r="F365">
        <v>153</v>
      </c>
      <c r="G365" t="s">
        <v>43</v>
      </c>
      <c r="H365" t="s">
        <v>53</v>
      </c>
      <c r="I365" t="s">
        <v>38</v>
      </c>
      <c r="J365" t="s">
        <v>38</v>
      </c>
      <c r="K365" t="s">
        <v>596</v>
      </c>
      <c r="L365" t="s">
        <v>597</v>
      </c>
      <c r="O365" s="1">
        <v>43203</v>
      </c>
      <c r="P365" s="53">
        <v>0.625</v>
      </c>
      <c r="R365" t="s">
        <v>598</v>
      </c>
      <c r="U365" s="1">
        <v>43245</v>
      </c>
      <c r="V365" s="53">
        <v>0.68819444444444444</v>
      </c>
      <c r="W365" t="s">
        <v>38</v>
      </c>
      <c r="X365" t="s">
        <v>39</v>
      </c>
      <c r="Y365" t="s">
        <v>596</v>
      </c>
      <c r="Z365" t="s">
        <v>599</v>
      </c>
      <c r="AA365" t="s">
        <v>600</v>
      </c>
      <c r="AC365">
        <v>1</v>
      </c>
      <c r="AD365" t="s">
        <v>592</v>
      </c>
      <c r="AE365" s="1">
        <v>43229</v>
      </c>
      <c r="AF365" s="53">
        <v>0.33333333333333331</v>
      </c>
      <c r="AJ365" t="s">
        <v>601</v>
      </c>
      <c r="AL365" t="s">
        <v>826</v>
      </c>
      <c r="AN365">
        <v>0.11899999999999999</v>
      </c>
      <c r="AO365" t="s">
        <v>603</v>
      </c>
      <c r="AQ365" t="s">
        <v>604</v>
      </c>
      <c r="AT365">
        <v>20</v>
      </c>
      <c r="AU365" t="s">
        <v>605</v>
      </c>
      <c r="AW365" t="s">
        <v>40</v>
      </c>
      <c r="AX365" t="s">
        <v>41</v>
      </c>
      <c r="AY365" t="s">
        <v>42</v>
      </c>
      <c r="BA365">
        <v>153</v>
      </c>
      <c r="BB365">
        <v>33.700000000000003</v>
      </c>
      <c r="BC365" t="s">
        <v>43</v>
      </c>
      <c r="BU365" t="s">
        <v>606</v>
      </c>
      <c r="BV365" t="s">
        <v>598</v>
      </c>
      <c r="BW365" t="s">
        <v>607</v>
      </c>
      <c r="BX365" s="54">
        <v>43305</v>
      </c>
      <c r="CB365" t="s">
        <v>608</v>
      </c>
      <c r="CD365" t="s">
        <v>53</v>
      </c>
    </row>
    <row r="366" spans="1:82" x14ac:dyDescent="0.25">
      <c r="A366" t="s">
        <v>292</v>
      </c>
      <c r="B366" t="s">
        <v>592</v>
      </c>
      <c r="C366" t="s">
        <v>825</v>
      </c>
      <c r="D366" t="s">
        <v>214</v>
      </c>
      <c r="E366" t="s">
        <v>757</v>
      </c>
      <c r="G366" t="s">
        <v>43</v>
      </c>
      <c r="H366" t="s">
        <v>215</v>
      </c>
      <c r="I366" t="s">
        <v>42</v>
      </c>
      <c r="J366" t="s">
        <v>38</v>
      </c>
      <c r="K366" t="s">
        <v>596</v>
      </c>
      <c r="L366" t="s">
        <v>597</v>
      </c>
      <c r="O366" s="1">
        <v>43203</v>
      </c>
      <c r="P366" s="53">
        <v>0.625</v>
      </c>
      <c r="R366" t="s">
        <v>598</v>
      </c>
      <c r="U366" s="1">
        <v>43245</v>
      </c>
      <c r="V366" s="53">
        <v>0.68819444444444444</v>
      </c>
      <c r="W366" t="s">
        <v>38</v>
      </c>
      <c r="X366" t="s">
        <v>39</v>
      </c>
      <c r="Y366" t="s">
        <v>596</v>
      </c>
      <c r="Z366" t="s">
        <v>599</v>
      </c>
      <c r="AA366" t="s">
        <v>600</v>
      </c>
      <c r="AC366">
        <v>1</v>
      </c>
      <c r="AD366" t="s">
        <v>592</v>
      </c>
      <c r="AE366" s="1">
        <v>43229</v>
      </c>
      <c r="AF366" s="53">
        <v>0.33333333333333331</v>
      </c>
      <c r="AJ366" t="s">
        <v>601</v>
      </c>
      <c r="AL366" t="s">
        <v>826</v>
      </c>
      <c r="AN366">
        <v>0.11899999999999999</v>
      </c>
      <c r="AO366" t="s">
        <v>603</v>
      </c>
      <c r="AQ366" t="s">
        <v>604</v>
      </c>
      <c r="AT366">
        <v>20</v>
      </c>
      <c r="AU366" t="s">
        <v>605</v>
      </c>
      <c r="AW366" t="s">
        <v>40</v>
      </c>
      <c r="AX366" t="s">
        <v>41</v>
      </c>
      <c r="AY366" t="s">
        <v>42</v>
      </c>
      <c r="BC366" t="s">
        <v>43</v>
      </c>
      <c r="BU366" t="s">
        <v>606</v>
      </c>
      <c r="BV366" t="s">
        <v>598</v>
      </c>
      <c r="BW366" t="s">
        <v>607</v>
      </c>
      <c r="BX366" s="54">
        <v>43305</v>
      </c>
      <c r="CB366" t="s">
        <v>608</v>
      </c>
      <c r="CD366" t="s">
        <v>215</v>
      </c>
    </row>
    <row r="367" spans="1:82" x14ac:dyDescent="0.25">
      <c r="A367" t="s">
        <v>292</v>
      </c>
      <c r="B367" t="s">
        <v>592</v>
      </c>
      <c r="C367" t="s">
        <v>825</v>
      </c>
      <c r="D367" t="s">
        <v>216</v>
      </c>
      <c r="E367" t="s">
        <v>758</v>
      </c>
      <c r="F367">
        <v>8550</v>
      </c>
      <c r="G367" t="s">
        <v>43</v>
      </c>
      <c r="I367" t="s">
        <v>42</v>
      </c>
      <c r="J367" t="s">
        <v>38</v>
      </c>
      <c r="K367" t="s">
        <v>596</v>
      </c>
      <c r="L367" t="s">
        <v>597</v>
      </c>
      <c r="O367" s="1">
        <v>43203</v>
      </c>
      <c r="P367" s="53">
        <v>0.625</v>
      </c>
      <c r="R367" t="s">
        <v>598</v>
      </c>
      <c r="U367" s="1">
        <v>43245</v>
      </c>
      <c r="V367" s="53">
        <v>0.68819444444444444</v>
      </c>
      <c r="W367" t="s">
        <v>38</v>
      </c>
      <c r="X367" t="s">
        <v>39</v>
      </c>
      <c r="Y367" t="s">
        <v>596</v>
      </c>
      <c r="Z367" t="s">
        <v>599</v>
      </c>
      <c r="AA367" t="s">
        <v>600</v>
      </c>
      <c r="AC367">
        <v>1</v>
      </c>
      <c r="AD367" t="s">
        <v>592</v>
      </c>
      <c r="AE367" s="1">
        <v>43229</v>
      </c>
      <c r="AF367" s="53">
        <v>0.33333333333333331</v>
      </c>
      <c r="AJ367" t="s">
        <v>601</v>
      </c>
      <c r="AL367" t="s">
        <v>826</v>
      </c>
      <c r="AN367">
        <v>0.11899999999999999</v>
      </c>
      <c r="AO367" t="s">
        <v>603</v>
      </c>
      <c r="AQ367" t="s">
        <v>604</v>
      </c>
      <c r="AT367">
        <v>20</v>
      </c>
      <c r="AU367" t="s">
        <v>605</v>
      </c>
      <c r="AW367" t="s">
        <v>40</v>
      </c>
      <c r="AX367" t="s">
        <v>41</v>
      </c>
      <c r="AY367" t="s">
        <v>42</v>
      </c>
      <c r="BA367">
        <v>4.22</v>
      </c>
      <c r="BB367">
        <v>33.700000000000003</v>
      </c>
      <c r="BC367" t="s">
        <v>43</v>
      </c>
      <c r="BU367" t="s">
        <v>606</v>
      </c>
      <c r="BV367" t="s">
        <v>598</v>
      </c>
      <c r="BW367" t="s">
        <v>607</v>
      </c>
      <c r="BX367" s="54">
        <v>43305</v>
      </c>
      <c r="CB367" t="s">
        <v>608</v>
      </c>
    </row>
    <row r="368" spans="1:82" x14ac:dyDescent="0.25">
      <c r="A368" t="s">
        <v>292</v>
      </c>
      <c r="B368" t="s">
        <v>592</v>
      </c>
      <c r="C368" t="s">
        <v>825</v>
      </c>
      <c r="D368" t="s">
        <v>217</v>
      </c>
      <c r="E368" t="s">
        <v>759</v>
      </c>
      <c r="F368">
        <v>55.6</v>
      </c>
      <c r="G368" t="s">
        <v>43</v>
      </c>
      <c r="I368" t="s">
        <v>42</v>
      </c>
      <c r="J368" t="s">
        <v>38</v>
      </c>
      <c r="K368" t="s">
        <v>596</v>
      </c>
      <c r="L368" t="s">
        <v>597</v>
      </c>
      <c r="O368" s="1">
        <v>43203</v>
      </c>
      <c r="P368" s="53">
        <v>0.625</v>
      </c>
      <c r="R368" t="s">
        <v>598</v>
      </c>
      <c r="U368" s="1">
        <v>43245</v>
      </c>
      <c r="V368" s="53">
        <v>0.68819444444444444</v>
      </c>
      <c r="W368" t="s">
        <v>38</v>
      </c>
      <c r="X368" t="s">
        <v>39</v>
      </c>
      <c r="Y368" t="s">
        <v>596</v>
      </c>
      <c r="Z368" t="s">
        <v>599</v>
      </c>
      <c r="AA368" t="s">
        <v>600</v>
      </c>
      <c r="AC368">
        <v>1</v>
      </c>
      <c r="AD368" t="s">
        <v>592</v>
      </c>
      <c r="AE368" s="1">
        <v>43229</v>
      </c>
      <c r="AF368" s="53">
        <v>0.33333333333333331</v>
      </c>
      <c r="AJ368" t="s">
        <v>601</v>
      </c>
      <c r="AL368" t="s">
        <v>826</v>
      </c>
      <c r="AN368">
        <v>0.11899999999999999</v>
      </c>
      <c r="AO368" t="s">
        <v>603</v>
      </c>
      <c r="AQ368" t="s">
        <v>604</v>
      </c>
      <c r="AT368">
        <v>20</v>
      </c>
      <c r="AU368" t="s">
        <v>605</v>
      </c>
      <c r="AW368" t="s">
        <v>40</v>
      </c>
      <c r="AX368" t="s">
        <v>41</v>
      </c>
      <c r="AY368" t="s">
        <v>42</v>
      </c>
      <c r="BA368">
        <v>4.22</v>
      </c>
      <c r="BB368">
        <v>33.700000000000003</v>
      </c>
      <c r="BC368" t="s">
        <v>43</v>
      </c>
      <c r="BU368" t="s">
        <v>606</v>
      </c>
      <c r="BV368" t="s">
        <v>598</v>
      </c>
      <c r="BW368" t="s">
        <v>607</v>
      </c>
      <c r="BX368" s="54">
        <v>43305</v>
      </c>
      <c r="CB368" t="s">
        <v>608</v>
      </c>
    </row>
    <row r="369" spans="1:82" x14ac:dyDescent="0.25">
      <c r="A369" t="s">
        <v>292</v>
      </c>
      <c r="B369" t="s">
        <v>592</v>
      </c>
      <c r="C369" t="s">
        <v>825</v>
      </c>
      <c r="D369" t="s">
        <v>218</v>
      </c>
      <c r="E369" t="s">
        <v>760</v>
      </c>
      <c r="F369">
        <v>32100</v>
      </c>
      <c r="G369" t="s">
        <v>43</v>
      </c>
      <c r="I369" t="s">
        <v>42</v>
      </c>
      <c r="J369" t="s">
        <v>38</v>
      </c>
      <c r="K369" t="s">
        <v>596</v>
      </c>
      <c r="L369" t="s">
        <v>597</v>
      </c>
      <c r="O369" s="1">
        <v>43203</v>
      </c>
      <c r="P369" s="53">
        <v>0.625</v>
      </c>
      <c r="R369" t="s">
        <v>598</v>
      </c>
      <c r="U369" s="1">
        <v>43245</v>
      </c>
      <c r="V369" s="53">
        <v>0.68819444444444444</v>
      </c>
      <c r="W369" t="s">
        <v>38</v>
      </c>
      <c r="X369" t="s">
        <v>39</v>
      </c>
      <c r="Y369" t="s">
        <v>596</v>
      </c>
      <c r="Z369" t="s">
        <v>599</v>
      </c>
      <c r="AA369" t="s">
        <v>600</v>
      </c>
      <c r="AC369">
        <v>1</v>
      </c>
      <c r="AD369" t="s">
        <v>592</v>
      </c>
      <c r="AE369" s="1">
        <v>43229</v>
      </c>
      <c r="AF369" s="53">
        <v>0.33333333333333331</v>
      </c>
      <c r="AJ369" t="s">
        <v>601</v>
      </c>
      <c r="AL369" t="s">
        <v>826</v>
      </c>
      <c r="AN369">
        <v>0.11899999999999999</v>
      </c>
      <c r="AO369" t="s">
        <v>603</v>
      </c>
      <c r="AQ369" t="s">
        <v>604</v>
      </c>
      <c r="AT369">
        <v>20</v>
      </c>
      <c r="AU369" t="s">
        <v>605</v>
      </c>
      <c r="AW369" t="s">
        <v>40</v>
      </c>
      <c r="AX369" t="s">
        <v>41</v>
      </c>
      <c r="AY369" t="s">
        <v>42</v>
      </c>
      <c r="BA369">
        <v>121</v>
      </c>
      <c r="BB369">
        <v>33.700000000000003</v>
      </c>
      <c r="BC369" t="s">
        <v>43</v>
      </c>
      <c r="BU369" t="s">
        <v>606</v>
      </c>
      <c r="BV369" t="s">
        <v>598</v>
      </c>
      <c r="BW369" t="s">
        <v>607</v>
      </c>
      <c r="BX369" s="54">
        <v>43305</v>
      </c>
      <c r="CB369" t="s">
        <v>608</v>
      </c>
    </row>
    <row r="370" spans="1:82" x14ac:dyDescent="0.25">
      <c r="A370" t="s">
        <v>292</v>
      </c>
      <c r="B370" t="s">
        <v>592</v>
      </c>
      <c r="C370" t="s">
        <v>825</v>
      </c>
      <c r="D370" t="s">
        <v>219</v>
      </c>
      <c r="E370" t="s">
        <v>761</v>
      </c>
      <c r="F370">
        <v>141000</v>
      </c>
      <c r="G370" t="s">
        <v>43</v>
      </c>
      <c r="H370" t="s">
        <v>61</v>
      </c>
      <c r="I370" t="s">
        <v>42</v>
      </c>
      <c r="J370" t="s">
        <v>38</v>
      </c>
      <c r="K370" t="s">
        <v>596</v>
      </c>
      <c r="L370" t="s">
        <v>597</v>
      </c>
      <c r="O370" s="1">
        <v>43203</v>
      </c>
      <c r="P370" s="53">
        <v>0.625</v>
      </c>
      <c r="R370" t="s">
        <v>598</v>
      </c>
      <c r="U370" s="1">
        <v>43245</v>
      </c>
      <c r="V370" s="53">
        <v>0.68819444444444444</v>
      </c>
      <c r="W370" t="s">
        <v>38</v>
      </c>
      <c r="X370" t="s">
        <v>39</v>
      </c>
      <c r="Y370" t="s">
        <v>596</v>
      </c>
      <c r="Z370" t="s">
        <v>599</v>
      </c>
      <c r="AA370" t="s">
        <v>600</v>
      </c>
      <c r="AC370">
        <v>1</v>
      </c>
      <c r="AD370" t="s">
        <v>592</v>
      </c>
      <c r="AE370" s="1">
        <v>43229</v>
      </c>
      <c r="AF370" s="53">
        <v>0.33333333333333331</v>
      </c>
      <c r="AJ370" t="s">
        <v>601</v>
      </c>
      <c r="AL370" t="s">
        <v>826</v>
      </c>
      <c r="AN370">
        <v>0.11899999999999999</v>
      </c>
      <c r="AO370" t="s">
        <v>603</v>
      </c>
      <c r="AQ370" t="s">
        <v>604</v>
      </c>
      <c r="AT370">
        <v>20</v>
      </c>
      <c r="AU370" t="s">
        <v>605</v>
      </c>
      <c r="AW370" t="s">
        <v>40</v>
      </c>
      <c r="AX370" t="s">
        <v>41</v>
      </c>
      <c r="AY370" t="s">
        <v>42</v>
      </c>
      <c r="BA370">
        <v>133</v>
      </c>
      <c r="BB370">
        <v>33.700000000000003</v>
      </c>
      <c r="BC370" t="s">
        <v>43</v>
      </c>
      <c r="BU370" t="s">
        <v>606</v>
      </c>
      <c r="BV370" t="s">
        <v>598</v>
      </c>
      <c r="BW370" t="s">
        <v>607</v>
      </c>
      <c r="BX370" s="54">
        <v>43305</v>
      </c>
      <c r="CB370" t="s">
        <v>608</v>
      </c>
      <c r="CD370" t="s">
        <v>61</v>
      </c>
    </row>
    <row r="371" spans="1:82" x14ac:dyDescent="0.25">
      <c r="A371" t="s">
        <v>292</v>
      </c>
      <c r="B371" t="s">
        <v>592</v>
      </c>
      <c r="C371" t="s">
        <v>825</v>
      </c>
      <c r="D371" t="s">
        <v>220</v>
      </c>
      <c r="E371" t="s">
        <v>762</v>
      </c>
      <c r="F371">
        <v>535</v>
      </c>
      <c r="G371" t="s">
        <v>43</v>
      </c>
      <c r="I371" t="s">
        <v>42</v>
      </c>
      <c r="J371" t="s">
        <v>38</v>
      </c>
      <c r="K371" t="s">
        <v>596</v>
      </c>
      <c r="L371" t="s">
        <v>597</v>
      </c>
      <c r="O371" s="1">
        <v>43203</v>
      </c>
      <c r="P371" s="53">
        <v>0.625</v>
      </c>
      <c r="R371" t="s">
        <v>598</v>
      </c>
      <c r="U371" s="1">
        <v>43245</v>
      </c>
      <c r="V371" s="53">
        <v>0.68819444444444444</v>
      </c>
      <c r="W371" t="s">
        <v>38</v>
      </c>
      <c r="X371" t="s">
        <v>39</v>
      </c>
      <c r="Y371" t="s">
        <v>596</v>
      </c>
      <c r="Z371" t="s">
        <v>599</v>
      </c>
      <c r="AA371" t="s">
        <v>600</v>
      </c>
      <c r="AC371">
        <v>1</v>
      </c>
      <c r="AD371" t="s">
        <v>592</v>
      </c>
      <c r="AE371" s="1">
        <v>43229</v>
      </c>
      <c r="AF371" s="53">
        <v>0.33333333333333331</v>
      </c>
      <c r="AJ371" t="s">
        <v>601</v>
      </c>
      <c r="AL371" t="s">
        <v>826</v>
      </c>
      <c r="AN371">
        <v>0.11899999999999999</v>
      </c>
      <c r="AO371" t="s">
        <v>603</v>
      </c>
      <c r="AQ371" t="s">
        <v>604</v>
      </c>
      <c r="AT371">
        <v>20</v>
      </c>
      <c r="AU371" t="s">
        <v>605</v>
      </c>
      <c r="AW371" t="s">
        <v>40</v>
      </c>
      <c r="AX371" t="s">
        <v>41</v>
      </c>
      <c r="AY371" t="s">
        <v>42</v>
      </c>
      <c r="BA371">
        <v>4.22</v>
      </c>
      <c r="BB371">
        <v>33.700000000000003</v>
      </c>
      <c r="BC371" t="s">
        <v>43</v>
      </c>
      <c r="BU371" t="s">
        <v>606</v>
      </c>
      <c r="BV371" t="s">
        <v>598</v>
      </c>
      <c r="BW371" t="s">
        <v>607</v>
      </c>
      <c r="BX371" s="54">
        <v>43305</v>
      </c>
      <c r="CB371" t="s">
        <v>608</v>
      </c>
    </row>
    <row r="372" spans="1:82" x14ac:dyDescent="0.25">
      <c r="A372" t="s">
        <v>292</v>
      </c>
      <c r="B372" t="s">
        <v>592</v>
      </c>
      <c r="C372" t="s">
        <v>825</v>
      </c>
      <c r="D372" t="s">
        <v>221</v>
      </c>
      <c r="E372" t="s">
        <v>763</v>
      </c>
      <c r="G372" t="s">
        <v>43</v>
      </c>
      <c r="H372" t="s">
        <v>222</v>
      </c>
      <c r="I372" t="s">
        <v>42</v>
      </c>
      <c r="J372" t="s">
        <v>38</v>
      </c>
      <c r="K372" t="s">
        <v>596</v>
      </c>
      <c r="L372" t="s">
        <v>597</v>
      </c>
      <c r="O372" s="1">
        <v>43203</v>
      </c>
      <c r="P372" s="53">
        <v>0.625</v>
      </c>
      <c r="R372" t="s">
        <v>598</v>
      </c>
      <c r="U372" s="1">
        <v>43245</v>
      </c>
      <c r="V372" s="53">
        <v>0.68819444444444444</v>
      </c>
      <c r="W372" t="s">
        <v>38</v>
      </c>
      <c r="X372" t="s">
        <v>39</v>
      </c>
      <c r="Y372" t="s">
        <v>596</v>
      </c>
      <c r="Z372" t="s">
        <v>599</v>
      </c>
      <c r="AA372" t="s">
        <v>600</v>
      </c>
      <c r="AC372">
        <v>1</v>
      </c>
      <c r="AD372" t="s">
        <v>592</v>
      </c>
      <c r="AE372" s="1">
        <v>43229</v>
      </c>
      <c r="AF372" s="53">
        <v>0.33333333333333331</v>
      </c>
      <c r="AJ372" t="s">
        <v>601</v>
      </c>
      <c r="AL372" t="s">
        <v>826</v>
      </c>
      <c r="AN372">
        <v>0.11899999999999999</v>
      </c>
      <c r="AO372" t="s">
        <v>603</v>
      </c>
      <c r="AQ372" t="s">
        <v>604</v>
      </c>
      <c r="AT372">
        <v>20</v>
      </c>
      <c r="AU372" t="s">
        <v>605</v>
      </c>
      <c r="AW372" t="s">
        <v>40</v>
      </c>
      <c r="AX372" t="s">
        <v>41</v>
      </c>
      <c r="AY372" t="s">
        <v>42</v>
      </c>
      <c r="BC372" t="s">
        <v>43</v>
      </c>
      <c r="BU372" t="s">
        <v>606</v>
      </c>
      <c r="BV372" t="s">
        <v>598</v>
      </c>
      <c r="BW372" t="s">
        <v>607</v>
      </c>
      <c r="BX372" s="54">
        <v>43305</v>
      </c>
      <c r="CB372" t="s">
        <v>608</v>
      </c>
      <c r="CD372" t="s">
        <v>222</v>
      </c>
    </row>
    <row r="373" spans="1:82" x14ac:dyDescent="0.25">
      <c r="A373" t="s">
        <v>292</v>
      </c>
      <c r="B373" t="s">
        <v>592</v>
      </c>
      <c r="C373" t="s">
        <v>825</v>
      </c>
      <c r="D373" t="s">
        <v>223</v>
      </c>
      <c r="E373" t="s">
        <v>764</v>
      </c>
      <c r="F373">
        <v>586</v>
      </c>
      <c r="G373" t="s">
        <v>43</v>
      </c>
      <c r="I373" t="s">
        <v>42</v>
      </c>
      <c r="J373" t="s">
        <v>38</v>
      </c>
      <c r="K373" t="s">
        <v>596</v>
      </c>
      <c r="L373" t="s">
        <v>597</v>
      </c>
      <c r="O373" s="1">
        <v>43203</v>
      </c>
      <c r="P373" s="53">
        <v>0.625</v>
      </c>
      <c r="R373" t="s">
        <v>598</v>
      </c>
      <c r="U373" s="1">
        <v>43245</v>
      </c>
      <c r="V373" s="53">
        <v>0.68819444444444444</v>
      </c>
      <c r="W373" t="s">
        <v>38</v>
      </c>
      <c r="X373" t="s">
        <v>39</v>
      </c>
      <c r="Y373" t="s">
        <v>596</v>
      </c>
      <c r="Z373" t="s">
        <v>599</v>
      </c>
      <c r="AA373" t="s">
        <v>600</v>
      </c>
      <c r="AC373">
        <v>1</v>
      </c>
      <c r="AD373" t="s">
        <v>592</v>
      </c>
      <c r="AE373" s="1">
        <v>43229</v>
      </c>
      <c r="AF373" s="53">
        <v>0.33333333333333331</v>
      </c>
      <c r="AJ373" t="s">
        <v>601</v>
      </c>
      <c r="AL373" t="s">
        <v>826</v>
      </c>
      <c r="AN373">
        <v>0.11899999999999999</v>
      </c>
      <c r="AO373" t="s">
        <v>603</v>
      </c>
      <c r="AQ373" t="s">
        <v>604</v>
      </c>
      <c r="AT373">
        <v>20</v>
      </c>
      <c r="AU373" t="s">
        <v>605</v>
      </c>
      <c r="AW373" t="s">
        <v>40</v>
      </c>
      <c r="AX373" t="s">
        <v>41</v>
      </c>
      <c r="AY373" t="s">
        <v>42</v>
      </c>
      <c r="BA373">
        <v>4.22</v>
      </c>
      <c r="BB373">
        <v>33.700000000000003</v>
      </c>
      <c r="BC373" t="s">
        <v>43</v>
      </c>
      <c r="BU373" t="s">
        <v>606</v>
      </c>
      <c r="BV373" t="s">
        <v>598</v>
      </c>
      <c r="BW373" t="s">
        <v>607</v>
      </c>
      <c r="BX373" s="54">
        <v>43305</v>
      </c>
      <c r="CB373" t="s">
        <v>608</v>
      </c>
    </row>
    <row r="374" spans="1:82" x14ac:dyDescent="0.25">
      <c r="A374" t="s">
        <v>292</v>
      </c>
      <c r="B374" t="s">
        <v>592</v>
      </c>
      <c r="C374" t="s">
        <v>825</v>
      </c>
      <c r="D374" t="s">
        <v>224</v>
      </c>
      <c r="E374" t="s">
        <v>765</v>
      </c>
      <c r="G374" t="s">
        <v>43</v>
      </c>
      <c r="H374" t="s">
        <v>225</v>
      </c>
      <c r="I374" t="s">
        <v>42</v>
      </c>
      <c r="J374" t="s">
        <v>38</v>
      </c>
      <c r="K374" t="s">
        <v>596</v>
      </c>
      <c r="L374" t="s">
        <v>597</v>
      </c>
      <c r="O374" s="1">
        <v>43203</v>
      </c>
      <c r="P374" s="53">
        <v>0.625</v>
      </c>
      <c r="R374" t="s">
        <v>598</v>
      </c>
      <c r="U374" s="1">
        <v>43245</v>
      </c>
      <c r="V374" s="53">
        <v>0.68819444444444444</v>
      </c>
      <c r="W374" t="s">
        <v>38</v>
      </c>
      <c r="X374" t="s">
        <v>39</v>
      </c>
      <c r="Y374" t="s">
        <v>596</v>
      </c>
      <c r="Z374" t="s">
        <v>599</v>
      </c>
      <c r="AA374" t="s">
        <v>600</v>
      </c>
      <c r="AC374">
        <v>1</v>
      </c>
      <c r="AD374" t="s">
        <v>592</v>
      </c>
      <c r="AE374" s="1">
        <v>43229</v>
      </c>
      <c r="AF374" s="53">
        <v>0.33333333333333331</v>
      </c>
      <c r="AJ374" t="s">
        <v>601</v>
      </c>
      <c r="AL374" t="s">
        <v>826</v>
      </c>
      <c r="AN374">
        <v>0.11899999999999999</v>
      </c>
      <c r="AO374" t="s">
        <v>603</v>
      </c>
      <c r="AQ374" t="s">
        <v>604</v>
      </c>
      <c r="AT374">
        <v>20</v>
      </c>
      <c r="AU374" t="s">
        <v>605</v>
      </c>
      <c r="AW374" t="s">
        <v>40</v>
      </c>
      <c r="AX374" t="s">
        <v>41</v>
      </c>
      <c r="AY374" t="s">
        <v>42</v>
      </c>
      <c r="BC374" t="s">
        <v>43</v>
      </c>
      <c r="BU374" t="s">
        <v>606</v>
      </c>
      <c r="BV374" t="s">
        <v>598</v>
      </c>
      <c r="BW374" t="s">
        <v>607</v>
      </c>
      <c r="BX374" s="54">
        <v>43305</v>
      </c>
      <c r="CB374" t="s">
        <v>608</v>
      </c>
      <c r="CD374" t="s">
        <v>225</v>
      </c>
    </row>
    <row r="375" spans="1:82" x14ac:dyDescent="0.25">
      <c r="A375" t="s">
        <v>292</v>
      </c>
      <c r="B375" t="s">
        <v>592</v>
      </c>
      <c r="C375" t="s">
        <v>825</v>
      </c>
      <c r="D375" t="s">
        <v>226</v>
      </c>
      <c r="E375" t="s">
        <v>766</v>
      </c>
      <c r="F375">
        <v>116</v>
      </c>
      <c r="G375" t="s">
        <v>43</v>
      </c>
      <c r="I375" t="s">
        <v>42</v>
      </c>
      <c r="J375" t="s">
        <v>38</v>
      </c>
      <c r="K375" t="s">
        <v>596</v>
      </c>
      <c r="L375" t="s">
        <v>597</v>
      </c>
      <c r="O375" s="1">
        <v>43203</v>
      </c>
      <c r="P375" s="53">
        <v>0.625</v>
      </c>
      <c r="R375" t="s">
        <v>598</v>
      </c>
      <c r="U375" s="1">
        <v>43245</v>
      </c>
      <c r="V375" s="53">
        <v>0.68819444444444444</v>
      </c>
      <c r="W375" t="s">
        <v>38</v>
      </c>
      <c r="X375" t="s">
        <v>39</v>
      </c>
      <c r="Y375" t="s">
        <v>596</v>
      </c>
      <c r="Z375" t="s">
        <v>599</v>
      </c>
      <c r="AA375" t="s">
        <v>600</v>
      </c>
      <c r="AC375">
        <v>1</v>
      </c>
      <c r="AD375" t="s">
        <v>592</v>
      </c>
      <c r="AE375" s="1">
        <v>43229</v>
      </c>
      <c r="AF375" s="53">
        <v>0.33333333333333331</v>
      </c>
      <c r="AJ375" t="s">
        <v>601</v>
      </c>
      <c r="AL375" t="s">
        <v>826</v>
      </c>
      <c r="AN375">
        <v>0.11899999999999999</v>
      </c>
      <c r="AO375" t="s">
        <v>603</v>
      </c>
      <c r="AQ375" t="s">
        <v>604</v>
      </c>
      <c r="AT375">
        <v>20</v>
      </c>
      <c r="AU375" t="s">
        <v>605</v>
      </c>
      <c r="AW375" t="s">
        <v>40</v>
      </c>
      <c r="AX375" t="s">
        <v>41</v>
      </c>
      <c r="AY375" t="s">
        <v>42</v>
      </c>
      <c r="BA375">
        <v>4.22</v>
      </c>
      <c r="BB375">
        <v>33.700000000000003</v>
      </c>
      <c r="BC375" t="s">
        <v>43</v>
      </c>
      <c r="BU375" t="s">
        <v>606</v>
      </c>
      <c r="BV375" t="s">
        <v>598</v>
      </c>
      <c r="BW375" t="s">
        <v>607</v>
      </c>
      <c r="BX375" s="54">
        <v>43305</v>
      </c>
      <c r="CB375" t="s">
        <v>608</v>
      </c>
    </row>
    <row r="376" spans="1:82" x14ac:dyDescent="0.25">
      <c r="A376" t="s">
        <v>292</v>
      </c>
      <c r="B376" t="s">
        <v>592</v>
      </c>
      <c r="C376" t="s">
        <v>825</v>
      </c>
      <c r="D376" t="s">
        <v>227</v>
      </c>
      <c r="E376" t="s">
        <v>767</v>
      </c>
      <c r="F376">
        <v>201000</v>
      </c>
      <c r="G376" t="s">
        <v>43</v>
      </c>
      <c r="H376" t="s">
        <v>61</v>
      </c>
      <c r="I376" t="s">
        <v>42</v>
      </c>
      <c r="J376" t="s">
        <v>38</v>
      </c>
      <c r="K376" t="s">
        <v>596</v>
      </c>
      <c r="L376" t="s">
        <v>597</v>
      </c>
      <c r="O376" s="1">
        <v>43203</v>
      </c>
      <c r="P376" s="53">
        <v>0.625</v>
      </c>
      <c r="R376" t="s">
        <v>598</v>
      </c>
      <c r="U376" s="1">
        <v>43245</v>
      </c>
      <c r="V376" s="53">
        <v>0.68819444444444444</v>
      </c>
      <c r="W376" t="s">
        <v>38</v>
      </c>
      <c r="X376" t="s">
        <v>39</v>
      </c>
      <c r="Y376" t="s">
        <v>596</v>
      </c>
      <c r="Z376" t="s">
        <v>599</v>
      </c>
      <c r="AA376" t="s">
        <v>600</v>
      </c>
      <c r="AC376">
        <v>1</v>
      </c>
      <c r="AD376" t="s">
        <v>592</v>
      </c>
      <c r="AE376" s="1">
        <v>43229</v>
      </c>
      <c r="AF376" s="53">
        <v>0.33333333333333331</v>
      </c>
      <c r="AJ376" t="s">
        <v>601</v>
      </c>
      <c r="AL376" t="s">
        <v>826</v>
      </c>
      <c r="AN376">
        <v>0.11899999999999999</v>
      </c>
      <c r="AO376" t="s">
        <v>603</v>
      </c>
      <c r="AQ376" t="s">
        <v>604</v>
      </c>
      <c r="AT376">
        <v>20</v>
      </c>
      <c r="AU376" t="s">
        <v>605</v>
      </c>
      <c r="AW376" t="s">
        <v>40</v>
      </c>
      <c r="AX376" t="s">
        <v>41</v>
      </c>
      <c r="AY376" t="s">
        <v>42</v>
      </c>
      <c r="BA376">
        <v>110</v>
      </c>
      <c r="BB376">
        <v>33.700000000000003</v>
      </c>
      <c r="BC376" t="s">
        <v>43</v>
      </c>
      <c r="BU376" t="s">
        <v>606</v>
      </c>
      <c r="BV376" t="s">
        <v>598</v>
      </c>
      <c r="BW376" t="s">
        <v>607</v>
      </c>
      <c r="BX376" s="54">
        <v>43305</v>
      </c>
      <c r="CB376" t="s">
        <v>608</v>
      </c>
      <c r="CD376" t="s">
        <v>61</v>
      </c>
    </row>
    <row r="377" spans="1:82" x14ac:dyDescent="0.25">
      <c r="A377" t="s">
        <v>292</v>
      </c>
      <c r="B377" t="s">
        <v>592</v>
      </c>
      <c r="C377" t="s">
        <v>825</v>
      </c>
      <c r="D377" t="s">
        <v>228</v>
      </c>
      <c r="E377" t="s">
        <v>768</v>
      </c>
      <c r="G377" t="s">
        <v>43</v>
      </c>
      <c r="H377" t="s">
        <v>225</v>
      </c>
      <c r="I377" t="s">
        <v>42</v>
      </c>
      <c r="J377" t="s">
        <v>38</v>
      </c>
      <c r="K377" t="s">
        <v>596</v>
      </c>
      <c r="L377" t="s">
        <v>597</v>
      </c>
      <c r="O377" s="1">
        <v>43203</v>
      </c>
      <c r="P377" s="53">
        <v>0.625</v>
      </c>
      <c r="R377" t="s">
        <v>598</v>
      </c>
      <c r="U377" s="1">
        <v>43245</v>
      </c>
      <c r="V377" s="53">
        <v>0.68819444444444444</v>
      </c>
      <c r="W377" t="s">
        <v>38</v>
      </c>
      <c r="X377" t="s">
        <v>39</v>
      </c>
      <c r="Y377" t="s">
        <v>596</v>
      </c>
      <c r="Z377" t="s">
        <v>599</v>
      </c>
      <c r="AA377" t="s">
        <v>600</v>
      </c>
      <c r="AC377">
        <v>1</v>
      </c>
      <c r="AD377" t="s">
        <v>592</v>
      </c>
      <c r="AE377" s="1">
        <v>43229</v>
      </c>
      <c r="AF377" s="53">
        <v>0.33333333333333331</v>
      </c>
      <c r="AJ377" t="s">
        <v>601</v>
      </c>
      <c r="AL377" t="s">
        <v>826</v>
      </c>
      <c r="AN377">
        <v>0.11899999999999999</v>
      </c>
      <c r="AO377" t="s">
        <v>603</v>
      </c>
      <c r="AQ377" t="s">
        <v>604</v>
      </c>
      <c r="AT377">
        <v>20</v>
      </c>
      <c r="AU377" t="s">
        <v>605</v>
      </c>
      <c r="AW377" t="s">
        <v>40</v>
      </c>
      <c r="AX377" t="s">
        <v>41</v>
      </c>
      <c r="AY377" t="s">
        <v>42</v>
      </c>
      <c r="BC377" t="s">
        <v>43</v>
      </c>
      <c r="BU377" t="s">
        <v>606</v>
      </c>
      <c r="BV377" t="s">
        <v>598</v>
      </c>
      <c r="BW377" t="s">
        <v>607</v>
      </c>
      <c r="BX377" s="54">
        <v>43305</v>
      </c>
      <c r="CB377" t="s">
        <v>608</v>
      </c>
      <c r="CD377" t="s">
        <v>225</v>
      </c>
    </row>
    <row r="378" spans="1:82" x14ac:dyDescent="0.25">
      <c r="A378" t="s">
        <v>292</v>
      </c>
      <c r="B378" t="s">
        <v>592</v>
      </c>
      <c r="C378" t="s">
        <v>825</v>
      </c>
      <c r="D378" t="s">
        <v>229</v>
      </c>
      <c r="E378" t="s">
        <v>769</v>
      </c>
      <c r="F378">
        <v>55.7</v>
      </c>
      <c r="G378" t="s">
        <v>43</v>
      </c>
      <c r="H378" t="s">
        <v>49</v>
      </c>
      <c r="I378" t="s">
        <v>42</v>
      </c>
      <c r="J378" t="s">
        <v>38</v>
      </c>
      <c r="K378" t="s">
        <v>596</v>
      </c>
      <c r="L378" t="s">
        <v>597</v>
      </c>
      <c r="O378" s="1">
        <v>43203</v>
      </c>
      <c r="P378" s="53">
        <v>0.625</v>
      </c>
      <c r="R378" t="s">
        <v>598</v>
      </c>
      <c r="U378" s="1">
        <v>43245</v>
      </c>
      <c r="V378" s="53">
        <v>0.68819444444444444</v>
      </c>
      <c r="W378" t="s">
        <v>38</v>
      </c>
      <c r="X378" t="s">
        <v>39</v>
      </c>
      <c r="Y378" t="s">
        <v>596</v>
      </c>
      <c r="Z378" t="s">
        <v>599</v>
      </c>
      <c r="AA378" t="s">
        <v>600</v>
      </c>
      <c r="AC378">
        <v>1</v>
      </c>
      <c r="AD378" t="s">
        <v>592</v>
      </c>
      <c r="AE378" s="1">
        <v>43229</v>
      </c>
      <c r="AF378" s="53">
        <v>0.33333333333333331</v>
      </c>
      <c r="AJ378" t="s">
        <v>601</v>
      </c>
      <c r="AL378" t="s">
        <v>826</v>
      </c>
      <c r="AN378">
        <v>0.11899999999999999</v>
      </c>
      <c r="AO378" t="s">
        <v>603</v>
      </c>
      <c r="AQ378" t="s">
        <v>604</v>
      </c>
      <c r="AT378">
        <v>20</v>
      </c>
      <c r="AU378" t="s">
        <v>605</v>
      </c>
      <c r="AW378" t="s">
        <v>40</v>
      </c>
      <c r="AX378" t="s">
        <v>41</v>
      </c>
      <c r="AY378" t="s">
        <v>42</v>
      </c>
      <c r="BA378">
        <v>4.22</v>
      </c>
      <c r="BB378">
        <v>33.700000000000003</v>
      </c>
      <c r="BC378" t="s">
        <v>43</v>
      </c>
      <c r="BU378" t="s">
        <v>606</v>
      </c>
      <c r="BV378" t="s">
        <v>598</v>
      </c>
      <c r="BW378" t="s">
        <v>607</v>
      </c>
      <c r="BX378" s="54">
        <v>43305</v>
      </c>
      <c r="BZ378" t="s">
        <v>49</v>
      </c>
      <c r="CA378">
        <v>25</v>
      </c>
      <c r="CB378" t="s">
        <v>608</v>
      </c>
      <c r="CD378" t="s">
        <v>49</v>
      </c>
    </row>
    <row r="379" spans="1:82" x14ac:dyDescent="0.25">
      <c r="A379" t="s">
        <v>292</v>
      </c>
      <c r="B379" t="s">
        <v>592</v>
      </c>
      <c r="C379" t="s">
        <v>825</v>
      </c>
      <c r="D379" t="s">
        <v>230</v>
      </c>
      <c r="E379" t="s">
        <v>770</v>
      </c>
      <c r="F379">
        <v>18600</v>
      </c>
      <c r="G379" t="s">
        <v>43</v>
      </c>
      <c r="H379" t="s">
        <v>61</v>
      </c>
      <c r="I379" t="s">
        <v>42</v>
      </c>
      <c r="J379" t="s">
        <v>38</v>
      </c>
      <c r="K379" t="s">
        <v>596</v>
      </c>
      <c r="L379" t="s">
        <v>597</v>
      </c>
      <c r="O379" s="1">
        <v>43203</v>
      </c>
      <c r="P379" s="53">
        <v>0.625</v>
      </c>
      <c r="R379" t="s">
        <v>598</v>
      </c>
      <c r="U379" s="1">
        <v>43245</v>
      </c>
      <c r="V379" s="53">
        <v>0.68819444444444444</v>
      </c>
      <c r="W379" t="s">
        <v>38</v>
      </c>
      <c r="X379" t="s">
        <v>39</v>
      </c>
      <c r="Y379" t="s">
        <v>596</v>
      </c>
      <c r="Z379" t="s">
        <v>599</v>
      </c>
      <c r="AA379" t="s">
        <v>600</v>
      </c>
      <c r="AC379">
        <v>1</v>
      </c>
      <c r="AD379" t="s">
        <v>592</v>
      </c>
      <c r="AE379" s="1">
        <v>43229</v>
      </c>
      <c r="AF379" s="53">
        <v>0.33333333333333331</v>
      </c>
      <c r="AJ379" t="s">
        <v>601</v>
      </c>
      <c r="AL379" t="s">
        <v>826</v>
      </c>
      <c r="AN379">
        <v>0.11899999999999999</v>
      </c>
      <c r="AO379" t="s">
        <v>603</v>
      </c>
      <c r="AQ379" t="s">
        <v>604</v>
      </c>
      <c r="AT379">
        <v>20</v>
      </c>
      <c r="AU379" t="s">
        <v>605</v>
      </c>
      <c r="AW379" t="s">
        <v>40</v>
      </c>
      <c r="AX379" t="s">
        <v>41</v>
      </c>
      <c r="AY379" t="s">
        <v>42</v>
      </c>
      <c r="BA379">
        <v>150</v>
      </c>
      <c r="BB379">
        <v>67.5</v>
      </c>
      <c r="BC379" t="s">
        <v>43</v>
      </c>
      <c r="BU379" t="s">
        <v>606</v>
      </c>
      <c r="BV379" t="s">
        <v>598</v>
      </c>
      <c r="BW379" t="s">
        <v>607</v>
      </c>
      <c r="BX379" s="54">
        <v>43305</v>
      </c>
      <c r="CB379" t="s">
        <v>608</v>
      </c>
      <c r="CD379" t="s">
        <v>61</v>
      </c>
    </row>
    <row r="380" spans="1:82" x14ac:dyDescent="0.25">
      <c r="A380" t="s">
        <v>292</v>
      </c>
      <c r="B380" t="s">
        <v>592</v>
      </c>
      <c r="C380" t="s">
        <v>825</v>
      </c>
      <c r="D380" t="s">
        <v>231</v>
      </c>
      <c r="E380" t="s">
        <v>771</v>
      </c>
      <c r="G380" t="s">
        <v>43</v>
      </c>
      <c r="H380" t="s">
        <v>232</v>
      </c>
      <c r="I380" t="s">
        <v>42</v>
      </c>
      <c r="J380" t="s">
        <v>38</v>
      </c>
      <c r="K380" t="s">
        <v>596</v>
      </c>
      <c r="L380" t="s">
        <v>597</v>
      </c>
      <c r="O380" s="1">
        <v>43203</v>
      </c>
      <c r="P380" s="53">
        <v>0.625</v>
      </c>
      <c r="R380" t="s">
        <v>598</v>
      </c>
      <c r="U380" s="1">
        <v>43245</v>
      </c>
      <c r="V380" s="53">
        <v>0.68819444444444444</v>
      </c>
      <c r="W380" t="s">
        <v>38</v>
      </c>
      <c r="X380" t="s">
        <v>39</v>
      </c>
      <c r="Y380" t="s">
        <v>596</v>
      </c>
      <c r="Z380" t="s">
        <v>599</v>
      </c>
      <c r="AA380" t="s">
        <v>600</v>
      </c>
      <c r="AC380">
        <v>1</v>
      </c>
      <c r="AD380" t="s">
        <v>592</v>
      </c>
      <c r="AE380" s="1">
        <v>43229</v>
      </c>
      <c r="AF380" s="53">
        <v>0.33333333333333331</v>
      </c>
      <c r="AJ380" t="s">
        <v>601</v>
      </c>
      <c r="AL380" t="s">
        <v>826</v>
      </c>
      <c r="AN380">
        <v>0.11899999999999999</v>
      </c>
      <c r="AO380" t="s">
        <v>603</v>
      </c>
      <c r="AQ380" t="s">
        <v>604</v>
      </c>
      <c r="AT380">
        <v>20</v>
      </c>
      <c r="AU380" t="s">
        <v>605</v>
      </c>
      <c r="AW380" t="s">
        <v>40</v>
      </c>
      <c r="AX380" t="s">
        <v>41</v>
      </c>
      <c r="AY380" t="s">
        <v>42</v>
      </c>
      <c r="BC380" t="s">
        <v>43</v>
      </c>
      <c r="BU380" t="s">
        <v>606</v>
      </c>
      <c r="BV380" t="s">
        <v>598</v>
      </c>
      <c r="BW380" t="s">
        <v>607</v>
      </c>
      <c r="BX380" s="54">
        <v>43305</v>
      </c>
      <c r="CB380" t="s">
        <v>608</v>
      </c>
      <c r="CD380" t="s">
        <v>232</v>
      </c>
    </row>
    <row r="381" spans="1:82" x14ac:dyDescent="0.25">
      <c r="A381" t="s">
        <v>292</v>
      </c>
      <c r="B381" t="s">
        <v>592</v>
      </c>
      <c r="C381" t="s">
        <v>825</v>
      </c>
      <c r="D381" t="s">
        <v>233</v>
      </c>
      <c r="E381" t="s">
        <v>772</v>
      </c>
      <c r="F381">
        <v>15800</v>
      </c>
      <c r="G381" t="s">
        <v>43</v>
      </c>
      <c r="I381" t="s">
        <v>42</v>
      </c>
      <c r="J381" t="s">
        <v>38</v>
      </c>
      <c r="K381" t="s">
        <v>596</v>
      </c>
      <c r="L381" t="s">
        <v>597</v>
      </c>
      <c r="O381" s="1">
        <v>43203</v>
      </c>
      <c r="P381" s="53">
        <v>0.625</v>
      </c>
      <c r="R381" t="s">
        <v>598</v>
      </c>
      <c r="U381" s="1">
        <v>43245</v>
      </c>
      <c r="V381" s="53">
        <v>0.68819444444444444</v>
      </c>
      <c r="W381" t="s">
        <v>38</v>
      </c>
      <c r="X381" t="s">
        <v>39</v>
      </c>
      <c r="Y381" t="s">
        <v>596</v>
      </c>
      <c r="Z381" t="s">
        <v>599</v>
      </c>
      <c r="AA381" t="s">
        <v>600</v>
      </c>
      <c r="AC381">
        <v>1</v>
      </c>
      <c r="AD381" t="s">
        <v>592</v>
      </c>
      <c r="AE381" s="1">
        <v>43229</v>
      </c>
      <c r="AF381" s="53">
        <v>0.33333333333333331</v>
      </c>
      <c r="AJ381" t="s">
        <v>601</v>
      </c>
      <c r="AL381" t="s">
        <v>826</v>
      </c>
      <c r="AN381">
        <v>0.11899999999999999</v>
      </c>
      <c r="AO381" t="s">
        <v>603</v>
      </c>
      <c r="AQ381" t="s">
        <v>604</v>
      </c>
      <c r="AT381">
        <v>20</v>
      </c>
      <c r="AU381" t="s">
        <v>605</v>
      </c>
      <c r="AW381" t="s">
        <v>40</v>
      </c>
      <c r="AX381" t="s">
        <v>41</v>
      </c>
      <c r="AY381" t="s">
        <v>42</v>
      </c>
      <c r="BA381">
        <v>97.8</v>
      </c>
      <c r="BB381">
        <v>33.700000000000003</v>
      </c>
      <c r="BC381" t="s">
        <v>43</v>
      </c>
      <c r="BU381" t="s">
        <v>606</v>
      </c>
      <c r="BV381" t="s">
        <v>598</v>
      </c>
      <c r="BW381" t="s">
        <v>607</v>
      </c>
      <c r="BX381" s="54">
        <v>43305</v>
      </c>
      <c r="CB381" t="s">
        <v>608</v>
      </c>
    </row>
    <row r="382" spans="1:82" x14ac:dyDescent="0.25">
      <c r="A382" t="s">
        <v>292</v>
      </c>
      <c r="B382" t="s">
        <v>592</v>
      </c>
      <c r="C382" t="s">
        <v>825</v>
      </c>
      <c r="D382" t="s">
        <v>234</v>
      </c>
      <c r="E382" t="s">
        <v>773</v>
      </c>
      <c r="F382">
        <v>2660</v>
      </c>
      <c r="G382" t="s">
        <v>43</v>
      </c>
      <c r="I382" t="s">
        <v>42</v>
      </c>
      <c r="J382" t="s">
        <v>38</v>
      </c>
      <c r="K382" t="s">
        <v>596</v>
      </c>
      <c r="L382" t="s">
        <v>597</v>
      </c>
      <c r="O382" s="1">
        <v>43203</v>
      </c>
      <c r="P382" s="53">
        <v>0.625</v>
      </c>
      <c r="R382" t="s">
        <v>598</v>
      </c>
      <c r="U382" s="1">
        <v>43245</v>
      </c>
      <c r="V382" s="53">
        <v>0.68819444444444444</v>
      </c>
      <c r="W382" t="s">
        <v>38</v>
      </c>
      <c r="X382" t="s">
        <v>39</v>
      </c>
      <c r="Y382" t="s">
        <v>596</v>
      </c>
      <c r="Z382" t="s">
        <v>599</v>
      </c>
      <c r="AA382" t="s">
        <v>600</v>
      </c>
      <c r="AC382">
        <v>1</v>
      </c>
      <c r="AD382" t="s">
        <v>592</v>
      </c>
      <c r="AE382" s="1">
        <v>43229</v>
      </c>
      <c r="AF382" s="53">
        <v>0.33333333333333331</v>
      </c>
      <c r="AJ382" t="s">
        <v>601</v>
      </c>
      <c r="AL382" t="s">
        <v>826</v>
      </c>
      <c r="AN382">
        <v>0.11899999999999999</v>
      </c>
      <c r="AO382" t="s">
        <v>603</v>
      </c>
      <c r="AQ382" t="s">
        <v>604</v>
      </c>
      <c r="AT382">
        <v>20</v>
      </c>
      <c r="AU382" t="s">
        <v>605</v>
      </c>
      <c r="AW382" t="s">
        <v>40</v>
      </c>
      <c r="AX382" t="s">
        <v>41</v>
      </c>
      <c r="AY382" t="s">
        <v>42</v>
      </c>
      <c r="BA382">
        <v>106</v>
      </c>
      <c r="BB382">
        <v>33.700000000000003</v>
      </c>
      <c r="BC382" t="s">
        <v>43</v>
      </c>
      <c r="BU382" t="s">
        <v>606</v>
      </c>
      <c r="BV382" t="s">
        <v>598</v>
      </c>
      <c r="BW382" t="s">
        <v>607</v>
      </c>
      <c r="BX382" s="54">
        <v>43305</v>
      </c>
      <c r="CB382" t="s">
        <v>608</v>
      </c>
    </row>
    <row r="383" spans="1:82" x14ac:dyDescent="0.25">
      <c r="A383" t="s">
        <v>292</v>
      </c>
      <c r="B383" t="s">
        <v>592</v>
      </c>
      <c r="C383" t="s">
        <v>825</v>
      </c>
      <c r="D383" t="s">
        <v>235</v>
      </c>
      <c r="E383" t="s">
        <v>774</v>
      </c>
      <c r="G383" t="s">
        <v>43</v>
      </c>
      <c r="H383" t="s">
        <v>208</v>
      </c>
      <c r="I383" t="s">
        <v>42</v>
      </c>
      <c r="J383" t="s">
        <v>38</v>
      </c>
      <c r="K383" t="s">
        <v>596</v>
      </c>
      <c r="L383" t="s">
        <v>597</v>
      </c>
      <c r="O383" s="1">
        <v>43203</v>
      </c>
      <c r="P383" s="53">
        <v>0.625</v>
      </c>
      <c r="R383" t="s">
        <v>598</v>
      </c>
      <c r="U383" s="1">
        <v>43245</v>
      </c>
      <c r="V383" s="53">
        <v>0.68819444444444444</v>
      </c>
      <c r="W383" t="s">
        <v>38</v>
      </c>
      <c r="X383" t="s">
        <v>39</v>
      </c>
      <c r="Y383" t="s">
        <v>596</v>
      </c>
      <c r="Z383" t="s">
        <v>599</v>
      </c>
      <c r="AA383" t="s">
        <v>600</v>
      </c>
      <c r="AC383">
        <v>1</v>
      </c>
      <c r="AD383" t="s">
        <v>592</v>
      </c>
      <c r="AE383" s="1">
        <v>43229</v>
      </c>
      <c r="AF383" s="53">
        <v>0.33333333333333331</v>
      </c>
      <c r="AJ383" t="s">
        <v>601</v>
      </c>
      <c r="AL383" t="s">
        <v>826</v>
      </c>
      <c r="AN383">
        <v>0.11899999999999999</v>
      </c>
      <c r="AO383" t="s">
        <v>603</v>
      </c>
      <c r="AQ383" t="s">
        <v>604</v>
      </c>
      <c r="AT383">
        <v>20</v>
      </c>
      <c r="AU383" t="s">
        <v>605</v>
      </c>
      <c r="AW383" t="s">
        <v>40</v>
      </c>
      <c r="AX383" t="s">
        <v>41</v>
      </c>
      <c r="AY383" t="s">
        <v>42</v>
      </c>
      <c r="BC383" t="s">
        <v>43</v>
      </c>
      <c r="BU383" t="s">
        <v>606</v>
      </c>
      <c r="BV383" t="s">
        <v>598</v>
      </c>
      <c r="BW383" t="s">
        <v>607</v>
      </c>
      <c r="BX383" s="54">
        <v>43305</v>
      </c>
      <c r="CB383" t="s">
        <v>608</v>
      </c>
      <c r="CD383" t="s">
        <v>208</v>
      </c>
    </row>
    <row r="384" spans="1:82" x14ac:dyDescent="0.25">
      <c r="A384" t="s">
        <v>292</v>
      </c>
      <c r="B384" t="s">
        <v>592</v>
      </c>
      <c r="C384" t="s">
        <v>825</v>
      </c>
      <c r="D384" t="s">
        <v>236</v>
      </c>
      <c r="E384" t="s">
        <v>775</v>
      </c>
      <c r="F384">
        <v>104</v>
      </c>
      <c r="G384" t="s">
        <v>43</v>
      </c>
      <c r="H384" t="s">
        <v>53</v>
      </c>
      <c r="I384" t="s">
        <v>38</v>
      </c>
      <c r="J384" t="s">
        <v>38</v>
      </c>
      <c r="K384" t="s">
        <v>596</v>
      </c>
      <c r="L384" t="s">
        <v>597</v>
      </c>
      <c r="O384" s="1">
        <v>43203</v>
      </c>
      <c r="P384" s="53">
        <v>0.625</v>
      </c>
      <c r="R384" t="s">
        <v>598</v>
      </c>
      <c r="U384" s="1">
        <v>43245</v>
      </c>
      <c r="V384" s="53">
        <v>0.68819444444444444</v>
      </c>
      <c r="W384" t="s">
        <v>38</v>
      </c>
      <c r="X384" t="s">
        <v>39</v>
      </c>
      <c r="Y384" t="s">
        <v>596</v>
      </c>
      <c r="Z384" t="s">
        <v>599</v>
      </c>
      <c r="AA384" t="s">
        <v>600</v>
      </c>
      <c r="AC384">
        <v>1</v>
      </c>
      <c r="AD384" t="s">
        <v>592</v>
      </c>
      <c r="AE384" s="1">
        <v>43229</v>
      </c>
      <c r="AF384" s="53">
        <v>0.33333333333333331</v>
      </c>
      <c r="AJ384" t="s">
        <v>601</v>
      </c>
      <c r="AL384" t="s">
        <v>826</v>
      </c>
      <c r="AN384">
        <v>0.11899999999999999</v>
      </c>
      <c r="AO384" t="s">
        <v>603</v>
      </c>
      <c r="AQ384" t="s">
        <v>604</v>
      </c>
      <c r="AT384">
        <v>20</v>
      </c>
      <c r="AU384" t="s">
        <v>605</v>
      </c>
      <c r="AW384" t="s">
        <v>40</v>
      </c>
      <c r="AX384" t="s">
        <v>41</v>
      </c>
      <c r="AY384" t="s">
        <v>42</v>
      </c>
      <c r="BA384">
        <v>104</v>
      </c>
      <c r="BB384">
        <v>33.700000000000003</v>
      </c>
      <c r="BC384" t="s">
        <v>43</v>
      </c>
      <c r="BU384" t="s">
        <v>606</v>
      </c>
      <c r="BV384" t="s">
        <v>598</v>
      </c>
      <c r="BW384" t="s">
        <v>607</v>
      </c>
      <c r="BX384" s="54">
        <v>43305</v>
      </c>
      <c r="CB384" t="s">
        <v>608</v>
      </c>
      <c r="CD384" t="s">
        <v>53</v>
      </c>
    </row>
    <row r="385" spans="1:82" x14ac:dyDescent="0.25">
      <c r="A385" t="s">
        <v>292</v>
      </c>
      <c r="B385" t="s">
        <v>592</v>
      </c>
      <c r="C385" t="s">
        <v>825</v>
      </c>
      <c r="D385" t="s">
        <v>237</v>
      </c>
      <c r="E385" t="s">
        <v>776</v>
      </c>
      <c r="F385">
        <v>445</v>
      </c>
      <c r="G385" t="s">
        <v>43</v>
      </c>
      <c r="I385" t="s">
        <v>42</v>
      </c>
      <c r="J385" t="s">
        <v>38</v>
      </c>
      <c r="K385" t="s">
        <v>596</v>
      </c>
      <c r="L385" t="s">
        <v>597</v>
      </c>
      <c r="O385" s="1">
        <v>43203</v>
      </c>
      <c r="P385" s="53">
        <v>0.625</v>
      </c>
      <c r="R385" t="s">
        <v>598</v>
      </c>
      <c r="U385" s="1">
        <v>43245</v>
      </c>
      <c r="V385" s="53">
        <v>0.68819444444444444</v>
      </c>
      <c r="W385" t="s">
        <v>38</v>
      </c>
      <c r="X385" t="s">
        <v>39</v>
      </c>
      <c r="Y385" t="s">
        <v>596</v>
      </c>
      <c r="Z385" t="s">
        <v>599</v>
      </c>
      <c r="AA385" t="s">
        <v>600</v>
      </c>
      <c r="AC385">
        <v>1</v>
      </c>
      <c r="AD385" t="s">
        <v>592</v>
      </c>
      <c r="AE385" s="1">
        <v>43229</v>
      </c>
      <c r="AF385" s="53">
        <v>0.33333333333333331</v>
      </c>
      <c r="AJ385" t="s">
        <v>601</v>
      </c>
      <c r="AL385" t="s">
        <v>826</v>
      </c>
      <c r="AN385">
        <v>0.11899999999999999</v>
      </c>
      <c r="AO385" t="s">
        <v>603</v>
      </c>
      <c r="AQ385" t="s">
        <v>604</v>
      </c>
      <c r="AT385">
        <v>20</v>
      </c>
      <c r="AU385" t="s">
        <v>605</v>
      </c>
      <c r="AW385" t="s">
        <v>40</v>
      </c>
      <c r="AX385" t="s">
        <v>41</v>
      </c>
      <c r="AY385" t="s">
        <v>42</v>
      </c>
      <c r="BA385">
        <v>107</v>
      </c>
      <c r="BB385">
        <v>33.700000000000003</v>
      </c>
      <c r="BC385" t="s">
        <v>43</v>
      </c>
      <c r="BU385" t="s">
        <v>606</v>
      </c>
      <c r="BV385" t="s">
        <v>598</v>
      </c>
      <c r="BW385" t="s">
        <v>607</v>
      </c>
      <c r="BX385" s="54">
        <v>43305</v>
      </c>
      <c r="CB385" t="s">
        <v>608</v>
      </c>
    </row>
    <row r="386" spans="1:82" x14ac:dyDescent="0.25">
      <c r="A386" t="s">
        <v>292</v>
      </c>
      <c r="B386" t="s">
        <v>592</v>
      </c>
      <c r="C386" t="s">
        <v>825</v>
      </c>
      <c r="D386" t="s">
        <v>238</v>
      </c>
      <c r="E386" t="s">
        <v>777</v>
      </c>
      <c r="G386" t="s">
        <v>43</v>
      </c>
      <c r="H386" t="s">
        <v>208</v>
      </c>
      <c r="I386" t="s">
        <v>42</v>
      </c>
      <c r="J386" t="s">
        <v>38</v>
      </c>
      <c r="K386" t="s">
        <v>596</v>
      </c>
      <c r="L386" t="s">
        <v>597</v>
      </c>
      <c r="O386" s="1">
        <v>43203</v>
      </c>
      <c r="P386" s="53">
        <v>0.625</v>
      </c>
      <c r="R386" t="s">
        <v>598</v>
      </c>
      <c r="U386" s="1">
        <v>43245</v>
      </c>
      <c r="V386" s="53">
        <v>0.68819444444444444</v>
      </c>
      <c r="W386" t="s">
        <v>38</v>
      </c>
      <c r="X386" t="s">
        <v>39</v>
      </c>
      <c r="Y386" t="s">
        <v>596</v>
      </c>
      <c r="Z386" t="s">
        <v>599</v>
      </c>
      <c r="AA386" t="s">
        <v>600</v>
      </c>
      <c r="AC386">
        <v>1</v>
      </c>
      <c r="AD386" t="s">
        <v>592</v>
      </c>
      <c r="AE386" s="1">
        <v>43229</v>
      </c>
      <c r="AF386" s="53">
        <v>0.33333333333333331</v>
      </c>
      <c r="AJ386" t="s">
        <v>601</v>
      </c>
      <c r="AL386" t="s">
        <v>826</v>
      </c>
      <c r="AN386">
        <v>0.11899999999999999</v>
      </c>
      <c r="AO386" t="s">
        <v>603</v>
      </c>
      <c r="AQ386" t="s">
        <v>604</v>
      </c>
      <c r="AT386">
        <v>20</v>
      </c>
      <c r="AU386" t="s">
        <v>605</v>
      </c>
      <c r="AW386" t="s">
        <v>40</v>
      </c>
      <c r="AX386" t="s">
        <v>41</v>
      </c>
      <c r="AY386" t="s">
        <v>42</v>
      </c>
      <c r="BC386" t="s">
        <v>43</v>
      </c>
      <c r="BU386" t="s">
        <v>606</v>
      </c>
      <c r="BV386" t="s">
        <v>598</v>
      </c>
      <c r="BW386" t="s">
        <v>607</v>
      </c>
      <c r="BX386" s="54">
        <v>43305</v>
      </c>
      <c r="CB386" t="s">
        <v>608</v>
      </c>
      <c r="CD386" t="s">
        <v>208</v>
      </c>
    </row>
    <row r="387" spans="1:82" x14ac:dyDescent="0.25">
      <c r="A387" t="s">
        <v>292</v>
      </c>
      <c r="B387" t="s">
        <v>592</v>
      </c>
      <c r="C387" t="s">
        <v>825</v>
      </c>
      <c r="D387" t="s">
        <v>239</v>
      </c>
      <c r="E387" t="s">
        <v>778</v>
      </c>
      <c r="F387">
        <v>9900</v>
      </c>
      <c r="G387" t="s">
        <v>43</v>
      </c>
      <c r="I387" t="s">
        <v>42</v>
      </c>
      <c r="J387" t="s">
        <v>38</v>
      </c>
      <c r="K387" t="s">
        <v>596</v>
      </c>
      <c r="L387" t="s">
        <v>597</v>
      </c>
      <c r="O387" s="1">
        <v>43203</v>
      </c>
      <c r="P387" s="53">
        <v>0.625</v>
      </c>
      <c r="R387" t="s">
        <v>598</v>
      </c>
      <c r="U387" s="1">
        <v>43245</v>
      </c>
      <c r="V387" s="53">
        <v>0.68819444444444444</v>
      </c>
      <c r="W387" t="s">
        <v>38</v>
      </c>
      <c r="X387" t="s">
        <v>39</v>
      </c>
      <c r="Y387" t="s">
        <v>596</v>
      </c>
      <c r="Z387" t="s">
        <v>599</v>
      </c>
      <c r="AA387" t="s">
        <v>600</v>
      </c>
      <c r="AC387">
        <v>1</v>
      </c>
      <c r="AD387" t="s">
        <v>592</v>
      </c>
      <c r="AE387" s="1">
        <v>43229</v>
      </c>
      <c r="AF387" s="53">
        <v>0.33333333333333331</v>
      </c>
      <c r="AJ387" t="s">
        <v>601</v>
      </c>
      <c r="AL387" t="s">
        <v>826</v>
      </c>
      <c r="AN387">
        <v>0.11899999999999999</v>
      </c>
      <c r="AO387" t="s">
        <v>603</v>
      </c>
      <c r="AQ387" t="s">
        <v>604</v>
      </c>
      <c r="AT387">
        <v>20</v>
      </c>
      <c r="AU387" t="s">
        <v>605</v>
      </c>
      <c r="AW387" t="s">
        <v>40</v>
      </c>
      <c r="AX387" t="s">
        <v>41</v>
      </c>
      <c r="AY387" t="s">
        <v>42</v>
      </c>
      <c r="BA387">
        <v>104</v>
      </c>
      <c r="BB387">
        <v>33.700000000000003</v>
      </c>
      <c r="BC387" t="s">
        <v>43</v>
      </c>
      <c r="BU387" t="s">
        <v>606</v>
      </c>
      <c r="BV387" t="s">
        <v>598</v>
      </c>
      <c r="BW387" t="s">
        <v>607</v>
      </c>
      <c r="BX387" s="54">
        <v>43305</v>
      </c>
      <c r="CB387" t="s">
        <v>608</v>
      </c>
    </row>
    <row r="388" spans="1:82" x14ac:dyDescent="0.25">
      <c r="A388" t="s">
        <v>292</v>
      </c>
      <c r="B388" t="s">
        <v>592</v>
      </c>
      <c r="C388" t="s">
        <v>825</v>
      </c>
      <c r="D388" t="s">
        <v>240</v>
      </c>
      <c r="E388" t="s">
        <v>779</v>
      </c>
      <c r="F388">
        <v>119</v>
      </c>
      <c r="G388" t="s">
        <v>43</v>
      </c>
      <c r="H388" t="s">
        <v>53</v>
      </c>
      <c r="I388" t="s">
        <v>38</v>
      </c>
      <c r="J388" t="s">
        <v>38</v>
      </c>
      <c r="K388" t="s">
        <v>596</v>
      </c>
      <c r="L388" t="s">
        <v>597</v>
      </c>
      <c r="O388" s="1">
        <v>43203</v>
      </c>
      <c r="P388" s="53">
        <v>0.625</v>
      </c>
      <c r="R388" t="s">
        <v>598</v>
      </c>
      <c r="U388" s="1">
        <v>43245</v>
      </c>
      <c r="V388" s="53">
        <v>0.68819444444444444</v>
      </c>
      <c r="W388" t="s">
        <v>38</v>
      </c>
      <c r="X388" t="s">
        <v>39</v>
      </c>
      <c r="Y388" t="s">
        <v>596</v>
      </c>
      <c r="Z388" t="s">
        <v>599</v>
      </c>
      <c r="AA388" t="s">
        <v>600</v>
      </c>
      <c r="AC388">
        <v>1</v>
      </c>
      <c r="AD388" t="s">
        <v>592</v>
      </c>
      <c r="AE388" s="1">
        <v>43229</v>
      </c>
      <c r="AF388" s="53">
        <v>0.33333333333333331</v>
      </c>
      <c r="AJ388" t="s">
        <v>601</v>
      </c>
      <c r="AL388" t="s">
        <v>826</v>
      </c>
      <c r="AN388">
        <v>0.11899999999999999</v>
      </c>
      <c r="AO388" t="s">
        <v>603</v>
      </c>
      <c r="AQ388" t="s">
        <v>604</v>
      </c>
      <c r="AT388">
        <v>20</v>
      </c>
      <c r="AU388" t="s">
        <v>605</v>
      </c>
      <c r="AW388" t="s">
        <v>40</v>
      </c>
      <c r="AX388" t="s">
        <v>41</v>
      </c>
      <c r="AY388" t="s">
        <v>42</v>
      </c>
      <c r="BA388">
        <v>119</v>
      </c>
      <c r="BB388">
        <v>33.700000000000003</v>
      </c>
      <c r="BC388" t="s">
        <v>43</v>
      </c>
      <c r="BU388" t="s">
        <v>606</v>
      </c>
      <c r="BV388" t="s">
        <v>598</v>
      </c>
      <c r="BW388" t="s">
        <v>607</v>
      </c>
      <c r="BX388" s="54">
        <v>43305</v>
      </c>
      <c r="CB388" t="s">
        <v>608</v>
      </c>
      <c r="CD388" t="s">
        <v>53</v>
      </c>
    </row>
    <row r="389" spans="1:82" x14ac:dyDescent="0.25">
      <c r="A389" t="s">
        <v>292</v>
      </c>
      <c r="B389" t="s">
        <v>592</v>
      </c>
      <c r="C389" t="s">
        <v>825</v>
      </c>
      <c r="D389" t="s">
        <v>241</v>
      </c>
      <c r="E389" t="s">
        <v>780</v>
      </c>
      <c r="G389" t="s">
        <v>43</v>
      </c>
      <c r="H389" t="s">
        <v>242</v>
      </c>
      <c r="I389" t="s">
        <v>42</v>
      </c>
      <c r="J389" t="s">
        <v>38</v>
      </c>
      <c r="K389" t="s">
        <v>596</v>
      </c>
      <c r="L389" t="s">
        <v>597</v>
      </c>
      <c r="O389" s="1">
        <v>43203</v>
      </c>
      <c r="P389" s="53">
        <v>0.625</v>
      </c>
      <c r="R389" t="s">
        <v>598</v>
      </c>
      <c r="U389" s="1">
        <v>43245</v>
      </c>
      <c r="V389" s="53">
        <v>0.68819444444444444</v>
      </c>
      <c r="W389" t="s">
        <v>38</v>
      </c>
      <c r="X389" t="s">
        <v>39</v>
      </c>
      <c r="Y389" t="s">
        <v>596</v>
      </c>
      <c r="Z389" t="s">
        <v>599</v>
      </c>
      <c r="AA389" t="s">
        <v>600</v>
      </c>
      <c r="AC389">
        <v>1</v>
      </c>
      <c r="AD389" t="s">
        <v>592</v>
      </c>
      <c r="AE389" s="1">
        <v>43229</v>
      </c>
      <c r="AF389" s="53">
        <v>0.33333333333333331</v>
      </c>
      <c r="AJ389" t="s">
        <v>601</v>
      </c>
      <c r="AL389" t="s">
        <v>826</v>
      </c>
      <c r="AN389">
        <v>0.11899999999999999</v>
      </c>
      <c r="AO389" t="s">
        <v>603</v>
      </c>
      <c r="AQ389" t="s">
        <v>604</v>
      </c>
      <c r="AT389">
        <v>20</v>
      </c>
      <c r="AU389" t="s">
        <v>605</v>
      </c>
      <c r="AW389" t="s">
        <v>40</v>
      </c>
      <c r="AX389" t="s">
        <v>41</v>
      </c>
      <c r="AY389" t="s">
        <v>42</v>
      </c>
      <c r="BC389" t="s">
        <v>43</v>
      </c>
      <c r="BU389" t="s">
        <v>606</v>
      </c>
      <c r="BV389" t="s">
        <v>598</v>
      </c>
      <c r="BW389" t="s">
        <v>607</v>
      </c>
      <c r="BX389" s="54">
        <v>43305</v>
      </c>
      <c r="CB389" t="s">
        <v>608</v>
      </c>
      <c r="CD389" t="s">
        <v>242</v>
      </c>
    </row>
    <row r="390" spans="1:82" x14ac:dyDescent="0.25">
      <c r="A390" t="s">
        <v>292</v>
      </c>
      <c r="B390" t="s">
        <v>592</v>
      </c>
      <c r="C390" t="s">
        <v>825</v>
      </c>
      <c r="D390" t="s">
        <v>243</v>
      </c>
      <c r="E390" t="s">
        <v>781</v>
      </c>
      <c r="F390">
        <v>8160</v>
      </c>
      <c r="G390" t="s">
        <v>43</v>
      </c>
      <c r="I390" t="s">
        <v>42</v>
      </c>
      <c r="J390" t="s">
        <v>38</v>
      </c>
      <c r="K390" t="s">
        <v>596</v>
      </c>
      <c r="L390" t="s">
        <v>597</v>
      </c>
      <c r="O390" s="1">
        <v>43203</v>
      </c>
      <c r="P390" s="53">
        <v>0.625</v>
      </c>
      <c r="R390" t="s">
        <v>598</v>
      </c>
      <c r="U390" s="1">
        <v>43245</v>
      </c>
      <c r="V390" s="53">
        <v>0.68819444444444444</v>
      </c>
      <c r="W390" t="s">
        <v>38</v>
      </c>
      <c r="X390" t="s">
        <v>39</v>
      </c>
      <c r="Y390" t="s">
        <v>596</v>
      </c>
      <c r="Z390" t="s">
        <v>599</v>
      </c>
      <c r="AA390" t="s">
        <v>600</v>
      </c>
      <c r="AC390">
        <v>1</v>
      </c>
      <c r="AD390" t="s">
        <v>592</v>
      </c>
      <c r="AE390" s="1">
        <v>43229</v>
      </c>
      <c r="AF390" s="53">
        <v>0.33333333333333331</v>
      </c>
      <c r="AJ390" t="s">
        <v>601</v>
      </c>
      <c r="AL390" t="s">
        <v>826</v>
      </c>
      <c r="AN390">
        <v>0.11899999999999999</v>
      </c>
      <c r="AO390" t="s">
        <v>603</v>
      </c>
      <c r="AQ390" t="s">
        <v>604</v>
      </c>
      <c r="AT390">
        <v>20</v>
      </c>
      <c r="AU390" t="s">
        <v>605</v>
      </c>
      <c r="AW390" t="s">
        <v>40</v>
      </c>
      <c r="AX390" t="s">
        <v>41</v>
      </c>
      <c r="AY390" t="s">
        <v>42</v>
      </c>
      <c r="BA390">
        <v>113</v>
      </c>
      <c r="BB390">
        <v>33.700000000000003</v>
      </c>
      <c r="BC390" t="s">
        <v>43</v>
      </c>
      <c r="BU390" t="s">
        <v>606</v>
      </c>
      <c r="BV390" t="s">
        <v>598</v>
      </c>
      <c r="BW390" t="s">
        <v>607</v>
      </c>
      <c r="BX390" s="54">
        <v>43305</v>
      </c>
      <c r="CB390" t="s">
        <v>608</v>
      </c>
    </row>
    <row r="391" spans="1:82" x14ac:dyDescent="0.25">
      <c r="A391" t="s">
        <v>292</v>
      </c>
      <c r="B391" t="s">
        <v>592</v>
      </c>
      <c r="C391" t="s">
        <v>825</v>
      </c>
      <c r="D391" t="s">
        <v>244</v>
      </c>
      <c r="E391" t="s">
        <v>782</v>
      </c>
      <c r="G391" t="s">
        <v>43</v>
      </c>
      <c r="H391" t="s">
        <v>245</v>
      </c>
      <c r="I391" t="s">
        <v>42</v>
      </c>
      <c r="J391" t="s">
        <v>38</v>
      </c>
      <c r="K391" t="s">
        <v>596</v>
      </c>
      <c r="L391" t="s">
        <v>597</v>
      </c>
      <c r="O391" s="1">
        <v>43203</v>
      </c>
      <c r="P391" s="53">
        <v>0.625</v>
      </c>
      <c r="R391" t="s">
        <v>598</v>
      </c>
      <c r="U391" s="1">
        <v>43245</v>
      </c>
      <c r="V391" s="53">
        <v>0.68819444444444444</v>
      </c>
      <c r="W391" t="s">
        <v>38</v>
      </c>
      <c r="X391" t="s">
        <v>39</v>
      </c>
      <c r="Y391" t="s">
        <v>596</v>
      </c>
      <c r="Z391" t="s">
        <v>599</v>
      </c>
      <c r="AA391" t="s">
        <v>600</v>
      </c>
      <c r="AC391">
        <v>1</v>
      </c>
      <c r="AD391" t="s">
        <v>592</v>
      </c>
      <c r="AE391" s="1">
        <v>43229</v>
      </c>
      <c r="AF391" s="53">
        <v>0.33333333333333331</v>
      </c>
      <c r="AJ391" t="s">
        <v>601</v>
      </c>
      <c r="AL391" t="s">
        <v>826</v>
      </c>
      <c r="AN391">
        <v>0.11899999999999999</v>
      </c>
      <c r="AO391" t="s">
        <v>603</v>
      </c>
      <c r="AQ391" t="s">
        <v>604</v>
      </c>
      <c r="AT391">
        <v>20</v>
      </c>
      <c r="AU391" t="s">
        <v>605</v>
      </c>
      <c r="AW391" t="s">
        <v>40</v>
      </c>
      <c r="AX391" t="s">
        <v>41</v>
      </c>
      <c r="AY391" t="s">
        <v>42</v>
      </c>
      <c r="BC391" t="s">
        <v>43</v>
      </c>
      <c r="BU391" t="s">
        <v>606</v>
      </c>
      <c r="BV391" t="s">
        <v>598</v>
      </c>
      <c r="BW391" t="s">
        <v>607</v>
      </c>
      <c r="BX391" s="54">
        <v>43305</v>
      </c>
      <c r="CB391" t="s">
        <v>608</v>
      </c>
      <c r="CD391" t="s">
        <v>245</v>
      </c>
    </row>
    <row r="392" spans="1:82" x14ac:dyDescent="0.25">
      <c r="A392" t="s">
        <v>292</v>
      </c>
      <c r="B392" t="s">
        <v>592</v>
      </c>
      <c r="C392" t="s">
        <v>825</v>
      </c>
      <c r="D392" t="s">
        <v>246</v>
      </c>
      <c r="E392" t="s">
        <v>783</v>
      </c>
      <c r="F392">
        <v>290</v>
      </c>
      <c r="G392" t="s">
        <v>43</v>
      </c>
      <c r="H392" t="s">
        <v>53</v>
      </c>
      <c r="I392" t="s">
        <v>38</v>
      </c>
      <c r="J392" t="s">
        <v>38</v>
      </c>
      <c r="K392" t="s">
        <v>596</v>
      </c>
      <c r="L392" t="s">
        <v>597</v>
      </c>
      <c r="O392" s="1">
        <v>43203</v>
      </c>
      <c r="P392" s="53">
        <v>0.625</v>
      </c>
      <c r="R392" t="s">
        <v>598</v>
      </c>
      <c r="U392" s="1">
        <v>43245</v>
      </c>
      <c r="V392" s="53">
        <v>0.68819444444444444</v>
      </c>
      <c r="W392" t="s">
        <v>38</v>
      </c>
      <c r="X392" t="s">
        <v>39</v>
      </c>
      <c r="Y392" t="s">
        <v>596</v>
      </c>
      <c r="Z392" t="s">
        <v>599</v>
      </c>
      <c r="AA392" t="s">
        <v>600</v>
      </c>
      <c r="AC392">
        <v>1</v>
      </c>
      <c r="AD392" t="s">
        <v>592</v>
      </c>
      <c r="AE392" s="1">
        <v>43229</v>
      </c>
      <c r="AF392" s="53">
        <v>0.33333333333333331</v>
      </c>
      <c r="AJ392" t="s">
        <v>601</v>
      </c>
      <c r="AL392" t="s">
        <v>826</v>
      </c>
      <c r="AN392">
        <v>0.11899999999999999</v>
      </c>
      <c r="AO392" t="s">
        <v>603</v>
      </c>
      <c r="AQ392" t="s">
        <v>604</v>
      </c>
      <c r="AT392">
        <v>20</v>
      </c>
      <c r="AU392" t="s">
        <v>605</v>
      </c>
      <c r="AW392" t="s">
        <v>40</v>
      </c>
      <c r="AX392" t="s">
        <v>41</v>
      </c>
      <c r="AY392" t="s">
        <v>42</v>
      </c>
      <c r="BA392">
        <v>290</v>
      </c>
      <c r="BB392">
        <v>33.700000000000003</v>
      </c>
      <c r="BC392" t="s">
        <v>43</v>
      </c>
      <c r="BU392" t="s">
        <v>606</v>
      </c>
      <c r="BV392" t="s">
        <v>598</v>
      </c>
      <c r="BW392" t="s">
        <v>607</v>
      </c>
      <c r="BX392" s="54">
        <v>43305</v>
      </c>
      <c r="CB392" t="s">
        <v>608</v>
      </c>
      <c r="CD392" t="s">
        <v>53</v>
      </c>
    </row>
    <row r="393" spans="1:82" x14ac:dyDescent="0.25">
      <c r="A393" t="s">
        <v>292</v>
      </c>
      <c r="B393" t="s">
        <v>592</v>
      </c>
      <c r="C393" t="s">
        <v>825</v>
      </c>
      <c r="D393" t="s">
        <v>247</v>
      </c>
      <c r="E393" t="s">
        <v>784</v>
      </c>
      <c r="F393">
        <v>47800</v>
      </c>
      <c r="G393" t="s">
        <v>43</v>
      </c>
      <c r="I393" t="s">
        <v>42</v>
      </c>
      <c r="J393" t="s">
        <v>38</v>
      </c>
      <c r="K393" t="s">
        <v>596</v>
      </c>
      <c r="L393" t="s">
        <v>597</v>
      </c>
      <c r="O393" s="1">
        <v>43203</v>
      </c>
      <c r="P393" s="53">
        <v>0.625</v>
      </c>
      <c r="R393" t="s">
        <v>598</v>
      </c>
      <c r="U393" s="1">
        <v>43245</v>
      </c>
      <c r="V393" s="53">
        <v>0.68819444444444444</v>
      </c>
      <c r="W393" t="s">
        <v>38</v>
      </c>
      <c r="X393" t="s">
        <v>39</v>
      </c>
      <c r="Y393" t="s">
        <v>596</v>
      </c>
      <c r="Z393" t="s">
        <v>599</v>
      </c>
      <c r="AA393" t="s">
        <v>600</v>
      </c>
      <c r="AC393">
        <v>1</v>
      </c>
      <c r="AD393" t="s">
        <v>592</v>
      </c>
      <c r="AE393" s="1">
        <v>43229</v>
      </c>
      <c r="AF393" s="53">
        <v>0.33333333333333331</v>
      </c>
      <c r="AJ393" t="s">
        <v>601</v>
      </c>
      <c r="AL393" t="s">
        <v>826</v>
      </c>
      <c r="AN393">
        <v>0.11899999999999999</v>
      </c>
      <c r="AO393" t="s">
        <v>603</v>
      </c>
      <c r="AQ393" t="s">
        <v>604</v>
      </c>
      <c r="AT393">
        <v>20</v>
      </c>
      <c r="AU393" t="s">
        <v>605</v>
      </c>
      <c r="AW393" t="s">
        <v>40</v>
      </c>
      <c r="AX393" t="s">
        <v>41</v>
      </c>
      <c r="AY393" t="s">
        <v>42</v>
      </c>
      <c r="BA393">
        <v>7.36</v>
      </c>
      <c r="BB393">
        <v>33.700000000000003</v>
      </c>
      <c r="BC393" t="s">
        <v>43</v>
      </c>
      <c r="BU393" t="s">
        <v>606</v>
      </c>
      <c r="BV393" t="s">
        <v>598</v>
      </c>
      <c r="BW393" t="s">
        <v>607</v>
      </c>
      <c r="BX393" s="54">
        <v>43305</v>
      </c>
      <c r="CB393" t="s">
        <v>608</v>
      </c>
    </row>
    <row r="394" spans="1:82" x14ac:dyDescent="0.25">
      <c r="A394" t="s">
        <v>292</v>
      </c>
      <c r="B394" t="s">
        <v>592</v>
      </c>
      <c r="C394" t="s">
        <v>825</v>
      </c>
      <c r="D394" t="s">
        <v>248</v>
      </c>
      <c r="E394" t="s">
        <v>785</v>
      </c>
      <c r="F394">
        <v>17200</v>
      </c>
      <c r="G394" t="s">
        <v>43</v>
      </c>
      <c r="H394" t="s">
        <v>61</v>
      </c>
      <c r="I394" t="s">
        <v>42</v>
      </c>
      <c r="J394" t="s">
        <v>38</v>
      </c>
      <c r="K394" t="s">
        <v>596</v>
      </c>
      <c r="L394" t="s">
        <v>597</v>
      </c>
      <c r="O394" s="1">
        <v>43203</v>
      </c>
      <c r="P394" s="53">
        <v>0.625</v>
      </c>
      <c r="R394" t="s">
        <v>598</v>
      </c>
      <c r="U394" s="1">
        <v>43245</v>
      </c>
      <c r="V394" s="53">
        <v>0.68819444444444444</v>
      </c>
      <c r="W394" t="s">
        <v>38</v>
      </c>
      <c r="X394" t="s">
        <v>39</v>
      </c>
      <c r="Y394" t="s">
        <v>596</v>
      </c>
      <c r="Z394" t="s">
        <v>599</v>
      </c>
      <c r="AA394" t="s">
        <v>600</v>
      </c>
      <c r="AC394">
        <v>1</v>
      </c>
      <c r="AD394" t="s">
        <v>592</v>
      </c>
      <c r="AE394" s="1">
        <v>43229</v>
      </c>
      <c r="AF394" s="53">
        <v>0.33333333333333331</v>
      </c>
      <c r="AJ394" t="s">
        <v>601</v>
      </c>
      <c r="AL394" t="s">
        <v>826</v>
      </c>
      <c r="AN394">
        <v>0.11899999999999999</v>
      </c>
      <c r="AO394" t="s">
        <v>603</v>
      </c>
      <c r="AQ394" t="s">
        <v>604</v>
      </c>
      <c r="AT394">
        <v>20</v>
      </c>
      <c r="AU394" t="s">
        <v>605</v>
      </c>
      <c r="AW394" t="s">
        <v>40</v>
      </c>
      <c r="AX394" t="s">
        <v>41</v>
      </c>
      <c r="AY394" t="s">
        <v>42</v>
      </c>
      <c r="BA394">
        <v>7.04</v>
      </c>
      <c r="BB394">
        <v>33.700000000000003</v>
      </c>
      <c r="BC394" t="s">
        <v>43</v>
      </c>
      <c r="BU394" t="s">
        <v>606</v>
      </c>
      <c r="BV394" t="s">
        <v>598</v>
      </c>
      <c r="BW394" t="s">
        <v>607</v>
      </c>
      <c r="BX394" s="54">
        <v>43305</v>
      </c>
      <c r="CB394" t="s">
        <v>608</v>
      </c>
      <c r="CD394" t="s">
        <v>61</v>
      </c>
    </row>
    <row r="395" spans="1:82" x14ac:dyDescent="0.25">
      <c r="A395" t="s">
        <v>292</v>
      </c>
      <c r="B395" t="s">
        <v>592</v>
      </c>
      <c r="C395" t="s">
        <v>825</v>
      </c>
      <c r="D395" t="s">
        <v>249</v>
      </c>
      <c r="E395" t="s">
        <v>786</v>
      </c>
      <c r="F395">
        <v>10200</v>
      </c>
      <c r="G395" t="s">
        <v>43</v>
      </c>
      <c r="I395" t="s">
        <v>42</v>
      </c>
      <c r="J395" t="s">
        <v>38</v>
      </c>
      <c r="K395" t="s">
        <v>596</v>
      </c>
      <c r="L395" t="s">
        <v>597</v>
      </c>
      <c r="O395" s="1">
        <v>43203</v>
      </c>
      <c r="P395" s="53">
        <v>0.625</v>
      </c>
      <c r="R395" t="s">
        <v>598</v>
      </c>
      <c r="U395" s="1">
        <v>43245</v>
      </c>
      <c r="V395" s="53">
        <v>0.68819444444444444</v>
      </c>
      <c r="W395" t="s">
        <v>38</v>
      </c>
      <c r="X395" t="s">
        <v>39</v>
      </c>
      <c r="Y395" t="s">
        <v>596</v>
      </c>
      <c r="Z395" t="s">
        <v>599</v>
      </c>
      <c r="AA395" t="s">
        <v>600</v>
      </c>
      <c r="AC395">
        <v>1</v>
      </c>
      <c r="AD395" t="s">
        <v>592</v>
      </c>
      <c r="AE395" s="1">
        <v>43229</v>
      </c>
      <c r="AF395" s="53">
        <v>0.33333333333333331</v>
      </c>
      <c r="AJ395" t="s">
        <v>601</v>
      </c>
      <c r="AL395" t="s">
        <v>826</v>
      </c>
      <c r="AN395">
        <v>0.11899999999999999</v>
      </c>
      <c r="AO395" t="s">
        <v>603</v>
      </c>
      <c r="AQ395" t="s">
        <v>604</v>
      </c>
      <c r="AT395">
        <v>20</v>
      </c>
      <c r="AU395" t="s">
        <v>605</v>
      </c>
      <c r="AW395" t="s">
        <v>40</v>
      </c>
      <c r="AX395" t="s">
        <v>41</v>
      </c>
      <c r="AY395" t="s">
        <v>42</v>
      </c>
      <c r="BA395">
        <v>7.24</v>
      </c>
      <c r="BB395">
        <v>33.700000000000003</v>
      </c>
      <c r="BC395" t="s">
        <v>43</v>
      </c>
      <c r="BU395" t="s">
        <v>606</v>
      </c>
      <c r="BV395" t="s">
        <v>598</v>
      </c>
      <c r="BW395" t="s">
        <v>607</v>
      </c>
      <c r="BX395" s="54">
        <v>43305</v>
      </c>
      <c r="CB395" t="s">
        <v>608</v>
      </c>
    </row>
    <row r="396" spans="1:82" x14ac:dyDescent="0.25">
      <c r="A396" t="s">
        <v>292</v>
      </c>
      <c r="B396" t="s">
        <v>592</v>
      </c>
      <c r="C396" t="s">
        <v>825</v>
      </c>
      <c r="D396" t="s">
        <v>250</v>
      </c>
      <c r="E396" t="s">
        <v>787</v>
      </c>
      <c r="G396" t="s">
        <v>43</v>
      </c>
      <c r="H396" t="s">
        <v>251</v>
      </c>
      <c r="I396" t="s">
        <v>42</v>
      </c>
      <c r="J396" t="s">
        <v>38</v>
      </c>
      <c r="K396" t="s">
        <v>596</v>
      </c>
      <c r="L396" t="s">
        <v>597</v>
      </c>
      <c r="O396" s="1">
        <v>43203</v>
      </c>
      <c r="P396" s="53">
        <v>0.625</v>
      </c>
      <c r="R396" t="s">
        <v>598</v>
      </c>
      <c r="U396" s="1">
        <v>43245</v>
      </c>
      <c r="V396" s="53">
        <v>0.68819444444444444</v>
      </c>
      <c r="W396" t="s">
        <v>38</v>
      </c>
      <c r="X396" t="s">
        <v>39</v>
      </c>
      <c r="Y396" t="s">
        <v>596</v>
      </c>
      <c r="Z396" t="s">
        <v>599</v>
      </c>
      <c r="AA396" t="s">
        <v>600</v>
      </c>
      <c r="AC396">
        <v>1</v>
      </c>
      <c r="AD396" t="s">
        <v>592</v>
      </c>
      <c r="AE396" s="1">
        <v>43229</v>
      </c>
      <c r="AF396" s="53">
        <v>0.33333333333333331</v>
      </c>
      <c r="AJ396" t="s">
        <v>601</v>
      </c>
      <c r="AL396" t="s">
        <v>826</v>
      </c>
      <c r="AN396">
        <v>0.11899999999999999</v>
      </c>
      <c r="AO396" t="s">
        <v>603</v>
      </c>
      <c r="AQ396" t="s">
        <v>604</v>
      </c>
      <c r="AT396">
        <v>20</v>
      </c>
      <c r="AU396" t="s">
        <v>605</v>
      </c>
      <c r="AW396" t="s">
        <v>40</v>
      </c>
      <c r="AX396" t="s">
        <v>41</v>
      </c>
      <c r="AY396" t="s">
        <v>42</v>
      </c>
      <c r="BC396" t="s">
        <v>43</v>
      </c>
      <c r="BU396" t="s">
        <v>606</v>
      </c>
      <c r="BV396" t="s">
        <v>598</v>
      </c>
      <c r="BW396" t="s">
        <v>607</v>
      </c>
      <c r="BX396" s="54">
        <v>43305</v>
      </c>
      <c r="CB396" t="s">
        <v>608</v>
      </c>
      <c r="CD396" t="s">
        <v>251</v>
      </c>
    </row>
    <row r="397" spans="1:82" x14ac:dyDescent="0.25">
      <c r="A397" t="s">
        <v>292</v>
      </c>
      <c r="B397" t="s">
        <v>592</v>
      </c>
      <c r="C397" t="s">
        <v>825</v>
      </c>
      <c r="D397" t="s">
        <v>252</v>
      </c>
      <c r="E397" t="s">
        <v>788</v>
      </c>
      <c r="F397">
        <v>51200</v>
      </c>
      <c r="G397" t="s">
        <v>43</v>
      </c>
      <c r="I397" t="s">
        <v>42</v>
      </c>
      <c r="J397" t="s">
        <v>38</v>
      </c>
      <c r="K397" t="s">
        <v>596</v>
      </c>
      <c r="L397" t="s">
        <v>597</v>
      </c>
      <c r="O397" s="1">
        <v>43203</v>
      </c>
      <c r="P397" s="53">
        <v>0.625</v>
      </c>
      <c r="R397" t="s">
        <v>598</v>
      </c>
      <c r="U397" s="1">
        <v>43245</v>
      </c>
      <c r="V397" s="53">
        <v>0.68819444444444444</v>
      </c>
      <c r="W397" t="s">
        <v>38</v>
      </c>
      <c r="X397" t="s">
        <v>39</v>
      </c>
      <c r="Y397" t="s">
        <v>596</v>
      </c>
      <c r="Z397" t="s">
        <v>599</v>
      </c>
      <c r="AA397" t="s">
        <v>600</v>
      </c>
      <c r="AC397">
        <v>1</v>
      </c>
      <c r="AD397" t="s">
        <v>592</v>
      </c>
      <c r="AE397" s="1">
        <v>43229</v>
      </c>
      <c r="AF397" s="53">
        <v>0.33333333333333331</v>
      </c>
      <c r="AJ397" t="s">
        <v>601</v>
      </c>
      <c r="AL397" t="s">
        <v>826</v>
      </c>
      <c r="AN397">
        <v>0.11899999999999999</v>
      </c>
      <c r="AO397" t="s">
        <v>603</v>
      </c>
      <c r="AQ397" t="s">
        <v>604</v>
      </c>
      <c r="AT397">
        <v>20</v>
      </c>
      <c r="AU397" t="s">
        <v>605</v>
      </c>
      <c r="AW397" t="s">
        <v>40</v>
      </c>
      <c r="AX397" t="s">
        <v>41</v>
      </c>
      <c r="AY397" t="s">
        <v>42</v>
      </c>
      <c r="BA397">
        <v>6.51</v>
      </c>
      <c r="BB397">
        <v>33.700000000000003</v>
      </c>
      <c r="BC397" t="s">
        <v>43</v>
      </c>
      <c r="BU397" t="s">
        <v>606</v>
      </c>
      <c r="BV397" t="s">
        <v>598</v>
      </c>
      <c r="BW397" t="s">
        <v>607</v>
      </c>
      <c r="BX397" s="54">
        <v>43305</v>
      </c>
      <c r="CB397" t="s">
        <v>608</v>
      </c>
    </row>
    <row r="398" spans="1:82" x14ac:dyDescent="0.25">
      <c r="A398" t="s">
        <v>292</v>
      </c>
      <c r="B398" t="s">
        <v>592</v>
      </c>
      <c r="C398" t="s">
        <v>825</v>
      </c>
      <c r="D398" t="s">
        <v>253</v>
      </c>
      <c r="E398" t="s">
        <v>789</v>
      </c>
      <c r="F398">
        <v>2980</v>
      </c>
      <c r="G398" t="s">
        <v>43</v>
      </c>
      <c r="I398" t="s">
        <v>42</v>
      </c>
      <c r="J398" t="s">
        <v>38</v>
      </c>
      <c r="K398" t="s">
        <v>596</v>
      </c>
      <c r="L398" t="s">
        <v>597</v>
      </c>
      <c r="O398" s="1">
        <v>43203</v>
      </c>
      <c r="P398" s="53">
        <v>0.625</v>
      </c>
      <c r="R398" t="s">
        <v>598</v>
      </c>
      <c r="U398" s="1">
        <v>43245</v>
      </c>
      <c r="V398" s="53">
        <v>0.68819444444444444</v>
      </c>
      <c r="W398" t="s">
        <v>38</v>
      </c>
      <c r="X398" t="s">
        <v>39</v>
      </c>
      <c r="Y398" t="s">
        <v>596</v>
      </c>
      <c r="Z398" t="s">
        <v>599</v>
      </c>
      <c r="AA398" t="s">
        <v>600</v>
      </c>
      <c r="AC398">
        <v>1</v>
      </c>
      <c r="AD398" t="s">
        <v>592</v>
      </c>
      <c r="AE398" s="1">
        <v>43229</v>
      </c>
      <c r="AF398" s="53">
        <v>0.33333333333333331</v>
      </c>
      <c r="AJ398" t="s">
        <v>601</v>
      </c>
      <c r="AL398" t="s">
        <v>826</v>
      </c>
      <c r="AN398">
        <v>0.11899999999999999</v>
      </c>
      <c r="AO398" t="s">
        <v>603</v>
      </c>
      <c r="AQ398" t="s">
        <v>604</v>
      </c>
      <c r="AT398">
        <v>20</v>
      </c>
      <c r="AU398" t="s">
        <v>605</v>
      </c>
      <c r="AW398" t="s">
        <v>40</v>
      </c>
      <c r="AX398" t="s">
        <v>41</v>
      </c>
      <c r="AY398" t="s">
        <v>42</v>
      </c>
      <c r="BA398">
        <v>6.35</v>
      </c>
      <c r="BB398">
        <v>33.700000000000003</v>
      </c>
      <c r="BC398" t="s">
        <v>43</v>
      </c>
      <c r="BU398" t="s">
        <v>606</v>
      </c>
      <c r="BV398" t="s">
        <v>598</v>
      </c>
      <c r="BW398" t="s">
        <v>607</v>
      </c>
      <c r="BX398" s="54">
        <v>43305</v>
      </c>
      <c r="CB398" t="s">
        <v>608</v>
      </c>
    </row>
    <row r="399" spans="1:82" x14ac:dyDescent="0.25">
      <c r="A399" t="s">
        <v>292</v>
      </c>
      <c r="B399" t="s">
        <v>592</v>
      </c>
      <c r="C399" t="s">
        <v>825</v>
      </c>
      <c r="D399" t="s">
        <v>254</v>
      </c>
      <c r="E399" t="s">
        <v>790</v>
      </c>
      <c r="F399">
        <v>7620</v>
      </c>
      <c r="G399" t="s">
        <v>43</v>
      </c>
      <c r="I399" t="s">
        <v>42</v>
      </c>
      <c r="J399" t="s">
        <v>38</v>
      </c>
      <c r="K399" t="s">
        <v>596</v>
      </c>
      <c r="L399" t="s">
        <v>597</v>
      </c>
      <c r="O399" s="1">
        <v>43203</v>
      </c>
      <c r="P399" s="53">
        <v>0.625</v>
      </c>
      <c r="R399" t="s">
        <v>598</v>
      </c>
      <c r="U399" s="1">
        <v>43245</v>
      </c>
      <c r="V399" s="53">
        <v>0.68819444444444444</v>
      </c>
      <c r="W399" t="s">
        <v>38</v>
      </c>
      <c r="X399" t="s">
        <v>39</v>
      </c>
      <c r="Y399" t="s">
        <v>596</v>
      </c>
      <c r="Z399" t="s">
        <v>599</v>
      </c>
      <c r="AA399" t="s">
        <v>600</v>
      </c>
      <c r="AC399">
        <v>1</v>
      </c>
      <c r="AD399" t="s">
        <v>592</v>
      </c>
      <c r="AE399" s="1">
        <v>43229</v>
      </c>
      <c r="AF399" s="53">
        <v>0.33333333333333331</v>
      </c>
      <c r="AJ399" t="s">
        <v>601</v>
      </c>
      <c r="AL399" t="s">
        <v>826</v>
      </c>
      <c r="AN399">
        <v>0.11899999999999999</v>
      </c>
      <c r="AO399" t="s">
        <v>603</v>
      </c>
      <c r="AQ399" t="s">
        <v>604</v>
      </c>
      <c r="AT399">
        <v>20</v>
      </c>
      <c r="AU399" t="s">
        <v>605</v>
      </c>
      <c r="AW399" t="s">
        <v>40</v>
      </c>
      <c r="AX399" t="s">
        <v>41</v>
      </c>
      <c r="AY399" t="s">
        <v>42</v>
      </c>
      <c r="BA399">
        <v>4.6100000000000003</v>
      </c>
      <c r="BB399">
        <v>33.700000000000003</v>
      </c>
      <c r="BC399" t="s">
        <v>43</v>
      </c>
      <c r="BU399" t="s">
        <v>606</v>
      </c>
      <c r="BV399" t="s">
        <v>598</v>
      </c>
      <c r="BW399" t="s">
        <v>607</v>
      </c>
      <c r="BX399" s="54">
        <v>43305</v>
      </c>
      <c r="CB399" t="s">
        <v>608</v>
      </c>
    </row>
    <row r="400" spans="1:82" x14ac:dyDescent="0.25">
      <c r="A400" t="s">
        <v>292</v>
      </c>
      <c r="B400" t="s">
        <v>592</v>
      </c>
      <c r="C400" t="s">
        <v>825</v>
      </c>
      <c r="D400" t="s">
        <v>255</v>
      </c>
      <c r="E400" t="s">
        <v>791</v>
      </c>
      <c r="F400">
        <v>29600</v>
      </c>
      <c r="G400" t="s">
        <v>43</v>
      </c>
      <c r="I400" t="s">
        <v>42</v>
      </c>
      <c r="J400" t="s">
        <v>38</v>
      </c>
      <c r="K400" t="s">
        <v>596</v>
      </c>
      <c r="L400" t="s">
        <v>597</v>
      </c>
      <c r="O400" s="1">
        <v>43203</v>
      </c>
      <c r="P400" s="53">
        <v>0.625</v>
      </c>
      <c r="R400" t="s">
        <v>598</v>
      </c>
      <c r="U400" s="1">
        <v>43245</v>
      </c>
      <c r="V400" s="53">
        <v>0.68819444444444444</v>
      </c>
      <c r="W400" t="s">
        <v>38</v>
      </c>
      <c r="X400" t="s">
        <v>39</v>
      </c>
      <c r="Y400" t="s">
        <v>596</v>
      </c>
      <c r="Z400" t="s">
        <v>599</v>
      </c>
      <c r="AA400" t="s">
        <v>600</v>
      </c>
      <c r="AC400">
        <v>1</v>
      </c>
      <c r="AD400" t="s">
        <v>592</v>
      </c>
      <c r="AE400" s="1">
        <v>43229</v>
      </c>
      <c r="AF400" s="53">
        <v>0.33333333333333331</v>
      </c>
      <c r="AJ400" t="s">
        <v>601</v>
      </c>
      <c r="AL400" t="s">
        <v>826</v>
      </c>
      <c r="AN400">
        <v>0.11899999999999999</v>
      </c>
      <c r="AO400" t="s">
        <v>603</v>
      </c>
      <c r="AQ400" t="s">
        <v>604</v>
      </c>
      <c r="AT400">
        <v>20</v>
      </c>
      <c r="AU400" t="s">
        <v>605</v>
      </c>
      <c r="AW400" t="s">
        <v>40</v>
      </c>
      <c r="AX400" t="s">
        <v>41</v>
      </c>
      <c r="AY400" t="s">
        <v>42</v>
      </c>
      <c r="BA400">
        <v>6.05</v>
      </c>
      <c r="BB400">
        <v>33.700000000000003</v>
      </c>
      <c r="BC400" t="s">
        <v>43</v>
      </c>
      <c r="BU400" t="s">
        <v>606</v>
      </c>
      <c r="BV400" t="s">
        <v>598</v>
      </c>
      <c r="BW400" t="s">
        <v>607</v>
      </c>
      <c r="BX400" s="54">
        <v>43305</v>
      </c>
      <c r="CB400" t="s">
        <v>608</v>
      </c>
    </row>
    <row r="401" spans="1:82" x14ac:dyDescent="0.25">
      <c r="A401" t="s">
        <v>292</v>
      </c>
      <c r="B401" t="s">
        <v>592</v>
      </c>
      <c r="C401" t="s">
        <v>825</v>
      </c>
      <c r="D401" t="s">
        <v>256</v>
      </c>
      <c r="E401" t="s">
        <v>792</v>
      </c>
      <c r="F401">
        <v>14700</v>
      </c>
      <c r="G401" t="s">
        <v>43</v>
      </c>
      <c r="I401" t="s">
        <v>42</v>
      </c>
      <c r="J401" t="s">
        <v>38</v>
      </c>
      <c r="K401" t="s">
        <v>596</v>
      </c>
      <c r="L401" t="s">
        <v>597</v>
      </c>
      <c r="O401" s="1">
        <v>43203</v>
      </c>
      <c r="P401" s="53">
        <v>0.625</v>
      </c>
      <c r="R401" t="s">
        <v>598</v>
      </c>
      <c r="U401" s="1">
        <v>43245</v>
      </c>
      <c r="V401" s="53">
        <v>0.68819444444444444</v>
      </c>
      <c r="W401" t="s">
        <v>38</v>
      </c>
      <c r="X401" t="s">
        <v>39</v>
      </c>
      <c r="Y401" t="s">
        <v>596</v>
      </c>
      <c r="Z401" t="s">
        <v>599</v>
      </c>
      <c r="AA401" t="s">
        <v>600</v>
      </c>
      <c r="AC401">
        <v>1</v>
      </c>
      <c r="AD401" t="s">
        <v>592</v>
      </c>
      <c r="AE401" s="1">
        <v>43229</v>
      </c>
      <c r="AF401" s="53">
        <v>0.33333333333333331</v>
      </c>
      <c r="AJ401" t="s">
        <v>601</v>
      </c>
      <c r="AL401" t="s">
        <v>826</v>
      </c>
      <c r="AN401">
        <v>0.11899999999999999</v>
      </c>
      <c r="AO401" t="s">
        <v>603</v>
      </c>
      <c r="AQ401" t="s">
        <v>604</v>
      </c>
      <c r="AT401">
        <v>20</v>
      </c>
      <c r="AU401" t="s">
        <v>605</v>
      </c>
      <c r="AW401" t="s">
        <v>40</v>
      </c>
      <c r="AX401" t="s">
        <v>41</v>
      </c>
      <c r="AY401" t="s">
        <v>42</v>
      </c>
      <c r="BA401">
        <v>6.51</v>
      </c>
      <c r="BB401">
        <v>33.700000000000003</v>
      </c>
      <c r="BC401" t="s">
        <v>43</v>
      </c>
      <c r="BU401" t="s">
        <v>606</v>
      </c>
      <c r="BV401" t="s">
        <v>598</v>
      </c>
      <c r="BW401" t="s">
        <v>607</v>
      </c>
      <c r="BX401" s="54">
        <v>43305</v>
      </c>
      <c r="CB401" t="s">
        <v>608</v>
      </c>
    </row>
    <row r="402" spans="1:82" x14ac:dyDescent="0.25">
      <c r="A402" t="s">
        <v>292</v>
      </c>
      <c r="B402" t="s">
        <v>592</v>
      </c>
      <c r="C402" t="s">
        <v>825</v>
      </c>
      <c r="D402" t="s">
        <v>257</v>
      </c>
      <c r="E402" t="s">
        <v>793</v>
      </c>
      <c r="F402">
        <v>24200</v>
      </c>
      <c r="G402" t="s">
        <v>43</v>
      </c>
      <c r="I402" t="s">
        <v>42</v>
      </c>
      <c r="J402" t="s">
        <v>38</v>
      </c>
      <c r="K402" t="s">
        <v>596</v>
      </c>
      <c r="L402" t="s">
        <v>597</v>
      </c>
      <c r="O402" s="1">
        <v>43203</v>
      </c>
      <c r="P402" s="53">
        <v>0.625</v>
      </c>
      <c r="R402" t="s">
        <v>598</v>
      </c>
      <c r="U402" s="1">
        <v>43245</v>
      </c>
      <c r="V402" s="53">
        <v>0.68819444444444444</v>
      </c>
      <c r="W402" t="s">
        <v>38</v>
      </c>
      <c r="X402" t="s">
        <v>39</v>
      </c>
      <c r="Y402" t="s">
        <v>596</v>
      </c>
      <c r="Z402" t="s">
        <v>599</v>
      </c>
      <c r="AA402" t="s">
        <v>600</v>
      </c>
      <c r="AC402">
        <v>1</v>
      </c>
      <c r="AD402" t="s">
        <v>592</v>
      </c>
      <c r="AE402" s="1">
        <v>43229</v>
      </c>
      <c r="AF402" s="53">
        <v>0.33333333333333331</v>
      </c>
      <c r="AJ402" t="s">
        <v>601</v>
      </c>
      <c r="AL402" t="s">
        <v>826</v>
      </c>
      <c r="AN402">
        <v>0.11899999999999999</v>
      </c>
      <c r="AO402" t="s">
        <v>603</v>
      </c>
      <c r="AQ402" t="s">
        <v>604</v>
      </c>
      <c r="AT402">
        <v>20</v>
      </c>
      <c r="AU402" t="s">
        <v>605</v>
      </c>
      <c r="AW402" t="s">
        <v>40</v>
      </c>
      <c r="AX402" t="s">
        <v>41</v>
      </c>
      <c r="AY402" t="s">
        <v>42</v>
      </c>
      <c r="BA402">
        <v>4.59</v>
      </c>
      <c r="BB402">
        <v>33.700000000000003</v>
      </c>
      <c r="BC402" t="s">
        <v>43</v>
      </c>
      <c r="BU402" t="s">
        <v>606</v>
      </c>
      <c r="BV402" t="s">
        <v>598</v>
      </c>
      <c r="BW402" t="s">
        <v>607</v>
      </c>
      <c r="BX402" s="54">
        <v>43305</v>
      </c>
      <c r="CB402" t="s">
        <v>608</v>
      </c>
    </row>
    <row r="403" spans="1:82" x14ac:dyDescent="0.25">
      <c r="A403" t="s">
        <v>292</v>
      </c>
      <c r="B403" t="s">
        <v>592</v>
      </c>
      <c r="C403" t="s">
        <v>825</v>
      </c>
      <c r="D403" t="s">
        <v>258</v>
      </c>
      <c r="E403" t="s">
        <v>794</v>
      </c>
      <c r="F403">
        <v>136000</v>
      </c>
      <c r="G403" t="s">
        <v>43</v>
      </c>
      <c r="H403" t="s">
        <v>61</v>
      </c>
      <c r="I403" t="s">
        <v>42</v>
      </c>
      <c r="J403" t="s">
        <v>38</v>
      </c>
      <c r="K403" t="s">
        <v>596</v>
      </c>
      <c r="L403" t="s">
        <v>597</v>
      </c>
      <c r="O403" s="1">
        <v>43203</v>
      </c>
      <c r="P403" s="53">
        <v>0.625</v>
      </c>
      <c r="R403" t="s">
        <v>598</v>
      </c>
      <c r="U403" s="1">
        <v>43245</v>
      </c>
      <c r="V403" s="53">
        <v>0.68819444444444444</v>
      </c>
      <c r="W403" t="s">
        <v>38</v>
      </c>
      <c r="X403" t="s">
        <v>39</v>
      </c>
      <c r="Y403" t="s">
        <v>596</v>
      </c>
      <c r="Z403" t="s">
        <v>599</v>
      </c>
      <c r="AA403" t="s">
        <v>600</v>
      </c>
      <c r="AC403">
        <v>1</v>
      </c>
      <c r="AD403" t="s">
        <v>592</v>
      </c>
      <c r="AE403" s="1">
        <v>43229</v>
      </c>
      <c r="AF403" s="53">
        <v>0.33333333333333331</v>
      </c>
      <c r="AJ403" t="s">
        <v>601</v>
      </c>
      <c r="AL403" t="s">
        <v>826</v>
      </c>
      <c r="AN403">
        <v>0.11899999999999999</v>
      </c>
      <c r="AO403" t="s">
        <v>603</v>
      </c>
      <c r="AQ403" t="s">
        <v>604</v>
      </c>
      <c r="AT403">
        <v>20</v>
      </c>
      <c r="AU403" t="s">
        <v>605</v>
      </c>
      <c r="AW403" t="s">
        <v>40</v>
      </c>
      <c r="AX403" t="s">
        <v>41</v>
      </c>
      <c r="AY403" t="s">
        <v>42</v>
      </c>
      <c r="BA403">
        <v>6.4</v>
      </c>
      <c r="BB403">
        <v>33.700000000000003</v>
      </c>
      <c r="BC403" t="s">
        <v>43</v>
      </c>
      <c r="BU403" t="s">
        <v>606</v>
      </c>
      <c r="BV403" t="s">
        <v>598</v>
      </c>
      <c r="BW403" t="s">
        <v>607</v>
      </c>
      <c r="BX403" s="54">
        <v>43305</v>
      </c>
      <c r="CB403" t="s">
        <v>608</v>
      </c>
      <c r="CD403" t="s">
        <v>61</v>
      </c>
    </row>
    <row r="404" spans="1:82" x14ac:dyDescent="0.25">
      <c r="A404" t="s">
        <v>292</v>
      </c>
      <c r="B404" t="s">
        <v>592</v>
      </c>
      <c r="C404" t="s">
        <v>825</v>
      </c>
      <c r="D404" t="s">
        <v>259</v>
      </c>
      <c r="E404" t="s">
        <v>795</v>
      </c>
      <c r="F404">
        <v>453</v>
      </c>
      <c r="G404" t="s">
        <v>43</v>
      </c>
      <c r="I404" t="s">
        <v>42</v>
      </c>
      <c r="J404" t="s">
        <v>38</v>
      </c>
      <c r="K404" t="s">
        <v>596</v>
      </c>
      <c r="L404" t="s">
        <v>597</v>
      </c>
      <c r="O404" s="1">
        <v>43203</v>
      </c>
      <c r="P404" s="53">
        <v>0.625</v>
      </c>
      <c r="R404" t="s">
        <v>598</v>
      </c>
      <c r="U404" s="1">
        <v>43245</v>
      </c>
      <c r="V404" s="53">
        <v>0.68819444444444444</v>
      </c>
      <c r="W404" t="s">
        <v>38</v>
      </c>
      <c r="X404" t="s">
        <v>39</v>
      </c>
      <c r="Y404" t="s">
        <v>596</v>
      </c>
      <c r="Z404" t="s">
        <v>599</v>
      </c>
      <c r="AA404" t="s">
        <v>600</v>
      </c>
      <c r="AC404">
        <v>1</v>
      </c>
      <c r="AD404" t="s">
        <v>592</v>
      </c>
      <c r="AE404" s="1">
        <v>43229</v>
      </c>
      <c r="AF404" s="53">
        <v>0.33333333333333331</v>
      </c>
      <c r="AJ404" t="s">
        <v>601</v>
      </c>
      <c r="AL404" t="s">
        <v>826</v>
      </c>
      <c r="AN404">
        <v>0.11899999999999999</v>
      </c>
      <c r="AO404" t="s">
        <v>603</v>
      </c>
      <c r="AQ404" t="s">
        <v>604</v>
      </c>
      <c r="AT404">
        <v>20</v>
      </c>
      <c r="AU404" t="s">
        <v>605</v>
      </c>
      <c r="AW404" t="s">
        <v>40</v>
      </c>
      <c r="AX404" t="s">
        <v>41</v>
      </c>
      <c r="AY404" t="s">
        <v>42</v>
      </c>
      <c r="BA404">
        <v>6.73</v>
      </c>
      <c r="BB404">
        <v>33.700000000000003</v>
      </c>
      <c r="BC404" t="s">
        <v>43</v>
      </c>
      <c r="BU404" t="s">
        <v>606</v>
      </c>
      <c r="BV404" t="s">
        <v>598</v>
      </c>
      <c r="BW404" t="s">
        <v>607</v>
      </c>
      <c r="BX404" s="54">
        <v>43305</v>
      </c>
      <c r="CB404" t="s">
        <v>608</v>
      </c>
    </row>
    <row r="405" spans="1:82" x14ac:dyDescent="0.25">
      <c r="A405" t="s">
        <v>292</v>
      </c>
      <c r="B405" t="s">
        <v>592</v>
      </c>
      <c r="C405" t="s">
        <v>825</v>
      </c>
      <c r="D405" t="s">
        <v>260</v>
      </c>
      <c r="E405" t="s">
        <v>796</v>
      </c>
      <c r="F405">
        <v>519</v>
      </c>
      <c r="G405" t="s">
        <v>43</v>
      </c>
      <c r="I405" t="s">
        <v>42</v>
      </c>
      <c r="J405" t="s">
        <v>38</v>
      </c>
      <c r="K405" t="s">
        <v>596</v>
      </c>
      <c r="L405" t="s">
        <v>597</v>
      </c>
      <c r="O405" s="1">
        <v>43203</v>
      </c>
      <c r="P405" s="53">
        <v>0.625</v>
      </c>
      <c r="R405" t="s">
        <v>598</v>
      </c>
      <c r="U405" s="1">
        <v>43245</v>
      </c>
      <c r="V405" s="53">
        <v>0.68819444444444444</v>
      </c>
      <c r="W405" t="s">
        <v>38</v>
      </c>
      <c r="X405" t="s">
        <v>39</v>
      </c>
      <c r="Y405" t="s">
        <v>596</v>
      </c>
      <c r="Z405" t="s">
        <v>599</v>
      </c>
      <c r="AA405" t="s">
        <v>600</v>
      </c>
      <c r="AC405">
        <v>1</v>
      </c>
      <c r="AD405" t="s">
        <v>592</v>
      </c>
      <c r="AE405" s="1">
        <v>43229</v>
      </c>
      <c r="AF405" s="53">
        <v>0.33333333333333331</v>
      </c>
      <c r="AJ405" t="s">
        <v>601</v>
      </c>
      <c r="AL405" t="s">
        <v>826</v>
      </c>
      <c r="AN405">
        <v>0.11899999999999999</v>
      </c>
      <c r="AO405" t="s">
        <v>603</v>
      </c>
      <c r="AQ405" t="s">
        <v>604</v>
      </c>
      <c r="AT405">
        <v>20</v>
      </c>
      <c r="AU405" t="s">
        <v>605</v>
      </c>
      <c r="AW405" t="s">
        <v>40</v>
      </c>
      <c r="AX405" t="s">
        <v>41</v>
      </c>
      <c r="AY405" t="s">
        <v>42</v>
      </c>
      <c r="BA405">
        <v>6.23</v>
      </c>
      <c r="BB405">
        <v>33.700000000000003</v>
      </c>
      <c r="BC405" t="s">
        <v>43</v>
      </c>
      <c r="BU405" t="s">
        <v>606</v>
      </c>
      <c r="BV405" t="s">
        <v>598</v>
      </c>
      <c r="BW405" t="s">
        <v>607</v>
      </c>
      <c r="BX405" s="54">
        <v>43305</v>
      </c>
      <c r="CB405" t="s">
        <v>608</v>
      </c>
    </row>
    <row r="406" spans="1:82" x14ac:dyDescent="0.25">
      <c r="A406" t="s">
        <v>292</v>
      </c>
      <c r="B406" t="s">
        <v>592</v>
      </c>
      <c r="C406" t="s">
        <v>825</v>
      </c>
      <c r="D406" t="s">
        <v>261</v>
      </c>
      <c r="E406" t="s">
        <v>797</v>
      </c>
      <c r="F406">
        <v>50500</v>
      </c>
      <c r="G406" t="s">
        <v>43</v>
      </c>
      <c r="H406" t="s">
        <v>61</v>
      </c>
      <c r="I406" t="s">
        <v>42</v>
      </c>
      <c r="J406" t="s">
        <v>38</v>
      </c>
      <c r="K406" t="s">
        <v>596</v>
      </c>
      <c r="L406" t="s">
        <v>597</v>
      </c>
      <c r="O406" s="1">
        <v>43203</v>
      </c>
      <c r="P406" s="53">
        <v>0.625</v>
      </c>
      <c r="R406" t="s">
        <v>598</v>
      </c>
      <c r="U406" s="1">
        <v>43245</v>
      </c>
      <c r="V406" s="53">
        <v>0.68819444444444444</v>
      </c>
      <c r="W406" t="s">
        <v>38</v>
      </c>
      <c r="X406" t="s">
        <v>39</v>
      </c>
      <c r="Y406" t="s">
        <v>596</v>
      </c>
      <c r="Z406" t="s">
        <v>599</v>
      </c>
      <c r="AA406" t="s">
        <v>600</v>
      </c>
      <c r="AC406">
        <v>1</v>
      </c>
      <c r="AD406" t="s">
        <v>592</v>
      </c>
      <c r="AE406" s="1">
        <v>43229</v>
      </c>
      <c r="AF406" s="53">
        <v>0.33333333333333331</v>
      </c>
      <c r="AJ406" t="s">
        <v>601</v>
      </c>
      <c r="AL406" t="s">
        <v>826</v>
      </c>
      <c r="AN406">
        <v>0.11899999999999999</v>
      </c>
      <c r="AO406" t="s">
        <v>603</v>
      </c>
      <c r="AQ406" t="s">
        <v>604</v>
      </c>
      <c r="AT406">
        <v>20</v>
      </c>
      <c r="AU406" t="s">
        <v>605</v>
      </c>
      <c r="AW406" t="s">
        <v>40</v>
      </c>
      <c r="AX406" t="s">
        <v>41</v>
      </c>
      <c r="AY406" t="s">
        <v>42</v>
      </c>
      <c r="BA406">
        <v>6.29</v>
      </c>
      <c r="BB406">
        <v>33.700000000000003</v>
      </c>
      <c r="BC406" t="s">
        <v>43</v>
      </c>
      <c r="BU406" t="s">
        <v>606</v>
      </c>
      <c r="BV406" t="s">
        <v>598</v>
      </c>
      <c r="BW406" t="s">
        <v>607</v>
      </c>
      <c r="BX406" s="54">
        <v>43305</v>
      </c>
      <c r="CB406" t="s">
        <v>608</v>
      </c>
      <c r="CD406" t="s">
        <v>61</v>
      </c>
    </row>
    <row r="407" spans="1:82" x14ac:dyDescent="0.25">
      <c r="A407" t="s">
        <v>292</v>
      </c>
      <c r="B407" t="s">
        <v>592</v>
      </c>
      <c r="C407" t="s">
        <v>825</v>
      </c>
      <c r="D407" t="s">
        <v>262</v>
      </c>
      <c r="E407" t="s">
        <v>798</v>
      </c>
      <c r="F407">
        <v>67.2</v>
      </c>
      <c r="G407" t="s">
        <v>43</v>
      </c>
      <c r="I407" t="s">
        <v>42</v>
      </c>
      <c r="J407" t="s">
        <v>38</v>
      </c>
      <c r="K407" t="s">
        <v>596</v>
      </c>
      <c r="L407" t="s">
        <v>597</v>
      </c>
      <c r="O407" s="1">
        <v>43203</v>
      </c>
      <c r="P407" s="53">
        <v>0.625</v>
      </c>
      <c r="R407" t="s">
        <v>598</v>
      </c>
      <c r="U407" s="1">
        <v>43245</v>
      </c>
      <c r="V407" s="53">
        <v>0.68819444444444444</v>
      </c>
      <c r="W407" t="s">
        <v>38</v>
      </c>
      <c r="X407" t="s">
        <v>39</v>
      </c>
      <c r="Y407" t="s">
        <v>596</v>
      </c>
      <c r="Z407" t="s">
        <v>599</v>
      </c>
      <c r="AA407" t="s">
        <v>600</v>
      </c>
      <c r="AC407">
        <v>1</v>
      </c>
      <c r="AD407" t="s">
        <v>592</v>
      </c>
      <c r="AE407" s="1">
        <v>43229</v>
      </c>
      <c r="AF407" s="53">
        <v>0.33333333333333331</v>
      </c>
      <c r="AJ407" t="s">
        <v>601</v>
      </c>
      <c r="AL407" t="s">
        <v>826</v>
      </c>
      <c r="AN407">
        <v>0.11899999999999999</v>
      </c>
      <c r="AO407" t="s">
        <v>603</v>
      </c>
      <c r="AQ407" t="s">
        <v>604</v>
      </c>
      <c r="AT407">
        <v>20</v>
      </c>
      <c r="AU407" t="s">
        <v>605</v>
      </c>
      <c r="AW407" t="s">
        <v>40</v>
      </c>
      <c r="AX407" t="s">
        <v>41</v>
      </c>
      <c r="AY407" t="s">
        <v>42</v>
      </c>
      <c r="BA407">
        <v>4.5199999999999996</v>
      </c>
      <c r="BB407">
        <v>33.700000000000003</v>
      </c>
      <c r="BC407" t="s">
        <v>43</v>
      </c>
      <c r="BU407" t="s">
        <v>606</v>
      </c>
      <c r="BV407" t="s">
        <v>598</v>
      </c>
      <c r="BW407" t="s">
        <v>607</v>
      </c>
      <c r="BX407" s="54">
        <v>43305</v>
      </c>
      <c r="CB407" t="s">
        <v>608</v>
      </c>
    </row>
    <row r="408" spans="1:82" x14ac:dyDescent="0.25">
      <c r="A408" t="s">
        <v>292</v>
      </c>
      <c r="B408" t="s">
        <v>592</v>
      </c>
      <c r="C408" t="s">
        <v>825</v>
      </c>
      <c r="D408" t="s">
        <v>263</v>
      </c>
      <c r="E408" t="s">
        <v>799</v>
      </c>
      <c r="G408" t="s">
        <v>43</v>
      </c>
      <c r="H408" t="s">
        <v>264</v>
      </c>
      <c r="I408" t="s">
        <v>42</v>
      </c>
      <c r="J408" t="s">
        <v>38</v>
      </c>
      <c r="K408" t="s">
        <v>596</v>
      </c>
      <c r="L408" t="s">
        <v>597</v>
      </c>
      <c r="O408" s="1">
        <v>43203</v>
      </c>
      <c r="P408" s="53">
        <v>0.625</v>
      </c>
      <c r="R408" t="s">
        <v>598</v>
      </c>
      <c r="U408" s="1">
        <v>43245</v>
      </c>
      <c r="V408" s="53">
        <v>0.68819444444444444</v>
      </c>
      <c r="W408" t="s">
        <v>38</v>
      </c>
      <c r="X408" t="s">
        <v>39</v>
      </c>
      <c r="Y408" t="s">
        <v>596</v>
      </c>
      <c r="Z408" t="s">
        <v>599</v>
      </c>
      <c r="AA408" t="s">
        <v>600</v>
      </c>
      <c r="AC408">
        <v>1</v>
      </c>
      <c r="AD408" t="s">
        <v>592</v>
      </c>
      <c r="AE408" s="1">
        <v>43229</v>
      </c>
      <c r="AF408" s="53">
        <v>0.33333333333333331</v>
      </c>
      <c r="AJ408" t="s">
        <v>601</v>
      </c>
      <c r="AL408" t="s">
        <v>826</v>
      </c>
      <c r="AN408">
        <v>0.11899999999999999</v>
      </c>
      <c r="AO408" t="s">
        <v>603</v>
      </c>
      <c r="AQ408" t="s">
        <v>604</v>
      </c>
      <c r="AT408">
        <v>20</v>
      </c>
      <c r="AU408" t="s">
        <v>605</v>
      </c>
      <c r="AW408" t="s">
        <v>40</v>
      </c>
      <c r="AX408" t="s">
        <v>41</v>
      </c>
      <c r="AY408" t="s">
        <v>42</v>
      </c>
      <c r="BC408" t="s">
        <v>43</v>
      </c>
      <c r="BU408" t="s">
        <v>606</v>
      </c>
      <c r="BV408" t="s">
        <v>598</v>
      </c>
      <c r="BW408" t="s">
        <v>607</v>
      </c>
      <c r="BX408" s="54">
        <v>43305</v>
      </c>
      <c r="CB408" t="s">
        <v>608</v>
      </c>
      <c r="CD408" t="s">
        <v>264</v>
      </c>
    </row>
    <row r="409" spans="1:82" x14ac:dyDescent="0.25">
      <c r="A409" t="s">
        <v>292</v>
      </c>
      <c r="B409" t="s">
        <v>592</v>
      </c>
      <c r="C409" t="s">
        <v>825</v>
      </c>
      <c r="D409" t="s">
        <v>265</v>
      </c>
      <c r="E409" t="s">
        <v>800</v>
      </c>
      <c r="F409">
        <v>4.96</v>
      </c>
      <c r="G409" t="s">
        <v>43</v>
      </c>
      <c r="H409" t="s">
        <v>53</v>
      </c>
      <c r="I409" t="s">
        <v>38</v>
      </c>
      <c r="J409" t="s">
        <v>38</v>
      </c>
      <c r="K409" t="s">
        <v>596</v>
      </c>
      <c r="L409" t="s">
        <v>597</v>
      </c>
      <c r="O409" s="1">
        <v>43203</v>
      </c>
      <c r="P409" s="53">
        <v>0.625</v>
      </c>
      <c r="R409" t="s">
        <v>598</v>
      </c>
      <c r="U409" s="1">
        <v>43245</v>
      </c>
      <c r="V409" s="53">
        <v>0.68819444444444444</v>
      </c>
      <c r="W409" t="s">
        <v>38</v>
      </c>
      <c r="X409" t="s">
        <v>39</v>
      </c>
      <c r="Y409" t="s">
        <v>596</v>
      </c>
      <c r="Z409" t="s">
        <v>599</v>
      </c>
      <c r="AA409" t="s">
        <v>600</v>
      </c>
      <c r="AC409">
        <v>1</v>
      </c>
      <c r="AD409" t="s">
        <v>592</v>
      </c>
      <c r="AE409" s="1">
        <v>43229</v>
      </c>
      <c r="AF409" s="53">
        <v>0.33333333333333331</v>
      </c>
      <c r="AJ409" t="s">
        <v>601</v>
      </c>
      <c r="AL409" t="s">
        <v>826</v>
      </c>
      <c r="AN409">
        <v>0.11899999999999999</v>
      </c>
      <c r="AO409" t="s">
        <v>603</v>
      </c>
      <c r="AQ409" t="s">
        <v>604</v>
      </c>
      <c r="AT409">
        <v>20</v>
      </c>
      <c r="AU409" t="s">
        <v>605</v>
      </c>
      <c r="AW409" t="s">
        <v>40</v>
      </c>
      <c r="AX409" t="s">
        <v>41</v>
      </c>
      <c r="AY409" t="s">
        <v>42</v>
      </c>
      <c r="BA409">
        <v>4.96</v>
      </c>
      <c r="BB409">
        <v>33.700000000000003</v>
      </c>
      <c r="BC409" t="s">
        <v>43</v>
      </c>
      <c r="BU409" t="s">
        <v>606</v>
      </c>
      <c r="BV409" t="s">
        <v>598</v>
      </c>
      <c r="BW409" t="s">
        <v>607</v>
      </c>
      <c r="BX409" s="54">
        <v>43305</v>
      </c>
      <c r="CB409" t="s">
        <v>608</v>
      </c>
      <c r="CD409" t="s">
        <v>53</v>
      </c>
    </row>
    <row r="410" spans="1:82" x14ac:dyDescent="0.25">
      <c r="A410" t="s">
        <v>292</v>
      </c>
      <c r="B410" t="s">
        <v>592</v>
      </c>
      <c r="C410" t="s">
        <v>825</v>
      </c>
      <c r="D410" t="s">
        <v>266</v>
      </c>
      <c r="E410" t="s">
        <v>801</v>
      </c>
      <c r="F410">
        <v>93100</v>
      </c>
      <c r="G410" t="s">
        <v>43</v>
      </c>
      <c r="I410" t="s">
        <v>42</v>
      </c>
      <c r="J410" t="s">
        <v>38</v>
      </c>
      <c r="K410" t="s">
        <v>596</v>
      </c>
      <c r="L410" t="s">
        <v>597</v>
      </c>
      <c r="O410" s="1">
        <v>43203</v>
      </c>
      <c r="P410" s="53">
        <v>0.625</v>
      </c>
      <c r="R410" t="s">
        <v>598</v>
      </c>
      <c r="U410" s="1">
        <v>43245</v>
      </c>
      <c r="V410" s="53">
        <v>0.68819444444444444</v>
      </c>
      <c r="W410" t="s">
        <v>38</v>
      </c>
      <c r="X410" t="s">
        <v>39</v>
      </c>
      <c r="Y410" t="s">
        <v>596</v>
      </c>
      <c r="Z410" t="s">
        <v>599</v>
      </c>
      <c r="AA410" t="s">
        <v>600</v>
      </c>
      <c r="AC410">
        <v>1</v>
      </c>
      <c r="AD410" t="s">
        <v>592</v>
      </c>
      <c r="AE410" s="1">
        <v>43229</v>
      </c>
      <c r="AF410" s="53">
        <v>0.33333333333333331</v>
      </c>
      <c r="AJ410" t="s">
        <v>601</v>
      </c>
      <c r="AL410" t="s">
        <v>826</v>
      </c>
      <c r="AN410">
        <v>0.11899999999999999</v>
      </c>
      <c r="AO410" t="s">
        <v>603</v>
      </c>
      <c r="AQ410" t="s">
        <v>604</v>
      </c>
      <c r="AT410">
        <v>20</v>
      </c>
      <c r="AU410" t="s">
        <v>605</v>
      </c>
      <c r="AW410" t="s">
        <v>40</v>
      </c>
      <c r="AX410" t="s">
        <v>41</v>
      </c>
      <c r="AY410" t="s">
        <v>42</v>
      </c>
      <c r="BA410">
        <v>6.03</v>
      </c>
      <c r="BB410">
        <v>33.700000000000003</v>
      </c>
      <c r="BC410" t="s">
        <v>43</v>
      </c>
      <c r="BU410" t="s">
        <v>606</v>
      </c>
      <c r="BV410" t="s">
        <v>598</v>
      </c>
      <c r="BW410" t="s">
        <v>607</v>
      </c>
      <c r="BX410" s="54">
        <v>43305</v>
      </c>
      <c r="CB410" t="s">
        <v>608</v>
      </c>
    </row>
    <row r="411" spans="1:82" x14ac:dyDescent="0.25">
      <c r="A411" t="s">
        <v>292</v>
      </c>
      <c r="B411" t="s">
        <v>592</v>
      </c>
      <c r="C411" t="s">
        <v>825</v>
      </c>
      <c r="D411" t="s">
        <v>267</v>
      </c>
      <c r="E411" t="s">
        <v>802</v>
      </c>
      <c r="F411">
        <v>214</v>
      </c>
      <c r="G411" t="s">
        <v>43</v>
      </c>
      <c r="I411" t="s">
        <v>42</v>
      </c>
      <c r="J411" t="s">
        <v>38</v>
      </c>
      <c r="K411" t="s">
        <v>596</v>
      </c>
      <c r="L411" t="s">
        <v>597</v>
      </c>
      <c r="O411" s="1">
        <v>43203</v>
      </c>
      <c r="P411" s="53">
        <v>0.625</v>
      </c>
      <c r="R411" t="s">
        <v>598</v>
      </c>
      <c r="U411" s="1">
        <v>43245</v>
      </c>
      <c r="V411" s="53">
        <v>0.68819444444444444</v>
      </c>
      <c r="W411" t="s">
        <v>38</v>
      </c>
      <c r="X411" t="s">
        <v>39</v>
      </c>
      <c r="Y411" t="s">
        <v>596</v>
      </c>
      <c r="Z411" t="s">
        <v>599</v>
      </c>
      <c r="AA411" t="s">
        <v>600</v>
      </c>
      <c r="AC411">
        <v>1</v>
      </c>
      <c r="AD411" t="s">
        <v>592</v>
      </c>
      <c r="AE411" s="1">
        <v>43229</v>
      </c>
      <c r="AF411" s="53">
        <v>0.33333333333333331</v>
      </c>
      <c r="AJ411" t="s">
        <v>601</v>
      </c>
      <c r="AL411" t="s">
        <v>826</v>
      </c>
      <c r="AN411">
        <v>0.11899999999999999</v>
      </c>
      <c r="AO411" t="s">
        <v>603</v>
      </c>
      <c r="AQ411" t="s">
        <v>604</v>
      </c>
      <c r="AT411">
        <v>20</v>
      </c>
      <c r="AU411" t="s">
        <v>605</v>
      </c>
      <c r="AW411" t="s">
        <v>40</v>
      </c>
      <c r="AX411" t="s">
        <v>41</v>
      </c>
      <c r="AY411" t="s">
        <v>42</v>
      </c>
      <c r="BA411">
        <v>4.83</v>
      </c>
      <c r="BB411">
        <v>33.700000000000003</v>
      </c>
      <c r="BC411" t="s">
        <v>43</v>
      </c>
      <c r="BU411" t="s">
        <v>606</v>
      </c>
      <c r="BV411" t="s">
        <v>598</v>
      </c>
      <c r="BW411" t="s">
        <v>607</v>
      </c>
      <c r="BX411" s="54">
        <v>43305</v>
      </c>
      <c r="CB411" t="s">
        <v>608</v>
      </c>
    </row>
    <row r="412" spans="1:82" x14ac:dyDescent="0.25">
      <c r="A412" t="s">
        <v>292</v>
      </c>
      <c r="B412" t="s">
        <v>592</v>
      </c>
      <c r="C412" t="s">
        <v>825</v>
      </c>
      <c r="D412" t="s">
        <v>268</v>
      </c>
      <c r="E412" t="s">
        <v>803</v>
      </c>
      <c r="F412">
        <v>2060</v>
      </c>
      <c r="G412" t="s">
        <v>43</v>
      </c>
      <c r="I412" t="s">
        <v>42</v>
      </c>
      <c r="J412" t="s">
        <v>38</v>
      </c>
      <c r="K412" t="s">
        <v>596</v>
      </c>
      <c r="L412" t="s">
        <v>597</v>
      </c>
      <c r="O412" s="1">
        <v>43203</v>
      </c>
      <c r="P412" s="53">
        <v>0.625</v>
      </c>
      <c r="R412" t="s">
        <v>598</v>
      </c>
      <c r="U412" s="1">
        <v>43245</v>
      </c>
      <c r="V412" s="53">
        <v>0.68819444444444444</v>
      </c>
      <c r="W412" t="s">
        <v>38</v>
      </c>
      <c r="X412" t="s">
        <v>39</v>
      </c>
      <c r="Y412" t="s">
        <v>596</v>
      </c>
      <c r="Z412" t="s">
        <v>599</v>
      </c>
      <c r="AA412" t="s">
        <v>600</v>
      </c>
      <c r="AC412">
        <v>1</v>
      </c>
      <c r="AD412" t="s">
        <v>592</v>
      </c>
      <c r="AE412" s="1">
        <v>43229</v>
      </c>
      <c r="AF412" s="53">
        <v>0.33333333333333331</v>
      </c>
      <c r="AJ412" t="s">
        <v>601</v>
      </c>
      <c r="AL412" t="s">
        <v>826</v>
      </c>
      <c r="AN412">
        <v>0.11899999999999999</v>
      </c>
      <c r="AO412" t="s">
        <v>603</v>
      </c>
      <c r="AQ412" t="s">
        <v>604</v>
      </c>
      <c r="AT412">
        <v>20</v>
      </c>
      <c r="AU412" t="s">
        <v>605</v>
      </c>
      <c r="AW412" t="s">
        <v>40</v>
      </c>
      <c r="AX412" t="s">
        <v>41</v>
      </c>
      <c r="AY412" t="s">
        <v>42</v>
      </c>
      <c r="BA412">
        <v>14.3</v>
      </c>
      <c r="BB412">
        <v>33.700000000000003</v>
      </c>
      <c r="BC412" t="s">
        <v>43</v>
      </c>
      <c r="BU412" t="s">
        <v>606</v>
      </c>
      <c r="BV412" t="s">
        <v>598</v>
      </c>
      <c r="BW412" t="s">
        <v>607</v>
      </c>
      <c r="BX412" s="54">
        <v>43305</v>
      </c>
      <c r="CB412" t="s">
        <v>608</v>
      </c>
    </row>
    <row r="413" spans="1:82" x14ac:dyDescent="0.25">
      <c r="A413" t="s">
        <v>292</v>
      </c>
      <c r="B413" t="s">
        <v>592</v>
      </c>
      <c r="C413" t="s">
        <v>825</v>
      </c>
      <c r="D413" t="s">
        <v>269</v>
      </c>
      <c r="E413" t="s">
        <v>804</v>
      </c>
      <c r="F413">
        <v>10100</v>
      </c>
      <c r="G413" t="s">
        <v>43</v>
      </c>
      <c r="I413" t="s">
        <v>42</v>
      </c>
      <c r="J413" t="s">
        <v>38</v>
      </c>
      <c r="K413" t="s">
        <v>596</v>
      </c>
      <c r="L413" t="s">
        <v>597</v>
      </c>
      <c r="O413" s="1">
        <v>43203</v>
      </c>
      <c r="P413" s="53">
        <v>0.625</v>
      </c>
      <c r="R413" t="s">
        <v>598</v>
      </c>
      <c r="U413" s="1">
        <v>43245</v>
      </c>
      <c r="V413" s="53">
        <v>0.68819444444444444</v>
      </c>
      <c r="W413" t="s">
        <v>38</v>
      </c>
      <c r="X413" t="s">
        <v>39</v>
      </c>
      <c r="Y413" t="s">
        <v>596</v>
      </c>
      <c r="Z413" t="s">
        <v>599</v>
      </c>
      <c r="AA413" t="s">
        <v>600</v>
      </c>
      <c r="AC413">
        <v>1</v>
      </c>
      <c r="AD413" t="s">
        <v>592</v>
      </c>
      <c r="AE413" s="1">
        <v>43229</v>
      </c>
      <c r="AF413" s="53">
        <v>0.33333333333333331</v>
      </c>
      <c r="AJ413" t="s">
        <v>601</v>
      </c>
      <c r="AL413" t="s">
        <v>826</v>
      </c>
      <c r="AN413">
        <v>0.11899999999999999</v>
      </c>
      <c r="AO413" t="s">
        <v>603</v>
      </c>
      <c r="AQ413" t="s">
        <v>604</v>
      </c>
      <c r="AT413">
        <v>20</v>
      </c>
      <c r="AU413" t="s">
        <v>605</v>
      </c>
      <c r="AW413" t="s">
        <v>40</v>
      </c>
      <c r="AX413" t="s">
        <v>41</v>
      </c>
      <c r="AY413" t="s">
        <v>42</v>
      </c>
      <c r="BA413">
        <v>5.42</v>
      </c>
      <c r="BB413">
        <v>33.700000000000003</v>
      </c>
      <c r="BC413" t="s">
        <v>43</v>
      </c>
      <c r="BU413" t="s">
        <v>606</v>
      </c>
      <c r="BV413" t="s">
        <v>598</v>
      </c>
      <c r="BW413" t="s">
        <v>607</v>
      </c>
      <c r="BX413" s="54">
        <v>43305</v>
      </c>
      <c r="CB413" t="s">
        <v>608</v>
      </c>
    </row>
    <row r="414" spans="1:82" x14ac:dyDescent="0.25">
      <c r="A414" t="s">
        <v>292</v>
      </c>
      <c r="B414" t="s">
        <v>592</v>
      </c>
      <c r="C414" t="s">
        <v>825</v>
      </c>
      <c r="D414" t="s">
        <v>270</v>
      </c>
      <c r="E414" t="s">
        <v>805</v>
      </c>
      <c r="F414">
        <v>2100</v>
      </c>
      <c r="G414" t="s">
        <v>43</v>
      </c>
      <c r="I414" t="s">
        <v>42</v>
      </c>
      <c r="J414" t="s">
        <v>38</v>
      </c>
      <c r="K414" t="s">
        <v>596</v>
      </c>
      <c r="L414" t="s">
        <v>597</v>
      </c>
      <c r="O414" s="1">
        <v>43203</v>
      </c>
      <c r="P414" s="53">
        <v>0.625</v>
      </c>
      <c r="R414" t="s">
        <v>598</v>
      </c>
      <c r="U414" s="1">
        <v>43245</v>
      </c>
      <c r="V414" s="53">
        <v>0.68819444444444444</v>
      </c>
      <c r="W414" t="s">
        <v>38</v>
      </c>
      <c r="X414" t="s">
        <v>39</v>
      </c>
      <c r="Y414" t="s">
        <v>596</v>
      </c>
      <c r="Z414" t="s">
        <v>599</v>
      </c>
      <c r="AA414" t="s">
        <v>600</v>
      </c>
      <c r="AC414">
        <v>1</v>
      </c>
      <c r="AD414" t="s">
        <v>592</v>
      </c>
      <c r="AE414" s="1">
        <v>43229</v>
      </c>
      <c r="AF414" s="53">
        <v>0.33333333333333331</v>
      </c>
      <c r="AJ414" t="s">
        <v>601</v>
      </c>
      <c r="AL414" t="s">
        <v>826</v>
      </c>
      <c r="AN414">
        <v>0.11899999999999999</v>
      </c>
      <c r="AO414" t="s">
        <v>603</v>
      </c>
      <c r="AQ414" t="s">
        <v>604</v>
      </c>
      <c r="AT414">
        <v>20</v>
      </c>
      <c r="AU414" t="s">
        <v>605</v>
      </c>
      <c r="AW414" t="s">
        <v>40</v>
      </c>
      <c r="AX414" t="s">
        <v>41</v>
      </c>
      <c r="AY414" t="s">
        <v>42</v>
      </c>
      <c r="BA414">
        <v>5.09</v>
      </c>
      <c r="BB414">
        <v>33.700000000000003</v>
      </c>
      <c r="BC414" t="s">
        <v>43</v>
      </c>
      <c r="BU414" t="s">
        <v>606</v>
      </c>
      <c r="BV414" t="s">
        <v>598</v>
      </c>
      <c r="BW414" t="s">
        <v>607</v>
      </c>
      <c r="BX414" s="54">
        <v>43305</v>
      </c>
      <c r="CB414" t="s">
        <v>608</v>
      </c>
    </row>
    <row r="415" spans="1:82" x14ac:dyDescent="0.25">
      <c r="A415" t="s">
        <v>292</v>
      </c>
      <c r="B415" t="s">
        <v>592</v>
      </c>
      <c r="C415" t="s">
        <v>825</v>
      </c>
      <c r="D415" t="s">
        <v>271</v>
      </c>
      <c r="E415" t="s">
        <v>806</v>
      </c>
      <c r="F415">
        <v>5.84</v>
      </c>
      <c r="G415" t="s">
        <v>43</v>
      </c>
      <c r="H415" t="s">
        <v>53</v>
      </c>
      <c r="I415" t="s">
        <v>38</v>
      </c>
      <c r="J415" t="s">
        <v>38</v>
      </c>
      <c r="K415" t="s">
        <v>596</v>
      </c>
      <c r="L415" t="s">
        <v>597</v>
      </c>
      <c r="O415" s="1">
        <v>43203</v>
      </c>
      <c r="P415" s="53">
        <v>0.625</v>
      </c>
      <c r="R415" t="s">
        <v>598</v>
      </c>
      <c r="U415" s="1">
        <v>43245</v>
      </c>
      <c r="V415" s="53">
        <v>0.68819444444444444</v>
      </c>
      <c r="W415" t="s">
        <v>38</v>
      </c>
      <c r="X415" t="s">
        <v>39</v>
      </c>
      <c r="Y415" t="s">
        <v>596</v>
      </c>
      <c r="Z415" t="s">
        <v>599</v>
      </c>
      <c r="AA415" t="s">
        <v>600</v>
      </c>
      <c r="AC415">
        <v>1</v>
      </c>
      <c r="AD415" t="s">
        <v>592</v>
      </c>
      <c r="AE415" s="1">
        <v>43229</v>
      </c>
      <c r="AF415" s="53">
        <v>0.33333333333333331</v>
      </c>
      <c r="AJ415" t="s">
        <v>601</v>
      </c>
      <c r="AL415" t="s">
        <v>826</v>
      </c>
      <c r="AN415">
        <v>0.11899999999999999</v>
      </c>
      <c r="AO415" t="s">
        <v>603</v>
      </c>
      <c r="AQ415" t="s">
        <v>604</v>
      </c>
      <c r="AT415">
        <v>20</v>
      </c>
      <c r="AU415" t="s">
        <v>605</v>
      </c>
      <c r="AW415" t="s">
        <v>40</v>
      </c>
      <c r="AX415" t="s">
        <v>41</v>
      </c>
      <c r="AY415" t="s">
        <v>42</v>
      </c>
      <c r="BA415">
        <v>5.84</v>
      </c>
      <c r="BB415">
        <v>33.700000000000003</v>
      </c>
      <c r="BC415" t="s">
        <v>43</v>
      </c>
      <c r="BU415" t="s">
        <v>606</v>
      </c>
      <c r="BV415" t="s">
        <v>598</v>
      </c>
      <c r="BW415" t="s">
        <v>607</v>
      </c>
      <c r="BX415" s="54">
        <v>43305</v>
      </c>
      <c r="CB415" t="s">
        <v>608</v>
      </c>
      <c r="CD415" t="s">
        <v>53</v>
      </c>
    </row>
    <row r="416" spans="1:82" x14ac:dyDescent="0.25">
      <c r="A416" t="s">
        <v>292</v>
      </c>
      <c r="B416" t="s">
        <v>592</v>
      </c>
      <c r="C416" t="s">
        <v>825</v>
      </c>
      <c r="D416" t="s">
        <v>272</v>
      </c>
      <c r="E416" t="s">
        <v>807</v>
      </c>
      <c r="G416" t="s">
        <v>43</v>
      </c>
      <c r="H416" t="s">
        <v>273</v>
      </c>
      <c r="I416" t="s">
        <v>42</v>
      </c>
      <c r="J416" t="s">
        <v>38</v>
      </c>
      <c r="K416" t="s">
        <v>596</v>
      </c>
      <c r="L416" t="s">
        <v>597</v>
      </c>
      <c r="O416" s="1">
        <v>43203</v>
      </c>
      <c r="P416" s="53">
        <v>0.625</v>
      </c>
      <c r="R416" t="s">
        <v>598</v>
      </c>
      <c r="U416" s="1">
        <v>43245</v>
      </c>
      <c r="V416" s="53">
        <v>0.68819444444444444</v>
      </c>
      <c r="W416" t="s">
        <v>38</v>
      </c>
      <c r="X416" t="s">
        <v>39</v>
      </c>
      <c r="Y416" t="s">
        <v>596</v>
      </c>
      <c r="Z416" t="s">
        <v>599</v>
      </c>
      <c r="AA416" t="s">
        <v>600</v>
      </c>
      <c r="AC416">
        <v>1</v>
      </c>
      <c r="AD416" t="s">
        <v>592</v>
      </c>
      <c r="AE416" s="1">
        <v>43229</v>
      </c>
      <c r="AF416" s="53">
        <v>0.33333333333333331</v>
      </c>
      <c r="AJ416" t="s">
        <v>601</v>
      </c>
      <c r="AL416" t="s">
        <v>826</v>
      </c>
      <c r="AN416">
        <v>0.11899999999999999</v>
      </c>
      <c r="AO416" t="s">
        <v>603</v>
      </c>
      <c r="AQ416" t="s">
        <v>604</v>
      </c>
      <c r="AT416">
        <v>20</v>
      </c>
      <c r="AU416" t="s">
        <v>605</v>
      </c>
      <c r="AW416" t="s">
        <v>40</v>
      </c>
      <c r="AX416" t="s">
        <v>41</v>
      </c>
      <c r="AY416" t="s">
        <v>42</v>
      </c>
      <c r="BC416" t="s">
        <v>43</v>
      </c>
      <c r="BU416" t="s">
        <v>606</v>
      </c>
      <c r="BV416" t="s">
        <v>598</v>
      </c>
      <c r="BW416" t="s">
        <v>607</v>
      </c>
      <c r="BX416" s="54">
        <v>43305</v>
      </c>
      <c r="CB416" t="s">
        <v>608</v>
      </c>
      <c r="CD416" t="s">
        <v>273</v>
      </c>
    </row>
    <row r="417" spans="1:82" x14ac:dyDescent="0.25">
      <c r="A417" t="s">
        <v>292</v>
      </c>
      <c r="B417" t="s">
        <v>592</v>
      </c>
      <c r="C417" t="s">
        <v>825</v>
      </c>
      <c r="D417" t="s">
        <v>274</v>
      </c>
      <c r="E417" t="s">
        <v>808</v>
      </c>
      <c r="F417">
        <v>25100</v>
      </c>
      <c r="G417" t="s">
        <v>43</v>
      </c>
      <c r="I417" t="s">
        <v>42</v>
      </c>
      <c r="J417" t="s">
        <v>38</v>
      </c>
      <c r="K417" t="s">
        <v>596</v>
      </c>
      <c r="L417" t="s">
        <v>597</v>
      </c>
      <c r="O417" s="1">
        <v>43203</v>
      </c>
      <c r="P417" s="53">
        <v>0.625</v>
      </c>
      <c r="R417" t="s">
        <v>598</v>
      </c>
      <c r="U417" s="1">
        <v>43245</v>
      </c>
      <c r="V417" s="53">
        <v>0.68819444444444444</v>
      </c>
      <c r="W417" t="s">
        <v>38</v>
      </c>
      <c r="X417" t="s">
        <v>39</v>
      </c>
      <c r="Y417" t="s">
        <v>596</v>
      </c>
      <c r="Z417" t="s">
        <v>599</v>
      </c>
      <c r="AA417" t="s">
        <v>600</v>
      </c>
      <c r="AC417">
        <v>1</v>
      </c>
      <c r="AD417" t="s">
        <v>592</v>
      </c>
      <c r="AE417" s="1">
        <v>43229</v>
      </c>
      <c r="AF417" s="53">
        <v>0.33333333333333331</v>
      </c>
      <c r="AJ417" t="s">
        <v>601</v>
      </c>
      <c r="AL417" t="s">
        <v>826</v>
      </c>
      <c r="AN417">
        <v>0.11899999999999999</v>
      </c>
      <c r="AO417" t="s">
        <v>603</v>
      </c>
      <c r="AQ417" t="s">
        <v>604</v>
      </c>
      <c r="AT417">
        <v>20</v>
      </c>
      <c r="AU417" t="s">
        <v>605</v>
      </c>
      <c r="AW417" t="s">
        <v>40</v>
      </c>
      <c r="AX417" t="s">
        <v>41</v>
      </c>
      <c r="AY417" t="s">
        <v>42</v>
      </c>
      <c r="BA417">
        <v>9.25</v>
      </c>
      <c r="BB417">
        <v>33.700000000000003</v>
      </c>
      <c r="BC417" t="s">
        <v>43</v>
      </c>
      <c r="BU417" t="s">
        <v>606</v>
      </c>
      <c r="BV417" t="s">
        <v>598</v>
      </c>
      <c r="BW417" t="s">
        <v>607</v>
      </c>
      <c r="BX417" s="54">
        <v>43305</v>
      </c>
      <c r="CB417" t="s">
        <v>608</v>
      </c>
    </row>
    <row r="418" spans="1:82" x14ac:dyDescent="0.25">
      <c r="A418" t="s">
        <v>292</v>
      </c>
      <c r="B418" t="s">
        <v>592</v>
      </c>
      <c r="C418" t="s">
        <v>825</v>
      </c>
      <c r="D418" t="s">
        <v>275</v>
      </c>
      <c r="E418" t="s">
        <v>809</v>
      </c>
      <c r="F418">
        <v>10600</v>
      </c>
      <c r="G418" t="s">
        <v>43</v>
      </c>
      <c r="I418" t="s">
        <v>42</v>
      </c>
      <c r="J418" t="s">
        <v>38</v>
      </c>
      <c r="K418" t="s">
        <v>596</v>
      </c>
      <c r="L418" t="s">
        <v>597</v>
      </c>
      <c r="O418" s="1">
        <v>43203</v>
      </c>
      <c r="P418" s="53">
        <v>0.625</v>
      </c>
      <c r="R418" t="s">
        <v>598</v>
      </c>
      <c r="U418" s="1">
        <v>43245</v>
      </c>
      <c r="V418" s="53">
        <v>0.68819444444444444</v>
      </c>
      <c r="W418" t="s">
        <v>38</v>
      </c>
      <c r="X418" t="s">
        <v>39</v>
      </c>
      <c r="Y418" t="s">
        <v>596</v>
      </c>
      <c r="Z418" t="s">
        <v>599</v>
      </c>
      <c r="AA418" t="s">
        <v>600</v>
      </c>
      <c r="AC418">
        <v>1</v>
      </c>
      <c r="AD418" t="s">
        <v>592</v>
      </c>
      <c r="AE418" s="1">
        <v>43229</v>
      </c>
      <c r="AF418" s="53">
        <v>0.33333333333333331</v>
      </c>
      <c r="AJ418" t="s">
        <v>601</v>
      </c>
      <c r="AL418" t="s">
        <v>826</v>
      </c>
      <c r="AN418">
        <v>0.11899999999999999</v>
      </c>
      <c r="AO418" t="s">
        <v>603</v>
      </c>
      <c r="AQ418" t="s">
        <v>604</v>
      </c>
      <c r="AT418">
        <v>20</v>
      </c>
      <c r="AU418" t="s">
        <v>605</v>
      </c>
      <c r="AW418" t="s">
        <v>40</v>
      </c>
      <c r="AX418" t="s">
        <v>41</v>
      </c>
      <c r="AY418" t="s">
        <v>42</v>
      </c>
      <c r="BA418">
        <v>10.199999999999999</v>
      </c>
      <c r="BB418">
        <v>33.700000000000003</v>
      </c>
      <c r="BC418" t="s">
        <v>43</v>
      </c>
      <c r="BU418" t="s">
        <v>606</v>
      </c>
      <c r="BV418" t="s">
        <v>598</v>
      </c>
      <c r="BW418" t="s">
        <v>607</v>
      </c>
      <c r="BX418" s="54">
        <v>43305</v>
      </c>
      <c r="CB418" t="s">
        <v>608</v>
      </c>
    </row>
    <row r="419" spans="1:82" x14ac:dyDescent="0.25">
      <c r="A419" t="s">
        <v>292</v>
      </c>
      <c r="B419" t="s">
        <v>592</v>
      </c>
      <c r="C419" t="s">
        <v>825</v>
      </c>
      <c r="D419" t="s">
        <v>276</v>
      </c>
      <c r="E419" t="s">
        <v>810</v>
      </c>
      <c r="F419">
        <v>17000</v>
      </c>
      <c r="G419" t="s">
        <v>43</v>
      </c>
      <c r="I419" t="s">
        <v>42</v>
      </c>
      <c r="J419" t="s">
        <v>38</v>
      </c>
      <c r="K419" t="s">
        <v>596</v>
      </c>
      <c r="L419" t="s">
        <v>597</v>
      </c>
      <c r="O419" s="1">
        <v>43203</v>
      </c>
      <c r="P419" s="53">
        <v>0.625</v>
      </c>
      <c r="R419" t="s">
        <v>598</v>
      </c>
      <c r="U419" s="1">
        <v>43245</v>
      </c>
      <c r="V419" s="53">
        <v>0.68819444444444444</v>
      </c>
      <c r="W419" t="s">
        <v>38</v>
      </c>
      <c r="X419" t="s">
        <v>39</v>
      </c>
      <c r="Y419" t="s">
        <v>596</v>
      </c>
      <c r="Z419" t="s">
        <v>599</v>
      </c>
      <c r="AA419" t="s">
        <v>600</v>
      </c>
      <c r="AC419">
        <v>1</v>
      </c>
      <c r="AD419" t="s">
        <v>592</v>
      </c>
      <c r="AE419" s="1">
        <v>43229</v>
      </c>
      <c r="AF419" s="53">
        <v>0.33333333333333331</v>
      </c>
      <c r="AJ419" t="s">
        <v>601</v>
      </c>
      <c r="AL419" t="s">
        <v>826</v>
      </c>
      <c r="AN419">
        <v>0.11899999999999999</v>
      </c>
      <c r="AO419" t="s">
        <v>603</v>
      </c>
      <c r="AQ419" t="s">
        <v>604</v>
      </c>
      <c r="AT419">
        <v>20</v>
      </c>
      <c r="AU419" t="s">
        <v>605</v>
      </c>
      <c r="AW419" t="s">
        <v>40</v>
      </c>
      <c r="AX419" t="s">
        <v>41</v>
      </c>
      <c r="AY419" t="s">
        <v>42</v>
      </c>
      <c r="BA419">
        <v>4.22</v>
      </c>
      <c r="BB419">
        <v>33.700000000000003</v>
      </c>
      <c r="BC419" t="s">
        <v>43</v>
      </c>
      <c r="BU419" t="s">
        <v>606</v>
      </c>
      <c r="BV419" t="s">
        <v>598</v>
      </c>
      <c r="BW419" t="s">
        <v>607</v>
      </c>
      <c r="BX419" s="54">
        <v>43305</v>
      </c>
      <c r="CB419" t="s">
        <v>608</v>
      </c>
    </row>
    <row r="420" spans="1:82" x14ac:dyDescent="0.25">
      <c r="A420" t="s">
        <v>292</v>
      </c>
      <c r="B420" t="s">
        <v>592</v>
      </c>
      <c r="C420" t="s">
        <v>825</v>
      </c>
      <c r="D420" t="s">
        <v>277</v>
      </c>
      <c r="E420" t="s">
        <v>811</v>
      </c>
      <c r="F420">
        <v>5690</v>
      </c>
      <c r="G420" t="s">
        <v>43</v>
      </c>
      <c r="H420" t="s">
        <v>61</v>
      </c>
      <c r="I420" t="s">
        <v>42</v>
      </c>
      <c r="J420" t="s">
        <v>38</v>
      </c>
      <c r="K420" t="s">
        <v>596</v>
      </c>
      <c r="L420" t="s">
        <v>597</v>
      </c>
      <c r="O420" s="1">
        <v>43203</v>
      </c>
      <c r="P420" s="53">
        <v>0.625</v>
      </c>
      <c r="R420" t="s">
        <v>598</v>
      </c>
      <c r="U420" s="1">
        <v>43245</v>
      </c>
      <c r="V420" s="53">
        <v>0.68819444444444444</v>
      </c>
      <c r="W420" t="s">
        <v>38</v>
      </c>
      <c r="X420" t="s">
        <v>39</v>
      </c>
      <c r="Y420" t="s">
        <v>596</v>
      </c>
      <c r="Z420" t="s">
        <v>599</v>
      </c>
      <c r="AA420" t="s">
        <v>600</v>
      </c>
      <c r="AC420">
        <v>1</v>
      </c>
      <c r="AD420" t="s">
        <v>592</v>
      </c>
      <c r="AE420" s="1">
        <v>43229</v>
      </c>
      <c r="AF420" s="53">
        <v>0.33333333333333331</v>
      </c>
      <c r="AJ420" t="s">
        <v>601</v>
      </c>
      <c r="AL420" t="s">
        <v>826</v>
      </c>
      <c r="AN420">
        <v>0.11899999999999999</v>
      </c>
      <c r="AO420" t="s">
        <v>603</v>
      </c>
      <c r="AQ420" t="s">
        <v>604</v>
      </c>
      <c r="AT420">
        <v>20</v>
      </c>
      <c r="AU420" t="s">
        <v>605</v>
      </c>
      <c r="AW420" t="s">
        <v>40</v>
      </c>
      <c r="AX420" t="s">
        <v>41</v>
      </c>
      <c r="AY420" t="s">
        <v>42</v>
      </c>
      <c r="BA420">
        <v>4.22</v>
      </c>
      <c r="BB420">
        <v>33.700000000000003</v>
      </c>
      <c r="BC420" t="s">
        <v>43</v>
      </c>
      <c r="BU420" t="s">
        <v>606</v>
      </c>
      <c r="BV420" t="s">
        <v>598</v>
      </c>
      <c r="BW420" t="s">
        <v>607</v>
      </c>
      <c r="BX420" s="54">
        <v>43305</v>
      </c>
      <c r="CB420" t="s">
        <v>608</v>
      </c>
      <c r="CD420" t="s">
        <v>61</v>
      </c>
    </row>
    <row r="421" spans="1:82" x14ac:dyDescent="0.25">
      <c r="A421" t="s">
        <v>292</v>
      </c>
      <c r="B421" t="s">
        <v>592</v>
      </c>
      <c r="C421" t="s">
        <v>825</v>
      </c>
      <c r="D421" t="s">
        <v>278</v>
      </c>
      <c r="E421" t="s">
        <v>812</v>
      </c>
      <c r="F421">
        <v>39500</v>
      </c>
      <c r="G421" t="s">
        <v>43</v>
      </c>
      <c r="H421" t="s">
        <v>61</v>
      </c>
      <c r="I421" t="s">
        <v>42</v>
      </c>
      <c r="J421" t="s">
        <v>38</v>
      </c>
      <c r="K421" t="s">
        <v>596</v>
      </c>
      <c r="L421" t="s">
        <v>597</v>
      </c>
      <c r="O421" s="1">
        <v>43203</v>
      </c>
      <c r="P421" s="53">
        <v>0.625</v>
      </c>
      <c r="R421" t="s">
        <v>598</v>
      </c>
      <c r="U421" s="1">
        <v>43245</v>
      </c>
      <c r="V421" s="53">
        <v>0.68819444444444444</v>
      </c>
      <c r="W421" t="s">
        <v>38</v>
      </c>
      <c r="X421" t="s">
        <v>39</v>
      </c>
      <c r="Y421" t="s">
        <v>596</v>
      </c>
      <c r="Z421" t="s">
        <v>599</v>
      </c>
      <c r="AA421" t="s">
        <v>600</v>
      </c>
      <c r="AC421">
        <v>1</v>
      </c>
      <c r="AD421" t="s">
        <v>592</v>
      </c>
      <c r="AE421" s="1">
        <v>43229</v>
      </c>
      <c r="AF421" s="53">
        <v>0.33333333333333331</v>
      </c>
      <c r="AJ421" t="s">
        <v>601</v>
      </c>
      <c r="AL421" t="s">
        <v>826</v>
      </c>
      <c r="AN421">
        <v>0.11899999999999999</v>
      </c>
      <c r="AO421" t="s">
        <v>603</v>
      </c>
      <c r="AQ421" t="s">
        <v>604</v>
      </c>
      <c r="AT421">
        <v>20</v>
      </c>
      <c r="AU421" t="s">
        <v>605</v>
      </c>
      <c r="AW421" t="s">
        <v>40</v>
      </c>
      <c r="AX421" t="s">
        <v>41</v>
      </c>
      <c r="AY421" t="s">
        <v>42</v>
      </c>
      <c r="BA421">
        <v>4.22</v>
      </c>
      <c r="BB421">
        <v>33.700000000000003</v>
      </c>
      <c r="BC421" t="s">
        <v>43</v>
      </c>
      <c r="BU421" t="s">
        <v>606</v>
      </c>
      <c r="BV421" t="s">
        <v>598</v>
      </c>
      <c r="BW421" t="s">
        <v>607</v>
      </c>
      <c r="BX421" s="54">
        <v>43305</v>
      </c>
      <c r="CB421" t="s">
        <v>608</v>
      </c>
      <c r="CD421" t="s">
        <v>61</v>
      </c>
    </row>
    <row r="422" spans="1:82" x14ac:dyDescent="0.25">
      <c r="A422" t="s">
        <v>292</v>
      </c>
      <c r="B422" t="s">
        <v>592</v>
      </c>
      <c r="C422" t="s">
        <v>825</v>
      </c>
      <c r="D422" t="s">
        <v>279</v>
      </c>
      <c r="E422" t="s">
        <v>813</v>
      </c>
      <c r="G422" t="s">
        <v>43</v>
      </c>
      <c r="H422" t="s">
        <v>280</v>
      </c>
      <c r="I422" t="s">
        <v>42</v>
      </c>
      <c r="J422" t="s">
        <v>38</v>
      </c>
      <c r="K422" t="s">
        <v>596</v>
      </c>
      <c r="L422" t="s">
        <v>597</v>
      </c>
      <c r="O422" s="1">
        <v>43203</v>
      </c>
      <c r="P422" s="53">
        <v>0.625</v>
      </c>
      <c r="R422" t="s">
        <v>598</v>
      </c>
      <c r="U422" s="1">
        <v>43245</v>
      </c>
      <c r="V422" s="53">
        <v>0.68819444444444444</v>
      </c>
      <c r="W422" t="s">
        <v>38</v>
      </c>
      <c r="X422" t="s">
        <v>39</v>
      </c>
      <c r="Y422" t="s">
        <v>596</v>
      </c>
      <c r="Z422" t="s">
        <v>599</v>
      </c>
      <c r="AA422" t="s">
        <v>600</v>
      </c>
      <c r="AC422">
        <v>1</v>
      </c>
      <c r="AD422" t="s">
        <v>592</v>
      </c>
      <c r="AE422" s="1">
        <v>43229</v>
      </c>
      <c r="AF422" s="53">
        <v>0.33333333333333331</v>
      </c>
      <c r="AJ422" t="s">
        <v>601</v>
      </c>
      <c r="AL422" t="s">
        <v>826</v>
      </c>
      <c r="AN422">
        <v>0.11899999999999999</v>
      </c>
      <c r="AO422" t="s">
        <v>603</v>
      </c>
      <c r="AQ422" t="s">
        <v>604</v>
      </c>
      <c r="AT422">
        <v>20</v>
      </c>
      <c r="AU422" t="s">
        <v>605</v>
      </c>
      <c r="AW422" t="s">
        <v>40</v>
      </c>
      <c r="AX422" t="s">
        <v>41</v>
      </c>
      <c r="AY422" t="s">
        <v>42</v>
      </c>
      <c r="BC422" t="s">
        <v>43</v>
      </c>
      <c r="BU422" t="s">
        <v>606</v>
      </c>
      <c r="BV422" t="s">
        <v>598</v>
      </c>
      <c r="BW422" t="s">
        <v>607</v>
      </c>
      <c r="BX422" s="54">
        <v>43305</v>
      </c>
      <c r="CB422" t="s">
        <v>608</v>
      </c>
      <c r="CD422" t="s">
        <v>280</v>
      </c>
    </row>
    <row r="423" spans="1:82" x14ac:dyDescent="0.25">
      <c r="A423" t="s">
        <v>292</v>
      </c>
      <c r="B423" t="s">
        <v>592</v>
      </c>
      <c r="C423" t="s">
        <v>825</v>
      </c>
      <c r="D423" t="s">
        <v>281</v>
      </c>
      <c r="E423" t="s">
        <v>814</v>
      </c>
      <c r="G423" t="s">
        <v>43</v>
      </c>
      <c r="H423" t="s">
        <v>282</v>
      </c>
      <c r="I423" t="s">
        <v>42</v>
      </c>
      <c r="J423" t="s">
        <v>38</v>
      </c>
      <c r="K423" t="s">
        <v>596</v>
      </c>
      <c r="L423" t="s">
        <v>597</v>
      </c>
      <c r="O423" s="1">
        <v>43203</v>
      </c>
      <c r="P423" s="53">
        <v>0.625</v>
      </c>
      <c r="R423" t="s">
        <v>598</v>
      </c>
      <c r="U423" s="1">
        <v>43245</v>
      </c>
      <c r="V423" s="53">
        <v>0.68819444444444444</v>
      </c>
      <c r="W423" t="s">
        <v>38</v>
      </c>
      <c r="X423" t="s">
        <v>39</v>
      </c>
      <c r="Y423" t="s">
        <v>596</v>
      </c>
      <c r="Z423" t="s">
        <v>599</v>
      </c>
      <c r="AA423" t="s">
        <v>600</v>
      </c>
      <c r="AC423">
        <v>1</v>
      </c>
      <c r="AD423" t="s">
        <v>592</v>
      </c>
      <c r="AE423" s="1">
        <v>43229</v>
      </c>
      <c r="AF423" s="53">
        <v>0.33333333333333331</v>
      </c>
      <c r="AJ423" t="s">
        <v>601</v>
      </c>
      <c r="AL423" t="s">
        <v>826</v>
      </c>
      <c r="AN423">
        <v>0.11899999999999999</v>
      </c>
      <c r="AO423" t="s">
        <v>603</v>
      </c>
      <c r="AQ423" t="s">
        <v>604</v>
      </c>
      <c r="AT423">
        <v>20</v>
      </c>
      <c r="AU423" t="s">
        <v>605</v>
      </c>
      <c r="AW423" t="s">
        <v>40</v>
      </c>
      <c r="AX423" t="s">
        <v>41</v>
      </c>
      <c r="AY423" t="s">
        <v>42</v>
      </c>
      <c r="BC423" t="s">
        <v>43</v>
      </c>
      <c r="BU423" t="s">
        <v>606</v>
      </c>
      <c r="BV423" t="s">
        <v>598</v>
      </c>
      <c r="BW423" t="s">
        <v>607</v>
      </c>
      <c r="BX423" s="54">
        <v>43305</v>
      </c>
      <c r="CB423" t="s">
        <v>608</v>
      </c>
      <c r="CD423" t="s">
        <v>282</v>
      </c>
    </row>
    <row r="424" spans="1:82" x14ac:dyDescent="0.25">
      <c r="A424" t="s">
        <v>292</v>
      </c>
      <c r="B424" t="s">
        <v>592</v>
      </c>
      <c r="C424" t="s">
        <v>825</v>
      </c>
      <c r="D424" t="s">
        <v>283</v>
      </c>
      <c r="E424" t="s">
        <v>815</v>
      </c>
      <c r="F424">
        <v>5440</v>
      </c>
      <c r="G424" t="s">
        <v>43</v>
      </c>
      <c r="I424" t="s">
        <v>42</v>
      </c>
      <c r="J424" t="s">
        <v>38</v>
      </c>
      <c r="K424" t="s">
        <v>596</v>
      </c>
      <c r="L424" t="s">
        <v>597</v>
      </c>
      <c r="O424" s="1">
        <v>43203</v>
      </c>
      <c r="P424" s="53">
        <v>0.625</v>
      </c>
      <c r="R424" t="s">
        <v>598</v>
      </c>
      <c r="U424" s="1">
        <v>43245</v>
      </c>
      <c r="V424" s="53">
        <v>0.68819444444444444</v>
      </c>
      <c r="W424" t="s">
        <v>38</v>
      </c>
      <c r="X424" t="s">
        <v>39</v>
      </c>
      <c r="Y424" t="s">
        <v>596</v>
      </c>
      <c r="Z424" t="s">
        <v>599</v>
      </c>
      <c r="AA424" t="s">
        <v>600</v>
      </c>
      <c r="AC424">
        <v>1</v>
      </c>
      <c r="AD424" t="s">
        <v>592</v>
      </c>
      <c r="AE424" s="1">
        <v>43229</v>
      </c>
      <c r="AF424" s="53">
        <v>0.33333333333333331</v>
      </c>
      <c r="AJ424" t="s">
        <v>601</v>
      </c>
      <c r="AL424" t="s">
        <v>826</v>
      </c>
      <c r="AN424">
        <v>0.11899999999999999</v>
      </c>
      <c r="AO424" t="s">
        <v>603</v>
      </c>
      <c r="AQ424" t="s">
        <v>604</v>
      </c>
      <c r="AT424">
        <v>20</v>
      </c>
      <c r="AU424" t="s">
        <v>605</v>
      </c>
      <c r="AW424" t="s">
        <v>40</v>
      </c>
      <c r="AX424" t="s">
        <v>41</v>
      </c>
      <c r="AY424" t="s">
        <v>42</v>
      </c>
      <c r="BA424">
        <v>4.22</v>
      </c>
      <c r="BB424">
        <v>33.700000000000003</v>
      </c>
      <c r="BC424" t="s">
        <v>43</v>
      </c>
      <c r="BU424" t="s">
        <v>606</v>
      </c>
      <c r="BV424" t="s">
        <v>598</v>
      </c>
      <c r="BW424" t="s">
        <v>607</v>
      </c>
      <c r="BX424" s="54">
        <v>43305</v>
      </c>
      <c r="CB424" t="s">
        <v>608</v>
      </c>
    </row>
    <row r="425" spans="1:82" x14ac:dyDescent="0.25">
      <c r="A425" t="s">
        <v>292</v>
      </c>
      <c r="B425" t="s">
        <v>592</v>
      </c>
      <c r="C425" t="s">
        <v>825</v>
      </c>
      <c r="D425" t="s">
        <v>284</v>
      </c>
      <c r="E425" t="s">
        <v>816</v>
      </c>
      <c r="F425">
        <v>9570</v>
      </c>
      <c r="G425" t="s">
        <v>43</v>
      </c>
      <c r="I425" t="s">
        <v>42</v>
      </c>
      <c r="J425" t="s">
        <v>38</v>
      </c>
      <c r="K425" t="s">
        <v>596</v>
      </c>
      <c r="L425" t="s">
        <v>597</v>
      </c>
      <c r="O425" s="1">
        <v>43203</v>
      </c>
      <c r="P425" s="53">
        <v>0.625</v>
      </c>
      <c r="R425" t="s">
        <v>598</v>
      </c>
      <c r="U425" s="1">
        <v>43245</v>
      </c>
      <c r="V425" s="53">
        <v>0.68819444444444444</v>
      </c>
      <c r="W425" t="s">
        <v>38</v>
      </c>
      <c r="X425" t="s">
        <v>39</v>
      </c>
      <c r="Y425" t="s">
        <v>596</v>
      </c>
      <c r="Z425" t="s">
        <v>599</v>
      </c>
      <c r="AA425" t="s">
        <v>600</v>
      </c>
      <c r="AC425">
        <v>1</v>
      </c>
      <c r="AD425" t="s">
        <v>592</v>
      </c>
      <c r="AE425" s="1">
        <v>43229</v>
      </c>
      <c r="AF425" s="53">
        <v>0.33333333333333331</v>
      </c>
      <c r="AJ425" t="s">
        <v>601</v>
      </c>
      <c r="AL425" t="s">
        <v>826</v>
      </c>
      <c r="AN425">
        <v>0.11899999999999999</v>
      </c>
      <c r="AO425" t="s">
        <v>603</v>
      </c>
      <c r="AQ425" t="s">
        <v>604</v>
      </c>
      <c r="AT425">
        <v>20</v>
      </c>
      <c r="AU425" t="s">
        <v>605</v>
      </c>
      <c r="AW425" t="s">
        <v>40</v>
      </c>
      <c r="AX425" t="s">
        <v>41</v>
      </c>
      <c r="AY425" t="s">
        <v>42</v>
      </c>
      <c r="BA425">
        <v>4.22</v>
      </c>
      <c r="BB425">
        <v>33.700000000000003</v>
      </c>
      <c r="BC425" t="s">
        <v>43</v>
      </c>
      <c r="BU425" t="s">
        <v>606</v>
      </c>
      <c r="BV425" t="s">
        <v>598</v>
      </c>
      <c r="BW425" t="s">
        <v>607</v>
      </c>
      <c r="BX425" s="54">
        <v>43305</v>
      </c>
      <c r="CB425" t="s">
        <v>608</v>
      </c>
    </row>
    <row r="426" spans="1:82" x14ac:dyDescent="0.25">
      <c r="A426" t="s">
        <v>292</v>
      </c>
      <c r="B426" t="s">
        <v>592</v>
      </c>
      <c r="C426" t="s">
        <v>825</v>
      </c>
      <c r="D426" t="s">
        <v>285</v>
      </c>
      <c r="E426" t="s">
        <v>817</v>
      </c>
      <c r="F426">
        <v>23500</v>
      </c>
      <c r="G426" t="s">
        <v>43</v>
      </c>
      <c r="I426" t="s">
        <v>42</v>
      </c>
      <c r="J426" t="s">
        <v>38</v>
      </c>
      <c r="K426" t="s">
        <v>596</v>
      </c>
      <c r="L426" t="s">
        <v>597</v>
      </c>
      <c r="O426" s="1">
        <v>43203</v>
      </c>
      <c r="P426" s="53">
        <v>0.625</v>
      </c>
      <c r="R426" t="s">
        <v>598</v>
      </c>
      <c r="U426" s="1">
        <v>43245</v>
      </c>
      <c r="V426" s="53">
        <v>0.68819444444444444</v>
      </c>
      <c r="W426" t="s">
        <v>38</v>
      </c>
      <c r="X426" t="s">
        <v>39</v>
      </c>
      <c r="Y426" t="s">
        <v>596</v>
      </c>
      <c r="Z426" t="s">
        <v>599</v>
      </c>
      <c r="AA426" t="s">
        <v>600</v>
      </c>
      <c r="AC426">
        <v>1</v>
      </c>
      <c r="AD426" t="s">
        <v>592</v>
      </c>
      <c r="AE426" s="1">
        <v>43229</v>
      </c>
      <c r="AF426" s="53">
        <v>0.33333333333333331</v>
      </c>
      <c r="AJ426" t="s">
        <v>601</v>
      </c>
      <c r="AL426" t="s">
        <v>826</v>
      </c>
      <c r="AN426">
        <v>0.11899999999999999</v>
      </c>
      <c r="AO426" t="s">
        <v>603</v>
      </c>
      <c r="AQ426" t="s">
        <v>604</v>
      </c>
      <c r="AT426">
        <v>20</v>
      </c>
      <c r="AU426" t="s">
        <v>605</v>
      </c>
      <c r="AW426" t="s">
        <v>40</v>
      </c>
      <c r="AX426" t="s">
        <v>41</v>
      </c>
      <c r="AY426" t="s">
        <v>42</v>
      </c>
      <c r="BA426">
        <v>4.22</v>
      </c>
      <c r="BB426">
        <v>33.700000000000003</v>
      </c>
      <c r="BC426" t="s">
        <v>43</v>
      </c>
      <c r="BU426" t="s">
        <v>606</v>
      </c>
      <c r="BV426" t="s">
        <v>598</v>
      </c>
      <c r="BW426" t="s">
        <v>607</v>
      </c>
      <c r="BX426" s="54">
        <v>43305</v>
      </c>
      <c r="CB426" t="s">
        <v>608</v>
      </c>
    </row>
    <row r="427" spans="1:82" x14ac:dyDescent="0.25">
      <c r="A427" t="s">
        <v>292</v>
      </c>
      <c r="B427" t="s">
        <v>592</v>
      </c>
      <c r="C427" t="s">
        <v>825</v>
      </c>
      <c r="D427" t="s">
        <v>286</v>
      </c>
      <c r="E427" t="s">
        <v>818</v>
      </c>
      <c r="F427">
        <v>11.4</v>
      </c>
      <c r="G427" t="s">
        <v>43</v>
      </c>
      <c r="H427" t="s">
        <v>49</v>
      </c>
      <c r="I427" t="s">
        <v>42</v>
      </c>
      <c r="J427" t="s">
        <v>38</v>
      </c>
      <c r="K427" t="s">
        <v>596</v>
      </c>
      <c r="L427" t="s">
        <v>597</v>
      </c>
      <c r="O427" s="1">
        <v>43203</v>
      </c>
      <c r="P427" s="53">
        <v>0.625</v>
      </c>
      <c r="R427" t="s">
        <v>598</v>
      </c>
      <c r="U427" s="1">
        <v>43245</v>
      </c>
      <c r="V427" s="53">
        <v>0.68819444444444444</v>
      </c>
      <c r="W427" t="s">
        <v>38</v>
      </c>
      <c r="X427" t="s">
        <v>39</v>
      </c>
      <c r="Y427" t="s">
        <v>596</v>
      </c>
      <c r="Z427" t="s">
        <v>599</v>
      </c>
      <c r="AA427" t="s">
        <v>600</v>
      </c>
      <c r="AC427">
        <v>1</v>
      </c>
      <c r="AD427" t="s">
        <v>592</v>
      </c>
      <c r="AE427" s="1">
        <v>43229</v>
      </c>
      <c r="AF427" s="53">
        <v>0.33333333333333331</v>
      </c>
      <c r="AJ427" t="s">
        <v>601</v>
      </c>
      <c r="AL427" t="s">
        <v>826</v>
      </c>
      <c r="AN427">
        <v>0.11899999999999999</v>
      </c>
      <c r="AO427" t="s">
        <v>603</v>
      </c>
      <c r="AQ427" t="s">
        <v>604</v>
      </c>
      <c r="AT427">
        <v>20</v>
      </c>
      <c r="AU427" t="s">
        <v>605</v>
      </c>
      <c r="AW427" t="s">
        <v>40</v>
      </c>
      <c r="AX427" t="s">
        <v>41</v>
      </c>
      <c r="AY427" t="s">
        <v>42</v>
      </c>
      <c r="BA427">
        <v>4.22</v>
      </c>
      <c r="BB427">
        <v>33.700000000000003</v>
      </c>
      <c r="BC427" t="s">
        <v>43</v>
      </c>
      <c r="BU427" t="s">
        <v>606</v>
      </c>
      <c r="BV427" t="s">
        <v>598</v>
      </c>
      <c r="BW427" t="s">
        <v>607</v>
      </c>
      <c r="BX427" s="54">
        <v>43305</v>
      </c>
      <c r="CB427" t="s">
        <v>608</v>
      </c>
      <c r="CD427" t="s">
        <v>49</v>
      </c>
    </row>
    <row r="428" spans="1:82" x14ac:dyDescent="0.25">
      <c r="A428" t="s">
        <v>292</v>
      </c>
      <c r="B428" t="s">
        <v>592</v>
      </c>
      <c r="C428" t="s">
        <v>825</v>
      </c>
      <c r="D428" t="s">
        <v>287</v>
      </c>
      <c r="E428" t="s">
        <v>819</v>
      </c>
      <c r="F428">
        <v>1220</v>
      </c>
      <c r="G428" t="s">
        <v>43</v>
      </c>
      <c r="I428" t="s">
        <v>42</v>
      </c>
      <c r="J428" t="s">
        <v>38</v>
      </c>
      <c r="K428" t="s">
        <v>596</v>
      </c>
      <c r="L428" t="s">
        <v>597</v>
      </c>
      <c r="O428" s="1">
        <v>43203</v>
      </c>
      <c r="P428" s="53">
        <v>0.625</v>
      </c>
      <c r="R428" t="s">
        <v>598</v>
      </c>
      <c r="U428" s="1">
        <v>43245</v>
      </c>
      <c r="V428" s="53">
        <v>0.68819444444444444</v>
      </c>
      <c r="W428" t="s">
        <v>38</v>
      </c>
      <c r="X428" t="s">
        <v>39</v>
      </c>
      <c r="Y428" t="s">
        <v>596</v>
      </c>
      <c r="Z428" t="s">
        <v>599</v>
      </c>
      <c r="AA428" t="s">
        <v>600</v>
      </c>
      <c r="AC428">
        <v>1</v>
      </c>
      <c r="AD428" t="s">
        <v>592</v>
      </c>
      <c r="AE428" s="1">
        <v>43229</v>
      </c>
      <c r="AF428" s="53">
        <v>0.33333333333333331</v>
      </c>
      <c r="AJ428" t="s">
        <v>601</v>
      </c>
      <c r="AL428" t="s">
        <v>826</v>
      </c>
      <c r="AN428">
        <v>0.11899999999999999</v>
      </c>
      <c r="AO428" t="s">
        <v>603</v>
      </c>
      <c r="AQ428" t="s">
        <v>604</v>
      </c>
      <c r="AT428">
        <v>20</v>
      </c>
      <c r="AU428" t="s">
        <v>605</v>
      </c>
      <c r="AW428" t="s">
        <v>40</v>
      </c>
      <c r="AX428" t="s">
        <v>41</v>
      </c>
      <c r="AY428" t="s">
        <v>42</v>
      </c>
      <c r="BA428">
        <v>8.36</v>
      </c>
      <c r="BB428">
        <v>33.700000000000003</v>
      </c>
      <c r="BC428" t="s">
        <v>43</v>
      </c>
      <c r="BU428" t="s">
        <v>606</v>
      </c>
      <c r="BV428" t="s">
        <v>598</v>
      </c>
      <c r="BW428" t="s">
        <v>607</v>
      </c>
      <c r="BX428" s="54">
        <v>43305</v>
      </c>
      <c r="CB428" t="s">
        <v>608</v>
      </c>
    </row>
    <row r="429" spans="1:82" x14ac:dyDescent="0.25">
      <c r="A429" t="s">
        <v>292</v>
      </c>
      <c r="B429" t="s">
        <v>592</v>
      </c>
      <c r="C429" t="s">
        <v>825</v>
      </c>
      <c r="D429" t="s">
        <v>288</v>
      </c>
      <c r="E429" t="s">
        <v>820</v>
      </c>
      <c r="F429">
        <v>7700</v>
      </c>
      <c r="G429" t="s">
        <v>43</v>
      </c>
      <c r="I429" t="s">
        <v>42</v>
      </c>
      <c r="J429" t="s">
        <v>38</v>
      </c>
      <c r="K429" t="s">
        <v>596</v>
      </c>
      <c r="L429" t="s">
        <v>597</v>
      </c>
      <c r="O429" s="1">
        <v>43203</v>
      </c>
      <c r="P429" s="53">
        <v>0.625</v>
      </c>
      <c r="R429" t="s">
        <v>598</v>
      </c>
      <c r="U429" s="1">
        <v>43245</v>
      </c>
      <c r="V429" s="53">
        <v>0.68819444444444444</v>
      </c>
      <c r="W429" t="s">
        <v>38</v>
      </c>
      <c r="X429" t="s">
        <v>39</v>
      </c>
      <c r="Y429" t="s">
        <v>596</v>
      </c>
      <c r="Z429" t="s">
        <v>599</v>
      </c>
      <c r="AA429" t="s">
        <v>600</v>
      </c>
      <c r="AC429">
        <v>1</v>
      </c>
      <c r="AD429" t="s">
        <v>592</v>
      </c>
      <c r="AE429" s="1">
        <v>43229</v>
      </c>
      <c r="AF429" s="53">
        <v>0.33333333333333331</v>
      </c>
      <c r="AJ429" t="s">
        <v>601</v>
      </c>
      <c r="AL429" t="s">
        <v>826</v>
      </c>
      <c r="AN429">
        <v>0.11899999999999999</v>
      </c>
      <c r="AO429" t="s">
        <v>603</v>
      </c>
      <c r="AQ429" t="s">
        <v>604</v>
      </c>
      <c r="AT429">
        <v>20</v>
      </c>
      <c r="AU429" t="s">
        <v>605</v>
      </c>
      <c r="AW429" t="s">
        <v>40</v>
      </c>
      <c r="AX429" t="s">
        <v>41</v>
      </c>
      <c r="AY429" t="s">
        <v>42</v>
      </c>
      <c r="BA429">
        <v>10.6</v>
      </c>
      <c r="BB429">
        <v>33.700000000000003</v>
      </c>
      <c r="BC429" t="s">
        <v>43</v>
      </c>
      <c r="BU429" t="s">
        <v>606</v>
      </c>
      <c r="BV429" t="s">
        <v>598</v>
      </c>
      <c r="BW429" t="s">
        <v>607</v>
      </c>
      <c r="BX429" s="54">
        <v>43305</v>
      </c>
      <c r="CB429" t="s">
        <v>608</v>
      </c>
    </row>
    <row r="430" spans="1:82" x14ac:dyDescent="0.25">
      <c r="A430" t="s">
        <v>292</v>
      </c>
      <c r="B430" t="s">
        <v>592</v>
      </c>
      <c r="C430" t="s">
        <v>825</v>
      </c>
      <c r="D430" t="s">
        <v>289</v>
      </c>
      <c r="E430" t="s">
        <v>821</v>
      </c>
      <c r="F430">
        <v>1020</v>
      </c>
      <c r="G430" t="s">
        <v>43</v>
      </c>
      <c r="I430" t="s">
        <v>42</v>
      </c>
      <c r="J430" t="s">
        <v>38</v>
      </c>
      <c r="K430" t="s">
        <v>596</v>
      </c>
      <c r="L430" t="s">
        <v>597</v>
      </c>
      <c r="O430" s="1">
        <v>43203</v>
      </c>
      <c r="P430" s="53">
        <v>0.625</v>
      </c>
      <c r="R430" t="s">
        <v>598</v>
      </c>
      <c r="U430" s="1">
        <v>43245</v>
      </c>
      <c r="V430" s="53">
        <v>0.68819444444444444</v>
      </c>
      <c r="W430" t="s">
        <v>38</v>
      </c>
      <c r="X430" t="s">
        <v>39</v>
      </c>
      <c r="Y430" t="s">
        <v>596</v>
      </c>
      <c r="Z430" t="s">
        <v>599</v>
      </c>
      <c r="AA430" t="s">
        <v>600</v>
      </c>
      <c r="AC430">
        <v>1</v>
      </c>
      <c r="AD430" t="s">
        <v>592</v>
      </c>
      <c r="AE430" s="1">
        <v>43229</v>
      </c>
      <c r="AF430" s="53">
        <v>0.33333333333333331</v>
      </c>
      <c r="AJ430" t="s">
        <v>601</v>
      </c>
      <c r="AL430" t="s">
        <v>826</v>
      </c>
      <c r="AN430">
        <v>0.11899999999999999</v>
      </c>
      <c r="AO430" t="s">
        <v>603</v>
      </c>
      <c r="AQ430" t="s">
        <v>604</v>
      </c>
      <c r="AT430">
        <v>20</v>
      </c>
      <c r="AU430" t="s">
        <v>605</v>
      </c>
      <c r="AW430" t="s">
        <v>40</v>
      </c>
      <c r="AX430" t="s">
        <v>41</v>
      </c>
      <c r="AY430" t="s">
        <v>42</v>
      </c>
      <c r="BA430">
        <v>7.25</v>
      </c>
      <c r="BB430">
        <v>33.700000000000003</v>
      </c>
      <c r="BC430" t="s">
        <v>43</v>
      </c>
      <c r="BU430" t="s">
        <v>606</v>
      </c>
      <c r="BV430" t="s">
        <v>598</v>
      </c>
      <c r="BW430" t="s">
        <v>607</v>
      </c>
      <c r="BX430" s="54">
        <v>43305</v>
      </c>
      <c r="CB430" t="s">
        <v>608</v>
      </c>
    </row>
    <row r="431" spans="1:82" x14ac:dyDescent="0.25">
      <c r="A431" t="s">
        <v>292</v>
      </c>
      <c r="B431" t="s">
        <v>592</v>
      </c>
      <c r="C431" t="s">
        <v>825</v>
      </c>
      <c r="D431" t="s">
        <v>290</v>
      </c>
      <c r="E431" t="s">
        <v>822</v>
      </c>
      <c r="F431">
        <v>2900</v>
      </c>
      <c r="G431" t="s">
        <v>43</v>
      </c>
      <c r="I431" t="s">
        <v>42</v>
      </c>
      <c r="J431" t="s">
        <v>38</v>
      </c>
      <c r="K431" t="s">
        <v>596</v>
      </c>
      <c r="L431" t="s">
        <v>597</v>
      </c>
      <c r="O431" s="1">
        <v>43203</v>
      </c>
      <c r="P431" s="53">
        <v>0.625</v>
      </c>
      <c r="R431" t="s">
        <v>598</v>
      </c>
      <c r="U431" s="1">
        <v>43245</v>
      </c>
      <c r="V431" s="53">
        <v>0.68819444444444444</v>
      </c>
      <c r="W431" t="s">
        <v>38</v>
      </c>
      <c r="X431" t="s">
        <v>39</v>
      </c>
      <c r="Y431" t="s">
        <v>596</v>
      </c>
      <c r="Z431" t="s">
        <v>599</v>
      </c>
      <c r="AA431" t="s">
        <v>600</v>
      </c>
      <c r="AC431">
        <v>1</v>
      </c>
      <c r="AD431" t="s">
        <v>592</v>
      </c>
      <c r="AE431" s="1">
        <v>43229</v>
      </c>
      <c r="AF431" s="53">
        <v>0.33333333333333331</v>
      </c>
      <c r="AJ431" t="s">
        <v>601</v>
      </c>
      <c r="AL431" t="s">
        <v>826</v>
      </c>
      <c r="AN431">
        <v>0.11899999999999999</v>
      </c>
      <c r="AO431" t="s">
        <v>603</v>
      </c>
      <c r="AQ431" t="s">
        <v>604</v>
      </c>
      <c r="AT431">
        <v>20</v>
      </c>
      <c r="AU431" t="s">
        <v>605</v>
      </c>
      <c r="AW431" t="s">
        <v>40</v>
      </c>
      <c r="AX431" t="s">
        <v>41</v>
      </c>
      <c r="AY431" t="s">
        <v>42</v>
      </c>
      <c r="BA431">
        <v>8.18</v>
      </c>
      <c r="BB431">
        <v>33.700000000000003</v>
      </c>
      <c r="BC431" t="s">
        <v>43</v>
      </c>
      <c r="BU431" t="s">
        <v>606</v>
      </c>
      <c r="BV431" t="s">
        <v>598</v>
      </c>
      <c r="BW431" t="s">
        <v>607</v>
      </c>
      <c r="BX431" s="54">
        <v>43305</v>
      </c>
      <c r="CB431" t="s">
        <v>608</v>
      </c>
    </row>
    <row r="432" spans="1:82" x14ac:dyDescent="0.25">
      <c r="A432" t="s">
        <v>292</v>
      </c>
      <c r="B432" t="s">
        <v>592</v>
      </c>
      <c r="C432" t="s">
        <v>825</v>
      </c>
      <c r="D432" t="s">
        <v>291</v>
      </c>
      <c r="E432" t="s">
        <v>823</v>
      </c>
      <c r="F432">
        <v>1320</v>
      </c>
      <c r="G432" t="s">
        <v>43</v>
      </c>
      <c r="I432" t="s">
        <v>42</v>
      </c>
      <c r="J432" t="s">
        <v>38</v>
      </c>
      <c r="K432" t="s">
        <v>596</v>
      </c>
      <c r="L432" t="s">
        <v>597</v>
      </c>
      <c r="O432" s="1">
        <v>43203</v>
      </c>
      <c r="P432" s="53">
        <v>0.625</v>
      </c>
      <c r="R432" t="s">
        <v>598</v>
      </c>
      <c r="U432" s="1">
        <v>43245</v>
      </c>
      <c r="V432" s="53">
        <v>0.68819444444444444</v>
      </c>
      <c r="W432" t="s">
        <v>38</v>
      </c>
      <c r="X432" t="s">
        <v>39</v>
      </c>
      <c r="Y432" t="s">
        <v>596</v>
      </c>
      <c r="Z432" t="s">
        <v>599</v>
      </c>
      <c r="AA432" t="s">
        <v>600</v>
      </c>
      <c r="AC432">
        <v>1</v>
      </c>
      <c r="AD432" t="s">
        <v>592</v>
      </c>
      <c r="AE432" s="1">
        <v>43229</v>
      </c>
      <c r="AF432" s="53">
        <v>0.33333333333333331</v>
      </c>
      <c r="AJ432" t="s">
        <v>601</v>
      </c>
      <c r="AL432" t="s">
        <v>826</v>
      </c>
      <c r="AN432">
        <v>0.11899999999999999</v>
      </c>
      <c r="AO432" t="s">
        <v>603</v>
      </c>
      <c r="AQ432" t="s">
        <v>604</v>
      </c>
      <c r="AT432">
        <v>20</v>
      </c>
      <c r="AU432" t="s">
        <v>605</v>
      </c>
      <c r="AW432" t="s">
        <v>40</v>
      </c>
      <c r="AX432" t="s">
        <v>41</v>
      </c>
      <c r="AY432" t="s">
        <v>42</v>
      </c>
      <c r="BA432">
        <v>4.22</v>
      </c>
      <c r="BB432">
        <v>33.700000000000003</v>
      </c>
      <c r="BC432" t="s">
        <v>43</v>
      </c>
      <c r="BU432" t="s">
        <v>606</v>
      </c>
      <c r="BV432" t="s">
        <v>598</v>
      </c>
      <c r="BW432" t="s">
        <v>607</v>
      </c>
      <c r="BX432" s="54">
        <v>43305</v>
      </c>
      <c r="CB432" t="s">
        <v>608</v>
      </c>
    </row>
    <row r="433" spans="1:82" x14ac:dyDescent="0.25">
      <c r="A433" t="s">
        <v>293</v>
      </c>
      <c r="B433" t="s">
        <v>592</v>
      </c>
      <c r="C433" t="s">
        <v>593</v>
      </c>
      <c r="D433" t="s">
        <v>594</v>
      </c>
      <c r="E433" s="52" t="s">
        <v>308</v>
      </c>
      <c r="F433">
        <v>108</v>
      </c>
      <c r="G433" t="s">
        <v>43</v>
      </c>
      <c r="I433" t="s">
        <v>42</v>
      </c>
      <c r="J433" t="s">
        <v>38</v>
      </c>
      <c r="K433" t="s">
        <v>596</v>
      </c>
      <c r="L433" t="s">
        <v>597</v>
      </c>
      <c r="O433" s="1">
        <v>43203</v>
      </c>
      <c r="P433" s="53">
        <v>0.625</v>
      </c>
      <c r="R433" t="s">
        <v>598</v>
      </c>
      <c r="U433" s="1">
        <v>43242</v>
      </c>
      <c r="V433" s="53">
        <v>0.63541666666666663</v>
      </c>
      <c r="W433" t="s">
        <v>38</v>
      </c>
      <c r="X433" t="s">
        <v>39</v>
      </c>
      <c r="Y433" t="s">
        <v>596</v>
      </c>
      <c r="Z433" t="s">
        <v>599</v>
      </c>
      <c r="AA433" t="s">
        <v>600</v>
      </c>
      <c r="AC433">
        <v>1</v>
      </c>
      <c r="AD433" t="s">
        <v>592</v>
      </c>
      <c r="AE433" s="1">
        <v>43229</v>
      </c>
      <c r="AF433" s="53">
        <v>0.33333333333333331</v>
      </c>
      <c r="AJ433" t="s">
        <v>601</v>
      </c>
      <c r="AL433" t="s">
        <v>827</v>
      </c>
      <c r="AN433">
        <v>0.105</v>
      </c>
      <c r="AO433" t="s">
        <v>603</v>
      </c>
      <c r="AQ433" t="s">
        <v>604</v>
      </c>
      <c r="AT433">
        <v>20</v>
      </c>
      <c r="AU433" t="s">
        <v>605</v>
      </c>
      <c r="AW433" t="s">
        <v>40</v>
      </c>
      <c r="AX433" t="s">
        <v>41</v>
      </c>
      <c r="AY433" t="s">
        <v>42</v>
      </c>
      <c r="BA433">
        <v>14.9</v>
      </c>
      <c r="BC433" t="s">
        <v>43</v>
      </c>
      <c r="BU433" t="s">
        <v>606</v>
      </c>
      <c r="BV433" t="s">
        <v>598</v>
      </c>
      <c r="BW433" t="s">
        <v>607</v>
      </c>
      <c r="BX433" s="54">
        <v>43305</v>
      </c>
      <c r="CB433" t="s">
        <v>608</v>
      </c>
    </row>
    <row r="434" spans="1:82" x14ac:dyDescent="0.25">
      <c r="A434" t="s">
        <v>293</v>
      </c>
      <c r="B434" t="s">
        <v>592</v>
      </c>
      <c r="C434" t="s">
        <v>593</v>
      </c>
      <c r="D434" t="s">
        <v>44</v>
      </c>
      <c r="E434" s="52" t="s">
        <v>609</v>
      </c>
      <c r="F434">
        <v>83.2</v>
      </c>
      <c r="G434" t="s">
        <v>43</v>
      </c>
      <c r="H434" t="s">
        <v>53</v>
      </c>
      <c r="I434" t="s">
        <v>38</v>
      </c>
      <c r="J434" t="s">
        <v>38</v>
      </c>
      <c r="K434" t="s">
        <v>596</v>
      </c>
      <c r="L434" t="s">
        <v>597</v>
      </c>
      <c r="O434" s="1">
        <v>43203</v>
      </c>
      <c r="P434" s="53">
        <v>0.625</v>
      </c>
      <c r="R434" t="s">
        <v>598</v>
      </c>
      <c r="U434" s="1">
        <v>43242</v>
      </c>
      <c r="V434" s="53">
        <v>0.63541666666666663</v>
      </c>
      <c r="W434" t="s">
        <v>38</v>
      </c>
      <c r="X434" t="s">
        <v>39</v>
      </c>
      <c r="Y434" t="s">
        <v>596</v>
      </c>
      <c r="Z434" t="s">
        <v>599</v>
      </c>
      <c r="AA434" t="s">
        <v>600</v>
      </c>
      <c r="AC434">
        <v>1</v>
      </c>
      <c r="AD434" t="s">
        <v>592</v>
      </c>
      <c r="AE434" s="1">
        <v>43229</v>
      </c>
      <c r="AF434" s="53">
        <v>0.33333333333333331</v>
      </c>
      <c r="AJ434" t="s">
        <v>601</v>
      </c>
      <c r="AL434" t="s">
        <v>827</v>
      </c>
      <c r="AN434">
        <v>0.105</v>
      </c>
      <c r="AO434" t="s">
        <v>603</v>
      </c>
      <c r="AQ434" t="s">
        <v>604</v>
      </c>
      <c r="AT434">
        <v>20</v>
      </c>
      <c r="AU434" t="s">
        <v>605</v>
      </c>
      <c r="AW434" t="s">
        <v>40</v>
      </c>
      <c r="AX434" t="s">
        <v>41</v>
      </c>
      <c r="AY434" t="s">
        <v>42</v>
      </c>
      <c r="BA434">
        <v>83.2</v>
      </c>
      <c r="BC434" t="s">
        <v>43</v>
      </c>
      <c r="BU434" t="s">
        <v>606</v>
      </c>
      <c r="BV434" t="s">
        <v>598</v>
      </c>
      <c r="BW434" t="s">
        <v>607</v>
      </c>
      <c r="BX434" s="54">
        <v>43305</v>
      </c>
      <c r="CB434" t="s">
        <v>608</v>
      </c>
      <c r="CD434" t="s">
        <v>53</v>
      </c>
    </row>
    <row r="435" spans="1:82" x14ac:dyDescent="0.25">
      <c r="A435" t="s">
        <v>293</v>
      </c>
      <c r="B435" t="s">
        <v>592</v>
      </c>
      <c r="C435" t="s">
        <v>593</v>
      </c>
      <c r="D435" t="s">
        <v>610</v>
      </c>
      <c r="E435" s="55" t="s">
        <v>309</v>
      </c>
      <c r="F435">
        <v>19.600000000000001</v>
      </c>
      <c r="G435" t="s">
        <v>43</v>
      </c>
      <c r="I435" t="s">
        <v>42</v>
      </c>
      <c r="J435" t="s">
        <v>38</v>
      </c>
      <c r="K435" t="s">
        <v>596</v>
      </c>
      <c r="L435" t="s">
        <v>597</v>
      </c>
      <c r="O435" s="1">
        <v>43203</v>
      </c>
      <c r="P435" s="53">
        <v>0.625</v>
      </c>
      <c r="R435" t="s">
        <v>598</v>
      </c>
      <c r="U435" s="1">
        <v>43242</v>
      </c>
      <c r="V435" s="53">
        <v>0.63541666666666663</v>
      </c>
      <c r="W435" t="s">
        <v>38</v>
      </c>
      <c r="X435" t="s">
        <v>39</v>
      </c>
      <c r="Y435" t="s">
        <v>596</v>
      </c>
      <c r="Z435" t="s">
        <v>599</v>
      </c>
      <c r="AA435" t="s">
        <v>600</v>
      </c>
      <c r="AC435">
        <v>1</v>
      </c>
      <c r="AD435" t="s">
        <v>592</v>
      </c>
      <c r="AE435" s="1">
        <v>43229</v>
      </c>
      <c r="AF435" s="53">
        <v>0.33333333333333331</v>
      </c>
      <c r="AJ435" t="s">
        <v>601</v>
      </c>
      <c r="AL435" t="s">
        <v>827</v>
      </c>
      <c r="AN435">
        <v>0.105</v>
      </c>
      <c r="AO435" t="s">
        <v>603</v>
      </c>
      <c r="AQ435" t="s">
        <v>604</v>
      </c>
      <c r="AT435">
        <v>20</v>
      </c>
      <c r="AU435" t="s">
        <v>605</v>
      </c>
      <c r="AW435" t="s">
        <v>40</v>
      </c>
      <c r="AX435" t="s">
        <v>41</v>
      </c>
      <c r="AY435" t="s">
        <v>42</v>
      </c>
      <c r="BA435">
        <v>5.99</v>
      </c>
      <c r="BC435" t="s">
        <v>43</v>
      </c>
      <c r="BU435" t="s">
        <v>606</v>
      </c>
      <c r="BV435" t="s">
        <v>598</v>
      </c>
      <c r="BW435" t="s">
        <v>607</v>
      </c>
      <c r="BX435" s="54">
        <v>43305</v>
      </c>
      <c r="CB435" t="s">
        <v>608</v>
      </c>
    </row>
    <row r="436" spans="1:82" x14ac:dyDescent="0.25">
      <c r="A436" t="s">
        <v>293</v>
      </c>
      <c r="B436" t="s">
        <v>592</v>
      </c>
      <c r="C436" t="s">
        <v>593</v>
      </c>
      <c r="D436" t="s">
        <v>45</v>
      </c>
      <c r="E436" s="52" t="s">
        <v>611</v>
      </c>
      <c r="F436">
        <v>107</v>
      </c>
      <c r="G436" t="s">
        <v>43</v>
      </c>
      <c r="I436" t="s">
        <v>42</v>
      </c>
      <c r="J436" t="s">
        <v>38</v>
      </c>
      <c r="K436" t="s">
        <v>596</v>
      </c>
      <c r="L436" t="s">
        <v>597</v>
      </c>
      <c r="O436" s="1">
        <v>43203</v>
      </c>
      <c r="P436" s="53">
        <v>0.625</v>
      </c>
      <c r="R436" t="s">
        <v>598</v>
      </c>
      <c r="U436" s="1">
        <v>43242</v>
      </c>
      <c r="V436" s="53">
        <v>0.63541666666666663</v>
      </c>
      <c r="W436" t="s">
        <v>38</v>
      </c>
      <c r="X436" t="s">
        <v>39</v>
      </c>
      <c r="Y436" t="s">
        <v>596</v>
      </c>
      <c r="Z436" t="s">
        <v>599</v>
      </c>
      <c r="AA436" t="s">
        <v>600</v>
      </c>
      <c r="AC436">
        <v>1</v>
      </c>
      <c r="AD436" t="s">
        <v>592</v>
      </c>
      <c r="AE436" s="1">
        <v>43229</v>
      </c>
      <c r="AF436" s="53">
        <v>0.33333333333333331</v>
      </c>
      <c r="AJ436" t="s">
        <v>601</v>
      </c>
      <c r="AL436" t="s">
        <v>827</v>
      </c>
      <c r="AN436">
        <v>0.105</v>
      </c>
      <c r="AO436" t="s">
        <v>603</v>
      </c>
      <c r="AQ436" t="s">
        <v>604</v>
      </c>
      <c r="AT436">
        <v>20</v>
      </c>
      <c r="AU436" t="s">
        <v>605</v>
      </c>
      <c r="AW436" t="s">
        <v>40</v>
      </c>
      <c r="AX436" t="s">
        <v>41</v>
      </c>
      <c r="AY436" t="s">
        <v>42</v>
      </c>
      <c r="BA436">
        <v>4.8899999999999997</v>
      </c>
      <c r="BC436" t="s">
        <v>43</v>
      </c>
      <c r="BU436" t="s">
        <v>606</v>
      </c>
      <c r="BV436" t="s">
        <v>598</v>
      </c>
      <c r="BW436" t="s">
        <v>607</v>
      </c>
      <c r="BX436" s="54">
        <v>43305</v>
      </c>
      <c r="CB436" t="s">
        <v>608</v>
      </c>
    </row>
    <row r="437" spans="1:82" x14ac:dyDescent="0.25">
      <c r="A437" t="s">
        <v>293</v>
      </c>
      <c r="B437" t="s">
        <v>592</v>
      </c>
      <c r="C437" t="s">
        <v>593</v>
      </c>
      <c r="D437" t="s">
        <v>612</v>
      </c>
      <c r="E437" s="52" t="s">
        <v>310</v>
      </c>
      <c r="F437">
        <v>353</v>
      </c>
      <c r="G437" t="s">
        <v>43</v>
      </c>
      <c r="I437" t="s">
        <v>42</v>
      </c>
      <c r="J437" t="s">
        <v>38</v>
      </c>
      <c r="K437" t="s">
        <v>596</v>
      </c>
      <c r="L437" t="s">
        <v>597</v>
      </c>
      <c r="O437" s="1">
        <v>43203</v>
      </c>
      <c r="P437" s="53">
        <v>0.625</v>
      </c>
      <c r="R437" t="s">
        <v>598</v>
      </c>
      <c r="U437" s="1">
        <v>43242</v>
      </c>
      <c r="V437" s="53">
        <v>0.63541666666666663</v>
      </c>
      <c r="W437" t="s">
        <v>38</v>
      </c>
      <c r="X437" t="s">
        <v>39</v>
      </c>
      <c r="Y437" t="s">
        <v>596</v>
      </c>
      <c r="Z437" t="s">
        <v>599</v>
      </c>
      <c r="AA437" t="s">
        <v>600</v>
      </c>
      <c r="AC437">
        <v>1</v>
      </c>
      <c r="AD437" t="s">
        <v>592</v>
      </c>
      <c r="AE437" s="1">
        <v>43229</v>
      </c>
      <c r="AF437" s="53">
        <v>0.33333333333333331</v>
      </c>
      <c r="AJ437" t="s">
        <v>601</v>
      </c>
      <c r="AL437" t="s">
        <v>827</v>
      </c>
      <c r="AN437">
        <v>0.105</v>
      </c>
      <c r="AO437" t="s">
        <v>603</v>
      </c>
      <c r="AQ437" t="s">
        <v>604</v>
      </c>
      <c r="AT437">
        <v>20</v>
      </c>
      <c r="AU437" t="s">
        <v>605</v>
      </c>
      <c r="AW437" t="s">
        <v>40</v>
      </c>
      <c r="AX437" t="s">
        <v>41</v>
      </c>
      <c r="AY437" t="s">
        <v>42</v>
      </c>
      <c r="BA437">
        <v>9.01</v>
      </c>
      <c r="BC437" t="s">
        <v>43</v>
      </c>
      <c r="BU437" t="s">
        <v>606</v>
      </c>
      <c r="BV437" t="s">
        <v>598</v>
      </c>
      <c r="BW437" t="s">
        <v>607</v>
      </c>
      <c r="BX437" s="54">
        <v>43305</v>
      </c>
      <c r="CB437" t="s">
        <v>608</v>
      </c>
    </row>
    <row r="438" spans="1:82" x14ac:dyDescent="0.25">
      <c r="A438" t="s">
        <v>293</v>
      </c>
      <c r="B438" t="s">
        <v>592</v>
      </c>
      <c r="C438" t="s">
        <v>593</v>
      </c>
      <c r="D438" t="s">
        <v>46</v>
      </c>
      <c r="E438" s="52" t="s">
        <v>613</v>
      </c>
      <c r="F438">
        <v>229</v>
      </c>
      <c r="G438" t="s">
        <v>43</v>
      </c>
      <c r="I438" t="s">
        <v>42</v>
      </c>
      <c r="J438" t="s">
        <v>38</v>
      </c>
      <c r="K438" t="s">
        <v>596</v>
      </c>
      <c r="L438" t="s">
        <v>597</v>
      </c>
      <c r="O438" s="1">
        <v>43203</v>
      </c>
      <c r="P438" s="53">
        <v>0.625</v>
      </c>
      <c r="R438" t="s">
        <v>598</v>
      </c>
      <c r="U438" s="1">
        <v>43242</v>
      </c>
      <c r="V438" s="53">
        <v>0.63541666666666663</v>
      </c>
      <c r="W438" t="s">
        <v>38</v>
      </c>
      <c r="X438" t="s">
        <v>39</v>
      </c>
      <c r="Y438" t="s">
        <v>596</v>
      </c>
      <c r="Z438" t="s">
        <v>599</v>
      </c>
      <c r="AA438" t="s">
        <v>600</v>
      </c>
      <c r="AC438">
        <v>1</v>
      </c>
      <c r="AD438" t="s">
        <v>592</v>
      </c>
      <c r="AE438" s="1">
        <v>43229</v>
      </c>
      <c r="AF438" s="53">
        <v>0.33333333333333331</v>
      </c>
      <c r="AJ438" t="s">
        <v>601</v>
      </c>
      <c r="AL438" t="s">
        <v>827</v>
      </c>
      <c r="AN438">
        <v>0.105</v>
      </c>
      <c r="AO438" t="s">
        <v>603</v>
      </c>
      <c r="AQ438" t="s">
        <v>604</v>
      </c>
      <c r="AT438">
        <v>20</v>
      </c>
      <c r="AU438" t="s">
        <v>605</v>
      </c>
      <c r="AW438" t="s">
        <v>40</v>
      </c>
      <c r="AX438" t="s">
        <v>41</v>
      </c>
      <c r="AY438" t="s">
        <v>42</v>
      </c>
      <c r="BA438">
        <v>10.5</v>
      </c>
      <c r="BC438" t="s">
        <v>43</v>
      </c>
      <c r="BU438" t="s">
        <v>606</v>
      </c>
      <c r="BV438" t="s">
        <v>598</v>
      </c>
      <c r="BW438" t="s">
        <v>607</v>
      </c>
      <c r="BX438" s="54">
        <v>43305</v>
      </c>
      <c r="CB438" t="s">
        <v>608</v>
      </c>
    </row>
    <row r="439" spans="1:82" x14ac:dyDescent="0.25">
      <c r="A439" t="s">
        <v>293</v>
      </c>
      <c r="B439" t="s">
        <v>592</v>
      </c>
      <c r="C439" t="s">
        <v>593</v>
      </c>
      <c r="D439" t="s">
        <v>47</v>
      </c>
      <c r="E439" t="s">
        <v>614</v>
      </c>
      <c r="F439">
        <v>248</v>
      </c>
      <c r="G439" t="s">
        <v>43</v>
      </c>
      <c r="I439" t="s">
        <v>42</v>
      </c>
      <c r="J439" t="s">
        <v>38</v>
      </c>
      <c r="K439" t="s">
        <v>596</v>
      </c>
      <c r="L439" t="s">
        <v>597</v>
      </c>
      <c r="O439" s="1">
        <v>43203</v>
      </c>
      <c r="P439" s="53">
        <v>0.625</v>
      </c>
      <c r="R439" t="s">
        <v>598</v>
      </c>
      <c r="U439" s="1">
        <v>43242</v>
      </c>
      <c r="V439" s="53">
        <v>0.63541666666666663</v>
      </c>
      <c r="W439" t="s">
        <v>38</v>
      </c>
      <c r="X439" t="s">
        <v>39</v>
      </c>
      <c r="Y439" t="s">
        <v>596</v>
      </c>
      <c r="Z439" t="s">
        <v>599</v>
      </c>
      <c r="AA439" t="s">
        <v>600</v>
      </c>
      <c r="AC439">
        <v>1</v>
      </c>
      <c r="AD439" t="s">
        <v>592</v>
      </c>
      <c r="AE439" s="1">
        <v>43229</v>
      </c>
      <c r="AF439" s="53">
        <v>0.33333333333333331</v>
      </c>
      <c r="AJ439" t="s">
        <v>601</v>
      </c>
      <c r="AL439" t="s">
        <v>827</v>
      </c>
      <c r="AN439">
        <v>0.105</v>
      </c>
      <c r="AO439" t="s">
        <v>603</v>
      </c>
      <c r="AQ439" t="s">
        <v>604</v>
      </c>
      <c r="AT439">
        <v>20</v>
      </c>
      <c r="AU439" t="s">
        <v>605</v>
      </c>
      <c r="AW439" t="s">
        <v>40</v>
      </c>
      <c r="AX439" t="s">
        <v>41</v>
      </c>
      <c r="AY439" t="s">
        <v>42</v>
      </c>
      <c r="BA439">
        <v>4.7699999999999996</v>
      </c>
      <c r="BB439">
        <v>38.200000000000003</v>
      </c>
      <c r="BC439" t="s">
        <v>43</v>
      </c>
      <c r="BU439" t="s">
        <v>606</v>
      </c>
      <c r="BV439" t="s">
        <v>598</v>
      </c>
      <c r="BW439" t="s">
        <v>607</v>
      </c>
      <c r="BX439" s="54">
        <v>43305</v>
      </c>
      <c r="CB439" t="s">
        <v>608</v>
      </c>
    </row>
    <row r="440" spans="1:82" x14ac:dyDescent="0.25">
      <c r="A440" t="s">
        <v>293</v>
      </c>
      <c r="B440" t="s">
        <v>592</v>
      </c>
      <c r="C440" t="s">
        <v>593</v>
      </c>
      <c r="D440" t="s">
        <v>48</v>
      </c>
      <c r="E440" t="s">
        <v>615</v>
      </c>
      <c r="F440">
        <v>52.5</v>
      </c>
      <c r="G440" t="s">
        <v>43</v>
      </c>
      <c r="H440" t="s">
        <v>53</v>
      </c>
      <c r="I440" t="s">
        <v>38</v>
      </c>
      <c r="J440" t="s">
        <v>38</v>
      </c>
      <c r="K440" t="s">
        <v>596</v>
      </c>
      <c r="L440" t="s">
        <v>597</v>
      </c>
      <c r="O440" s="1">
        <v>43203</v>
      </c>
      <c r="P440" s="53">
        <v>0.625</v>
      </c>
      <c r="R440" t="s">
        <v>598</v>
      </c>
      <c r="U440" s="1">
        <v>43242</v>
      </c>
      <c r="V440" s="53">
        <v>0.63541666666666663</v>
      </c>
      <c r="W440" t="s">
        <v>38</v>
      </c>
      <c r="X440" t="s">
        <v>39</v>
      </c>
      <c r="Y440" t="s">
        <v>596</v>
      </c>
      <c r="Z440" t="s">
        <v>599</v>
      </c>
      <c r="AA440" t="s">
        <v>600</v>
      </c>
      <c r="AC440">
        <v>1</v>
      </c>
      <c r="AD440" t="s">
        <v>592</v>
      </c>
      <c r="AE440" s="1">
        <v>43229</v>
      </c>
      <c r="AF440" s="53">
        <v>0.33333333333333331</v>
      </c>
      <c r="AJ440" t="s">
        <v>601</v>
      </c>
      <c r="AL440" t="s">
        <v>827</v>
      </c>
      <c r="AN440">
        <v>0.105</v>
      </c>
      <c r="AO440" t="s">
        <v>603</v>
      </c>
      <c r="AQ440" t="s">
        <v>604</v>
      </c>
      <c r="AT440">
        <v>20</v>
      </c>
      <c r="AU440" t="s">
        <v>605</v>
      </c>
      <c r="AW440" t="s">
        <v>40</v>
      </c>
      <c r="AX440" t="s">
        <v>41</v>
      </c>
      <c r="AY440" t="s">
        <v>42</v>
      </c>
      <c r="BA440">
        <v>4.7699999999999996</v>
      </c>
      <c r="BB440">
        <v>38.200000000000003</v>
      </c>
      <c r="BC440" t="s">
        <v>43</v>
      </c>
      <c r="BU440" t="s">
        <v>606</v>
      </c>
      <c r="BV440" t="s">
        <v>598</v>
      </c>
      <c r="BW440" t="s">
        <v>607</v>
      </c>
      <c r="BX440" s="54">
        <v>43305</v>
      </c>
      <c r="BZ440" t="s">
        <v>53</v>
      </c>
      <c r="CA440">
        <v>6</v>
      </c>
      <c r="CB440" t="s">
        <v>608</v>
      </c>
      <c r="CD440" t="s">
        <v>53</v>
      </c>
    </row>
    <row r="441" spans="1:82" x14ac:dyDescent="0.25">
      <c r="A441" t="s">
        <v>293</v>
      </c>
      <c r="B441" t="s">
        <v>592</v>
      </c>
      <c r="C441" t="s">
        <v>593</v>
      </c>
      <c r="D441" t="s">
        <v>50</v>
      </c>
      <c r="E441" t="s">
        <v>616</v>
      </c>
      <c r="F441">
        <v>145</v>
      </c>
      <c r="G441" t="s">
        <v>43</v>
      </c>
      <c r="H441" t="s">
        <v>53</v>
      </c>
      <c r="I441" t="s">
        <v>38</v>
      </c>
      <c r="J441" t="s">
        <v>38</v>
      </c>
      <c r="K441" t="s">
        <v>596</v>
      </c>
      <c r="L441" t="s">
        <v>597</v>
      </c>
      <c r="O441" s="1">
        <v>43203</v>
      </c>
      <c r="P441" s="53">
        <v>0.625</v>
      </c>
      <c r="R441" t="s">
        <v>598</v>
      </c>
      <c r="U441" s="1">
        <v>43242</v>
      </c>
      <c r="V441" s="53">
        <v>0.63541666666666663</v>
      </c>
      <c r="W441" t="s">
        <v>38</v>
      </c>
      <c r="X441" t="s">
        <v>39</v>
      </c>
      <c r="Y441" t="s">
        <v>596</v>
      </c>
      <c r="Z441" t="s">
        <v>599</v>
      </c>
      <c r="AA441" t="s">
        <v>600</v>
      </c>
      <c r="AC441">
        <v>1</v>
      </c>
      <c r="AD441" t="s">
        <v>592</v>
      </c>
      <c r="AE441" s="1">
        <v>43229</v>
      </c>
      <c r="AF441" s="53">
        <v>0.33333333333333331</v>
      </c>
      <c r="AJ441" t="s">
        <v>601</v>
      </c>
      <c r="AL441" t="s">
        <v>827</v>
      </c>
      <c r="AN441">
        <v>0.105</v>
      </c>
      <c r="AO441" t="s">
        <v>603</v>
      </c>
      <c r="AQ441" t="s">
        <v>604</v>
      </c>
      <c r="AT441">
        <v>20</v>
      </c>
      <c r="AU441" t="s">
        <v>605</v>
      </c>
      <c r="AW441" t="s">
        <v>40</v>
      </c>
      <c r="AX441" t="s">
        <v>41</v>
      </c>
      <c r="AY441" t="s">
        <v>42</v>
      </c>
      <c r="BA441">
        <v>4.79</v>
      </c>
      <c r="BB441">
        <v>38.200000000000003</v>
      </c>
      <c r="BC441" t="s">
        <v>43</v>
      </c>
      <c r="BU441" t="s">
        <v>606</v>
      </c>
      <c r="BV441" t="s">
        <v>598</v>
      </c>
      <c r="BW441" t="s">
        <v>607</v>
      </c>
      <c r="BX441" s="54">
        <v>43305</v>
      </c>
      <c r="BZ441" t="s">
        <v>53</v>
      </c>
      <c r="CA441">
        <v>6</v>
      </c>
      <c r="CB441" t="s">
        <v>608</v>
      </c>
      <c r="CD441" t="s">
        <v>53</v>
      </c>
    </row>
    <row r="442" spans="1:82" x14ac:dyDescent="0.25">
      <c r="A442" t="s">
        <v>293</v>
      </c>
      <c r="B442" t="s">
        <v>592</v>
      </c>
      <c r="C442" t="s">
        <v>593</v>
      </c>
      <c r="D442" t="s">
        <v>51</v>
      </c>
      <c r="E442" t="s">
        <v>617</v>
      </c>
      <c r="F442">
        <v>2100</v>
      </c>
      <c r="G442" t="s">
        <v>43</v>
      </c>
      <c r="I442" t="s">
        <v>42</v>
      </c>
      <c r="J442" t="s">
        <v>38</v>
      </c>
      <c r="K442" t="s">
        <v>596</v>
      </c>
      <c r="L442" t="s">
        <v>597</v>
      </c>
      <c r="O442" s="1">
        <v>43203</v>
      </c>
      <c r="P442" s="53">
        <v>0.625</v>
      </c>
      <c r="R442" t="s">
        <v>598</v>
      </c>
      <c r="U442" s="1">
        <v>43242</v>
      </c>
      <c r="V442" s="53">
        <v>0.63541666666666663</v>
      </c>
      <c r="W442" t="s">
        <v>38</v>
      </c>
      <c r="X442" t="s">
        <v>39</v>
      </c>
      <c r="Y442" t="s">
        <v>596</v>
      </c>
      <c r="Z442" t="s">
        <v>599</v>
      </c>
      <c r="AA442" t="s">
        <v>600</v>
      </c>
      <c r="AC442">
        <v>1</v>
      </c>
      <c r="AD442" t="s">
        <v>592</v>
      </c>
      <c r="AE442" s="1">
        <v>43229</v>
      </c>
      <c r="AF442" s="53">
        <v>0.33333333333333331</v>
      </c>
      <c r="AJ442" t="s">
        <v>601</v>
      </c>
      <c r="AL442" t="s">
        <v>827</v>
      </c>
      <c r="AN442">
        <v>0.105</v>
      </c>
      <c r="AO442" t="s">
        <v>603</v>
      </c>
      <c r="AQ442" t="s">
        <v>604</v>
      </c>
      <c r="AT442">
        <v>20</v>
      </c>
      <c r="AU442" t="s">
        <v>605</v>
      </c>
      <c r="AW442" t="s">
        <v>40</v>
      </c>
      <c r="AX442" t="s">
        <v>41</v>
      </c>
      <c r="AY442" t="s">
        <v>42</v>
      </c>
      <c r="BA442">
        <v>38.299999999999997</v>
      </c>
      <c r="BB442">
        <v>38.200000000000003</v>
      </c>
      <c r="BC442" t="s">
        <v>43</v>
      </c>
      <c r="BU442" t="s">
        <v>606</v>
      </c>
      <c r="BV442" t="s">
        <v>598</v>
      </c>
      <c r="BW442" t="s">
        <v>607</v>
      </c>
      <c r="BX442" s="54">
        <v>43305</v>
      </c>
      <c r="CB442" t="s">
        <v>608</v>
      </c>
    </row>
    <row r="443" spans="1:82" x14ac:dyDescent="0.25">
      <c r="A443" t="s">
        <v>293</v>
      </c>
      <c r="B443" t="s">
        <v>592</v>
      </c>
      <c r="C443" t="s">
        <v>593</v>
      </c>
      <c r="D443" t="s">
        <v>52</v>
      </c>
      <c r="E443" t="s">
        <v>618</v>
      </c>
      <c r="F443">
        <v>36.700000000000003</v>
      </c>
      <c r="G443" t="s">
        <v>43</v>
      </c>
      <c r="H443" t="s">
        <v>49</v>
      </c>
      <c r="I443" t="s">
        <v>42</v>
      </c>
      <c r="J443" t="s">
        <v>38</v>
      </c>
      <c r="K443" t="s">
        <v>596</v>
      </c>
      <c r="L443" t="s">
        <v>597</v>
      </c>
      <c r="O443" s="1">
        <v>43203</v>
      </c>
      <c r="P443" s="53">
        <v>0.625</v>
      </c>
      <c r="R443" t="s">
        <v>598</v>
      </c>
      <c r="U443" s="1">
        <v>43242</v>
      </c>
      <c r="V443" s="53">
        <v>0.63541666666666663</v>
      </c>
      <c r="W443" t="s">
        <v>38</v>
      </c>
      <c r="X443" t="s">
        <v>39</v>
      </c>
      <c r="Y443" t="s">
        <v>596</v>
      </c>
      <c r="Z443" t="s">
        <v>599</v>
      </c>
      <c r="AA443" t="s">
        <v>600</v>
      </c>
      <c r="AC443">
        <v>1</v>
      </c>
      <c r="AD443" t="s">
        <v>592</v>
      </c>
      <c r="AE443" s="1">
        <v>43229</v>
      </c>
      <c r="AF443" s="53">
        <v>0.33333333333333331</v>
      </c>
      <c r="AJ443" t="s">
        <v>601</v>
      </c>
      <c r="AL443" t="s">
        <v>827</v>
      </c>
      <c r="AN443">
        <v>0.105</v>
      </c>
      <c r="AO443" t="s">
        <v>603</v>
      </c>
      <c r="AQ443" t="s">
        <v>604</v>
      </c>
      <c r="AT443">
        <v>20</v>
      </c>
      <c r="AU443" t="s">
        <v>605</v>
      </c>
      <c r="AW443" t="s">
        <v>40</v>
      </c>
      <c r="AX443" t="s">
        <v>41</v>
      </c>
      <c r="AY443" t="s">
        <v>42</v>
      </c>
      <c r="BA443">
        <v>25.5</v>
      </c>
      <c r="BB443">
        <v>38.200000000000003</v>
      </c>
      <c r="BC443" t="s">
        <v>43</v>
      </c>
      <c r="BU443" t="s">
        <v>606</v>
      </c>
      <c r="BV443" t="s">
        <v>598</v>
      </c>
      <c r="BW443" t="s">
        <v>607</v>
      </c>
      <c r="BX443" s="54">
        <v>43305</v>
      </c>
      <c r="CB443" t="s">
        <v>608</v>
      </c>
      <c r="CD443" t="s">
        <v>49</v>
      </c>
    </row>
    <row r="444" spans="1:82" x14ac:dyDescent="0.25">
      <c r="A444" t="s">
        <v>293</v>
      </c>
      <c r="B444" t="s">
        <v>592</v>
      </c>
      <c r="C444" t="s">
        <v>593</v>
      </c>
      <c r="D444" t="s">
        <v>54</v>
      </c>
      <c r="E444" t="s">
        <v>619</v>
      </c>
      <c r="F444">
        <v>4440</v>
      </c>
      <c r="G444" t="s">
        <v>43</v>
      </c>
      <c r="I444" t="s">
        <v>42</v>
      </c>
      <c r="J444" t="s">
        <v>38</v>
      </c>
      <c r="K444" t="s">
        <v>596</v>
      </c>
      <c r="L444" t="s">
        <v>597</v>
      </c>
      <c r="O444" s="1">
        <v>43203</v>
      </c>
      <c r="P444" s="53">
        <v>0.625</v>
      </c>
      <c r="R444" t="s">
        <v>598</v>
      </c>
      <c r="U444" s="1">
        <v>43242</v>
      </c>
      <c r="V444" s="53">
        <v>0.63541666666666663</v>
      </c>
      <c r="W444" t="s">
        <v>38</v>
      </c>
      <c r="X444" t="s">
        <v>39</v>
      </c>
      <c r="Y444" t="s">
        <v>596</v>
      </c>
      <c r="Z444" t="s">
        <v>599</v>
      </c>
      <c r="AA444" t="s">
        <v>600</v>
      </c>
      <c r="AC444">
        <v>1</v>
      </c>
      <c r="AD444" t="s">
        <v>592</v>
      </c>
      <c r="AE444" s="1">
        <v>43229</v>
      </c>
      <c r="AF444" s="53">
        <v>0.33333333333333331</v>
      </c>
      <c r="AJ444" t="s">
        <v>601</v>
      </c>
      <c r="AL444" t="s">
        <v>827</v>
      </c>
      <c r="AN444">
        <v>0.105</v>
      </c>
      <c r="AO444" t="s">
        <v>603</v>
      </c>
      <c r="AQ444" t="s">
        <v>604</v>
      </c>
      <c r="AT444">
        <v>20</v>
      </c>
      <c r="AU444" t="s">
        <v>605</v>
      </c>
      <c r="AW444" t="s">
        <v>40</v>
      </c>
      <c r="AX444" t="s">
        <v>41</v>
      </c>
      <c r="AY444" t="s">
        <v>42</v>
      </c>
      <c r="BA444">
        <v>23.2</v>
      </c>
      <c r="BB444">
        <v>38.200000000000003</v>
      </c>
      <c r="BC444" t="s">
        <v>43</v>
      </c>
      <c r="BU444" t="s">
        <v>606</v>
      </c>
      <c r="BV444" t="s">
        <v>598</v>
      </c>
      <c r="BW444" t="s">
        <v>607</v>
      </c>
      <c r="BX444" s="54">
        <v>43305</v>
      </c>
      <c r="CB444" t="s">
        <v>608</v>
      </c>
    </row>
    <row r="445" spans="1:82" x14ac:dyDescent="0.25">
      <c r="A445" t="s">
        <v>293</v>
      </c>
      <c r="B445" t="s">
        <v>592</v>
      </c>
      <c r="C445" t="s">
        <v>593</v>
      </c>
      <c r="D445" t="s">
        <v>55</v>
      </c>
      <c r="E445" t="s">
        <v>620</v>
      </c>
      <c r="F445">
        <v>277</v>
      </c>
      <c r="G445" t="s">
        <v>43</v>
      </c>
      <c r="I445" t="s">
        <v>42</v>
      </c>
      <c r="J445" t="s">
        <v>38</v>
      </c>
      <c r="K445" t="s">
        <v>596</v>
      </c>
      <c r="L445" t="s">
        <v>597</v>
      </c>
      <c r="O445" s="1">
        <v>43203</v>
      </c>
      <c r="P445" s="53">
        <v>0.625</v>
      </c>
      <c r="R445" t="s">
        <v>598</v>
      </c>
      <c r="U445" s="1">
        <v>43242</v>
      </c>
      <c r="V445" s="53">
        <v>0.63541666666666663</v>
      </c>
      <c r="W445" t="s">
        <v>38</v>
      </c>
      <c r="X445" t="s">
        <v>39</v>
      </c>
      <c r="Y445" t="s">
        <v>596</v>
      </c>
      <c r="Z445" t="s">
        <v>599</v>
      </c>
      <c r="AA445" t="s">
        <v>600</v>
      </c>
      <c r="AC445">
        <v>1</v>
      </c>
      <c r="AD445" t="s">
        <v>592</v>
      </c>
      <c r="AE445" s="1">
        <v>43229</v>
      </c>
      <c r="AF445" s="53">
        <v>0.33333333333333331</v>
      </c>
      <c r="AJ445" t="s">
        <v>601</v>
      </c>
      <c r="AL445" t="s">
        <v>827</v>
      </c>
      <c r="AN445">
        <v>0.105</v>
      </c>
      <c r="AO445" t="s">
        <v>603</v>
      </c>
      <c r="AQ445" t="s">
        <v>604</v>
      </c>
      <c r="AT445">
        <v>20</v>
      </c>
      <c r="AU445" t="s">
        <v>605</v>
      </c>
      <c r="AW445" t="s">
        <v>40</v>
      </c>
      <c r="AX445" t="s">
        <v>41</v>
      </c>
      <c r="AY445" t="s">
        <v>42</v>
      </c>
      <c r="BA445">
        <v>23.8</v>
      </c>
      <c r="BB445">
        <v>38.200000000000003</v>
      </c>
      <c r="BC445" t="s">
        <v>43</v>
      </c>
      <c r="BU445" t="s">
        <v>606</v>
      </c>
      <c r="BV445" t="s">
        <v>598</v>
      </c>
      <c r="BW445" t="s">
        <v>607</v>
      </c>
      <c r="BX445" s="54">
        <v>43305</v>
      </c>
      <c r="CB445" t="s">
        <v>608</v>
      </c>
    </row>
    <row r="446" spans="1:82" x14ac:dyDescent="0.25">
      <c r="A446" t="s">
        <v>293</v>
      </c>
      <c r="B446" t="s">
        <v>592</v>
      </c>
      <c r="C446" t="s">
        <v>593</v>
      </c>
      <c r="D446" t="s">
        <v>56</v>
      </c>
      <c r="E446" t="s">
        <v>621</v>
      </c>
      <c r="F446">
        <v>5290</v>
      </c>
      <c r="G446" t="s">
        <v>43</v>
      </c>
      <c r="I446" t="s">
        <v>42</v>
      </c>
      <c r="J446" t="s">
        <v>38</v>
      </c>
      <c r="K446" t="s">
        <v>596</v>
      </c>
      <c r="L446" t="s">
        <v>597</v>
      </c>
      <c r="O446" s="1">
        <v>43203</v>
      </c>
      <c r="P446" s="53">
        <v>0.625</v>
      </c>
      <c r="R446" t="s">
        <v>598</v>
      </c>
      <c r="U446" s="1">
        <v>43242</v>
      </c>
      <c r="V446" s="53">
        <v>0.63541666666666663</v>
      </c>
      <c r="W446" t="s">
        <v>38</v>
      </c>
      <c r="X446" t="s">
        <v>39</v>
      </c>
      <c r="Y446" t="s">
        <v>596</v>
      </c>
      <c r="Z446" t="s">
        <v>599</v>
      </c>
      <c r="AA446" t="s">
        <v>600</v>
      </c>
      <c r="AC446">
        <v>1</v>
      </c>
      <c r="AD446" t="s">
        <v>592</v>
      </c>
      <c r="AE446" s="1">
        <v>43229</v>
      </c>
      <c r="AF446" s="53">
        <v>0.33333333333333331</v>
      </c>
      <c r="AJ446" t="s">
        <v>601</v>
      </c>
      <c r="AL446" t="s">
        <v>827</v>
      </c>
      <c r="AN446">
        <v>0.105</v>
      </c>
      <c r="AO446" t="s">
        <v>603</v>
      </c>
      <c r="AQ446" t="s">
        <v>604</v>
      </c>
      <c r="AT446">
        <v>20</v>
      </c>
      <c r="AU446" t="s">
        <v>605</v>
      </c>
      <c r="AW446" t="s">
        <v>40</v>
      </c>
      <c r="AX446" t="s">
        <v>41</v>
      </c>
      <c r="AY446" t="s">
        <v>42</v>
      </c>
      <c r="BA446">
        <v>21.7</v>
      </c>
      <c r="BB446">
        <v>38.200000000000003</v>
      </c>
      <c r="BC446" t="s">
        <v>43</v>
      </c>
      <c r="BU446" t="s">
        <v>606</v>
      </c>
      <c r="BV446" t="s">
        <v>598</v>
      </c>
      <c r="BW446" t="s">
        <v>607</v>
      </c>
      <c r="BX446" s="54">
        <v>43305</v>
      </c>
      <c r="CB446" t="s">
        <v>608</v>
      </c>
    </row>
    <row r="447" spans="1:82" x14ac:dyDescent="0.25">
      <c r="A447" t="s">
        <v>293</v>
      </c>
      <c r="B447" t="s">
        <v>592</v>
      </c>
      <c r="C447" t="s">
        <v>593</v>
      </c>
      <c r="D447" t="s">
        <v>57</v>
      </c>
      <c r="E447" t="s">
        <v>622</v>
      </c>
      <c r="F447">
        <v>196</v>
      </c>
      <c r="G447" t="s">
        <v>43</v>
      </c>
      <c r="I447" t="s">
        <v>42</v>
      </c>
      <c r="J447" t="s">
        <v>38</v>
      </c>
      <c r="K447" t="s">
        <v>596</v>
      </c>
      <c r="L447" t="s">
        <v>597</v>
      </c>
      <c r="O447" s="1">
        <v>43203</v>
      </c>
      <c r="P447" s="53">
        <v>0.625</v>
      </c>
      <c r="R447" t="s">
        <v>598</v>
      </c>
      <c r="U447" s="1">
        <v>43242</v>
      </c>
      <c r="V447" s="53">
        <v>0.63541666666666663</v>
      </c>
      <c r="W447" t="s">
        <v>38</v>
      </c>
      <c r="X447" t="s">
        <v>39</v>
      </c>
      <c r="Y447" t="s">
        <v>596</v>
      </c>
      <c r="Z447" t="s">
        <v>599</v>
      </c>
      <c r="AA447" t="s">
        <v>600</v>
      </c>
      <c r="AC447">
        <v>1</v>
      </c>
      <c r="AD447" t="s">
        <v>592</v>
      </c>
      <c r="AE447" s="1">
        <v>43229</v>
      </c>
      <c r="AF447" s="53">
        <v>0.33333333333333331</v>
      </c>
      <c r="AJ447" t="s">
        <v>601</v>
      </c>
      <c r="AL447" t="s">
        <v>827</v>
      </c>
      <c r="AN447">
        <v>0.105</v>
      </c>
      <c r="AO447" t="s">
        <v>603</v>
      </c>
      <c r="AQ447" t="s">
        <v>604</v>
      </c>
      <c r="AT447">
        <v>20</v>
      </c>
      <c r="AU447" t="s">
        <v>605</v>
      </c>
      <c r="AW447" t="s">
        <v>40</v>
      </c>
      <c r="AX447" t="s">
        <v>41</v>
      </c>
      <c r="AY447" t="s">
        <v>42</v>
      </c>
      <c r="BA447">
        <v>22.6</v>
      </c>
      <c r="BB447">
        <v>38.200000000000003</v>
      </c>
      <c r="BC447" t="s">
        <v>43</v>
      </c>
      <c r="BU447" t="s">
        <v>606</v>
      </c>
      <c r="BV447" t="s">
        <v>598</v>
      </c>
      <c r="BW447" t="s">
        <v>607</v>
      </c>
      <c r="BX447" s="54">
        <v>43305</v>
      </c>
      <c r="CB447" t="s">
        <v>608</v>
      </c>
    </row>
    <row r="448" spans="1:82" x14ac:dyDescent="0.25">
      <c r="A448" t="s">
        <v>293</v>
      </c>
      <c r="B448" t="s">
        <v>592</v>
      </c>
      <c r="C448" t="s">
        <v>593</v>
      </c>
      <c r="D448" t="s">
        <v>58</v>
      </c>
      <c r="E448" t="s">
        <v>623</v>
      </c>
      <c r="F448">
        <v>67.3</v>
      </c>
      <c r="G448" t="s">
        <v>43</v>
      </c>
      <c r="I448" t="s">
        <v>42</v>
      </c>
      <c r="J448" t="s">
        <v>38</v>
      </c>
      <c r="K448" t="s">
        <v>596</v>
      </c>
      <c r="L448" t="s">
        <v>597</v>
      </c>
      <c r="O448" s="1">
        <v>43203</v>
      </c>
      <c r="P448" s="53">
        <v>0.625</v>
      </c>
      <c r="R448" t="s">
        <v>598</v>
      </c>
      <c r="U448" s="1">
        <v>43242</v>
      </c>
      <c r="V448" s="53">
        <v>0.63541666666666663</v>
      </c>
      <c r="W448" t="s">
        <v>38</v>
      </c>
      <c r="X448" t="s">
        <v>39</v>
      </c>
      <c r="Y448" t="s">
        <v>596</v>
      </c>
      <c r="Z448" t="s">
        <v>599</v>
      </c>
      <c r="AA448" t="s">
        <v>600</v>
      </c>
      <c r="AC448">
        <v>1</v>
      </c>
      <c r="AD448" t="s">
        <v>592</v>
      </c>
      <c r="AE448" s="1">
        <v>43229</v>
      </c>
      <c r="AF448" s="53">
        <v>0.33333333333333331</v>
      </c>
      <c r="AJ448" t="s">
        <v>601</v>
      </c>
      <c r="AL448" t="s">
        <v>827</v>
      </c>
      <c r="AN448">
        <v>0.105</v>
      </c>
      <c r="AO448" t="s">
        <v>603</v>
      </c>
      <c r="AQ448" t="s">
        <v>604</v>
      </c>
      <c r="AT448">
        <v>20</v>
      </c>
      <c r="AU448" t="s">
        <v>605</v>
      </c>
      <c r="AW448" t="s">
        <v>40</v>
      </c>
      <c r="AX448" t="s">
        <v>41</v>
      </c>
      <c r="AY448" t="s">
        <v>42</v>
      </c>
      <c r="BA448">
        <v>22.4</v>
      </c>
      <c r="BB448">
        <v>38.200000000000003</v>
      </c>
      <c r="BC448" t="s">
        <v>43</v>
      </c>
      <c r="BU448" t="s">
        <v>606</v>
      </c>
      <c r="BV448" t="s">
        <v>598</v>
      </c>
      <c r="BW448" t="s">
        <v>607</v>
      </c>
      <c r="BX448" s="54">
        <v>43305</v>
      </c>
      <c r="CB448" t="s">
        <v>608</v>
      </c>
    </row>
    <row r="449" spans="1:82" x14ac:dyDescent="0.25">
      <c r="A449" t="s">
        <v>293</v>
      </c>
      <c r="B449" t="s">
        <v>592</v>
      </c>
      <c r="C449" t="s">
        <v>593</v>
      </c>
      <c r="D449" t="s">
        <v>59</v>
      </c>
      <c r="E449" t="s">
        <v>624</v>
      </c>
      <c r="F449">
        <v>771</v>
      </c>
      <c r="G449" t="s">
        <v>43</v>
      </c>
      <c r="I449" t="s">
        <v>42</v>
      </c>
      <c r="J449" t="s">
        <v>38</v>
      </c>
      <c r="K449" t="s">
        <v>596</v>
      </c>
      <c r="L449" t="s">
        <v>597</v>
      </c>
      <c r="O449" s="1">
        <v>43203</v>
      </c>
      <c r="P449" s="53">
        <v>0.625</v>
      </c>
      <c r="R449" t="s">
        <v>598</v>
      </c>
      <c r="U449" s="1">
        <v>43242</v>
      </c>
      <c r="V449" s="53">
        <v>0.63541666666666663</v>
      </c>
      <c r="W449" t="s">
        <v>38</v>
      </c>
      <c r="X449" t="s">
        <v>39</v>
      </c>
      <c r="Y449" t="s">
        <v>596</v>
      </c>
      <c r="Z449" t="s">
        <v>599</v>
      </c>
      <c r="AA449" t="s">
        <v>600</v>
      </c>
      <c r="AC449">
        <v>1</v>
      </c>
      <c r="AD449" t="s">
        <v>592</v>
      </c>
      <c r="AE449" s="1">
        <v>43229</v>
      </c>
      <c r="AF449" s="53">
        <v>0.33333333333333331</v>
      </c>
      <c r="AJ449" t="s">
        <v>601</v>
      </c>
      <c r="AL449" t="s">
        <v>827</v>
      </c>
      <c r="AN449">
        <v>0.105</v>
      </c>
      <c r="AO449" t="s">
        <v>603</v>
      </c>
      <c r="AQ449" t="s">
        <v>604</v>
      </c>
      <c r="AT449">
        <v>20</v>
      </c>
      <c r="AU449" t="s">
        <v>605</v>
      </c>
      <c r="AW449" t="s">
        <v>40</v>
      </c>
      <c r="AX449" t="s">
        <v>41</v>
      </c>
      <c r="AY449" t="s">
        <v>42</v>
      </c>
      <c r="BA449">
        <v>25.1</v>
      </c>
      <c r="BB449">
        <v>38.200000000000003</v>
      </c>
      <c r="BC449" t="s">
        <v>43</v>
      </c>
      <c r="BU449" t="s">
        <v>606</v>
      </c>
      <c r="BV449" t="s">
        <v>598</v>
      </c>
      <c r="BW449" t="s">
        <v>607</v>
      </c>
      <c r="BX449" s="54">
        <v>43305</v>
      </c>
      <c r="CB449" t="s">
        <v>608</v>
      </c>
    </row>
    <row r="450" spans="1:82" x14ac:dyDescent="0.25">
      <c r="A450" t="s">
        <v>293</v>
      </c>
      <c r="B450" t="s">
        <v>592</v>
      </c>
      <c r="C450" t="s">
        <v>593</v>
      </c>
      <c r="D450" t="s">
        <v>60</v>
      </c>
      <c r="E450" t="s">
        <v>625</v>
      </c>
      <c r="F450">
        <v>1400</v>
      </c>
      <c r="G450" t="s">
        <v>43</v>
      </c>
      <c r="H450" t="s">
        <v>61</v>
      </c>
      <c r="I450" t="s">
        <v>42</v>
      </c>
      <c r="J450" t="s">
        <v>38</v>
      </c>
      <c r="K450" t="s">
        <v>596</v>
      </c>
      <c r="L450" t="s">
        <v>597</v>
      </c>
      <c r="O450" s="1">
        <v>43203</v>
      </c>
      <c r="P450" s="53">
        <v>0.625</v>
      </c>
      <c r="R450" t="s">
        <v>598</v>
      </c>
      <c r="U450" s="1">
        <v>43242</v>
      </c>
      <c r="V450" s="53">
        <v>0.63541666666666663</v>
      </c>
      <c r="W450" t="s">
        <v>38</v>
      </c>
      <c r="X450" t="s">
        <v>39</v>
      </c>
      <c r="Y450" t="s">
        <v>596</v>
      </c>
      <c r="Z450" t="s">
        <v>599</v>
      </c>
      <c r="AA450" t="s">
        <v>600</v>
      </c>
      <c r="AC450">
        <v>1</v>
      </c>
      <c r="AD450" t="s">
        <v>592</v>
      </c>
      <c r="AE450" s="1">
        <v>43229</v>
      </c>
      <c r="AF450" s="53">
        <v>0.33333333333333331</v>
      </c>
      <c r="AJ450" t="s">
        <v>601</v>
      </c>
      <c r="AL450" t="s">
        <v>827</v>
      </c>
      <c r="AN450">
        <v>0.105</v>
      </c>
      <c r="AO450" t="s">
        <v>603</v>
      </c>
      <c r="AQ450" t="s">
        <v>604</v>
      </c>
      <c r="AT450">
        <v>20</v>
      </c>
      <c r="AU450" t="s">
        <v>605</v>
      </c>
      <c r="AW450" t="s">
        <v>40</v>
      </c>
      <c r="AX450" t="s">
        <v>41</v>
      </c>
      <c r="AY450" t="s">
        <v>42</v>
      </c>
      <c r="BA450">
        <v>25.7</v>
      </c>
      <c r="BB450">
        <v>38.200000000000003</v>
      </c>
      <c r="BC450" t="s">
        <v>43</v>
      </c>
      <c r="BU450" t="s">
        <v>606</v>
      </c>
      <c r="BV450" t="s">
        <v>598</v>
      </c>
      <c r="BW450" t="s">
        <v>607</v>
      </c>
      <c r="BX450" s="54">
        <v>43305</v>
      </c>
      <c r="CB450" t="s">
        <v>608</v>
      </c>
      <c r="CD450" t="s">
        <v>61</v>
      </c>
    </row>
    <row r="451" spans="1:82" x14ac:dyDescent="0.25">
      <c r="A451" t="s">
        <v>293</v>
      </c>
      <c r="B451" t="s">
        <v>592</v>
      </c>
      <c r="C451" t="s">
        <v>593</v>
      </c>
      <c r="D451" t="s">
        <v>62</v>
      </c>
      <c r="E451" t="s">
        <v>626</v>
      </c>
      <c r="G451" t="s">
        <v>43</v>
      </c>
      <c r="H451" t="s">
        <v>63</v>
      </c>
      <c r="I451" t="s">
        <v>42</v>
      </c>
      <c r="J451" t="s">
        <v>38</v>
      </c>
      <c r="K451" t="s">
        <v>596</v>
      </c>
      <c r="L451" t="s">
        <v>597</v>
      </c>
      <c r="O451" s="1">
        <v>43203</v>
      </c>
      <c r="P451" s="53">
        <v>0.625</v>
      </c>
      <c r="R451" t="s">
        <v>598</v>
      </c>
      <c r="U451" s="1">
        <v>43242</v>
      </c>
      <c r="V451" s="53">
        <v>0.63541666666666663</v>
      </c>
      <c r="W451" t="s">
        <v>38</v>
      </c>
      <c r="X451" t="s">
        <v>39</v>
      </c>
      <c r="Y451" t="s">
        <v>596</v>
      </c>
      <c r="Z451" t="s">
        <v>599</v>
      </c>
      <c r="AA451" t="s">
        <v>600</v>
      </c>
      <c r="AC451">
        <v>1</v>
      </c>
      <c r="AD451" t="s">
        <v>592</v>
      </c>
      <c r="AE451" s="1">
        <v>43229</v>
      </c>
      <c r="AF451" s="53">
        <v>0.33333333333333331</v>
      </c>
      <c r="AJ451" t="s">
        <v>601</v>
      </c>
      <c r="AL451" t="s">
        <v>827</v>
      </c>
      <c r="AN451">
        <v>0.105</v>
      </c>
      <c r="AO451" t="s">
        <v>603</v>
      </c>
      <c r="AQ451" t="s">
        <v>604</v>
      </c>
      <c r="AT451">
        <v>20</v>
      </c>
      <c r="AU451" t="s">
        <v>605</v>
      </c>
      <c r="AW451" t="s">
        <v>40</v>
      </c>
      <c r="AX451" t="s">
        <v>41</v>
      </c>
      <c r="AY451" t="s">
        <v>42</v>
      </c>
      <c r="BC451" t="s">
        <v>43</v>
      </c>
      <c r="BU451" t="s">
        <v>606</v>
      </c>
      <c r="BV451" t="s">
        <v>598</v>
      </c>
      <c r="BW451" t="s">
        <v>607</v>
      </c>
      <c r="BX451" s="54">
        <v>43305</v>
      </c>
      <c r="CB451" t="s">
        <v>608</v>
      </c>
      <c r="CD451" t="s">
        <v>63</v>
      </c>
    </row>
    <row r="452" spans="1:82" x14ac:dyDescent="0.25">
      <c r="A452" t="s">
        <v>293</v>
      </c>
      <c r="B452" t="s">
        <v>592</v>
      </c>
      <c r="C452" t="s">
        <v>593</v>
      </c>
      <c r="D452" t="s">
        <v>64</v>
      </c>
      <c r="E452" t="s">
        <v>627</v>
      </c>
      <c r="F452">
        <v>24.2</v>
      </c>
      <c r="G452" t="s">
        <v>43</v>
      </c>
      <c r="H452" t="s">
        <v>53</v>
      </c>
      <c r="I452" t="s">
        <v>38</v>
      </c>
      <c r="J452" t="s">
        <v>38</v>
      </c>
      <c r="K452" t="s">
        <v>596</v>
      </c>
      <c r="L452" t="s">
        <v>597</v>
      </c>
      <c r="O452" s="1">
        <v>43203</v>
      </c>
      <c r="P452" s="53">
        <v>0.625</v>
      </c>
      <c r="R452" t="s">
        <v>598</v>
      </c>
      <c r="U452" s="1">
        <v>43242</v>
      </c>
      <c r="V452" s="53">
        <v>0.63541666666666663</v>
      </c>
      <c r="W452" t="s">
        <v>38</v>
      </c>
      <c r="X452" t="s">
        <v>39</v>
      </c>
      <c r="Y452" t="s">
        <v>596</v>
      </c>
      <c r="Z452" t="s">
        <v>599</v>
      </c>
      <c r="AA452" t="s">
        <v>600</v>
      </c>
      <c r="AC452">
        <v>1</v>
      </c>
      <c r="AD452" t="s">
        <v>592</v>
      </c>
      <c r="AE452" s="1">
        <v>43229</v>
      </c>
      <c r="AF452" s="53">
        <v>0.33333333333333331</v>
      </c>
      <c r="AJ452" t="s">
        <v>601</v>
      </c>
      <c r="AL452" t="s">
        <v>827</v>
      </c>
      <c r="AN452">
        <v>0.105</v>
      </c>
      <c r="AO452" t="s">
        <v>603</v>
      </c>
      <c r="AQ452" t="s">
        <v>604</v>
      </c>
      <c r="AT452">
        <v>20</v>
      </c>
      <c r="AU452" t="s">
        <v>605</v>
      </c>
      <c r="AW452" t="s">
        <v>40</v>
      </c>
      <c r="AX452" t="s">
        <v>41</v>
      </c>
      <c r="AY452" t="s">
        <v>42</v>
      </c>
      <c r="BA452">
        <v>24.2</v>
      </c>
      <c r="BB452">
        <v>38.200000000000003</v>
      </c>
      <c r="BC452" t="s">
        <v>43</v>
      </c>
      <c r="BU452" t="s">
        <v>606</v>
      </c>
      <c r="BV452" t="s">
        <v>598</v>
      </c>
      <c r="BW452" t="s">
        <v>607</v>
      </c>
      <c r="BX452" s="54">
        <v>43305</v>
      </c>
      <c r="CB452" t="s">
        <v>608</v>
      </c>
      <c r="CD452" t="s">
        <v>53</v>
      </c>
    </row>
    <row r="453" spans="1:82" x14ac:dyDescent="0.25">
      <c r="A453" t="s">
        <v>293</v>
      </c>
      <c r="B453" t="s">
        <v>592</v>
      </c>
      <c r="C453" t="s">
        <v>593</v>
      </c>
      <c r="D453" t="s">
        <v>65</v>
      </c>
      <c r="E453" t="s">
        <v>628</v>
      </c>
      <c r="F453">
        <v>4940</v>
      </c>
      <c r="G453" t="s">
        <v>43</v>
      </c>
      <c r="I453" t="s">
        <v>42</v>
      </c>
      <c r="J453" t="s">
        <v>38</v>
      </c>
      <c r="K453" t="s">
        <v>596</v>
      </c>
      <c r="L453" t="s">
        <v>597</v>
      </c>
      <c r="O453" s="1">
        <v>43203</v>
      </c>
      <c r="P453" s="53">
        <v>0.625</v>
      </c>
      <c r="R453" t="s">
        <v>598</v>
      </c>
      <c r="U453" s="1">
        <v>43242</v>
      </c>
      <c r="V453" s="53">
        <v>0.63541666666666663</v>
      </c>
      <c r="W453" t="s">
        <v>38</v>
      </c>
      <c r="X453" t="s">
        <v>39</v>
      </c>
      <c r="Y453" t="s">
        <v>596</v>
      </c>
      <c r="Z453" t="s">
        <v>599</v>
      </c>
      <c r="AA453" t="s">
        <v>600</v>
      </c>
      <c r="AC453">
        <v>1</v>
      </c>
      <c r="AD453" t="s">
        <v>592</v>
      </c>
      <c r="AE453" s="1">
        <v>43229</v>
      </c>
      <c r="AF453" s="53">
        <v>0.33333333333333331</v>
      </c>
      <c r="AJ453" t="s">
        <v>601</v>
      </c>
      <c r="AL453" t="s">
        <v>827</v>
      </c>
      <c r="AN453">
        <v>0.105</v>
      </c>
      <c r="AO453" t="s">
        <v>603</v>
      </c>
      <c r="AQ453" t="s">
        <v>604</v>
      </c>
      <c r="AT453">
        <v>20</v>
      </c>
      <c r="AU453" t="s">
        <v>605</v>
      </c>
      <c r="AW453" t="s">
        <v>40</v>
      </c>
      <c r="AX453" t="s">
        <v>41</v>
      </c>
      <c r="AY453" t="s">
        <v>42</v>
      </c>
      <c r="BA453">
        <v>26.5</v>
      </c>
      <c r="BB453">
        <v>38.200000000000003</v>
      </c>
      <c r="BC453" t="s">
        <v>43</v>
      </c>
      <c r="BU453" t="s">
        <v>606</v>
      </c>
      <c r="BV453" t="s">
        <v>598</v>
      </c>
      <c r="BW453" t="s">
        <v>607</v>
      </c>
      <c r="BX453" s="54">
        <v>43305</v>
      </c>
      <c r="CB453" t="s">
        <v>608</v>
      </c>
    </row>
    <row r="454" spans="1:82" x14ac:dyDescent="0.25">
      <c r="A454" t="s">
        <v>293</v>
      </c>
      <c r="B454" t="s">
        <v>592</v>
      </c>
      <c r="C454" t="s">
        <v>593</v>
      </c>
      <c r="D454" t="s">
        <v>66</v>
      </c>
      <c r="E454" t="s">
        <v>629</v>
      </c>
      <c r="F454">
        <v>5140</v>
      </c>
      <c r="G454" t="s">
        <v>43</v>
      </c>
      <c r="I454" t="s">
        <v>42</v>
      </c>
      <c r="J454" t="s">
        <v>38</v>
      </c>
      <c r="K454" t="s">
        <v>596</v>
      </c>
      <c r="L454" t="s">
        <v>597</v>
      </c>
      <c r="O454" s="1">
        <v>43203</v>
      </c>
      <c r="P454" s="53">
        <v>0.625</v>
      </c>
      <c r="R454" t="s">
        <v>598</v>
      </c>
      <c r="U454" s="1">
        <v>43242</v>
      </c>
      <c r="V454" s="53">
        <v>0.63541666666666663</v>
      </c>
      <c r="W454" t="s">
        <v>38</v>
      </c>
      <c r="X454" t="s">
        <v>39</v>
      </c>
      <c r="Y454" t="s">
        <v>596</v>
      </c>
      <c r="Z454" t="s">
        <v>599</v>
      </c>
      <c r="AA454" t="s">
        <v>600</v>
      </c>
      <c r="AC454">
        <v>1</v>
      </c>
      <c r="AD454" t="s">
        <v>592</v>
      </c>
      <c r="AE454" s="1">
        <v>43229</v>
      </c>
      <c r="AF454" s="53">
        <v>0.33333333333333331</v>
      </c>
      <c r="AJ454" t="s">
        <v>601</v>
      </c>
      <c r="AL454" t="s">
        <v>827</v>
      </c>
      <c r="AN454">
        <v>0.105</v>
      </c>
      <c r="AO454" t="s">
        <v>603</v>
      </c>
      <c r="AQ454" t="s">
        <v>604</v>
      </c>
      <c r="AT454">
        <v>20</v>
      </c>
      <c r="AU454" t="s">
        <v>605</v>
      </c>
      <c r="AW454" t="s">
        <v>40</v>
      </c>
      <c r="AX454" t="s">
        <v>41</v>
      </c>
      <c r="AY454" t="s">
        <v>42</v>
      </c>
      <c r="BA454">
        <v>7.34</v>
      </c>
      <c r="BB454">
        <v>38.200000000000003</v>
      </c>
      <c r="BC454" t="s">
        <v>43</v>
      </c>
      <c r="BU454" t="s">
        <v>606</v>
      </c>
      <c r="BV454" t="s">
        <v>598</v>
      </c>
      <c r="BW454" t="s">
        <v>607</v>
      </c>
      <c r="BX454" s="54">
        <v>43305</v>
      </c>
      <c r="CB454" t="s">
        <v>608</v>
      </c>
    </row>
    <row r="455" spans="1:82" x14ac:dyDescent="0.25">
      <c r="A455" t="s">
        <v>293</v>
      </c>
      <c r="B455" t="s">
        <v>592</v>
      </c>
      <c r="C455" t="s">
        <v>593</v>
      </c>
      <c r="D455" t="s">
        <v>67</v>
      </c>
      <c r="E455" t="s">
        <v>630</v>
      </c>
      <c r="F455">
        <v>12800</v>
      </c>
      <c r="G455" t="s">
        <v>43</v>
      </c>
      <c r="I455" t="s">
        <v>42</v>
      </c>
      <c r="J455" t="s">
        <v>38</v>
      </c>
      <c r="K455" t="s">
        <v>596</v>
      </c>
      <c r="L455" t="s">
        <v>597</v>
      </c>
      <c r="O455" s="1">
        <v>43203</v>
      </c>
      <c r="P455" s="53">
        <v>0.625</v>
      </c>
      <c r="R455" t="s">
        <v>598</v>
      </c>
      <c r="U455" s="1">
        <v>43242</v>
      </c>
      <c r="V455" s="53">
        <v>0.63541666666666663</v>
      </c>
      <c r="W455" t="s">
        <v>38</v>
      </c>
      <c r="X455" t="s">
        <v>39</v>
      </c>
      <c r="Y455" t="s">
        <v>596</v>
      </c>
      <c r="Z455" t="s">
        <v>599</v>
      </c>
      <c r="AA455" t="s">
        <v>600</v>
      </c>
      <c r="AC455">
        <v>1</v>
      </c>
      <c r="AD455" t="s">
        <v>592</v>
      </c>
      <c r="AE455" s="1">
        <v>43229</v>
      </c>
      <c r="AF455" s="53">
        <v>0.33333333333333331</v>
      </c>
      <c r="AJ455" t="s">
        <v>601</v>
      </c>
      <c r="AL455" t="s">
        <v>827</v>
      </c>
      <c r="AN455">
        <v>0.105</v>
      </c>
      <c r="AO455" t="s">
        <v>603</v>
      </c>
      <c r="AQ455" t="s">
        <v>604</v>
      </c>
      <c r="AT455">
        <v>20</v>
      </c>
      <c r="AU455" t="s">
        <v>605</v>
      </c>
      <c r="AW455" t="s">
        <v>40</v>
      </c>
      <c r="AX455" t="s">
        <v>41</v>
      </c>
      <c r="AY455" t="s">
        <v>42</v>
      </c>
      <c r="BA455">
        <v>6.18</v>
      </c>
      <c r="BB455">
        <v>38.200000000000003</v>
      </c>
      <c r="BC455" t="s">
        <v>43</v>
      </c>
      <c r="BU455" t="s">
        <v>606</v>
      </c>
      <c r="BV455" t="s">
        <v>598</v>
      </c>
      <c r="BW455" t="s">
        <v>607</v>
      </c>
      <c r="BX455" s="54">
        <v>43305</v>
      </c>
      <c r="CB455" t="s">
        <v>608</v>
      </c>
    </row>
    <row r="456" spans="1:82" x14ac:dyDescent="0.25">
      <c r="A456" t="s">
        <v>293</v>
      </c>
      <c r="B456" t="s">
        <v>592</v>
      </c>
      <c r="C456" t="s">
        <v>593</v>
      </c>
      <c r="D456" t="s">
        <v>68</v>
      </c>
      <c r="E456" t="s">
        <v>631</v>
      </c>
      <c r="F456">
        <v>22300</v>
      </c>
      <c r="G456" t="s">
        <v>43</v>
      </c>
      <c r="H456" t="s">
        <v>61</v>
      </c>
      <c r="I456" t="s">
        <v>42</v>
      </c>
      <c r="J456" t="s">
        <v>38</v>
      </c>
      <c r="K456" t="s">
        <v>596</v>
      </c>
      <c r="L456" t="s">
        <v>597</v>
      </c>
      <c r="O456" s="1">
        <v>43203</v>
      </c>
      <c r="P456" s="53">
        <v>0.625</v>
      </c>
      <c r="R456" t="s">
        <v>598</v>
      </c>
      <c r="U456" s="1">
        <v>43242</v>
      </c>
      <c r="V456" s="53">
        <v>0.63541666666666663</v>
      </c>
      <c r="W456" t="s">
        <v>38</v>
      </c>
      <c r="X456" t="s">
        <v>39</v>
      </c>
      <c r="Y456" t="s">
        <v>596</v>
      </c>
      <c r="Z456" t="s">
        <v>599</v>
      </c>
      <c r="AA456" t="s">
        <v>600</v>
      </c>
      <c r="AC456">
        <v>1</v>
      </c>
      <c r="AD456" t="s">
        <v>592</v>
      </c>
      <c r="AE456" s="1">
        <v>43229</v>
      </c>
      <c r="AF456" s="53">
        <v>0.33333333333333331</v>
      </c>
      <c r="AJ456" t="s">
        <v>601</v>
      </c>
      <c r="AL456" t="s">
        <v>827</v>
      </c>
      <c r="AN456">
        <v>0.105</v>
      </c>
      <c r="AO456" t="s">
        <v>603</v>
      </c>
      <c r="AQ456" t="s">
        <v>604</v>
      </c>
      <c r="AT456">
        <v>20</v>
      </c>
      <c r="AU456" t="s">
        <v>605</v>
      </c>
      <c r="AW456" t="s">
        <v>40</v>
      </c>
      <c r="AX456" t="s">
        <v>41</v>
      </c>
      <c r="AY456" t="s">
        <v>42</v>
      </c>
      <c r="BA456">
        <v>5.1100000000000003</v>
      </c>
      <c r="BB456">
        <v>38.200000000000003</v>
      </c>
      <c r="BC456" t="s">
        <v>43</v>
      </c>
      <c r="BU456" t="s">
        <v>606</v>
      </c>
      <c r="BV456" t="s">
        <v>598</v>
      </c>
      <c r="BW456" t="s">
        <v>607</v>
      </c>
      <c r="BX456" s="54">
        <v>43305</v>
      </c>
      <c r="CB456" t="s">
        <v>608</v>
      </c>
      <c r="CD456" t="s">
        <v>61</v>
      </c>
    </row>
    <row r="457" spans="1:82" x14ac:dyDescent="0.25">
      <c r="A457" t="s">
        <v>293</v>
      </c>
      <c r="B457" t="s">
        <v>592</v>
      </c>
      <c r="C457" t="s">
        <v>593</v>
      </c>
      <c r="D457" t="s">
        <v>69</v>
      </c>
      <c r="E457" t="s">
        <v>632</v>
      </c>
      <c r="F457">
        <v>3520</v>
      </c>
      <c r="G457" t="s">
        <v>43</v>
      </c>
      <c r="I457" t="s">
        <v>42</v>
      </c>
      <c r="J457" t="s">
        <v>38</v>
      </c>
      <c r="K457" t="s">
        <v>596</v>
      </c>
      <c r="L457" t="s">
        <v>597</v>
      </c>
      <c r="O457" s="1">
        <v>43203</v>
      </c>
      <c r="P457" s="53">
        <v>0.625</v>
      </c>
      <c r="R457" t="s">
        <v>598</v>
      </c>
      <c r="U457" s="1">
        <v>43242</v>
      </c>
      <c r="V457" s="53">
        <v>0.63541666666666663</v>
      </c>
      <c r="W457" t="s">
        <v>38</v>
      </c>
      <c r="X457" t="s">
        <v>39</v>
      </c>
      <c r="Y457" t="s">
        <v>596</v>
      </c>
      <c r="Z457" t="s">
        <v>599</v>
      </c>
      <c r="AA457" t="s">
        <v>600</v>
      </c>
      <c r="AC457">
        <v>1</v>
      </c>
      <c r="AD457" t="s">
        <v>592</v>
      </c>
      <c r="AE457" s="1">
        <v>43229</v>
      </c>
      <c r="AF457" s="53">
        <v>0.33333333333333331</v>
      </c>
      <c r="AJ457" t="s">
        <v>601</v>
      </c>
      <c r="AL457" t="s">
        <v>827</v>
      </c>
      <c r="AN457">
        <v>0.105</v>
      </c>
      <c r="AO457" t="s">
        <v>603</v>
      </c>
      <c r="AQ457" t="s">
        <v>604</v>
      </c>
      <c r="AT457">
        <v>20</v>
      </c>
      <c r="AU457" t="s">
        <v>605</v>
      </c>
      <c r="AW457" t="s">
        <v>40</v>
      </c>
      <c r="AX457" t="s">
        <v>41</v>
      </c>
      <c r="AY457" t="s">
        <v>42</v>
      </c>
      <c r="BA457">
        <v>8.82</v>
      </c>
      <c r="BB457">
        <v>38.200000000000003</v>
      </c>
      <c r="BC457" t="s">
        <v>43</v>
      </c>
      <c r="BU457" t="s">
        <v>606</v>
      </c>
      <c r="BV457" t="s">
        <v>598</v>
      </c>
      <c r="BW457" t="s">
        <v>607</v>
      </c>
      <c r="BX457" s="54">
        <v>43305</v>
      </c>
      <c r="CB457" t="s">
        <v>608</v>
      </c>
    </row>
    <row r="458" spans="1:82" x14ac:dyDescent="0.25">
      <c r="A458" t="s">
        <v>293</v>
      </c>
      <c r="B458" t="s">
        <v>592</v>
      </c>
      <c r="C458" t="s">
        <v>593</v>
      </c>
      <c r="D458" t="s">
        <v>70</v>
      </c>
      <c r="E458" t="s">
        <v>633</v>
      </c>
      <c r="F458">
        <v>52000</v>
      </c>
      <c r="G458" t="s">
        <v>43</v>
      </c>
      <c r="H458" t="s">
        <v>61</v>
      </c>
      <c r="I458" t="s">
        <v>42</v>
      </c>
      <c r="J458" t="s">
        <v>38</v>
      </c>
      <c r="K458" t="s">
        <v>596</v>
      </c>
      <c r="L458" t="s">
        <v>597</v>
      </c>
      <c r="O458" s="1">
        <v>43203</v>
      </c>
      <c r="P458" s="53">
        <v>0.625</v>
      </c>
      <c r="R458" t="s">
        <v>598</v>
      </c>
      <c r="U458" s="1">
        <v>43242</v>
      </c>
      <c r="V458" s="53">
        <v>0.63541666666666663</v>
      </c>
      <c r="W458" t="s">
        <v>38</v>
      </c>
      <c r="X458" t="s">
        <v>39</v>
      </c>
      <c r="Y458" t="s">
        <v>596</v>
      </c>
      <c r="Z458" t="s">
        <v>599</v>
      </c>
      <c r="AA458" t="s">
        <v>600</v>
      </c>
      <c r="AC458">
        <v>1</v>
      </c>
      <c r="AD458" t="s">
        <v>592</v>
      </c>
      <c r="AE458" s="1">
        <v>43229</v>
      </c>
      <c r="AF458" s="53">
        <v>0.33333333333333331</v>
      </c>
      <c r="AJ458" t="s">
        <v>601</v>
      </c>
      <c r="AL458" t="s">
        <v>827</v>
      </c>
      <c r="AN458">
        <v>0.105</v>
      </c>
      <c r="AO458" t="s">
        <v>603</v>
      </c>
      <c r="AQ458" t="s">
        <v>604</v>
      </c>
      <c r="AT458">
        <v>20</v>
      </c>
      <c r="AU458" t="s">
        <v>605</v>
      </c>
      <c r="AW458" t="s">
        <v>40</v>
      </c>
      <c r="AX458" t="s">
        <v>41</v>
      </c>
      <c r="AY458" t="s">
        <v>42</v>
      </c>
      <c r="BA458">
        <v>20.5</v>
      </c>
      <c r="BB458">
        <v>38.200000000000003</v>
      </c>
      <c r="BC458" t="s">
        <v>43</v>
      </c>
      <c r="BU458" t="s">
        <v>606</v>
      </c>
      <c r="BV458" t="s">
        <v>598</v>
      </c>
      <c r="BW458" t="s">
        <v>607</v>
      </c>
      <c r="BX458" s="54">
        <v>43305</v>
      </c>
      <c r="CB458" t="s">
        <v>608</v>
      </c>
      <c r="CD458" t="s">
        <v>61</v>
      </c>
    </row>
    <row r="459" spans="1:82" x14ac:dyDescent="0.25">
      <c r="A459" t="s">
        <v>293</v>
      </c>
      <c r="B459" t="s">
        <v>592</v>
      </c>
      <c r="C459" t="s">
        <v>593</v>
      </c>
      <c r="D459" t="s">
        <v>71</v>
      </c>
      <c r="E459" t="s">
        <v>634</v>
      </c>
      <c r="F459">
        <v>13000</v>
      </c>
      <c r="G459" t="s">
        <v>43</v>
      </c>
      <c r="H459" t="s">
        <v>61</v>
      </c>
      <c r="I459" t="s">
        <v>42</v>
      </c>
      <c r="J459" t="s">
        <v>38</v>
      </c>
      <c r="K459" t="s">
        <v>596</v>
      </c>
      <c r="L459" t="s">
        <v>597</v>
      </c>
      <c r="O459" s="1">
        <v>43203</v>
      </c>
      <c r="P459" s="53">
        <v>0.625</v>
      </c>
      <c r="R459" t="s">
        <v>598</v>
      </c>
      <c r="U459" s="1">
        <v>43242</v>
      </c>
      <c r="V459" s="53">
        <v>0.63541666666666663</v>
      </c>
      <c r="W459" t="s">
        <v>38</v>
      </c>
      <c r="X459" t="s">
        <v>39</v>
      </c>
      <c r="Y459" t="s">
        <v>596</v>
      </c>
      <c r="Z459" t="s">
        <v>599</v>
      </c>
      <c r="AA459" t="s">
        <v>600</v>
      </c>
      <c r="AC459">
        <v>1</v>
      </c>
      <c r="AD459" t="s">
        <v>592</v>
      </c>
      <c r="AE459" s="1">
        <v>43229</v>
      </c>
      <c r="AF459" s="53">
        <v>0.33333333333333331</v>
      </c>
      <c r="AJ459" t="s">
        <v>601</v>
      </c>
      <c r="AL459" t="s">
        <v>827</v>
      </c>
      <c r="AN459">
        <v>0.105</v>
      </c>
      <c r="AO459" t="s">
        <v>603</v>
      </c>
      <c r="AQ459" t="s">
        <v>604</v>
      </c>
      <c r="AT459">
        <v>20</v>
      </c>
      <c r="AU459" t="s">
        <v>605</v>
      </c>
      <c r="AW459" t="s">
        <v>40</v>
      </c>
      <c r="AX459" t="s">
        <v>41</v>
      </c>
      <c r="AY459" t="s">
        <v>42</v>
      </c>
      <c r="BA459">
        <v>20.5</v>
      </c>
      <c r="BB459">
        <v>38.200000000000003</v>
      </c>
      <c r="BC459" t="s">
        <v>43</v>
      </c>
      <c r="BU459" t="s">
        <v>606</v>
      </c>
      <c r="BV459" t="s">
        <v>598</v>
      </c>
      <c r="BW459" t="s">
        <v>607</v>
      </c>
      <c r="BX459" s="54">
        <v>43305</v>
      </c>
      <c r="CB459" t="s">
        <v>608</v>
      </c>
      <c r="CD459" t="s">
        <v>61</v>
      </c>
    </row>
    <row r="460" spans="1:82" x14ac:dyDescent="0.25">
      <c r="A460" t="s">
        <v>293</v>
      </c>
      <c r="B460" t="s">
        <v>592</v>
      </c>
      <c r="C460" t="s">
        <v>593</v>
      </c>
      <c r="D460" t="s">
        <v>72</v>
      </c>
      <c r="E460" t="s">
        <v>635</v>
      </c>
      <c r="F460">
        <v>9480</v>
      </c>
      <c r="G460" t="s">
        <v>43</v>
      </c>
      <c r="I460" t="s">
        <v>42</v>
      </c>
      <c r="J460" t="s">
        <v>38</v>
      </c>
      <c r="K460" t="s">
        <v>596</v>
      </c>
      <c r="L460" t="s">
        <v>597</v>
      </c>
      <c r="O460" s="1">
        <v>43203</v>
      </c>
      <c r="P460" s="53">
        <v>0.625</v>
      </c>
      <c r="R460" t="s">
        <v>598</v>
      </c>
      <c r="U460" s="1">
        <v>43242</v>
      </c>
      <c r="V460" s="53">
        <v>0.63541666666666663</v>
      </c>
      <c r="W460" t="s">
        <v>38</v>
      </c>
      <c r="X460" t="s">
        <v>39</v>
      </c>
      <c r="Y460" t="s">
        <v>596</v>
      </c>
      <c r="Z460" t="s">
        <v>599</v>
      </c>
      <c r="AA460" t="s">
        <v>600</v>
      </c>
      <c r="AC460">
        <v>1</v>
      </c>
      <c r="AD460" t="s">
        <v>592</v>
      </c>
      <c r="AE460" s="1">
        <v>43229</v>
      </c>
      <c r="AF460" s="53">
        <v>0.33333333333333331</v>
      </c>
      <c r="AJ460" t="s">
        <v>601</v>
      </c>
      <c r="AL460" t="s">
        <v>827</v>
      </c>
      <c r="AN460">
        <v>0.105</v>
      </c>
      <c r="AO460" t="s">
        <v>603</v>
      </c>
      <c r="AQ460" t="s">
        <v>604</v>
      </c>
      <c r="AT460">
        <v>20</v>
      </c>
      <c r="AU460" t="s">
        <v>605</v>
      </c>
      <c r="AW460" t="s">
        <v>40</v>
      </c>
      <c r="AX460" t="s">
        <v>41</v>
      </c>
      <c r="AY460" t="s">
        <v>42</v>
      </c>
      <c r="BA460">
        <v>23.2</v>
      </c>
      <c r="BB460">
        <v>38.200000000000003</v>
      </c>
      <c r="BC460" t="s">
        <v>43</v>
      </c>
      <c r="BU460" t="s">
        <v>606</v>
      </c>
      <c r="BV460" t="s">
        <v>598</v>
      </c>
      <c r="BW460" t="s">
        <v>607</v>
      </c>
      <c r="BX460" s="54">
        <v>43305</v>
      </c>
      <c r="CB460" t="s">
        <v>608</v>
      </c>
    </row>
    <row r="461" spans="1:82" x14ac:dyDescent="0.25">
      <c r="A461" t="s">
        <v>293</v>
      </c>
      <c r="B461" t="s">
        <v>592</v>
      </c>
      <c r="C461" t="s">
        <v>593</v>
      </c>
      <c r="D461" t="s">
        <v>73</v>
      </c>
      <c r="E461" t="s">
        <v>636</v>
      </c>
      <c r="F461">
        <v>36.5</v>
      </c>
      <c r="G461" t="s">
        <v>43</v>
      </c>
      <c r="H461" t="s">
        <v>53</v>
      </c>
      <c r="I461" t="s">
        <v>38</v>
      </c>
      <c r="J461" t="s">
        <v>38</v>
      </c>
      <c r="K461" t="s">
        <v>596</v>
      </c>
      <c r="L461" t="s">
        <v>597</v>
      </c>
      <c r="O461" s="1">
        <v>43203</v>
      </c>
      <c r="P461" s="53">
        <v>0.625</v>
      </c>
      <c r="R461" t="s">
        <v>598</v>
      </c>
      <c r="U461" s="1">
        <v>43242</v>
      </c>
      <c r="V461" s="53">
        <v>0.63541666666666663</v>
      </c>
      <c r="W461" t="s">
        <v>38</v>
      </c>
      <c r="X461" t="s">
        <v>39</v>
      </c>
      <c r="Y461" t="s">
        <v>596</v>
      </c>
      <c r="Z461" t="s">
        <v>599</v>
      </c>
      <c r="AA461" t="s">
        <v>600</v>
      </c>
      <c r="AC461">
        <v>1</v>
      </c>
      <c r="AD461" t="s">
        <v>592</v>
      </c>
      <c r="AE461" s="1">
        <v>43229</v>
      </c>
      <c r="AF461" s="53">
        <v>0.33333333333333331</v>
      </c>
      <c r="AJ461" t="s">
        <v>601</v>
      </c>
      <c r="AL461" t="s">
        <v>827</v>
      </c>
      <c r="AN461">
        <v>0.105</v>
      </c>
      <c r="AO461" t="s">
        <v>603</v>
      </c>
      <c r="AQ461" t="s">
        <v>604</v>
      </c>
      <c r="AT461">
        <v>20</v>
      </c>
      <c r="AU461" t="s">
        <v>605</v>
      </c>
      <c r="AW461" t="s">
        <v>40</v>
      </c>
      <c r="AX461" t="s">
        <v>41</v>
      </c>
      <c r="AY461" t="s">
        <v>42</v>
      </c>
      <c r="BA461">
        <v>22</v>
      </c>
      <c r="BB461">
        <v>38.200000000000003</v>
      </c>
      <c r="BC461" t="s">
        <v>43</v>
      </c>
      <c r="BU461" t="s">
        <v>606</v>
      </c>
      <c r="BV461" t="s">
        <v>598</v>
      </c>
      <c r="BW461" t="s">
        <v>607</v>
      </c>
      <c r="BX461" s="54">
        <v>43305</v>
      </c>
      <c r="BZ461" t="s">
        <v>53</v>
      </c>
      <c r="CA461">
        <v>6</v>
      </c>
      <c r="CB461" t="s">
        <v>608</v>
      </c>
      <c r="CD461" t="s">
        <v>53</v>
      </c>
    </row>
    <row r="462" spans="1:82" x14ac:dyDescent="0.25">
      <c r="A462" t="s">
        <v>293</v>
      </c>
      <c r="B462" t="s">
        <v>592</v>
      </c>
      <c r="C462" t="s">
        <v>593</v>
      </c>
      <c r="D462" t="s">
        <v>74</v>
      </c>
      <c r="E462" t="s">
        <v>637</v>
      </c>
      <c r="F462">
        <v>211</v>
      </c>
      <c r="G462" t="s">
        <v>43</v>
      </c>
      <c r="I462" t="s">
        <v>42</v>
      </c>
      <c r="J462" t="s">
        <v>38</v>
      </c>
      <c r="K462" t="s">
        <v>596</v>
      </c>
      <c r="L462" t="s">
        <v>597</v>
      </c>
      <c r="O462" s="1">
        <v>43203</v>
      </c>
      <c r="P462" s="53">
        <v>0.625</v>
      </c>
      <c r="R462" t="s">
        <v>598</v>
      </c>
      <c r="U462" s="1">
        <v>43242</v>
      </c>
      <c r="V462" s="53">
        <v>0.63541666666666663</v>
      </c>
      <c r="W462" t="s">
        <v>38</v>
      </c>
      <c r="X462" t="s">
        <v>39</v>
      </c>
      <c r="Y462" t="s">
        <v>596</v>
      </c>
      <c r="Z462" t="s">
        <v>599</v>
      </c>
      <c r="AA462" t="s">
        <v>600</v>
      </c>
      <c r="AC462">
        <v>1</v>
      </c>
      <c r="AD462" t="s">
        <v>592</v>
      </c>
      <c r="AE462" s="1">
        <v>43229</v>
      </c>
      <c r="AF462" s="53">
        <v>0.33333333333333331</v>
      </c>
      <c r="AJ462" t="s">
        <v>601</v>
      </c>
      <c r="AL462" t="s">
        <v>827</v>
      </c>
      <c r="AN462">
        <v>0.105</v>
      </c>
      <c r="AO462" t="s">
        <v>603</v>
      </c>
      <c r="AQ462" t="s">
        <v>604</v>
      </c>
      <c r="AT462">
        <v>20</v>
      </c>
      <c r="AU462" t="s">
        <v>605</v>
      </c>
      <c r="AW462" t="s">
        <v>40</v>
      </c>
      <c r="AX462" t="s">
        <v>41</v>
      </c>
      <c r="AY462" t="s">
        <v>42</v>
      </c>
      <c r="BA462">
        <v>4.7699999999999996</v>
      </c>
      <c r="BB462">
        <v>38.200000000000003</v>
      </c>
      <c r="BC462" t="s">
        <v>43</v>
      </c>
      <c r="BU462" t="s">
        <v>606</v>
      </c>
      <c r="BV462" t="s">
        <v>598</v>
      </c>
      <c r="BW462" t="s">
        <v>607</v>
      </c>
      <c r="BX462" s="54">
        <v>43305</v>
      </c>
      <c r="CB462" t="s">
        <v>608</v>
      </c>
    </row>
    <row r="463" spans="1:82" x14ac:dyDescent="0.25">
      <c r="A463" t="s">
        <v>293</v>
      </c>
      <c r="B463" t="s">
        <v>592</v>
      </c>
      <c r="C463" t="s">
        <v>593</v>
      </c>
      <c r="D463" t="s">
        <v>75</v>
      </c>
      <c r="E463" t="s">
        <v>638</v>
      </c>
      <c r="F463">
        <v>11900</v>
      </c>
      <c r="G463" t="s">
        <v>43</v>
      </c>
      <c r="I463" t="s">
        <v>42</v>
      </c>
      <c r="J463" t="s">
        <v>38</v>
      </c>
      <c r="K463" t="s">
        <v>596</v>
      </c>
      <c r="L463" t="s">
        <v>597</v>
      </c>
      <c r="O463" s="1">
        <v>43203</v>
      </c>
      <c r="P463" s="53">
        <v>0.625</v>
      </c>
      <c r="R463" t="s">
        <v>598</v>
      </c>
      <c r="U463" s="1">
        <v>43242</v>
      </c>
      <c r="V463" s="53">
        <v>0.63541666666666663</v>
      </c>
      <c r="W463" t="s">
        <v>38</v>
      </c>
      <c r="X463" t="s">
        <v>39</v>
      </c>
      <c r="Y463" t="s">
        <v>596</v>
      </c>
      <c r="Z463" t="s">
        <v>599</v>
      </c>
      <c r="AA463" t="s">
        <v>600</v>
      </c>
      <c r="AC463">
        <v>1</v>
      </c>
      <c r="AD463" t="s">
        <v>592</v>
      </c>
      <c r="AE463" s="1">
        <v>43229</v>
      </c>
      <c r="AF463" s="53">
        <v>0.33333333333333331</v>
      </c>
      <c r="AJ463" t="s">
        <v>601</v>
      </c>
      <c r="AL463" t="s">
        <v>827</v>
      </c>
      <c r="AN463">
        <v>0.105</v>
      </c>
      <c r="AO463" t="s">
        <v>603</v>
      </c>
      <c r="AQ463" t="s">
        <v>604</v>
      </c>
      <c r="AT463">
        <v>20</v>
      </c>
      <c r="AU463" t="s">
        <v>605</v>
      </c>
      <c r="AW463" t="s">
        <v>40</v>
      </c>
      <c r="AX463" t="s">
        <v>41</v>
      </c>
      <c r="AY463" t="s">
        <v>42</v>
      </c>
      <c r="BA463">
        <v>18.2</v>
      </c>
      <c r="BB463">
        <v>38.200000000000003</v>
      </c>
      <c r="BC463" t="s">
        <v>43</v>
      </c>
      <c r="BU463" t="s">
        <v>606</v>
      </c>
      <c r="BV463" t="s">
        <v>598</v>
      </c>
      <c r="BW463" t="s">
        <v>607</v>
      </c>
      <c r="BX463" s="54">
        <v>43305</v>
      </c>
      <c r="CB463" t="s">
        <v>608</v>
      </c>
    </row>
    <row r="464" spans="1:82" x14ac:dyDescent="0.25">
      <c r="A464" t="s">
        <v>293</v>
      </c>
      <c r="B464" t="s">
        <v>592</v>
      </c>
      <c r="C464" t="s">
        <v>593</v>
      </c>
      <c r="D464" t="s">
        <v>76</v>
      </c>
      <c r="E464" t="s">
        <v>639</v>
      </c>
      <c r="F464">
        <v>18900</v>
      </c>
      <c r="G464" t="s">
        <v>43</v>
      </c>
      <c r="H464" t="s">
        <v>61</v>
      </c>
      <c r="I464" t="s">
        <v>42</v>
      </c>
      <c r="J464" t="s">
        <v>38</v>
      </c>
      <c r="K464" t="s">
        <v>596</v>
      </c>
      <c r="L464" t="s">
        <v>597</v>
      </c>
      <c r="O464" s="1">
        <v>43203</v>
      </c>
      <c r="P464" s="53">
        <v>0.625</v>
      </c>
      <c r="R464" t="s">
        <v>598</v>
      </c>
      <c r="U464" s="1">
        <v>43242</v>
      </c>
      <c r="V464" s="53">
        <v>0.63541666666666663</v>
      </c>
      <c r="W464" t="s">
        <v>38</v>
      </c>
      <c r="X464" t="s">
        <v>39</v>
      </c>
      <c r="Y464" t="s">
        <v>596</v>
      </c>
      <c r="Z464" t="s">
        <v>599</v>
      </c>
      <c r="AA464" t="s">
        <v>600</v>
      </c>
      <c r="AC464">
        <v>1</v>
      </c>
      <c r="AD464" t="s">
        <v>592</v>
      </c>
      <c r="AE464" s="1">
        <v>43229</v>
      </c>
      <c r="AF464" s="53">
        <v>0.33333333333333331</v>
      </c>
      <c r="AJ464" t="s">
        <v>601</v>
      </c>
      <c r="AL464" t="s">
        <v>827</v>
      </c>
      <c r="AN464">
        <v>0.105</v>
      </c>
      <c r="AO464" t="s">
        <v>603</v>
      </c>
      <c r="AQ464" t="s">
        <v>604</v>
      </c>
      <c r="AT464">
        <v>20</v>
      </c>
      <c r="AU464" t="s">
        <v>605</v>
      </c>
      <c r="AW464" t="s">
        <v>40</v>
      </c>
      <c r="AX464" t="s">
        <v>41</v>
      </c>
      <c r="AY464" t="s">
        <v>42</v>
      </c>
      <c r="BA464">
        <v>20.8</v>
      </c>
      <c r="BB464">
        <v>38.200000000000003</v>
      </c>
      <c r="BC464" t="s">
        <v>43</v>
      </c>
      <c r="BU464" t="s">
        <v>606</v>
      </c>
      <c r="BV464" t="s">
        <v>598</v>
      </c>
      <c r="BW464" t="s">
        <v>607</v>
      </c>
      <c r="BX464" s="54">
        <v>43305</v>
      </c>
      <c r="CB464" t="s">
        <v>608</v>
      </c>
      <c r="CD464" t="s">
        <v>61</v>
      </c>
    </row>
    <row r="465" spans="1:82" x14ac:dyDescent="0.25">
      <c r="A465" t="s">
        <v>293</v>
      </c>
      <c r="B465" t="s">
        <v>592</v>
      </c>
      <c r="C465" t="s">
        <v>593</v>
      </c>
      <c r="D465" t="s">
        <v>77</v>
      </c>
      <c r="E465" t="s">
        <v>640</v>
      </c>
      <c r="F465">
        <v>4860</v>
      </c>
      <c r="G465" t="s">
        <v>43</v>
      </c>
      <c r="I465" t="s">
        <v>42</v>
      </c>
      <c r="J465" t="s">
        <v>38</v>
      </c>
      <c r="K465" t="s">
        <v>596</v>
      </c>
      <c r="L465" t="s">
        <v>597</v>
      </c>
      <c r="O465" s="1">
        <v>43203</v>
      </c>
      <c r="P465" s="53">
        <v>0.625</v>
      </c>
      <c r="R465" t="s">
        <v>598</v>
      </c>
      <c r="U465" s="1">
        <v>43242</v>
      </c>
      <c r="V465" s="53">
        <v>0.63541666666666663</v>
      </c>
      <c r="W465" t="s">
        <v>38</v>
      </c>
      <c r="X465" t="s">
        <v>39</v>
      </c>
      <c r="Y465" t="s">
        <v>596</v>
      </c>
      <c r="Z465" t="s">
        <v>599</v>
      </c>
      <c r="AA465" t="s">
        <v>600</v>
      </c>
      <c r="AC465">
        <v>1</v>
      </c>
      <c r="AD465" t="s">
        <v>592</v>
      </c>
      <c r="AE465" s="1">
        <v>43229</v>
      </c>
      <c r="AF465" s="53">
        <v>0.33333333333333331</v>
      </c>
      <c r="AJ465" t="s">
        <v>601</v>
      </c>
      <c r="AL465" t="s">
        <v>827</v>
      </c>
      <c r="AN465">
        <v>0.105</v>
      </c>
      <c r="AO465" t="s">
        <v>603</v>
      </c>
      <c r="AQ465" t="s">
        <v>604</v>
      </c>
      <c r="AT465">
        <v>20</v>
      </c>
      <c r="AU465" t="s">
        <v>605</v>
      </c>
      <c r="AW465" t="s">
        <v>40</v>
      </c>
      <c r="AX465" t="s">
        <v>41</v>
      </c>
      <c r="AY465" t="s">
        <v>42</v>
      </c>
      <c r="BA465">
        <v>4.7699999999999996</v>
      </c>
      <c r="BB465">
        <v>38.200000000000003</v>
      </c>
      <c r="BC465" t="s">
        <v>43</v>
      </c>
      <c r="BU465" t="s">
        <v>606</v>
      </c>
      <c r="BV465" t="s">
        <v>598</v>
      </c>
      <c r="BW465" t="s">
        <v>607</v>
      </c>
      <c r="BX465" s="54">
        <v>43305</v>
      </c>
      <c r="CB465" t="s">
        <v>608</v>
      </c>
    </row>
    <row r="466" spans="1:82" x14ac:dyDescent="0.25">
      <c r="A466" t="s">
        <v>293</v>
      </c>
      <c r="B466" t="s">
        <v>592</v>
      </c>
      <c r="C466" t="s">
        <v>593</v>
      </c>
      <c r="D466" t="s">
        <v>78</v>
      </c>
      <c r="E466" t="s">
        <v>641</v>
      </c>
      <c r="G466" t="s">
        <v>43</v>
      </c>
      <c r="H466" t="s">
        <v>79</v>
      </c>
      <c r="I466" t="s">
        <v>42</v>
      </c>
      <c r="J466" t="s">
        <v>38</v>
      </c>
      <c r="K466" t="s">
        <v>596</v>
      </c>
      <c r="L466" t="s">
        <v>597</v>
      </c>
      <c r="O466" s="1">
        <v>43203</v>
      </c>
      <c r="P466" s="53">
        <v>0.625</v>
      </c>
      <c r="R466" t="s">
        <v>598</v>
      </c>
      <c r="U466" s="1">
        <v>43242</v>
      </c>
      <c r="V466" s="53">
        <v>0.63541666666666663</v>
      </c>
      <c r="W466" t="s">
        <v>38</v>
      </c>
      <c r="X466" t="s">
        <v>39</v>
      </c>
      <c r="Y466" t="s">
        <v>596</v>
      </c>
      <c r="Z466" t="s">
        <v>599</v>
      </c>
      <c r="AA466" t="s">
        <v>600</v>
      </c>
      <c r="AC466">
        <v>1</v>
      </c>
      <c r="AD466" t="s">
        <v>592</v>
      </c>
      <c r="AE466" s="1">
        <v>43229</v>
      </c>
      <c r="AF466" s="53">
        <v>0.33333333333333331</v>
      </c>
      <c r="AJ466" t="s">
        <v>601</v>
      </c>
      <c r="AL466" t="s">
        <v>827</v>
      </c>
      <c r="AN466">
        <v>0.105</v>
      </c>
      <c r="AO466" t="s">
        <v>603</v>
      </c>
      <c r="AQ466" t="s">
        <v>604</v>
      </c>
      <c r="AT466">
        <v>20</v>
      </c>
      <c r="AU466" t="s">
        <v>605</v>
      </c>
      <c r="AW466" t="s">
        <v>40</v>
      </c>
      <c r="AX466" t="s">
        <v>41</v>
      </c>
      <c r="AY466" t="s">
        <v>42</v>
      </c>
      <c r="BC466" t="s">
        <v>43</v>
      </c>
      <c r="BU466" t="s">
        <v>606</v>
      </c>
      <c r="BV466" t="s">
        <v>598</v>
      </c>
      <c r="BW466" t="s">
        <v>607</v>
      </c>
      <c r="BX466" s="54">
        <v>43305</v>
      </c>
      <c r="CB466" t="s">
        <v>608</v>
      </c>
      <c r="CD466" t="s">
        <v>79</v>
      </c>
    </row>
    <row r="467" spans="1:82" x14ac:dyDescent="0.25">
      <c r="A467" t="s">
        <v>293</v>
      </c>
      <c r="B467" t="s">
        <v>592</v>
      </c>
      <c r="C467" t="s">
        <v>593</v>
      </c>
      <c r="D467" t="s">
        <v>80</v>
      </c>
      <c r="E467" t="s">
        <v>642</v>
      </c>
      <c r="G467" t="s">
        <v>43</v>
      </c>
      <c r="H467" t="s">
        <v>81</v>
      </c>
      <c r="I467" t="s">
        <v>42</v>
      </c>
      <c r="J467" t="s">
        <v>38</v>
      </c>
      <c r="K467" t="s">
        <v>596</v>
      </c>
      <c r="L467" t="s">
        <v>597</v>
      </c>
      <c r="O467" s="1">
        <v>43203</v>
      </c>
      <c r="P467" s="53">
        <v>0.625</v>
      </c>
      <c r="R467" t="s">
        <v>598</v>
      </c>
      <c r="U467" s="1">
        <v>43242</v>
      </c>
      <c r="V467" s="53">
        <v>0.63541666666666663</v>
      </c>
      <c r="W467" t="s">
        <v>38</v>
      </c>
      <c r="X467" t="s">
        <v>39</v>
      </c>
      <c r="Y467" t="s">
        <v>596</v>
      </c>
      <c r="Z467" t="s">
        <v>599</v>
      </c>
      <c r="AA467" t="s">
        <v>600</v>
      </c>
      <c r="AC467">
        <v>1</v>
      </c>
      <c r="AD467" t="s">
        <v>592</v>
      </c>
      <c r="AE467" s="1">
        <v>43229</v>
      </c>
      <c r="AF467" s="53">
        <v>0.33333333333333331</v>
      </c>
      <c r="AJ467" t="s">
        <v>601</v>
      </c>
      <c r="AL467" t="s">
        <v>827</v>
      </c>
      <c r="AN467">
        <v>0.105</v>
      </c>
      <c r="AO467" t="s">
        <v>603</v>
      </c>
      <c r="AQ467" t="s">
        <v>604</v>
      </c>
      <c r="AT467">
        <v>20</v>
      </c>
      <c r="AU467" t="s">
        <v>605</v>
      </c>
      <c r="AW467" t="s">
        <v>40</v>
      </c>
      <c r="AX467" t="s">
        <v>41</v>
      </c>
      <c r="AY467" t="s">
        <v>42</v>
      </c>
      <c r="BC467" t="s">
        <v>43</v>
      </c>
      <c r="BU467" t="s">
        <v>606</v>
      </c>
      <c r="BV467" t="s">
        <v>598</v>
      </c>
      <c r="BW467" t="s">
        <v>607</v>
      </c>
      <c r="BX467" s="54">
        <v>43305</v>
      </c>
      <c r="CB467" t="s">
        <v>608</v>
      </c>
      <c r="CD467" t="s">
        <v>81</v>
      </c>
    </row>
    <row r="468" spans="1:82" x14ac:dyDescent="0.25">
      <c r="A468" t="s">
        <v>293</v>
      </c>
      <c r="B468" t="s">
        <v>592</v>
      </c>
      <c r="C468" t="s">
        <v>593</v>
      </c>
      <c r="D468" t="s">
        <v>82</v>
      </c>
      <c r="E468" t="s">
        <v>643</v>
      </c>
      <c r="G468" t="s">
        <v>43</v>
      </c>
      <c r="H468" t="s">
        <v>83</v>
      </c>
      <c r="I468" t="s">
        <v>42</v>
      </c>
      <c r="J468" t="s">
        <v>38</v>
      </c>
      <c r="K468" t="s">
        <v>596</v>
      </c>
      <c r="L468" t="s">
        <v>597</v>
      </c>
      <c r="O468" s="1">
        <v>43203</v>
      </c>
      <c r="P468" s="53">
        <v>0.625</v>
      </c>
      <c r="R468" t="s">
        <v>598</v>
      </c>
      <c r="U468" s="1">
        <v>43242</v>
      </c>
      <c r="V468" s="53">
        <v>0.63541666666666663</v>
      </c>
      <c r="W468" t="s">
        <v>38</v>
      </c>
      <c r="X468" t="s">
        <v>39</v>
      </c>
      <c r="Y468" t="s">
        <v>596</v>
      </c>
      <c r="Z468" t="s">
        <v>599</v>
      </c>
      <c r="AA468" t="s">
        <v>600</v>
      </c>
      <c r="AC468">
        <v>1</v>
      </c>
      <c r="AD468" t="s">
        <v>592</v>
      </c>
      <c r="AE468" s="1">
        <v>43229</v>
      </c>
      <c r="AF468" s="53">
        <v>0.33333333333333331</v>
      </c>
      <c r="AJ468" t="s">
        <v>601</v>
      </c>
      <c r="AL468" t="s">
        <v>827</v>
      </c>
      <c r="AN468">
        <v>0.105</v>
      </c>
      <c r="AO468" t="s">
        <v>603</v>
      </c>
      <c r="AQ468" t="s">
        <v>604</v>
      </c>
      <c r="AT468">
        <v>20</v>
      </c>
      <c r="AU468" t="s">
        <v>605</v>
      </c>
      <c r="AW468" t="s">
        <v>40</v>
      </c>
      <c r="AX468" t="s">
        <v>41</v>
      </c>
      <c r="AY468" t="s">
        <v>42</v>
      </c>
      <c r="BC468" t="s">
        <v>43</v>
      </c>
      <c r="BU468" t="s">
        <v>606</v>
      </c>
      <c r="BV468" t="s">
        <v>598</v>
      </c>
      <c r="BW468" t="s">
        <v>607</v>
      </c>
      <c r="BX468" s="54">
        <v>43305</v>
      </c>
      <c r="CB468" t="s">
        <v>608</v>
      </c>
      <c r="CD468" t="s">
        <v>83</v>
      </c>
    </row>
    <row r="469" spans="1:82" x14ac:dyDescent="0.25">
      <c r="A469" t="s">
        <v>293</v>
      </c>
      <c r="B469" t="s">
        <v>592</v>
      </c>
      <c r="C469" t="s">
        <v>593</v>
      </c>
      <c r="D469" t="s">
        <v>84</v>
      </c>
      <c r="E469" t="s">
        <v>644</v>
      </c>
      <c r="F469">
        <v>38600</v>
      </c>
      <c r="G469" t="s">
        <v>43</v>
      </c>
      <c r="I469" t="s">
        <v>42</v>
      </c>
      <c r="J469" t="s">
        <v>38</v>
      </c>
      <c r="K469" t="s">
        <v>596</v>
      </c>
      <c r="L469" t="s">
        <v>597</v>
      </c>
      <c r="O469" s="1">
        <v>43203</v>
      </c>
      <c r="P469" s="53">
        <v>0.625</v>
      </c>
      <c r="R469" t="s">
        <v>598</v>
      </c>
      <c r="U469" s="1">
        <v>43242</v>
      </c>
      <c r="V469" s="53">
        <v>0.63541666666666663</v>
      </c>
      <c r="W469" t="s">
        <v>38</v>
      </c>
      <c r="X469" t="s">
        <v>39</v>
      </c>
      <c r="Y469" t="s">
        <v>596</v>
      </c>
      <c r="Z469" t="s">
        <v>599</v>
      </c>
      <c r="AA469" t="s">
        <v>600</v>
      </c>
      <c r="AC469">
        <v>1</v>
      </c>
      <c r="AD469" t="s">
        <v>592</v>
      </c>
      <c r="AE469" s="1">
        <v>43229</v>
      </c>
      <c r="AF469" s="53">
        <v>0.33333333333333331</v>
      </c>
      <c r="AJ469" t="s">
        <v>601</v>
      </c>
      <c r="AL469" t="s">
        <v>827</v>
      </c>
      <c r="AN469">
        <v>0.105</v>
      </c>
      <c r="AO469" t="s">
        <v>603</v>
      </c>
      <c r="AQ469" t="s">
        <v>604</v>
      </c>
      <c r="AT469">
        <v>20</v>
      </c>
      <c r="AU469" t="s">
        <v>605</v>
      </c>
      <c r="AW469" t="s">
        <v>40</v>
      </c>
      <c r="AX469" t="s">
        <v>41</v>
      </c>
      <c r="AY469" t="s">
        <v>42</v>
      </c>
      <c r="BA469">
        <v>19.899999999999999</v>
      </c>
      <c r="BB469">
        <v>38.200000000000003</v>
      </c>
      <c r="BC469" t="s">
        <v>43</v>
      </c>
      <c r="BU469" t="s">
        <v>606</v>
      </c>
      <c r="BV469" t="s">
        <v>598</v>
      </c>
      <c r="BW469" t="s">
        <v>607</v>
      </c>
      <c r="BX469" s="54">
        <v>43305</v>
      </c>
      <c r="CB469" t="s">
        <v>608</v>
      </c>
    </row>
    <row r="470" spans="1:82" x14ac:dyDescent="0.25">
      <c r="A470" t="s">
        <v>293</v>
      </c>
      <c r="B470" t="s">
        <v>592</v>
      </c>
      <c r="C470" t="s">
        <v>593</v>
      </c>
      <c r="D470" t="s">
        <v>85</v>
      </c>
      <c r="E470" t="s">
        <v>645</v>
      </c>
      <c r="F470">
        <v>9120</v>
      </c>
      <c r="G470" t="s">
        <v>43</v>
      </c>
      <c r="I470" t="s">
        <v>42</v>
      </c>
      <c r="J470" t="s">
        <v>38</v>
      </c>
      <c r="K470" t="s">
        <v>596</v>
      </c>
      <c r="L470" t="s">
        <v>597</v>
      </c>
      <c r="O470" s="1">
        <v>43203</v>
      </c>
      <c r="P470" s="53">
        <v>0.625</v>
      </c>
      <c r="R470" t="s">
        <v>598</v>
      </c>
      <c r="U470" s="1">
        <v>43242</v>
      </c>
      <c r="V470" s="53">
        <v>0.63541666666666663</v>
      </c>
      <c r="W470" t="s">
        <v>38</v>
      </c>
      <c r="X470" t="s">
        <v>39</v>
      </c>
      <c r="Y470" t="s">
        <v>596</v>
      </c>
      <c r="Z470" t="s">
        <v>599</v>
      </c>
      <c r="AA470" t="s">
        <v>600</v>
      </c>
      <c r="AC470">
        <v>1</v>
      </c>
      <c r="AD470" t="s">
        <v>592</v>
      </c>
      <c r="AE470" s="1">
        <v>43229</v>
      </c>
      <c r="AF470" s="53">
        <v>0.33333333333333331</v>
      </c>
      <c r="AJ470" t="s">
        <v>601</v>
      </c>
      <c r="AL470" t="s">
        <v>827</v>
      </c>
      <c r="AN470">
        <v>0.105</v>
      </c>
      <c r="AO470" t="s">
        <v>603</v>
      </c>
      <c r="AQ470" t="s">
        <v>604</v>
      </c>
      <c r="AT470">
        <v>20</v>
      </c>
      <c r="AU470" t="s">
        <v>605</v>
      </c>
      <c r="AW470" t="s">
        <v>40</v>
      </c>
      <c r="AX470" t="s">
        <v>41</v>
      </c>
      <c r="AY470" t="s">
        <v>42</v>
      </c>
      <c r="BA470">
        <v>19.5</v>
      </c>
      <c r="BB470">
        <v>38.200000000000003</v>
      </c>
      <c r="BC470" t="s">
        <v>43</v>
      </c>
      <c r="BU470" t="s">
        <v>606</v>
      </c>
      <c r="BV470" t="s">
        <v>598</v>
      </c>
      <c r="BW470" t="s">
        <v>607</v>
      </c>
      <c r="BX470" s="54">
        <v>43305</v>
      </c>
      <c r="CB470" t="s">
        <v>608</v>
      </c>
    </row>
    <row r="471" spans="1:82" x14ac:dyDescent="0.25">
      <c r="A471" t="s">
        <v>293</v>
      </c>
      <c r="B471" t="s">
        <v>592</v>
      </c>
      <c r="C471" t="s">
        <v>593</v>
      </c>
      <c r="D471" t="s">
        <v>86</v>
      </c>
      <c r="E471" t="s">
        <v>646</v>
      </c>
      <c r="G471" t="s">
        <v>43</v>
      </c>
      <c r="H471" t="s">
        <v>87</v>
      </c>
      <c r="I471" t="s">
        <v>42</v>
      </c>
      <c r="J471" t="s">
        <v>38</v>
      </c>
      <c r="K471" t="s">
        <v>596</v>
      </c>
      <c r="L471" t="s">
        <v>597</v>
      </c>
      <c r="O471" s="1">
        <v>43203</v>
      </c>
      <c r="P471" s="53">
        <v>0.625</v>
      </c>
      <c r="R471" t="s">
        <v>598</v>
      </c>
      <c r="U471" s="1">
        <v>43242</v>
      </c>
      <c r="V471" s="53">
        <v>0.63541666666666663</v>
      </c>
      <c r="W471" t="s">
        <v>38</v>
      </c>
      <c r="X471" t="s">
        <v>39</v>
      </c>
      <c r="Y471" t="s">
        <v>596</v>
      </c>
      <c r="Z471" t="s">
        <v>599</v>
      </c>
      <c r="AA471" t="s">
        <v>600</v>
      </c>
      <c r="AC471">
        <v>1</v>
      </c>
      <c r="AD471" t="s">
        <v>592</v>
      </c>
      <c r="AE471" s="1">
        <v>43229</v>
      </c>
      <c r="AF471" s="53">
        <v>0.33333333333333331</v>
      </c>
      <c r="AJ471" t="s">
        <v>601</v>
      </c>
      <c r="AL471" t="s">
        <v>827</v>
      </c>
      <c r="AN471">
        <v>0.105</v>
      </c>
      <c r="AO471" t="s">
        <v>603</v>
      </c>
      <c r="AQ471" t="s">
        <v>604</v>
      </c>
      <c r="AT471">
        <v>20</v>
      </c>
      <c r="AU471" t="s">
        <v>605</v>
      </c>
      <c r="AW471" t="s">
        <v>40</v>
      </c>
      <c r="AX471" t="s">
        <v>41</v>
      </c>
      <c r="AY471" t="s">
        <v>42</v>
      </c>
      <c r="BC471" t="s">
        <v>43</v>
      </c>
      <c r="BU471" t="s">
        <v>606</v>
      </c>
      <c r="BV471" t="s">
        <v>598</v>
      </c>
      <c r="BW471" t="s">
        <v>607</v>
      </c>
      <c r="BX471" s="54">
        <v>43305</v>
      </c>
      <c r="CB471" t="s">
        <v>608</v>
      </c>
      <c r="CD471" t="s">
        <v>87</v>
      </c>
    </row>
    <row r="472" spans="1:82" x14ac:dyDescent="0.25">
      <c r="A472" t="s">
        <v>293</v>
      </c>
      <c r="B472" t="s">
        <v>592</v>
      </c>
      <c r="C472" t="s">
        <v>593</v>
      </c>
      <c r="D472" t="s">
        <v>88</v>
      </c>
      <c r="E472" t="s">
        <v>647</v>
      </c>
      <c r="F472">
        <v>514</v>
      </c>
      <c r="G472" t="s">
        <v>43</v>
      </c>
      <c r="I472" t="s">
        <v>42</v>
      </c>
      <c r="J472" t="s">
        <v>38</v>
      </c>
      <c r="K472" t="s">
        <v>596</v>
      </c>
      <c r="L472" t="s">
        <v>597</v>
      </c>
      <c r="O472" s="1">
        <v>43203</v>
      </c>
      <c r="P472" s="53">
        <v>0.625</v>
      </c>
      <c r="R472" t="s">
        <v>598</v>
      </c>
      <c r="U472" s="1">
        <v>43242</v>
      </c>
      <c r="V472" s="53">
        <v>0.63541666666666663</v>
      </c>
      <c r="W472" t="s">
        <v>38</v>
      </c>
      <c r="X472" t="s">
        <v>39</v>
      </c>
      <c r="Y472" t="s">
        <v>596</v>
      </c>
      <c r="Z472" t="s">
        <v>599</v>
      </c>
      <c r="AA472" t="s">
        <v>600</v>
      </c>
      <c r="AC472">
        <v>1</v>
      </c>
      <c r="AD472" t="s">
        <v>592</v>
      </c>
      <c r="AE472" s="1">
        <v>43229</v>
      </c>
      <c r="AF472" s="53">
        <v>0.33333333333333331</v>
      </c>
      <c r="AJ472" t="s">
        <v>601</v>
      </c>
      <c r="AL472" t="s">
        <v>827</v>
      </c>
      <c r="AN472">
        <v>0.105</v>
      </c>
      <c r="AO472" t="s">
        <v>603</v>
      </c>
      <c r="AQ472" t="s">
        <v>604</v>
      </c>
      <c r="AT472">
        <v>20</v>
      </c>
      <c r="AU472" t="s">
        <v>605</v>
      </c>
      <c r="AW472" t="s">
        <v>40</v>
      </c>
      <c r="AX472" t="s">
        <v>41</v>
      </c>
      <c r="AY472" t="s">
        <v>42</v>
      </c>
      <c r="BA472">
        <v>21.3</v>
      </c>
      <c r="BB472">
        <v>38.200000000000003</v>
      </c>
      <c r="BC472" t="s">
        <v>43</v>
      </c>
      <c r="BU472" t="s">
        <v>606</v>
      </c>
      <c r="BV472" t="s">
        <v>598</v>
      </c>
      <c r="BW472" t="s">
        <v>607</v>
      </c>
      <c r="BX472" s="54">
        <v>43305</v>
      </c>
      <c r="CB472" t="s">
        <v>608</v>
      </c>
    </row>
    <row r="473" spans="1:82" x14ac:dyDescent="0.25">
      <c r="A473" t="s">
        <v>293</v>
      </c>
      <c r="B473" t="s">
        <v>592</v>
      </c>
      <c r="C473" t="s">
        <v>593</v>
      </c>
      <c r="D473" t="s">
        <v>89</v>
      </c>
      <c r="E473" t="s">
        <v>648</v>
      </c>
      <c r="F473">
        <v>671</v>
      </c>
      <c r="G473" t="s">
        <v>43</v>
      </c>
      <c r="I473" t="s">
        <v>42</v>
      </c>
      <c r="J473" t="s">
        <v>38</v>
      </c>
      <c r="K473" t="s">
        <v>596</v>
      </c>
      <c r="L473" t="s">
        <v>597</v>
      </c>
      <c r="O473" s="1">
        <v>43203</v>
      </c>
      <c r="P473" s="53">
        <v>0.625</v>
      </c>
      <c r="R473" t="s">
        <v>598</v>
      </c>
      <c r="U473" s="1">
        <v>43242</v>
      </c>
      <c r="V473" s="53">
        <v>0.63541666666666663</v>
      </c>
      <c r="W473" t="s">
        <v>38</v>
      </c>
      <c r="X473" t="s">
        <v>39</v>
      </c>
      <c r="Y473" t="s">
        <v>596</v>
      </c>
      <c r="Z473" t="s">
        <v>599</v>
      </c>
      <c r="AA473" t="s">
        <v>600</v>
      </c>
      <c r="AC473">
        <v>1</v>
      </c>
      <c r="AD473" t="s">
        <v>592</v>
      </c>
      <c r="AE473" s="1">
        <v>43229</v>
      </c>
      <c r="AF473" s="53">
        <v>0.33333333333333331</v>
      </c>
      <c r="AJ473" t="s">
        <v>601</v>
      </c>
      <c r="AL473" t="s">
        <v>827</v>
      </c>
      <c r="AN473">
        <v>0.105</v>
      </c>
      <c r="AO473" t="s">
        <v>603</v>
      </c>
      <c r="AQ473" t="s">
        <v>604</v>
      </c>
      <c r="AT473">
        <v>20</v>
      </c>
      <c r="AU473" t="s">
        <v>605</v>
      </c>
      <c r="AW473" t="s">
        <v>40</v>
      </c>
      <c r="AX473" t="s">
        <v>41</v>
      </c>
      <c r="AY473" t="s">
        <v>42</v>
      </c>
      <c r="BA473">
        <v>23.8</v>
      </c>
      <c r="BB473">
        <v>38.200000000000003</v>
      </c>
      <c r="BC473" t="s">
        <v>43</v>
      </c>
      <c r="BU473" t="s">
        <v>606</v>
      </c>
      <c r="BV473" t="s">
        <v>598</v>
      </c>
      <c r="BW473" t="s">
        <v>607</v>
      </c>
      <c r="BX473" s="54">
        <v>43305</v>
      </c>
      <c r="CB473" t="s">
        <v>608</v>
      </c>
    </row>
    <row r="474" spans="1:82" x14ac:dyDescent="0.25">
      <c r="A474" t="s">
        <v>293</v>
      </c>
      <c r="B474" t="s">
        <v>592</v>
      </c>
      <c r="C474" t="s">
        <v>593</v>
      </c>
      <c r="D474" t="s">
        <v>90</v>
      </c>
      <c r="E474" t="s">
        <v>649</v>
      </c>
      <c r="F474">
        <v>21.1</v>
      </c>
      <c r="G474" t="s">
        <v>43</v>
      </c>
      <c r="H474" t="s">
        <v>53</v>
      </c>
      <c r="I474" t="s">
        <v>38</v>
      </c>
      <c r="J474" t="s">
        <v>38</v>
      </c>
      <c r="K474" t="s">
        <v>596</v>
      </c>
      <c r="L474" t="s">
        <v>597</v>
      </c>
      <c r="O474" s="1">
        <v>43203</v>
      </c>
      <c r="P474" s="53">
        <v>0.625</v>
      </c>
      <c r="R474" t="s">
        <v>598</v>
      </c>
      <c r="U474" s="1">
        <v>43242</v>
      </c>
      <c r="V474" s="53">
        <v>0.63541666666666663</v>
      </c>
      <c r="W474" t="s">
        <v>38</v>
      </c>
      <c r="X474" t="s">
        <v>39</v>
      </c>
      <c r="Y474" t="s">
        <v>596</v>
      </c>
      <c r="Z474" t="s">
        <v>599</v>
      </c>
      <c r="AA474" t="s">
        <v>600</v>
      </c>
      <c r="AC474">
        <v>1</v>
      </c>
      <c r="AD474" t="s">
        <v>592</v>
      </c>
      <c r="AE474" s="1">
        <v>43229</v>
      </c>
      <c r="AF474" s="53">
        <v>0.33333333333333331</v>
      </c>
      <c r="AJ474" t="s">
        <v>601</v>
      </c>
      <c r="AL474" t="s">
        <v>827</v>
      </c>
      <c r="AN474">
        <v>0.105</v>
      </c>
      <c r="AO474" t="s">
        <v>603</v>
      </c>
      <c r="AQ474" t="s">
        <v>604</v>
      </c>
      <c r="AT474">
        <v>20</v>
      </c>
      <c r="AU474" t="s">
        <v>605</v>
      </c>
      <c r="AW474" t="s">
        <v>40</v>
      </c>
      <c r="AX474" t="s">
        <v>41</v>
      </c>
      <c r="AY474" t="s">
        <v>42</v>
      </c>
      <c r="BA474">
        <v>21.1</v>
      </c>
      <c r="BB474">
        <v>38.200000000000003</v>
      </c>
      <c r="BC474" t="s">
        <v>43</v>
      </c>
      <c r="BU474" t="s">
        <v>606</v>
      </c>
      <c r="BV474" t="s">
        <v>598</v>
      </c>
      <c r="BW474" t="s">
        <v>607</v>
      </c>
      <c r="BX474" s="54">
        <v>43305</v>
      </c>
      <c r="CB474" t="s">
        <v>608</v>
      </c>
      <c r="CD474" t="s">
        <v>53</v>
      </c>
    </row>
    <row r="475" spans="1:82" x14ac:dyDescent="0.25">
      <c r="A475" t="s">
        <v>293</v>
      </c>
      <c r="B475" t="s">
        <v>592</v>
      </c>
      <c r="C475" t="s">
        <v>593</v>
      </c>
      <c r="D475" t="s">
        <v>91</v>
      </c>
      <c r="E475" t="s">
        <v>650</v>
      </c>
      <c r="F475">
        <v>9390</v>
      </c>
      <c r="G475" t="s">
        <v>43</v>
      </c>
      <c r="I475" t="s">
        <v>42</v>
      </c>
      <c r="J475" t="s">
        <v>38</v>
      </c>
      <c r="K475" t="s">
        <v>596</v>
      </c>
      <c r="L475" t="s">
        <v>597</v>
      </c>
      <c r="O475" s="1">
        <v>43203</v>
      </c>
      <c r="P475" s="53">
        <v>0.625</v>
      </c>
      <c r="R475" t="s">
        <v>598</v>
      </c>
      <c r="U475" s="1">
        <v>43242</v>
      </c>
      <c r="V475" s="53">
        <v>0.63541666666666663</v>
      </c>
      <c r="W475" t="s">
        <v>38</v>
      </c>
      <c r="X475" t="s">
        <v>39</v>
      </c>
      <c r="Y475" t="s">
        <v>596</v>
      </c>
      <c r="Z475" t="s">
        <v>599</v>
      </c>
      <c r="AA475" t="s">
        <v>600</v>
      </c>
      <c r="AC475">
        <v>1</v>
      </c>
      <c r="AD475" t="s">
        <v>592</v>
      </c>
      <c r="AE475" s="1">
        <v>43229</v>
      </c>
      <c r="AF475" s="53">
        <v>0.33333333333333331</v>
      </c>
      <c r="AJ475" t="s">
        <v>601</v>
      </c>
      <c r="AL475" t="s">
        <v>827</v>
      </c>
      <c r="AN475">
        <v>0.105</v>
      </c>
      <c r="AO475" t="s">
        <v>603</v>
      </c>
      <c r="AQ475" t="s">
        <v>604</v>
      </c>
      <c r="AT475">
        <v>20</v>
      </c>
      <c r="AU475" t="s">
        <v>605</v>
      </c>
      <c r="AW475" t="s">
        <v>40</v>
      </c>
      <c r="AX475" t="s">
        <v>41</v>
      </c>
      <c r="AY475" t="s">
        <v>42</v>
      </c>
      <c r="BA475">
        <v>23.8</v>
      </c>
      <c r="BB475">
        <v>38.200000000000003</v>
      </c>
      <c r="BC475" t="s">
        <v>43</v>
      </c>
      <c r="BU475" t="s">
        <v>606</v>
      </c>
      <c r="BV475" t="s">
        <v>598</v>
      </c>
      <c r="BW475" t="s">
        <v>607</v>
      </c>
      <c r="BX475" s="54">
        <v>43305</v>
      </c>
      <c r="CB475" t="s">
        <v>608</v>
      </c>
    </row>
    <row r="476" spans="1:82" x14ac:dyDescent="0.25">
      <c r="A476" t="s">
        <v>293</v>
      </c>
      <c r="B476" t="s">
        <v>592</v>
      </c>
      <c r="C476" t="s">
        <v>593</v>
      </c>
      <c r="D476" t="s">
        <v>92</v>
      </c>
      <c r="E476" t="s">
        <v>651</v>
      </c>
      <c r="F476">
        <v>239</v>
      </c>
      <c r="G476" t="s">
        <v>43</v>
      </c>
      <c r="I476" t="s">
        <v>42</v>
      </c>
      <c r="J476" t="s">
        <v>38</v>
      </c>
      <c r="K476" t="s">
        <v>596</v>
      </c>
      <c r="L476" t="s">
        <v>597</v>
      </c>
      <c r="O476" s="1">
        <v>43203</v>
      </c>
      <c r="P476" s="53">
        <v>0.625</v>
      </c>
      <c r="R476" t="s">
        <v>598</v>
      </c>
      <c r="U476" s="1">
        <v>43242</v>
      </c>
      <c r="V476" s="53">
        <v>0.63541666666666663</v>
      </c>
      <c r="W476" t="s">
        <v>38</v>
      </c>
      <c r="X476" t="s">
        <v>39</v>
      </c>
      <c r="Y476" t="s">
        <v>596</v>
      </c>
      <c r="Z476" t="s">
        <v>599</v>
      </c>
      <c r="AA476" t="s">
        <v>600</v>
      </c>
      <c r="AC476">
        <v>1</v>
      </c>
      <c r="AD476" t="s">
        <v>592</v>
      </c>
      <c r="AE476" s="1">
        <v>43229</v>
      </c>
      <c r="AF476" s="53">
        <v>0.33333333333333331</v>
      </c>
      <c r="AJ476" t="s">
        <v>601</v>
      </c>
      <c r="AL476" t="s">
        <v>827</v>
      </c>
      <c r="AN476">
        <v>0.105</v>
      </c>
      <c r="AO476" t="s">
        <v>603</v>
      </c>
      <c r="AQ476" t="s">
        <v>604</v>
      </c>
      <c r="AT476">
        <v>20</v>
      </c>
      <c r="AU476" t="s">
        <v>605</v>
      </c>
      <c r="AW476" t="s">
        <v>40</v>
      </c>
      <c r="AX476" t="s">
        <v>41</v>
      </c>
      <c r="AY476" t="s">
        <v>42</v>
      </c>
      <c r="BA476">
        <v>22.4</v>
      </c>
      <c r="BB476">
        <v>38.200000000000003</v>
      </c>
      <c r="BC476" t="s">
        <v>43</v>
      </c>
      <c r="BU476" t="s">
        <v>606</v>
      </c>
      <c r="BV476" t="s">
        <v>598</v>
      </c>
      <c r="BW476" t="s">
        <v>607</v>
      </c>
      <c r="BX476" s="54">
        <v>43305</v>
      </c>
      <c r="CB476" t="s">
        <v>608</v>
      </c>
    </row>
    <row r="477" spans="1:82" x14ac:dyDescent="0.25">
      <c r="A477" t="s">
        <v>293</v>
      </c>
      <c r="B477" t="s">
        <v>592</v>
      </c>
      <c r="C477" t="s">
        <v>593</v>
      </c>
      <c r="D477" t="s">
        <v>93</v>
      </c>
      <c r="E477" t="s">
        <v>652</v>
      </c>
      <c r="F477">
        <v>924</v>
      </c>
      <c r="G477" t="s">
        <v>43</v>
      </c>
      <c r="I477" t="s">
        <v>42</v>
      </c>
      <c r="J477" t="s">
        <v>38</v>
      </c>
      <c r="K477" t="s">
        <v>596</v>
      </c>
      <c r="L477" t="s">
        <v>597</v>
      </c>
      <c r="O477" s="1">
        <v>43203</v>
      </c>
      <c r="P477" s="53">
        <v>0.625</v>
      </c>
      <c r="R477" t="s">
        <v>598</v>
      </c>
      <c r="U477" s="1">
        <v>43242</v>
      </c>
      <c r="V477" s="53">
        <v>0.63541666666666663</v>
      </c>
      <c r="W477" t="s">
        <v>38</v>
      </c>
      <c r="X477" t="s">
        <v>39</v>
      </c>
      <c r="Y477" t="s">
        <v>596</v>
      </c>
      <c r="Z477" t="s">
        <v>599</v>
      </c>
      <c r="AA477" t="s">
        <v>600</v>
      </c>
      <c r="AC477">
        <v>1</v>
      </c>
      <c r="AD477" t="s">
        <v>592</v>
      </c>
      <c r="AE477" s="1">
        <v>43229</v>
      </c>
      <c r="AF477" s="53">
        <v>0.33333333333333331</v>
      </c>
      <c r="AJ477" t="s">
        <v>601</v>
      </c>
      <c r="AL477" t="s">
        <v>827</v>
      </c>
      <c r="AN477">
        <v>0.105</v>
      </c>
      <c r="AO477" t="s">
        <v>603</v>
      </c>
      <c r="AQ477" t="s">
        <v>604</v>
      </c>
      <c r="AT477">
        <v>20</v>
      </c>
      <c r="AU477" t="s">
        <v>605</v>
      </c>
      <c r="AW477" t="s">
        <v>40</v>
      </c>
      <c r="AX477" t="s">
        <v>41</v>
      </c>
      <c r="AY477" t="s">
        <v>42</v>
      </c>
      <c r="BA477">
        <v>22</v>
      </c>
      <c r="BB477">
        <v>38.200000000000003</v>
      </c>
      <c r="BC477" t="s">
        <v>43</v>
      </c>
      <c r="BU477" t="s">
        <v>606</v>
      </c>
      <c r="BV477" t="s">
        <v>598</v>
      </c>
      <c r="BW477" t="s">
        <v>607</v>
      </c>
      <c r="BX477" s="54">
        <v>43305</v>
      </c>
      <c r="CB477" t="s">
        <v>608</v>
      </c>
    </row>
    <row r="478" spans="1:82" x14ac:dyDescent="0.25">
      <c r="A478" t="s">
        <v>293</v>
      </c>
      <c r="B478" t="s">
        <v>592</v>
      </c>
      <c r="C478" t="s">
        <v>593</v>
      </c>
      <c r="D478" t="s">
        <v>94</v>
      </c>
      <c r="E478" t="s">
        <v>653</v>
      </c>
      <c r="F478">
        <v>41500</v>
      </c>
      <c r="G478" t="s">
        <v>43</v>
      </c>
      <c r="H478" t="s">
        <v>61</v>
      </c>
      <c r="I478" t="s">
        <v>42</v>
      </c>
      <c r="J478" t="s">
        <v>38</v>
      </c>
      <c r="K478" t="s">
        <v>596</v>
      </c>
      <c r="L478" t="s">
        <v>597</v>
      </c>
      <c r="O478" s="1">
        <v>43203</v>
      </c>
      <c r="P478" s="53">
        <v>0.625</v>
      </c>
      <c r="R478" t="s">
        <v>598</v>
      </c>
      <c r="U478" s="1">
        <v>43242</v>
      </c>
      <c r="V478" s="53">
        <v>0.63541666666666663</v>
      </c>
      <c r="W478" t="s">
        <v>38</v>
      </c>
      <c r="X478" t="s">
        <v>39</v>
      </c>
      <c r="Y478" t="s">
        <v>596</v>
      </c>
      <c r="Z478" t="s">
        <v>599</v>
      </c>
      <c r="AA478" t="s">
        <v>600</v>
      </c>
      <c r="AC478">
        <v>1</v>
      </c>
      <c r="AD478" t="s">
        <v>592</v>
      </c>
      <c r="AE478" s="1">
        <v>43229</v>
      </c>
      <c r="AF478" s="53">
        <v>0.33333333333333331</v>
      </c>
      <c r="AJ478" t="s">
        <v>601</v>
      </c>
      <c r="AL478" t="s">
        <v>827</v>
      </c>
      <c r="AN478">
        <v>0.105</v>
      </c>
      <c r="AO478" t="s">
        <v>603</v>
      </c>
      <c r="AQ478" t="s">
        <v>604</v>
      </c>
      <c r="AT478">
        <v>20</v>
      </c>
      <c r="AU478" t="s">
        <v>605</v>
      </c>
      <c r="AW478" t="s">
        <v>40</v>
      </c>
      <c r="AX478" t="s">
        <v>41</v>
      </c>
      <c r="AY478" t="s">
        <v>42</v>
      </c>
      <c r="BA478">
        <v>7.25</v>
      </c>
      <c r="BB478">
        <v>38.200000000000003</v>
      </c>
      <c r="BC478" t="s">
        <v>43</v>
      </c>
      <c r="BU478" t="s">
        <v>606</v>
      </c>
      <c r="BV478" t="s">
        <v>598</v>
      </c>
      <c r="BW478" t="s">
        <v>607</v>
      </c>
      <c r="BX478" s="54">
        <v>43305</v>
      </c>
      <c r="CB478" t="s">
        <v>608</v>
      </c>
      <c r="CD478" t="s">
        <v>61</v>
      </c>
    </row>
    <row r="479" spans="1:82" x14ac:dyDescent="0.25">
      <c r="A479" t="s">
        <v>293</v>
      </c>
      <c r="B479" t="s">
        <v>592</v>
      </c>
      <c r="C479" t="s">
        <v>593</v>
      </c>
      <c r="D479" t="s">
        <v>95</v>
      </c>
      <c r="E479" t="s">
        <v>654</v>
      </c>
      <c r="G479" t="s">
        <v>43</v>
      </c>
      <c r="H479" t="s">
        <v>96</v>
      </c>
      <c r="I479" t="s">
        <v>42</v>
      </c>
      <c r="J479" t="s">
        <v>38</v>
      </c>
      <c r="K479" t="s">
        <v>596</v>
      </c>
      <c r="L479" t="s">
        <v>597</v>
      </c>
      <c r="O479" s="1">
        <v>43203</v>
      </c>
      <c r="P479" s="53">
        <v>0.625</v>
      </c>
      <c r="R479" t="s">
        <v>598</v>
      </c>
      <c r="U479" s="1">
        <v>43242</v>
      </c>
      <c r="V479" s="53">
        <v>0.63541666666666663</v>
      </c>
      <c r="W479" t="s">
        <v>38</v>
      </c>
      <c r="X479" t="s">
        <v>39</v>
      </c>
      <c r="Y479" t="s">
        <v>596</v>
      </c>
      <c r="Z479" t="s">
        <v>599</v>
      </c>
      <c r="AA479" t="s">
        <v>600</v>
      </c>
      <c r="AC479">
        <v>1</v>
      </c>
      <c r="AD479" t="s">
        <v>592</v>
      </c>
      <c r="AE479" s="1">
        <v>43229</v>
      </c>
      <c r="AF479" s="53">
        <v>0.33333333333333331</v>
      </c>
      <c r="AJ479" t="s">
        <v>601</v>
      </c>
      <c r="AL479" t="s">
        <v>827</v>
      </c>
      <c r="AN479">
        <v>0.105</v>
      </c>
      <c r="AO479" t="s">
        <v>603</v>
      </c>
      <c r="AQ479" t="s">
        <v>604</v>
      </c>
      <c r="AT479">
        <v>20</v>
      </c>
      <c r="AU479" t="s">
        <v>605</v>
      </c>
      <c r="AW479" t="s">
        <v>40</v>
      </c>
      <c r="AX479" t="s">
        <v>41</v>
      </c>
      <c r="AY479" t="s">
        <v>42</v>
      </c>
      <c r="BC479" t="s">
        <v>43</v>
      </c>
      <c r="BU479" t="s">
        <v>606</v>
      </c>
      <c r="BV479" t="s">
        <v>598</v>
      </c>
      <c r="BW479" t="s">
        <v>607</v>
      </c>
      <c r="BX479" s="54">
        <v>43305</v>
      </c>
      <c r="CB479" t="s">
        <v>608</v>
      </c>
      <c r="CD479" t="s">
        <v>96</v>
      </c>
    </row>
    <row r="480" spans="1:82" x14ac:dyDescent="0.25">
      <c r="A480" t="s">
        <v>293</v>
      </c>
      <c r="B480" t="s">
        <v>592</v>
      </c>
      <c r="C480" t="s">
        <v>593</v>
      </c>
      <c r="D480" t="s">
        <v>97</v>
      </c>
      <c r="E480" t="s">
        <v>655</v>
      </c>
      <c r="F480">
        <v>26300</v>
      </c>
      <c r="G480" t="s">
        <v>43</v>
      </c>
      <c r="I480" t="s">
        <v>42</v>
      </c>
      <c r="J480" t="s">
        <v>38</v>
      </c>
      <c r="K480" t="s">
        <v>596</v>
      </c>
      <c r="L480" t="s">
        <v>597</v>
      </c>
      <c r="O480" s="1">
        <v>43203</v>
      </c>
      <c r="P480" s="53">
        <v>0.625</v>
      </c>
      <c r="R480" t="s">
        <v>598</v>
      </c>
      <c r="U480" s="1">
        <v>43242</v>
      </c>
      <c r="V480" s="53">
        <v>0.63541666666666663</v>
      </c>
      <c r="W480" t="s">
        <v>38</v>
      </c>
      <c r="X480" t="s">
        <v>39</v>
      </c>
      <c r="Y480" t="s">
        <v>596</v>
      </c>
      <c r="Z480" t="s">
        <v>599</v>
      </c>
      <c r="AA480" t="s">
        <v>600</v>
      </c>
      <c r="AC480">
        <v>1</v>
      </c>
      <c r="AD480" t="s">
        <v>592</v>
      </c>
      <c r="AE480" s="1">
        <v>43229</v>
      </c>
      <c r="AF480" s="53">
        <v>0.33333333333333331</v>
      </c>
      <c r="AJ480" t="s">
        <v>601</v>
      </c>
      <c r="AL480" t="s">
        <v>827</v>
      </c>
      <c r="AN480">
        <v>0.105</v>
      </c>
      <c r="AO480" t="s">
        <v>603</v>
      </c>
      <c r="AQ480" t="s">
        <v>604</v>
      </c>
      <c r="AT480">
        <v>20</v>
      </c>
      <c r="AU480" t="s">
        <v>605</v>
      </c>
      <c r="AW480" t="s">
        <v>40</v>
      </c>
      <c r="AX480" t="s">
        <v>41</v>
      </c>
      <c r="AY480" t="s">
        <v>42</v>
      </c>
      <c r="BA480">
        <v>7.72</v>
      </c>
      <c r="BB480">
        <v>38.200000000000003</v>
      </c>
      <c r="BC480" t="s">
        <v>43</v>
      </c>
      <c r="BU480" t="s">
        <v>606</v>
      </c>
      <c r="BV480" t="s">
        <v>598</v>
      </c>
      <c r="BW480" t="s">
        <v>607</v>
      </c>
      <c r="BX480" s="54">
        <v>43305</v>
      </c>
      <c r="CB480" t="s">
        <v>608</v>
      </c>
    </row>
    <row r="481" spans="1:82" x14ac:dyDescent="0.25">
      <c r="A481" t="s">
        <v>293</v>
      </c>
      <c r="B481" t="s">
        <v>592</v>
      </c>
      <c r="C481" t="s">
        <v>593</v>
      </c>
      <c r="D481" t="s">
        <v>98</v>
      </c>
      <c r="E481" t="s">
        <v>656</v>
      </c>
      <c r="F481">
        <v>3870</v>
      </c>
      <c r="G481" t="s">
        <v>43</v>
      </c>
      <c r="I481" t="s">
        <v>42</v>
      </c>
      <c r="J481" t="s">
        <v>38</v>
      </c>
      <c r="K481" t="s">
        <v>596</v>
      </c>
      <c r="L481" t="s">
        <v>597</v>
      </c>
      <c r="O481" s="1">
        <v>43203</v>
      </c>
      <c r="P481" s="53">
        <v>0.625</v>
      </c>
      <c r="R481" t="s">
        <v>598</v>
      </c>
      <c r="U481" s="1">
        <v>43242</v>
      </c>
      <c r="V481" s="53">
        <v>0.63541666666666663</v>
      </c>
      <c r="W481" t="s">
        <v>38</v>
      </c>
      <c r="X481" t="s">
        <v>39</v>
      </c>
      <c r="Y481" t="s">
        <v>596</v>
      </c>
      <c r="Z481" t="s">
        <v>599</v>
      </c>
      <c r="AA481" t="s">
        <v>600</v>
      </c>
      <c r="AC481">
        <v>1</v>
      </c>
      <c r="AD481" t="s">
        <v>592</v>
      </c>
      <c r="AE481" s="1">
        <v>43229</v>
      </c>
      <c r="AF481" s="53">
        <v>0.33333333333333331</v>
      </c>
      <c r="AJ481" t="s">
        <v>601</v>
      </c>
      <c r="AL481" t="s">
        <v>827</v>
      </c>
      <c r="AN481">
        <v>0.105</v>
      </c>
      <c r="AO481" t="s">
        <v>603</v>
      </c>
      <c r="AQ481" t="s">
        <v>604</v>
      </c>
      <c r="AT481">
        <v>20</v>
      </c>
      <c r="AU481" t="s">
        <v>605</v>
      </c>
      <c r="AW481" t="s">
        <v>40</v>
      </c>
      <c r="AX481" t="s">
        <v>41</v>
      </c>
      <c r="AY481" t="s">
        <v>42</v>
      </c>
      <c r="BA481">
        <v>8.65</v>
      </c>
      <c r="BB481">
        <v>38.200000000000003</v>
      </c>
      <c r="BC481" t="s">
        <v>43</v>
      </c>
      <c r="BU481" t="s">
        <v>606</v>
      </c>
      <c r="BV481" t="s">
        <v>598</v>
      </c>
      <c r="BW481" t="s">
        <v>607</v>
      </c>
      <c r="BX481" s="54">
        <v>43305</v>
      </c>
      <c r="CB481" t="s">
        <v>608</v>
      </c>
    </row>
    <row r="482" spans="1:82" x14ac:dyDescent="0.25">
      <c r="A482" t="s">
        <v>293</v>
      </c>
      <c r="B482" t="s">
        <v>592</v>
      </c>
      <c r="C482" t="s">
        <v>593</v>
      </c>
      <c r="D482" t="s">
        <v>99</v>
      </c>
      <c r="E482" t="s">
        <v>657</v>
      </c>
      <c r="F482">
        <v>103000</v>
      </c>
      <c r="G482" t="s">
        <v>43</v>
      </c>
      <c r="H482" t="s">
        <v>61</v>
      </c>
      <c r="I482" t="s">
        <v>42</v>
      </c>
      <c r="J482" t="s">
        <v>38</v>
      </c>
      <c r="K482" t="s">
        <v>596</v>
      </c>
      <c r="L482" t="s">
        <v>597</v>
      </c>
      <c r="O482" s="1">
        <v>43203</v>
      </c>
      <c r="P482" s="53">
        <v>0.625</v>
      </c>
      <c r="R482" t="s">
        <v>598</v>
      </c>
      <c r="U482" s="1">
        <v>43242</v>
      </c>
      <c r="V482" s="53">
        <v>0.63541666666666663</v>
      </c>
      <c r="W482" t="s">
        <v>38</v>
      </c>
      <c r="X482" t="s">
        <v>39</v>
      </c>
      <c r="Y482" t="s">
        <v>596</v>
      </c>
      <c r="Z482" t="s">
        <v>599</v>
      </c>
      <c r="AA482" t="s">
        <v>600</v>
      </c>
      <c r="AC482">
        <v>1</v>
      </c>
      <c r="AD482" t="s">
        <v>592</v>
      </c>
      <c r="AE482" s="1">
        <v>43229</v>
      </c>
      <c r="AF482" s="53">
        <v>0.33333333333333331</v>
      </c>
      <c r="AJ482" t="s">
        <v>601</v>
      </c>
      <c r="AL482" t="s">
        <v>827</v>
      </c>
      <c r="AN482">
        <v>0.105</v>
      </c>
      <c r="AO482" t="s">
        <v>603</v>
      </c>
      <c r="AQ482" t="s">
        <v>604</v>
      </c>
      <c r="AT482">
        <v>20</v>
      </c>
      <c r="AU482" t="s">
        <v>605</v>
      </c>
      <c r="AW482" t="s">
        <v>40</v>
      </c>
      <c r="AX482" t="s">
        <v>41</v>
      </c>
      <c r="AY482" t="s">
        <v>42</v>
      </c>
      <c r="BA482">
        <v>6.38</v>
      </c>
      <c r="BB482">
        <v>38.200000000000003</v>
      </c>
      <c r="BC482" t="s">
        <v>43</v>
      </c>
      <c r="BU482" t="s">
        <v>606</v>
      </c>
      <c r="BV482" t="s">
        <v>598</v>
      </c>
      <c r="BW482" t="s">
        <v>607</v>
      </c>
      <c r="BX482" s="54">
        <v>43305</v>
      </c>
      <c r="CB482" t="s">
        <v>608</v>
      </c>
      <c r="CD482" t="s">
        <v>61</v>
      </c>
    </row>
    <row r="483" spans="1:82" x14ac:dyDescent="0.25">
      <c r="A483" t="s">
        <v>293</v>
      </c>
      <c r="B483" t="s">
        <v>592</v>
      </c>
      <c r="C483" t="s">
        <v>593</v>
      </c>
      <c r="D483" t="s">
        <v>100</v>
      </c>
      <c r="E483" t="s">
        <v>658</v>
      </c>
      <c r="F483">
        <v>12700</v>
      </c>
      <c r="G483" t="s">
        <v>43</v>
      </c>
      <c r="H483" t="s">
        <v>61</v>
      </c>
      <c r="I483" t="s">
        <v>42</v>
      </c>
      <c r="J483" t="s">
        <v>38</v>
      </c>
      <c r="K483" t="s">
        <v>596</v>
      </c>
      <c r="L483" t="s">
        <v>597</v>
      </c>
      <c r="O483" s="1">
        <v>43203</v>
      </c>
      <c r="P483" s="53">
        <v>0.625</v>
      </c>
      <c r="R483" t="s">
        <v>598</v>
      </c>
      <c r="U483" s="1">
        <v>43242</v>
      </c>
      <c r="V483" s="53">
        <v>0.63541666666666663</v>
      </c>
      <c r="W483" t="s">
        <v>38</v>
      </c>
      <c r="X483" t="s">
        <v>39</v>
      </c>
      <c r="Y483" t="s">
        <v>596</v>
      </c>
      <c r="Z483" t="s">
        <v>599</v>
      </c>
      <c r="AA483" t="s">
        <v>600</v>
      </c>
      <c r="AC483">
        <v>1</v>
      </c>
      <c r="AD483" t="s">
        <v>592</v>
      </c>
      <c r="AE483" s="1">
        <v>43229</v>
      </c>
      <c r="AF483" s="53">
        <v>0.33333333333333331</v>
      </c>
      <c r="AJ483" t="s">
        <v>601</v>
      </c>
      <c r="AL483" t="s">
        <v>827</v>
      </c>
      <c r="AN483">
        <v>0.105</v>
      </c>
      <c r="AO483" t="s">
        <v>603</v>
      </c>
      <c r="AQ483" t="s">
        <v>604</v>
      </c>
      <c r="AT483">
        <v>20</v>
      </c>
      <c r="AU483" t="s">
        <v>605</v>
      </c>
      <c r="AW483" t="s">
        <v>40</v>
      </c>
      <c r="AX483" t="s">
        <v>41</v>
      </c>
      <c r="AY483" t="s">
        <v>42</v>
      </c>
      <c r="BA483">
        <v>6.71</v>
      </c>
      <c r="BB483">
        <v>38.200000000000003</v>
      </c>
      <c r="BC483" t="s">
        <v>43</v>
      </c>
      <c r="BU483" t="s">
        <v>606</v>
      </c>
      <c r="BV483" t="s">
        <v>598</v>
      </c>
      <c r="BW483" t="s">
        <v>607</v>
      </c>
      <c r="BX483" s="54">
        <v>43305</v>
      </c>
      <c r="CB483" t="s">
        <v>608</v>
      </c>
      <c r="CD483" t="s">
        <v>61</v>
      </c>
    </row>
    <row r="484" spans="1:82" x14ac:dyDescent="0.25">
      <c r="A484" t="s">
        <v>293</v>
      </c>
      <c r="B484" t="s">
        <v>592</v>
      </c>
      <c r="C484" t="s">
        <v>593</v>
      </c>
      <c r="D484" t="s">
        <v>101</v>
      </c>
      <c r="E484" t="s">
        <v>659</v>
      </c>
      <c r="F484">
        <v>3130</v>
      </c>
      <c r="G484" t="s">
        <v>43</v>
      </c>
      <c r="I484" t="s">
        <v>42</v>
      </c>
      <c r="J484" t="s">
        <v>38</v>
      </c>
      <c r="K484" t="s">
        <v>596</v>
      </c>
      <c r="L484" t="s">
        <v>597</v>
      </c>
      <c r="O484" s="1">
        <v>43203</v>
      </c>
      <c r="P484" s="53">
        <v>0.625</v>
      </c>
      <c r="R484" t="s">
        <v>598</v>
      </c>
      <c r="U484" s="1">
        <v>43242</v>
      </c>
      <c r="V484" s="53">
        <v>0.63541666666666663</v>
      </c>
      <c r="W484" t="s">
        <v>38</v>
      </c>
      <c r="X484" t="s">
        <v>39</v>
      </c>
      <c r="Y484" t="s">
        <v>596</v>
      </c>
      <c r="Z484" t="s">
        <v>599</v>
      </c>
      <c r="AA484" t="s">
        <v>600</v>
      </c>
      <c r="AC484">
        <v>1</v>
      </c>
      <c r="AD484" t="s">
        <v>592</v>
      </c>
      <c r="AE484" s="1">
        <v>43229</v>
      </c>
      <c r="AF484" s="53">
        <v>0.33333333333333331</v>
      </c>
      <c r="AJ484" t="s">
        <v>601</v>
      </c>
      <c r="AL484" t="s">
        <v>827</v>
      </c>
      <c r="AN484">
        <v>0.105</v>
      </c>
      <c r="AO484" t="s">
        <v>603</v>
      </c>
      <c r="AQ484" t="s">
        <v>604</v>
      </c>
      <c r="AT484">
        <v>20</v>
      </c>
      <c r="AU484" t="s">
        <v>605</v>
      </c>
      <c r="AW484" t="s">
        <v>40</v>
      </c>
      <c r="AX484" t="s">
        <v>41</v>
      </c>
      <c r="AY484" t="s">
        <v>42</v>
      </c>
      <c r="BA484">
        <v>7.82</v>
      </c>
      <c r="BB484">
        <v>38.200000000000003</v>
      </c>
      <c r="BC484" t="s">
        <v>43</v>
      </c>
      <c r="BU484" t="s">
        <v>606</v>
      </c>
      <c r="BV484" t="s">
        <v>598</v>
      </c>
      <c r="BW484" t="s">
        <v>607</v>
      </c>
      <c r="BX484" s="54">
        <v>43305</v>
      </c>
      <c r="CB484" t="s">
        <v>608</v>
      </c>
    </row>
    <row r="485" spans="1:82" x14ac:dyDescent="0.25">
      <c r="A485" t="s">
        <v>293</v>
      </c>
      <c r="B485" t="s">
        <v>592</v>
      </c>
      <c r="C485" t="s">
        <v>593</v>
      </c>
      <c r="D485" t="s">
        <v>102</v>
      </c>
      <c r="E485" t="s">
        <v>660</v>
      </c>
      <c r="G485" t="s">
        <v>43</v>
      </c>
      <c r="H485" t="s">
        <v>103</v>
      </c>
      <c r="I485" t="s">
        <v>42</v>
      </c>
      <c r="J485" t="s">
        <v>38</v>
      </c>
      <c r="K485" t="s">
        <v>596</v>
      </c>
      <c r="L485" t="s">
        <v>597</v>
      </c>
      <c r="O485" s="1">
        <v>43203</v>
      </c>
      <c r="P485" s="53">
        <v>0.625</v>
      </c>
      <c r="R485" t="s">
        <v>598</v>
      </c>
      <c r="U485" s="1">
        <v>43242</v>
      </c>
      <c r="V485" s="53">
        <v>0.63541666666666663</v>
      </c>
      <c r="W485" t="s">
        <v>38</v>
      </c>
      <c r="X485" t="s">
        <v>39</v>
      </c>
      <c r="Y485" t="s">
        <v>596</v>
      </c>
      <c r="Z485" t="s">
        <v>599</v>
      </c>
      <c r="AA485" t="s">
        <v>600</v>
      </c>
      <c r="AC485">
        <v>1</v>
      </c>
      <c r="AD485" t="s">
        <v>592</v>
      </c>
      <c r="AE485" s="1">
        <v>43229</v>
      </c>
      <c r="AF485" s="53">
        <v>0.33333333333333331</v>
      </c>
      <c r="AJ485" t="s">
        <v>601</v>
      </c>
      <c r="AL485" t="s">
        <v>827</v>
      </c>
      <c r="AN485">
        <v>0.105</v>
      </c>
      <c r="AO485" t="s">
        <v>603</v>
      </c>
      <c r="AQ485" t="s">
        <v>604</v>
      </c>
      <c r="AT485">
        <v>20</v>
      </c>
      <c r="AU485" t="s">
        <v>605</v>
      </c>
      <c r="AW485" t="s">
        <v>40</v>
      </c>
      <c r="AX485" t="s">
        <v>41</v>
      </c>
      <c r="AY485" t="s">
        <v>42</v>
      </c>
      <c r="BC485" t="s">
        <v>43</v>
      </c>
      <c r="BU485" t="s">
        <v>606</v>
      </c>
      <c r="BV485" t="s">
        <v>598</v>
      </c>
      <c r="BW485" t="s">
        <v>607</v>
      </c>
      <c r="BX485" s="54">
        <v>43305</v>
      </c>
      <c r="CB485" t="s">
        <v>608</v>
      </c>
      <c r="CD485" t="s">
        <v>103</v>
      </c>
    </row>
    <row r="486" spans="1:82" x14ac:dyDescent="0.25">
      <c r="A486" t="s">
        <v>293</v>
      </c>
      <c r="B486" t="s">
        <v>592</v>
      </c>
      <c r="C486" t="s">
        <v>593</v>
      </c>
      <c r="D486" t="s">
        <v>104</v>
      </c>
      <c r="E486" t="s">
        <v>661</v>
      </c>
      <c r="F486">
        <v>16700</v>
      </c>
      <c r="G486" t="s">
        <v>43</v>
      </c>
      <c r="I486" t="s">
        <v>42</v>
      </c>
      <c r="J486" t="s">
        <v>38</v>
      </c>
      <c r="K486" t="s">
        <v>596</v>
      </c>
      <c r="L486" t="s">
        <v>597</v>
      </c>
      <c r="O486" s="1">
        <v>43203</v>
      </c>
      <c r="P486" s="53">
        <v>0.625</v>
      </c>
      <c r="R486" t="s">
        <v>598</v>
      </c>
      <c r="U486" s="1">
        <v>43242</v>
      </c>
      <c r="V486" s="53">
        <v>0.63541666666666663</v>
      </c>
      <c r="W486" t="s">
        <v>38</v>
      </c>
      <c r="X486" t="s">
        <v>39</v>
      </c>
      <c r="Y486" t="s">
        <v>596</v>
      </c>
      <c r="Z486" t="s">
        <v>599</v>
      </c>
      <c r="AA486" t="s">
        <v>600</v>
      </c>
      <c r="AC486">
        <v>1</v>
      </c>
      <c r="AD486" t="s">
        <v>592</v>
      </c>
      <c r="AE486" s="1">
        <v>43229</v>
      </c>
      <c r="AF486" s="53">
        <v>0.33333333333333331</v>
      </c>
      <c r="AJ486" t="s">
        <v>601</v>
      </c>
      <c r="AL486" t="s">
        <v>827</v>
      </c>
      <c r="AN486">
        <v>0.105</v>
      </c>
      <c r="AO486" t="s">
        <v>603</v>
      </c>
      <c r="AQ486" t="s">
        <v>604</v>
      </c>
      <c r="AT486">
        <v>20</v>
      </c>
      <c r="AU486" t="s">
        <v>605</v>
      </c>
      <c r="AW486" t="s">
        <v>40</v>
      </c>
      <c r="AX486" t="s">
        <v>41</v>
      </c>
      <c r="AY486" t="s">
        <v>42</v>
      </c>
      <c r="BA486">
        <v>7.19</v>
      </c>
      <c r="BB486">
        <v>38.200000000000003</v>
      </c>
      <c r="BC486" t="s">
        <v>43</v>
      </c>
      <c r="BU486" t="s">
        <v>606</v>
      </c>
      <c r="BV486" t="s">
        <v>598</v>
      </c>
      <c r="BW486" t="s">
        <v>607</v>
      </c>
      <c r="BX486" s="54">
        <v>43305</v>
      </c>
      <c r="CB486" t="s">
        <v>608</v>
      </c>
    </row>
    <row r="487" spans="1:82" x14ac:dyDescent="0.25">
      <c r="A487" t="s">
        <v>293</v>
      </c>
      <c r="B487" t="s">
        <v>592</v>
      </c>
      <c r="C487" t="s">
        <v>593</v>
      </c>
      <c r="D487" t="s">
        <v>105</v>
      </c>
      <c r="E487" t="s">
        <v>662</v>
      </c>
      <c r="F487">
        <v>104000</v>
      </c>
      <c r="G487" t="s">
        <v>43</v>
      </c>
      <c r="H487" t="s">
        <v>61</v>
      </c>
      <c r="I487" t="s">
        <v>42</v>
      </c>
      <c r="J487" t="s">
        <v>38</v>
      </c>
      <c r="K487" t="s">
        <v>596</v>
      </c>
      <c r="L487" t="s">
        <v>597</v>
      </c>
      <c r="O487" s="1">
        <v>43203</v>
      </c>
      <c r="P487" s="53">
        <v>0.625</v>
      </c>
      <c r="R487" t="s">
        <v>598</v>
      </c>
      <c r="U487" s="1">
        <v>43242</v>
      </c>
      <c r="V487" s="53">
        <v>0.63541666666666663</v>
      </c>
      <c r="W487" t="s">
        <v>38</v>
      </c>
      <c r="X487" t="s">
        <v>39</v>
      </c>
      <c r="Y487" t="s">
        <v>596</v>
      </c>
      <c r="Z487" t="s">
        <v>599</v>
      </c>
      <c r="AA487" t="s">
        <v>600</v>
      </c>
      <c r="AC487">
        <v>1</v>
      </c>
      <c r="AD487" t="s">
        <v>592</v>
      </c>
      <c r="AE487" s="1">
        <v>43229</v>
      </c>
      <c r="AF487" s="53">
        <v>0.33333333333333331</v>
      </c>
      <c r="AJ487" t="s">
        <v>601</v>
      </c>
      <c r="AL487" t="s">
        <v>827</v>
      </c>
      <c r="AN487">
        <v>0.105</v>
      </c>
      <c r="AO487" t="s">
        <v>603</v>
      </c>
      <c r="AQ487" t="s">
        <v>604</v>
      </c>
      <c r="AT487">
        <v>20</v>
      </c>
      <c r="AU487" t="s">
        <v>605</v>
      </c>
      <c r="AW487" t="s">
        <v>40</v>
      </c>
      <c r="AX487" t="s">
        <v>41</v>
      </c>
      <c r="AY487" t="s">
        <v>42</v>
      </c>
      <c r="BA487">
        <v>5.91</v>
      </c>
      <c r="BB487">
        <v>38.200000000000003</v>
      </c>
      <c r="BC487" t="s">
        <v>43</v>
      </c>
      <c r="BU487" t="s">
        <v>606</v>
      </c>
      <c r="BV487" t="s">
        <v>598</v>
      </c>
      <c r="BW487" t="s">
        <v>607</v>
      </c>
      <c r="BX487" s="54">
        <v>43305</v>
      </c>
      <c r="CB487" t="s">
        <v>608</v>
      </c>
      <c r="CD487" t="s">
        <v>61</v>
      </c>
    </row>
    <row r="488" spans="1:82" x14ac:dyDescent="0.25">
      <c r="A488" t="s">
        <v>293</v>
      </c>
      <c r="B488" t="s">
        <v>592</v>
      </c>
      <c r="C488" t="s">
        <v>593</v>
      </c>
      <c r="D488" t="s">
        <v>106</v>
      </c>
      <c r="E488" t="s">
        <v>663</v>
      </c>
      <c r="F488">
        <v>13100</v>
      </c>
      <c r="G488" t="s">
        <v>43</v>
      </c>
      <c r="H488" t="s">
        <v>61</v>
      </c>
      <c r="I488" t="s">
        <v>42</v>
      </c>
      <c r="J488" t="s">
        <v>38</v>
      </c>
      <c r="K488" t="s">
        <v>596</v>
      </c>
      <c r="L488" t="s">
        <v>597</v>
      </c>
      <c r="O488" s="1">
        <v>43203</v>
      </c>
      <c r="P488" s="53">
        <v>0.625</v>
      </c>
      <c r="R488" t="s">
        <v>598</v>
      </c>
      <c r="U488" s="1">
        <v>43242</v>
      </c>
      <c r="V488" s="53">
        <v>0.63541666666666663</v>
      </c>
      <c r="W488" t="s">
        <v>38</v>
      </c>
      <c r="X488" t="s">
        <v>39</v>
      </c>
      <c r="Y488" t="s">
        <v>596</v>
      </c>
      <c r="Z488" t="s">
        <v>599</v>
      </c>
      <c r="AA488" t="s">
        <v>600</v>
      </c>
      <c r="AC488">
        <v>1</v>
      </c>
      <c r="AD488" t="s">
        <v>592</v>
      </c>
      <c r="AE488" s="1">
        <v>43229</v>
      </c>
      <c r="AF488" s="53">
        <v>0.33333333333333331</v>
      </c>
      <c r="AJ488" t="s">
        <v>601</v>
      </c>
      <c r="AL488" t="s">
        <v>827</v>
      </c>
      <c r="AN488">
        <v>0.105</v>
      </c>
      <c r="AO488" t="s">
        <v>603</v>
      </c>
      <c r="AQ488" t="s">
        <v>604</v>
      </c>
      <c r="AT488">
        <v>20</v>
      </c>
      <c r="AU488" t="s">
        <v>605</v>
      </c>
      <c r="AW488" t="s">
        <v>40</v>
      </c>
      <c r="AX488" t="s">
        <v>41</v>
      </c>
      <c r="AY488" t="s">
        <v>42</v>
      </c>
      <c r="BA488">
        <v>6.44</v>
      </c>
      <c r="BB488">
        <v>38.200000000000003</v>
      </c>
      <c r="BC488" t="s">
        <v>43</v>
      </c>
      <c r="BU488" t="s">
        <v>606</v>
      </c>
      <c r="BV488" t="s">
        <v>598</v>
      </c>
      <c r="BW488" t="s">
        <v>607</v>
      </c>
      <c r="BX488" s="54">
        <v>43305</v>
      </c>
      <c r="CB488" t="s">
        <v>608</v>
      </c>
      <c r="CD488" t="s">
        <v>61</v>
      </c>
    </row>
    <row r="489" spans="1:82" x14ac:dyDescent="0.25">
      <c r="A489" t="s">
        <v>293</v>
      </c>
      <c r="B489" t="s">
        <v>592</v>
      </c>
      <c r="C489" t="s">
        <v>593</v>
      </c>
      <c r="D489" t="s">
        <v>107</v>
      </c>
      <c r="E489" t="s">
        <v>664</v>
      </c>
      <c r="G489" t="s">
        <v>43</v>
      </c>
      <c r="H489" t="s">
        <v>108</v>
      </c>
      <c r="I489" t="s">
        <v>42</v>
      </c>
      <c r="J489" t="s">
        <v>38</v>
      </c>
      <c r="K489" t="s">
        <v>596</v>
      </c>
      <c r="L489" t="s">
        <v>597</v>
      </c>
      <c r="O489" s="1">
        <v>43203</v>
      </c>
      <c r="P489" s="53">
        <v>0.625</v>
      </c>
      <c r="R489" t="s">
        <v>598</v>
      </c>
      <c r="U489" s="1">
        <v>43242</v>
      </c>
      <c r="V489" s="53">
        <v>0.63541666666666663</v>
      </c>
      <c r="W489" t="s">
        <v>38</v>
      </c>
      <c r="X489" t="s">
        <v>39</v>
      </c>
      <c r="Y489" t="s">
        <v>596</v>
      </c>
      <c r="Z489" t="s">
        <v>599</v>
      </c>
      <c r="AA489" t="s">
        <v>600</v>
      </c>
      <c r="AC489">
        <v>1</v>
      </c>
      <c r="AD489" t="s">
        <v>592</v>
      </c>
      <c r="AE489" s="1">
        <v>43229</v>
      </c>
      <c r="AF489" s="53">
        <v>0.33333333333333331</v>
      </c>
      <c r="AJ489" t="s">
        <v>601</v>
      </c>
      <c r="AL489" t="s">
        <v>827</v>
      </c>
      <c r="AN489">
        <v>0.105</v>
      </c>
      <c r="AO489" t="s">
        <v>603</v>
      </c>
      <c r="AQ489" t="s">
        <v>604</v>
      </c>
      <c r="AT489">
        <v>20</v>
      </c>
      <c r="AU489" t="s">
        <v>605</v>
      </c>
      <c r="AW489" t="s">
        <v>40</v>
      </c>
      <c r="AX489" t="s">
        <v>41</v>
      </c>
      <c r="AY489" t="s">
        <v>42</v>
      </c>
      <c r="BC489" t="s">
        <v>43</v>
      </c>
      <c r="BU489" t="s">
        <v>606</v>
      </c>
      <c r="BV489" t="s">
        <v>598</v>
      </c>
      <c r="BW489" t="s">
        <v>607</v>
      </c>
      <c r="BX489" s="54">
        <v>43305</v>
      </c>
      <c r="CB489" t="s">
        <v>608</v>
      </c>
      <c r="CD489" t="s">
        <v>108</v>
      </c>
    </row>
    <row r="490" spans="1:82" x14ac:dyDescent="0.25">
      <c r="A490" t="s">
        <v>293</v>
      </c>
      <c r="B490" t="s">
        <v>592</v>
      </c>
      <c r="C490" t="s">
        <v>593</v>
      </c>
      <c r="D490" t="s">
        <v>109</v>
      </c>
      <c r="E490" t="s">
        <v>665</v>
      </c>
      <c r="F490">
        <v>167000</v>
      </c>
      <c r="G490" t="s">
        <v>43</v>
      </c>
      <c r="I490" t="s">
        <v>42</v>
      </c>
      <c r="J490" t="s">
        <v>38</v>
      </c>
      <c r="K490" t="s">
        <v>596</v>
      </c>
      <c r="L490" t="s">
        <v>597</v>
      </c>
      <c r="O490" s="1">
        <v>43203</v>
      </c>
      <c r="P490" s="53">
        <v>0.625</v>
      </c>
      <c r="R490" t="s">
        <v>598</v>
      </c>
      <c r="U490" s="1">
        <v>43242</v>
      </c>
      <c r="V490" s="53">
        <v>0.63541666666666663</v>
      </c>
      <c r="W490" t="s">
        <v>38</v>
      </c>
      <c r="X490" t="s">
        <v>39</v>
      </c>
      <c r="Y490" t="s">
        <v>596</v>
      </c>
      <c r="Z490" t="s">
        <v>599</v>
      </c>
      <c r="AA490" t="s">
        <v>600</v>
      </c>
      <c r="AC490">
        <v>1</v>
      </c>
      <c r="AD490" t="s">
        <v>592</v>
      </c>
      <c r="AE490" s="1">
        <v>43229</v>
      </c>
      <c r="AF490" s="53">
        <v>0.33333333333333331</v>
      </c>
      <c r="AJ490" t="s">
        <v>601</v>
      </c>
      <c r="AL490" t="s">
        <v>827</v>
      </c>
      <c r="AN490">
        <v>0.105</v>
      </c>
      <c r="AO490" t="s">
        <v>603</v>
      </c>
      <c r="AQ490" t="s">
        <v>604</v>
      </c>
      <c r="AT490">
        <v>20</v>
      </c>
      <c r="AU490" t="s">
        <v>605</v>
      </c>
      <c r="AW490" t="s">
        <v>40</v>
      </c>
      <c r="AX490" t="s">
        <v>41</v>
      </c>
      <c r="AY490" t="s">
        <v>42</v>
      </c>
      <c r="BA490">
        <v>6.45</v>
      </c>
      <c r="BB490">
        <v>38.200000000000003</v>
      </c>
      <c r="BC490" t="s">
        <v>43</v>
      </c>
      <c r="BU490" t="s">
        <v>606</v>
      </c>
      <c r="BV490" t="s">
        <v>598</v>
      </c>
      <c r="BW490" t="s">
        <v>607</v>
      </c>
      <c r="BX490" s="54">
        <v>43305</v>
      </c>
      <c r="CB490" t="s">
        <v>608</v>
      </c>
    </row>
    <row r="491" spans="1:82" x14ac:dyDescent="0.25">
      <c r="A491" t="s">
        <v>293</v>
      </c>
      <c r="B491" t="s">
        <v>592</v>
      </c>
      <c r="C491" t="s">
        <v>593</v>
      </c>
      <c r="D491" t="s">
        <v>110</v>
      </c>
      <c r="E491" t="s">
        <v>666</v>
      </c>
      <c r="G491" t="s">
        <v>43</v>
      </c>
      <c r="H491" t="s">
        <v>111</v>
      </c>
      <c r="I491" t="s">
        <v>42</v>
      </c>
      <c r="J491" t="s">
        <v>38</v>
      </c>
      <c r="K491" t="s">
        <v>596</v>
      </c>
      <c r="L491" t="s">
        <v>597</v>
      </c>
      <c r="O491" s="1">
        <v>43203</v>
      </c>
      <c r="P491" s="53">
        <v>0.625</v>
      </c>
      <c r="R491" t="s">
        <v>598</v>
      </c>
      <c r="U491" s="1">
        <v>43242</v>
      </c>
      <c r="V491" s="53">
        <v>0.63541666666666663</v>
      </c>
      <c r="W491" t="s">
        <v>38</v>
      </c>
      <c r="X491" t="s">
        <v>39</v>
      </c>
      <c r="Y491" t="s">
        <v>596</v>
      </c>
      <c r="Z491" t="s">
        <v>599</v>
      </c>
      <c r="AA491" t="s">
        <v>600</v>
      </c>
      <c r="AC491">
        <v>1</v>
      </c>
      <c r="AD491" t="s">
        <v>592</v>
      </c>
      <c r="AE491" s="1">
        <v>43229</v>
      </c>
      <c r="AF491" s="53">
        <v>0.33333333333333331</v>
      </c>
      <c r="AJ491" t="s">
        <v>601</v>
      </c>
      <c r="AL491" t="s">
        <v>827</v>
      </c>
      <c r="AN491">
        <v>0.105</v>
      </c>
      <c r="AO491" t="s">
        <v>603</v>
      </c>
      <c r="AQ491" t="s">
        <v>604</v>
      </c>
      <c r="AT491">
        <v>20</v>
      </c>
      <c r="AU491" t="s">
        <v>605</v>
      </c>
      <c r="AW491" t="s">
        <v>40</v>
      </c>
      <c r="AX491" t="s">
        <v>41</v>
      </c>
      <c r="AY491" t="s">
        <v>42</v>
      </c>
      <c r="BC491" t="s">
        <v>43</v>
      </c>
      <c r="BU491" t="s">
        <v>606</v>
      </c>
      <c r="BV491" t="s">
        <v>598</v>
      </c>
      <c r="BW491" t="s">
        <v>607</v>
      </c>
      <c r="BX491" s="54">
        <v>43305</v>
      </c>
      <c r="CB491" t="s">
        <v>608</v>
      </c>
      <c r="CD491" t="s">
        <v>111</v>
      </c>
    </row>
    <row r="492" spans="1:82" x14ac:dyDescent="0.25">
      <c r="A492" t="s">
        <v>293</v>
      </c>
      <c r="B492" t="s">
        <v>592</v>
      </c>
      <c r="C492" t="s">
        <v>593</v>
      </c>
      <c r="D492" t="s">
        <v>112</v>
      </c>
      <c r="E492" t="s">
        <v>667</v>
      </c>
      <c r="F492">
        <v>201</v>
      </c>
      <c r="G492" t="s">
        <v>43</v>
      </c>
      <c r="I492" t="s">
        <v>42</v>
      </c>
      <c r="J492" t="s">
        <v>38</v>
      </c>
      <c r="K492" t="s">
        <v>596</v>
      </c>
      <c r="L492" t="s">
        <v>597</v>
      </c>
      <c r="O492" s="1">
        <v>43203</v>
      </c>
      <c r="P492" s="53">
        <v>0.625</v>
      </c>
      <c r="R492" t="s">
        <v>598</v>
      </c>
      <c r="U492" s="1">
        <v>43242</v>
      </c>
      <c r="V492" s="53">
        <v>0.63541666666666663</v>
      </c>
      <c r="W492" t="s">
        <v>38</v>
      </c>
      <c r="X492" t="s">
        <v>39</v>
      </c>
      <c r="Y492" t="s">
        <v>596</v>
      </c>
      <c r="Z492" t="s">
        <v>599</v>
      </c>
      <c r="AA492" t="s">
        <v>600</v>
      </c>
      <c r="AC492">
        <v>1</v>
      </c>
      <c r="AD492" t="s">
        <v>592</v>
      </c>
      <c r="AE492" s="1">
        <v>43229</v>
      </c>
      <c r="AF492" s="53">
        <v>0.33333333333333331</v>
      </c>
      <c r="AJ492" t="s">
        <v>601</v>
      </c>
      <c r="AL492" t="s">
        <v>827</v>
      </c>
      <c r="AN492">
        <v>0.105</v>
      </c>
      <c r="AO492" t="s">
        <v>603</v>
      </c>
      <c r="AQ492" t="s">
        <v>604</v>
      </c>
      <c r="AT492">
        <v>20</v>
      </c>
      <c r="AU492" t="s">
        <v>605</v>
      </c>
      <c r="AW492" t="s">
        <v>40</v>
      </c>
      <c r="AX492" t="s">
        <v>41</v>
      </c>
      <c r="AY492" t="s">
        <v>42</v>
      </c>
      <c r="BA492">
        <v>5.24</v>
      </c>
      <c r="BB492">
        <v>38.200000000000003</v>
      </c>
      <c r="BC492" t="s">
        <v>43</v>
      </c>
      <c r="BU492" t="s">
        <v>606</v>
      </c>
      <c r="BV492" t="s">
        <v>598</v>
      </c>
      <c r="BW492" t="s">
        <v>607</v>
      </c>
      <c r="BX492" s="54">
        <v>43305</v>
      </c>
      <c r="CB492" t="s">
        <v>608</v>
      </c>
    </row>
    <row r="493" spans="1:82" x14ac:dyDescent="0.25">
      <c r="A493" t="s">
        <v>293</v>
      </c>
      <c r="B493" t="s">
        <v>592</v>
      </c>
      <c r="C493" t="s">
        <v>593</v>
      </c>
      <c r="D493" t="s">
        <v>113</v>
      </c>
      <c r="E493" t="s">
        <v>668</v>
      </c>
      <c r="F493">
        <v>1190</v>
      </c>
      <c r="G493" t="s">
        <v>43</v>
      </c>
      <c r="I493" t="s">
        <v>42</v>
      </c>
      <c r="J493" t="s">
        <v>38</v>
      </c>
      <c r="K493" t="s">
        <v>596</v>
      </c>
      <c r="L493" t="s">
        <v>597</v>
      </c>
      <c r="O493" s="1">
        <v>43203</v>
      </c>
      <c r="P493" s="53">
        <v>0.625</v>
      </c>
      <c r="R493" t="s">
        <v>598</v>
      </c>
      <c r="U493" s="1">
        <v>43242</v>
      </c>
      <c r="V493" s="53">
        <v>0.63541666666666663</v>
      </c>
      <c r="W493" t="s">
        <v>38</v>
      </c>
      <c r="X493" t="s">
        <v>39</v>
      </c>
      <c r="Y493" t="s">
        <v>596</v>
      </c>
      <c r="Z493" t="s">
        <v>599</v>
      </c>
      <c r="AA493" t="s">
        <v>600</v>
      </c>
      <c r="AC493">
        <v>1</v>
      </c>
      <c r="AD493" t="s">
        <v>592</v>
      </c>
      <c r="AE493" s="1">
        <v>43229</v>
      </c>
      <c r="AF493" s="53">
        <v>0.33333333333333331</v>
      </c>
      <c r="AJ493" t="s">
        <v>601</v>
      </c>
      <c r="AL493" t="s">
        <v>827</v>
      </c>
      <c r="AN493">
        <v>0.105</v>
      </c>
      <c r="AO493" t="s">
        <v>603</v>
      </c>
      <c r="AQ493" t="s">
        <v>604</v>
      </c>
      <c r="AT493">
        <v>20</v>
      </c>
      <c r="AU493" t="s">
        <v>605</v>
      </c>
      <c r="AW493" t="s">
        <v>40</v>
      </c>
      <c r="AX493" t="s">
        <v>41</v>
      </c>
      <c r="AY493" t="s">
        <v>42</v>
      </c>
      <c r="BA493">
        <v>64.3</v>
      </c>
      <c r="BB493">
        <v>38.200000000000003</v>
      </c>
      <c r="BC493" t="s">
        <v>43</v>
      </c>
      <c r="BU493" t="s">
        <v>606</v>
      </c>
      <c r="BV493" t="s">
        <v>598</v>
      </c>
      <c r="BW493" t="s">
        <v>607</v>
      </c>
      <c r="BX493" s="54">
        <v>43305</v>
      </c>
      <c r="CB493" t="s">
        <v>608</v>
      </c>
    </row>
    <row r="494" spans="1:82" x14ac:dyDescent="0.25">
      <c r="A494" t="s">
        <v>293</v>
      </c>
      <c r="B494" t="s">
        <v>592</v>
      </c>
      <c r="C494" t="s">
        <v>593</v>
      </c>
      <c r="D494" t="s">
        <v>114</v>
      </c>
      <c r="E494" t="s">
        <v>669</v>
      </c>
      <c r="F494">
        <v>28000</v>
      </c>
      <c r="G494" t="s">
        <v>43</v>
      </c>
      <c r="I494" t="s">
        <v>42</v>
      </c>
      <c r="J494" t="s">
        <v>38</v>
      </c>
      <c r="K494" t="s">
        <v>596</v>
      </c>
      <c r="L494" t="s">
        <v>597</v>
      </c>
      <c r="O494" s="1">
        <v>43203</v>
      </c>
      <c r="P494" s="53">
        <v>0.625</v>
      </c>
      <c r="R494" t="s">
        <v>598</v>
      </c>
      <c r="U494" s="1">
        <v>43242</v>
      </c>
      <c r="V494" s="53">
        <v>0.63541666666666663</v>
      </c>
      <c r="W494" t="s">
        <v>38</v>
      </c>
      <c r="X494" t="s">
        <v>39</v>
      </c>
      <c r="Y494" t="s">
        <v>596</v>
      </c>
      <c r="Z494" t="s">
        <v>599</v>
      </c>
      <c r="AA494" t="s">
        <v>600</v>
      </c>
      <c r="AC494">
        <v>1</v>
      </c>
      <c r="AD494" t="s">
        <v>592</v>
      </c>
      <c r="AE494" s="1">
        <v>43229</v>
      </c>
      <c r="AF494" s="53">
        <v>0.33333333333333331</v>
      </c>
      <c r="AJ494" t="s">
        <v>601</v>
      </c>
      <c r="AL494" t="s">
        <v>827</v>
      </c>
      <c r="AN494">
        <v>0.105</v>
      </c>
      <c r="AO494" t="s">
        <v>603</v>
      </c>
      <c r="AQ494" t="s">
        <v>604</v>
      </c>
      <c r="AT494">
        <v>20</v>
      </c>
      <c r="AU494" t="s">
        <v>605</v>
      </c>
      <c r="AW494" t="s">
        <v>40</v>
      </c>
      <c r="AX494" t="s">
        <v>41</v>
      </c>
      <c r="AY494" t="s">
        <v>42</v>
      </c>
      <c r="BA494">
        <v>61</v>
      </c>
      <c r="BB494">
        <v>38.200000000000003</v>
      </c>
      <c r="BC494" t="s">
        <v>43</v>
      </c>
      <c r="BU494" t="s">
        <v>606</v>
      </c>
      <c r="BV494" t="s">
        <v>598</v>
      </c>
      <c r="BW494" t="s">
        <v>607</v>
      </c>
      <c r="BX494" s="54">
        <v>43305</v>
      </c>
      <c r="CB494" t="s">
        <v>608</v>
      </c>
    </row>
    <row r="495" spans="1:82" x14ac:dyDescent="0.25">
      <c r="A495" t="s">
        <v>293</v>
      </c>
      <c r="B495" t="s">
        <v>592</v>
      </c>
      <c r="C495" t="s">
        <v>593</v>
      </c>
      <c r="D495" t="s">
        <v>115</v>
      </c>
      <c r="E495" t="s">
        <v>670</v>
      </c>
      <c r="F495">
        <v>486</v>
      </c>
      <c r="G495" t="s">
        <v>43</v>
      </c>
      <c r="I495" t="s">
        <v>42</v>
      </c>
      <c r="J495" t="s">
        <v>38</v>
      </c>
      <c r="K495" t="s">
        <v>596</v>
      </c>
      <c r="L495" t="s">
        <v>597</v>
      </c>
      <c r="O495" s="1">
        <v>43203</v>
      </c>
      <c r="P495" s="53">
        <v>0.625</v>
      </c>
      <c r="R495" t="s">
        <v>598</v>
      </c>
      <c r="U495" s="1">
        <v>43242</v>
      </c>
      <c r="V495" s="53">
        <v>0.63541666666666663</v>
      </c>
      <c r="W495" t="s">
        <v>38</v>
      </c>
      <c r="X495" t="s">
        <v>39</v>
      </c>
      <c r="Y495" t="s">
        <v>596</v>
      </c>
      <c r="Z495" t="s">
        <v>599</v>
      </c>
      <c r="AA495" t="s">
        <v>600</v>
      </c>
      <c r="AC495">
        <v>1</v>
      </c>
      <c r="AD495" t="s">
        <v>592</v>
      </c>
      <c r="AE495" s="1">
        <v>43229</v>
      </c>
      <c r="AF495" s="53">
        <v>0.33333333333333331</v>
      </c>
      <c r="AJ495" t="s">
        <v>601</v>
      </c>
      <c r="AL495" t="s">
        <v>827</v>
      </c>
      <c r="AN495">
        <v>0.105</v>
      </c>
      <c r="AO495" t="s">
        <v>603</v>
      </c>
      <c r="AQ495" t="s">
        <v>604</v>
      </c>
      <c r="AT495">
        <v>20</v>
      </c>
      <c r="AU495" t="s">
        <v>605</v>
      </c>
      <c r="AW495" t="s">
        <v>40</v>
      </c>
      <c r="AX495" t="s">
        <v>41</v>
      </c>
      <c r="AY495" t="s">
        <v>42</v>
      </c>
      <c r="BA495">
        <v>53.9</v>
      </c>
      <c r="BB495">
        <v>38.200000000000003</v>
      </c>
      <c r="BC495" t="s">
        <v>43</v>
      </c>
      <c r="BU495" t="s">
        <v>606</v>
      </c>
      <c r="BV495" t="s">
        <v>598</v>
      </c>
      <c r="BW495" t="s">
        <v>607</v>
      </c>
      <c r="BX495" s="54">
        <v>43305</v>
      </c>
      <c r="CB495" t="s">
        <v>608</v>
      </c>
    </row>
    <row r="496" spans="1:82" x14ac:dyDescent="0.25">
      <c r="A496" t="s">
        <v>293</v>
      </c>
      <c r="B496" t="s">
        <v>592</v>
      </c>
      <c r="C496" t="s">
        <v>593</v>
      </c>
      <c r="D496" t="s">
        <v>116</v>
      </c>
      <c r="E496" t="s">
        <v>671</v>
      </c>
      <c r="F496">
        <v>560</v>
      </c>
      <c r="G496" t="s">
        <v>43</v>
      </c>
      <c r="I496" t="s">
        <v>42</v>
      </c>
      <c r="J496" t="s">
        <v>38</v>
      </c>
      <c r="K496" t="s">
        <v>596</v>
      </c>
      <c r="L496" t="s">
        <v>597</v>
      </c>
      <c r="O496" s="1">
        <v>43203</v>
      </c>
      <c r="P496" s="53">
        <v>0.625</v>
      </c>
      <c r="R496" t="s">
        <v>598</v>
      </c>
      <c r="U496" s="1">
        <v>43242</v>
      </c>
      <c r="V496" s="53">
        <v>0.63541666666666663</v>
      </c>
      <c r="W496" t="s">
        <v>38</v>
      </c>
      <c r="X496" t="s">
        <v>39</v>
      </c>
      <c r="Y496" t="s">
        <v>596</v>
      </c>
      <c r="Z496" t="s">
        <v>599</v>
      </c>
      <c r="AA496" t="s">
        <v>600</v>
      </c>
      <c r="AC496">
        <v>1</v>
      </c>
      <c r="AD496" t="s">
        <v>592</v>
      </c>
      <c r="AE496" s="1">
        <v>43229</v>
      </c>
      <c r="AF496" s="53">
        <v>0.33333333333333331</v>
      </c>
      <c r="AJ496" t="s">
        <v>601</v>
      </c>
      <c r="AL496" t="s">
        <v>827</v>
      </c>
      <c r="AN496">
        <v>0.105</v>
      </c>
      <c r="AO496" t="s">
        <v>603</v>
      </c>
      <c r="AQ496" t="s">
        <v>604</v>
      </c>
      <c r="AT496">
        <v>20</v>
      </c>
      <c r="AU496" t="s">
        <v>605</v>
      </c>
      <c r="AW496" t="s">
        <v>40</v>
      </c>
      <c r="AX496" t="s">
        <v>41</v>
      </c>
      <c r="AY496" t="s">
        <v>42</v>
      </c>
      <c r="BA496">
        <v>56.8</v>
      </c>
      <c r="BB496">
        <v>38.200000000000003</v>
      </c>
      <c r="BC496" t="s">
        <v>43</v>
      </c>
      <c r="BU496" t="s">
        <v>606</v>
      </c>
      <c r="BV496" t="s">
        <v>598</v>
      </c>
      <c r="BW496" t="s">
        <v>607</v>
      </c>
      <c r="BX496" s="54">
        <v>43305</v>
      </c>
      <c r="CB496" t="s">
        <v>608</v>
      </c>
    </row>
    <row r="497" spans="1:82" x14ac:dyDescent="0.25">
      <c r="A497" t="s">
        <v>293</v>
      </c>
      <c r="B497" t="s">
        <v>592</v>
      </c>
      <c r="C497" t="s">
        <v>593</v>
      </c>
      <c r="D497" t="s">
        <v>117</v>
      </c>
      <c r="E497" t="s">
        <v>672</v>
      </c>
      <c r="F497">
        <v>12100</v>
      </c>
      <c r="G497" t="s">
        <v>43</v>
      </c>
      <c r="H497" t="s">
        <v>61</v>
      </c>
      <c r="I497" t="s">
        <v>42</v>
      </c>
      <c r="J497" t="s">
        <v>38</v>
      </c>
      <c r="K497" t="s">
        <v>596</v>
      </c>
      <c r="L497" t="s">
        <v>597</v>
      </c>
      <c r="O497" s="1">
        <v>43203</v>
      </c>
      <c r="P497" s="53">
        <v>0.625</v>
      </c>
      <c r="R497" t="s">
        <v>598</v>
      </c>
      <c r="U497" s="1">
        <v>43242</v>
      </c>
      <c r="V497" s="53">
        <v>0.63541666666666663</v>
      </c>
      <c r="W497" t="s">
        <v>38</v>
      </c>
      <c r="X497" t="s">
        <v>39</v>
      </c>
      <c r="Y497" t="s">
        <v>596</v>
      </c>
      <c r="Z497" t="s">
        <v>599</v>
      </c>
      <c r="AA497" t="s">
        <v>600</v>
      </c>
      <c r="AC497">
        <v>1</v>
      </c>
      <c r="AD497" t="s">
        <v>592</v>
      </c>
      <c r="AE497" s="1">
        <v>43229</v>
      </c>
      <c r="AF497" s="53">
        <v>0.33333333333333331</v>
      </c>
      <c r="AJ497" t="s">
        <v>601</v>
      </c>
      <c r="AL497" t="s">
        <v>827</v>
      </c>
      <c r="AN497">
        <v>0.105</v>
      </c>
      <c r="AO497" t="s">
        <v>603</v>
      </c>
      <c r="AQ497" t="s">
        <v>604</v>
      </c>
      <c r="AT497">
        <v>20</v>
      </c>
      <c r="AU497" t="s">
        <v>605</v>
      </c>
      <c r="AW497" t="s">
        <v>40</v>
      </c>
      <c r="AX497" t="s">
        <v>41</v>
      </c>
      <c r="AY497" t="s">
        <v>42</v>
      </c>
      <c r="BA497">
        <v>5.21</v>
      </c>
      <c r="BB497">
        <v>38.200000000000003</v>
      </c>
      <c r="BC497" t="s">
        <v>43</v>
      </c>
      <c r="BU497" t="s">
        <v>606</v>
      </c>
      <c r="BV497" t="s">
        <v>598</v>
      </c>
      <c r="BW497" t="s">
        <v>607</v>
      </c>
      <c r="BX497" s="54">
        <v>43305</v>
      </c>
      <c r="CB497" t="s">
        <v>608</v>
      </c>
      <c r="CD497" t="s">
        <v>61</v>
      </c>
    </row>
    <row r="498" spans="1:82" x14ac:dyDescent="0.25">
      <c r="A498" t="s">
        <v>293</v>
      </c>
      <c r="B498" t="s">
        <v>592</v>
      </c>
      <c r="C498" t="s">
        <v>593</v>
      </c>
      <c r="D498" t="s">
        <v>118</v>
      </c>
      <c r="E498" t="s">
        <v>673</v>
      </c>
      <c r="F498">
        <v>15700</v>
      </c>
      <c r="G498" t="s">
        <v>43</v>
      </c>
      <c r="I498" t="s">
        <v>42</v>
      </c>
      <c r="J498" t="s">
        <v>38</v>
      </c>
      <c r="K498" t="s">
        <v>596</v>
      </c>
      <c r="L498" t="s">
        <v>597</v>
      </c>
      <c r="O498" s="1">
        <v>43203</v>
      </c>
      <c r="P498" s="53">
        <v>0.625</v>
      </c>
      <c r="R498" t="s">
        <v>598</v>
      </c>
      <c r="U498" s="1">
        <v>43242</v>
      </c>
      <c r="V498" s="53">
        <v>0.63541666666666663</v>
      </c>
      <c r="W498" t="s">
        <v>38</v>
      </c>
      <c r="X498" t="s">
        <v>39</v>
      </c>
      <c r="Y498" t="s">
        <v>596</v>
      </c>
      <c r="Z498" t="s">
        <v>599</v>
      </c>
      <c r="AA498" t="s">
        <v>600</v>
      </c>
      <c r="AC498">
        <v>1</v>
      </c>
      <c r="AD498" t="s">
        <v>592</v>
      </c>
      <c r="AE498" s="1">
        <v>43229</v>
      </c>
      <c r="AF498" s="53">
        <v>0.33333333333333331</v>
      </c>
      <c r="AJ498" t="s">
        <v>601</v>
      </c>
      <c r="AL498" t="s">
        <v>827</v>
      </c>
      <c r="AN498">
        <v>0.105</v>
      </c>
      <c r="AO498" t="s">
        <v>603</v>
      </c>
      <c r="AQ498" t="s">
        <v>604</v>
      </c>
      <c r="AT498">
        <v>20</v>
      </c>
      <c r="AU498" t="s">
        <v>605</v>
      </c>
      <c r="AW498" t="s">
        <v>40</v>
      </c>
      <c r="AX498" t="s">
        <v>41</v>
      </c>
      <c r="AY498" t="s">
        <v>42</v>
      </c>
      <c r="BA498">
        <v>64.3</v>
      </c>
      <c r="BB498">
        <v>38.200000000000003</v>
      </c>
      <c r="BC498" t="s">
        <v>43</v>
      </c>
      <c r="BU498" t="s">
        <v>606</v>
      </c>
      <c r="BV498" t="s">
        <v>598</v>
      </c>
      <c r="BW498" t="s">
        <v>607</v>
      </c>
      <c r="BX498" s="54">
        <v>43305</v>
      </c>
      <c r="CB498" t="s">
        <v>608</v>
      </c>
    </row>
    <row r="499" spans="1:82" x14ac:dyDescent="0.25">
      <c r="A499" t="s">
        <v>293</v>
      </c>
      <c r="B499" t="s">
        <v>592</v>
      </c>
      <c r="C499" t="s">
        <v>593</v>
      </c>
      <c r="D499" t="s">
        <v>119</v>
      </c>
      <c r="E499" t="s">
        <v>674</v>
      </c>
      <c r="F499">
        <v>165000</v>
      </c>
      <c r="G499" t="s">
        <v>43</v>
      </c>
      <c r="H499" t="s">
        <v>61</v>
      </c>
      <c r="I499" t="s">
        <v>42</v>
      </c>
      <c r="J499" t="s">
        <v>38</v>
      </c>
      <c r="K499" t="s">
        <v>596</v>
      </c>
      <c r="L499" t="s">
        <v>597</v>
      </c>
      <c r="O499" s="1">
        <v>43203</v>
      </c>
      <c r="P499" s="53">
        <v>0.625</v>
      </c>
      <c r="R499" t="s">
        <v>598</v>
      </c>
      <c r="U499" s="1">
        <v>43242</v>
      </c>
      <c r="V499" s="53">
        <v>0.63541666666666663</v>
      </c>
      <c r="W499" t="s">
        <v>38</v>
      </c>
      <c r="X499" t="s">
        <v>39</v>
      </c>
      <c r="Y499" t="s">
        <v>596</v>
      </c>
      <c r="Z499" t="s">
        <v>599</v>
      </c>
      <c r="AA499" t="s">
        <v>600</v>
      </c>
      <c r="AC499">
        <v>1</v>
      </c>
      <c r="AD499" t="s">
        <v>592</v>
      </c>
      <c r="AE499" s="1">
        <v>43229</v>
      </c>
      <c r="AF499" s="53">
        <v>0.33333333333333331</v>
      </c>
      <c r="AJ499" t="s">
        <v>601</v>
      </c>
      <c r="AL499" t="s">
        <v>827</v>
      </c>
      <c r="AN499">
        <v>0.105</v>
      </c>
      <c r="AO499" t="s">
        <v>603</v>
      </c>
      <c r="AQ499" t="s">
        <v>604</v>
      </c>
      <c r="AT499">
        <v>20</v>
      </c>
      <c r="AU499" t="s">
        <v>605</v>
      </c>
      <c r="AW499" t="s">
        <v>40</v>
      </c>
      <c r="AX499" t="s">
        <v>41</v>
      </c>
      <c r="AY499" t="s">
        <v>42</v>
      </c>
      <c r="BA499">
        <v>56.5</v>
      </c>
      <c r="BB499">
        <v>38.200000000000003</v>
      </c>
      <c r="BC499" t="s">
        <v>43</v>
      </c>
      <c r="BU499" t="s">
        <v>606</v>
      </c>
      <c r="BV499" t="s">
        <v>598</v>
      </c>
      <c r="BW499" t="s">
        <v>607</v>
      </c>
      <c r="BX499" s="54">
        <v>43305</v>
      </c>
      <c r="CB499" t="s">
        <v>608</v>
      </c>
      <c r="CD499" t="s">
        <v>61</v>
      </c>
    </row>
    <row r="500" spans="1:82" x14ac:dyDescent="0.25">
      <c r="A500" t="s">
        <v>293</v>
      </c>
      <c r="B500" t="s">
        <v>592</v>
      </c>
      <c r="C500" t="s">
        <v>593</v>
      </c>
      <c r="D500" t="s">
        <v>120</v>
      </c>
      <c r="E500" t="s">
        <v>675</v>
      </c>
      <c r="G500" t="s">
        <v>43</v>
      </c>
      <c r="H500" t="s">
        <v>121</v>
      </c>
      <c r="I500" t="s">
        <v>42</v>
      </c>
      <c r="J500" t="s">
        <v>38</v>
      </c>
      <c r="K500" t="s">
        <v>596</v>
      </c>
      <c r="L500" t="s">
        <v>597</v>
      </c>
      <c r="O500" s="1">
        <v>43203</v>
      </c>
      <c r="P500" s="53">
        <v>0.625</v>
      </c>
      <c r="R500" t="s">
        <v>598</v>
      </c>
      <c r="U500" s="1">
        <v>43242</v>
      </c>
      <c r="V500" s="53">
        <v>0.63541666666666663</v>
      </c>
      <c r="W500" t="s">
        <v>38</v>
      </c>
      <c r="X500" t="s">
        <v>39</v>
      </c>
      <c r="Y500" t="s">
        <v>596</v>
      </c>
      <c r="Z500" t="s">
        <v>599</v>
      </c>
      <c r="AA500" t="s">
        <v>600</v>
      </c>
      <c r="AC500">
        <v>1</v>
      </c>
      <c r="AD500" t="s">
        <v>592</v>
      </c>
      <c r="AE500" s="1">
        <v>43229</v>
      </c>
      <c r="AF500" s="53">
        <v>0.33333333333333331</v>
      </c>
      <c r="AJ500" t="s">
        <v>601</v>
      </c>
      <c r="AL500" t="s">
        <v>827</v>
      </c>
      <c r="AN500">
        <v>0.105</v>
      </c>
      <c r="AO500" t="s">
        <v>603</v>
      </c>
      <c r="AQ500" t="s">
        <v>604</v>
      </c>
      <c r="AT500">
        <v>20</v>
      </c>
      <c r="AU500" t="s">
        <v>605</v>
      </c>
      <c r="AW500" t="s">
        <v>40</v>
      </c>
      <c r="AX500" t="s">
        <v>41</v>
      </c>
      <c r="AY500" t="s">
        <v>42</v>
      </c>
      <c r="BC500" t="s">
        <v>43</v>
      </c>
      <c r="BU500" t="s">
        <v>606</v>
      </c>
      <c r="BV500" t="s">
        <v>598</v>
      </c>
      <c r="BW500" t="s">
        <v>607</v>
      </c>
      <c r="BX500" s="54">
        <v>43305</v>
      </c>
      <c r="CB500" t="s">
        <v>608</v>
      </c>
      <c r="CD500" t="s">
        <v>121</v>
      </c>
    </row>
    <row r="501" spans="1:82" x14ac:dyDescent="0.25">
      <c r="A501" t="s">
        <v>293</v>
      </c>
      <c r="B501" t="s">
        <v>592</v>
      </c>
      <c r="C501" t="s">
        <v>593</v>
      </c>
      <c r="D501" t="s">
        <v>122</v>
      </c>
      <c r="E501" t="s">
        <v>676</v>
      </c>
      <c r="F501">
        <v>4380</v>
      </c>
      <c r="G501" t="s">
        <v>43</v>
      </c>
      <c r="I501" t="s">
        <v>42</v>
      </c>
      <c r="J501" t="s">
        <v>38</v>
      </c>
      <c r="K501" t="s">
        <v>596</v>
      </c>
      <c r="L501" t="s">
        <v>597</v>
      </c>
      <c r="O501" s="1">
        <v>43203</v>
      </c>
      <c r="P501" s="53">
        <v>0.625</v>
      </c>
      <c r="R501" t="s">
        <v>598</v>
      </c>
      <c r="U501" s="1">
        <v>43242</v>
      </c>
      <c r="V501" s="53">
        <v>0.63541666666666663</v>
      </c>
      <c r="W501" t="s">
        <v>38</v>
      </c>
      <c r="X501" t="s">
        <v>39</v>
      </c>
      <c r="Y501" t="s">
        <v>596</v>
      </c>
      <c r="Z501" t="s">
        <v>599</v>
      </c>
      <c r="AA501" t="s">
        <v>600</v>
      </c>
      <c r="AC501">
        <v>1</v>
      </c>
      <c r="AD501" t="s">
        <v>592</v>
      </c>
      <c r="AE501" s="1">
        <v>43229</v>
      </c>
      <c r="AF501" s="53">
        <v>0.33333333333333331</v>
      </c>
      <c r="AJ501" t="s">
        <v>601</v>
      </c>
      <c r="AL501" t="s">
        <v>827</v>
      </c>
      <c r="AN501">
        <v>0.105</v>
      </c>
      <c r="AO501" t="s">
        <v>603</v>
      </c>
      <c r="AQ501" t="s">
        <v>604</v>
      </c>
      <c r="AT501">
        <v>20</v>
      </c>
      <c r="AU501" t="s">
        <v>605</v>
      </c>
      <c r="AW501" t="s">
        <v>40</v>
      </c>
      <c r="AX501" t="s">
        <v>41</v>
      </c>
      <c r="AY501" t="s">
        <v>42</v>
      </c>
      <c r="BA501">
        <v>55.7</v>
      </c>
      <c r="BB501">
        <v>38.200000000000003</v>
      </c>
      <c r="BC501" t="s">
        <v>43</v>
      </c>
      <c r="BU501" t="s">
        <v>606</v>
      </c>
      <c r="BV501" t="s">
        <v>598</v>
      </c>
      <c r="BW501" t="s">
        <v>607</v>
      </c>
      <c r="BX501" s="54">
        <v>43305</v>
      </c>
      <c r="CB501" t="s">
        <v>608</v>
      </c>
    </row>
    <row r="502" spans="1:82" x14ac:dyDescent="0.25">
      <c r="A502" t="s">
        <v>293</v>
      </c>
      <c r="B502" t="s">
        <v>592</v>
      </c>
      <c r="C502" t="s">
        <v>593</v>
      </c>
      <c r="D502" t="s">
        <v>123</v>
      </c>
      <c r="E502" t="s">
        <v>677</v>
      </c>
      <c r="F502">
        <v>36000</v>
      </c>
      <c r="G502" t="s">
        <v>43</v>
      </c>
      <c r="I502" t="s">
        <v>42</v>
      </c>
      <c r="J502" t="s">
        <v>38</v>
      </c>
      <c r="K502" t="s">
        <v>596</v>
      </c>
      <c r="L502" t="s">
        <v>597</v>
      </c>
      <c r="O502" s="1">
        <v>43203</v>
      </c>
      <c r="P502" s="53">
        <v>0.625</v>
      </c>
      <c r="R502" t="s">
        <v>598</v>
      </c>
      <c r="U502" s="1">
        <v>43242</v>
      </c>
      <c r="V502" s="53">
        <v>0.63541666666666663</v>
      </c>
      <c r="W502" t="s">
        <v>38</v>
      </c>
      <c r="X502" t="s">
        <v>39</v>
      </c>
      <c r="Y502" t="s">
        <v>596</v>
      </c>
      <c r="Z502" t="s">
        <v>599</v>
      </c>
      <c r="AA502" t="s">
        <v>600</v>
      </c>
      <c r="AC502">
        <v>1</v>
      </c>
      <c r="AD502" t="s">
        <v>592</v>
      </c>
      <c r="AE502" s="1">
        <v>43229</v>
      </c>
      <c r="AF502" s="53">
        <v>0.33333333333333331</v>
      </c>
      <c r="AJ502" t="s">
        <v>601</v>
      </c>
      <c r="AL502" t="s">
        <v>827</v>
      </c>
      <c r="AN502">
        <v>0.105</v>
      </c>
      <c r="AO502" t="s">
        <v>603</v>
      </c>
      <c r="AQ502" t="s">
        <v>604</v>
      </c>
      <c r="AT502">
        <v>20</v>
      </c>
      <c r="AU502" t="s">
        <v>605</v>
      </c>
      <c r="AW502" t="s">
        <v>40</v>
      </c>
      <c r="AX502" t="s">
        <v>41</v>
      </c>
      <c r="AY502" t="s">
        <v>42</v>
      </c>
      <c r="BA502">
        <v>5.21</v>
      </c>
      <c r="BB502">
        <v>38.200000000000003</v>
      </c>
      <c r="BC502" t="s">
        <v>43</v>
      </c>
      <c r="BU502" t="s">
        <v>606</v>
      </c>
      <c r="BV502" t="s">
        <v>598</v>
      </c>
      <c r="BW502" t="s">
        <v>607</v>
      </c>
      <c r="BX502" s="54">
        <v>43305</v>
      </c>
      <c r="CB502" t="s">
        <v>608</v>
      </c>
    </row>
    <row r="503" spans="1:82" x14ac:dyDescent="0.25">
      <c r="A503" t="s">
        <v>293</v>
      </c>
      <c r="B503" t="s">
        <v>592</v>
      </c>
      <c r="C503" t="s">
        <v>593</v>
      </c>
      <c r="D503" t="s">
        <v>124</v>
      </c>
      <c r="E503" t="s">
        <v>678</v>
      </c>
      <c r="G503" t="s">
        <v>43</v>
      </c>
      <c r="H503" t="s">
        <v>103</v>
      </c>
      <c r="I503" t="s">
        <v>42</v>
      </c>
      <c r="J503" t="s">
        <v>38</v>
      </c>
      <c r="K503" t="s">
        <v>596</v>
      </c>
      <c r="L503" t="s">
        <v>597</v>
      </c>
      <c r="O503" s="1">
        <v>43203</v>
      </c>
      <c r="P503" s="53">
        <v>0.625</v>
      </c>
      <c r="R503" t="s">
        <v>598</v>
      </c>
      <c r="U503" s="1">
        <v>43242</v>
      </c>
      <c r="V503" s="53">
        <v>0.63541666666666663</v>
      </c>
      <c r="W503" t="s">
        <v>38</v>
      </c>
      <c r="X503" t="s">
        <v>39</v>
      </c>
      <c r="Y503" t="s">
        <v>596</v>
      </c>
      <c r="Z503" t="s">
        <v>599</v>
      </c>
      <c r="AA503" t="s">
        <v>600</v>
      </c>
      <c r="AC503">
        <v>1</v>
      </c>
      <c r="AD503" t="s">
        <v>592</v>
      </c>
      <c r="AE503" s="1">
        <v>43229</v>
      </c>
      <c r="AF503" s="53">
        <v>0.33333333333333331</v>
      </c>
      <c r="AJ503" t="s">
        <v>601</v>
      </c>
      <c r="AL503" t="s">
        <v>827</v>
      </c>
      <c r="AN503">
        <v>0.105</v>
      </c>
      <c r="AO503" t="s">
        <v>603</v>
      </c>
      <c r="AQ503" t="s">
        <v>604</v>
      </c>
      <c r="AT503">
        <v>20</v>
      </c>
      <c r="AU503" t="s">
        <v>605</v>
      </c>
      <c r="AW503" t="s">
        <v>40</v>
      </c>
      <c r="AX503" t="s">
        <v>41</v>
      </c>
      <c r="AY503" t="s">
        <v>42</v>
      </c>
      <c r="BC503" t="s">
        <v>43</v>
      </c>
      <c r="BU503" t="s">
        <v>606</v>
      </c>
      <c r="BV503" t="s">
        <v>598</v>
      </c>
      <c r="BW503" t="s">
        <v>607</v>
      </c>
      <c r="BX503" s="54">
        <v>43305</v>
      </c>
      <c r="CB503" t="s">
        <v>608</v>
      </c>
      <c r="CD503" t="s">
        <v>103</v>
      </c>
    </row>
    <row r="504" spans="1:82" x14ac:dyDescent="0.25">
      <c r="A504" t="s">
        <v>293</v>
      </c>
      <c r="B504" t="s">
        <v>592</v>
      </c>
      <c r="C504" t="s">
        <v>593</v>
      </c>
      <c r="D504" t="s">
        <v>125</v>
      </c>
      <c r="E504" t="s">
        <v>679</v>
      </c>
      <c r="F504">
        <v>101000</v>
      </c>
      <c r="G504" t="s">
        <v>43</v>
      </c>
      <c r="I504" t="s">
        <v>42</v>
      </c>
      <c r="J504" t="s">
        <v>38</v>
      </c>
      <c r="K504" t="s">
        <v>596</v>
      </c>
      <c r="L504" t="s">
        <v>597</v>
      </c>
      <c r="O504" s="1">
        <v>43203</v>
      </c>
      <c r="P504" s="53">
        <v>0.625</v>
      </c>
      <c r="R504" t="s">
        <v>598</v>
      </c>
      <c r="U504" s="1">
        <v>43242</v>
      </c>
      <c r="V504" s="53">
        <v>0.63541666666666663</v>
      </c>
      <c r="W504" t="s">
        <v>38</v>
      </c>
      <c r="X504" t="s">
        <v>39</v>
      </c>
      <c r="Y504" t="s">
        <v>596</v>
      </c>
      <c r="Z504" t="s">
        <v>599</v>
      </c>
      <c r="AA504" t="s">
        <v>600</v>
      </c>
      <c r="AC504">
        <v>1</v>
      </c>
      <c r="AD504" t="s">
        <v>592</v>
      </c>
      <c r="AE504" s="1">
        <v>43229</v>
      </c>
      <c r="AF504" s="53">
        <v>0.33333333333333331</v>
      </c>
      <c r="AJ504" t="s">
        <v>601</v>
      </c>
      <c r="AL504" t="s">
        <v>827</v>
      </c>
      <c r="AN504">
        <v>0.105</v>
      </c>
      <c r="AO504" t="s">
        <v>603</v>
      </c>
      <c r="AQ504" t="s">
        <v>604</v>
      </c>
      <c r="AT504">
        <v>20</v>
      </c>
      <c r="AU504" t="s">
        <v>605</v>
      </c>
      <c r="AW504" t="s">
        <v>40</v>
      </c>
      <c r="AX504" t="s">
        <v>41</v>
      </c>
      <c r="AY504" t="s">
        <v>42</v>
      </c>
      <c r="BA504">
        <v>56.9</v>
      </c>
      <c r="BB504">
        <v>38.200000000000003</v>
      </c>
      <c r="BC504" t="s">
        <v>43</v>
      </c>
      <c r="BU504" t="s">
        <v>606</v>
      </c>
      <c r="BV504" t="s">
        <v>598</v>
      </c>
      <c r="BW504" t="s">
        <v>607</v>
      </c>
      <c r="BX504" s="54">
        <v>43305</v>
      </c>
      <c r="CB504" t="s">
        <v>608</v>
      </c>
    </row>
    <row r="505" spans="1:82" x14ac:dyDescent="0.25">
      <c r="A505" t="s">
        <v>293</v>
      </c>
      <c r="B505" t="s">
        <v>592</v>
      </c>
      <c r="C505" t="s">
        <v>593</v>
      </c>
      <c r="D505" t="s">
        <v>126</v>
      </c>
      <c r="E505" t="s">
        <v>680</v>
      </c>
      <c r="F505">
        <v>4190</v>
      </c>
      <c r="G505" t="s">
        <v>43</v>
      </c>
      <c r="I505" t="s">
        <v>42</v>
      </c>
      <c r="J505" t="s">
        <v>38</v>
      </c>
      <c r="K505" t="s">
        <v>596</v>
      </c>
      <c r="L505" t="s">
        <v>597</v>
      </c>
      <c r="O505" s="1">
        <v>43203</v>
      </c>
      <c r="P505" s="53">
        <v>0.625</v>
      </c>
      <c r="R505" t="s">
        <v>598</v>
      </c>
      <c r="U505" s="1">
        <v>43242</v>
      </c>
      <c r="V505" s="53">
        <v>0.63541666666666663</v>
      </c>
      <c r="W505" t="s">
        <v>38</v>
      </c>
      <c r="X505" t="s">
        <v>39</v>
      </c>
      <c r="Y505" t="s">
        <v>596</v>
      </c>
      <c r="Z505" t="s">
        <v>599</v>
      </c>
      <c r="AA505" t="s">
        <v>600</v>
      </c>
      <c r="AC505">
        <v>1</v>
      </c>
      <c r="AD505" t="s">
        <v>592</v>
      </c>
      <c r="AE505" s="1">
        <v>43229</v>
      </c>
      <c r="AF505" s="53">
        <v>0.33333333333333331</v>
      </c>
      <c r="AJ505" t="s">
        <v>601</v>
      </c>
      <c r="AL505" t="s">
        <v>827</v>
      </c>
      <c r="AN505">
        <v>0.105</v>
      </c>
      <c r="AO505" t="s">
        <v>603</v>
      </c>
      <c r="AQ505" t="s">
        <v>604</v>
      </c>
      <c r="AT505">
        <v>20</v>
      </c>
      <c r="AU505" t="s">
        <v>605</v>
      </c>
      <c r="AW505" t="s">
        <v>40</v>
      </c>
      <c r="AX505" t="s">
        <v>41</v>
      </c>
      <c r="AY505" t="s">
        <v>42</v>
      </c>
      <c r="BA505">
        <v>48.3</v>
      </c>
      <c r="BB505">
        <v>38.200000000000003</v>
      </c>
      <c r="BC505" t="s">
        <v>43</v>
      </c>
      <c r="BU505" t="s">
        <v>606</v>
      </c>
      <c r="BV505" t="s">
        <v>598</v>
      </c>
      <c r="BW505" t="s">
        <v>607</v>
      </c>
      <c r="BX505" s="54">
        <v>43305</v>
      </c>
      <c r="CB505" t="s">
        <v>608</v>
      </c>
    </row>
    <row r="506" spans="1:82" x14ac:dyDescent="0.25">
      <c r="A506" t="s">
        <v>293</v>
      </c>
      <c r="B506" t="s">
        <v>592</v>
      </c>
      <c r="C506" t="s">
        <v>593</v>
      </c>
      <c r="D506" t="s">
        <v>127</v>
      </c>
      <c r="E506" t="s">
        <v>681</v>
      </c>
      <c r="F506">
        <v>2190</v>
      </c>
      <c r="G506" t="s">
        <v>43</v>
      </c>
      <c r="I506" t="s">
        <v>42</v>
      </c>
      <c r="J506" t="s">
        <v>38</v>
      </c>
      <c r="K506" t="s">
        <v>596</v>
      </c>
      <c r="L506" t="s">
        <v>597</v>
      </c>
      <c r="O506" s="1">
        <v>43203</v>
      </c>
      <c r="P506" s="53">
        <v>0.625</v>
      </c>
      <c r="R506" t="s">
        <v>598</v>
      </c>
      <c r="U506" s="1">
        <v>43242</v>
      </c>
      <c r="V506" s="53">
        <v>0.63541666666666663</v>
      </c>
      <c r="W506" t="s">
        <v>38</v>
      </c>
      <c r="X506" t="s">
        <v>39</v>
      </c>
      <c r="Y506" t="s">
        <v>596</v>
      </c>
      <c r="Z506" t="s">
        <v>599</v>
      </c>
      <c r="AA506" t="s">
        <v>600</v>
      </c>
      <c r="AC506">
        <v>1</v>
      </c>
      <c r="AD506" t="s">
        <v>592</v>
      </c>
      <c r="AE506" s="1">
        <v>43229</v>
      </c>
      <c r="AF506" s="53">
        <v>0.33333333333333331</v>
      </c>
      <c r="AJ506" t="s">
        <v>601</v>
      </c>
      <c r="AL506" t="s">
        <v>827</v>
      </c>
      <c r="AN506">
        <v>0.105</v>
      </c>
      <c r="AO506" t="s">
        <v>603</v>
      </c>
      <c r="AQ506" t="s">
        <v>604</v>
      </c>
      <c r="AT506">
        <v>20</v>
      </c>
      <c r="AU506" t="s">
        <v>605</v>
      </c>
      <c r="AW506" t="s">
        <v>40</v>
      </c>
      <c r="AX506" t="s">
        <v>41</v>
      </c>
      <c r="AY506" t="s">
        <v>42</v>
      </c>
      <c r="BA506">
        <v>51.6</v>
      </c>
      <c r="BB506">
        <v>38.200000000000003</v>
      </c>
      <c r="BC506" t="s">
        <v>43</v>
      </c>
      <c r="BU506" t="s">
        <v>606</v>
      </c>
      <c r="BV506" t="s">
        <v>598</v>
      </c>
      <c r="BW506" t="s">
        <v>607</v>
      </c>
      <c r="BX506" s="54">
        <v>43305</v>
      </c>
      <c r="CB506" t="s">
        <v>608</v>
      </c>
    </row>
    <row r="507" spans="1:82" x14ac:dyDescent="0.25">
      <c r="A507" t="s">
        <v>293</v>
      </c>
      <c r="B507" t="s">
        <v>592</v>
      </c>
      <c r="C507" t="s">
        <v>593</v>
      </c>
      <c r="D507" t="s">
        <v>128</v>
      </c>
      <c r="E507" t="s">
        <v>682</v>
      </c>
      <c r="G507" t="s">
        <v>43</v>
      </c>
      <c r="H507" t="s">
        <v>129</v>
      </c>
      <c r="I507" t="s">
        <v>42</v>
      </c>
      <c r="J507" t="s">
        <v>38</v>
      </c>
      <c r="K507" t="s">
        <v>596</v>
      </c>
      <c r="L507" t="s">
        <v>597</v>
      </c>
      <c r="O507" s="1">
        <v>43203</v>
      </c>
      <c r="P507" s="53">
        <v>0.625</v>
      </c>
      <c r="R507" t="s">
        <v>598</v>
      </c>
      <c r="U507" s="1">
        <v>43242</v>
      </c>
      <c r="V507" s="53">
        <v>0.63541666666666663</v>
      </c>
      <c r="W507" t="s">
        <v>38</v>
      </c>
      <c r="X507" t="s">
        <v>39</v>
      </c>
      <c r="Y507" t="s">
        <v>596</v>
      </c>
      <c r="Z507" t="s">
        <v>599</v>
      </c>
      <c r="AA507" t="s">
        <v>600</v>
      </c>
      <c r="AC507">
        <v>1</v>
      </c>
      <c r="AD507" t="s">
        <v>592</v>
      </c>
      <c r="AE507" s="1">
        <v>43229</v>
      </c>
      <c r="AF507" s="53">
        <v>0.33333333333333331</v>
      </c>
      <c r="AJ507" t="s">
        <v>601</v>
      </c>
      <c r="AL507" t="s">
        <v>827</v>
      </c>
      <c r="AN507">
        <v>0.105</v>
      </c>
      <c r="AO507" t="s">
        <v>603</v>
      </c>
      <c r="AQ507" t="s">
        <v>604</v>
      </c>
      <c r="AT507">
        <v>20</v>
      </c>
      <c r="AU507" t="s">
        <v>605</v>
      </c>
      <c r="AW507" t="s">
        <v>40</v>
      </c>
      <c r="AX507" t="s">
        <v>41</v>
      </c>
      <c r="AY507" t="s">
        <v>42</v>
      </c>
      <c r="BC507" t="s">
        <v>43</v>
      </c>
      <c r="BU507" t="s">
        <v>606</v>
      </c>
      <c r="BV507" t="s">
        <v>598</v>
      </c>
      <c r="BW507" t="s">
        <v>607</v>
      </c>
      <c r="BX507" s="54">
        <v>43305</v>
      </c>
      <c r="CB507" t="s">
        <v>608</v>
      </c>
      <c r="CD507" t="s">
        <v>129</v>
      </c>
    </row>
    <row r="508" spans="1:82" x14ac:dyDescent="0.25">
      <c r="A508" t="s">
        <v>293</v>
      </c>
      <c r="B508" t="s">
        <v>592</v>
      </c>
      <c r="C508" t="s">
        <v>593</v>
      </c>
      <c r="D508" t="s">
        <v>130</v>
      </c>
      <c r="E508" t="s">
        <v>683</v>
      </c>
      <c r="G508" t="s">
        <v>43</v>
      </c>
      <c r="H508" t="s">
        <v>131</v>
      </c>
      <c r="I508" t="s">
        <v>42</v>
      </c>
      <c r="J508" t="s">
        <v>38</v>
      </c>
      <c r="K508" t="s">
        <v>596</v>
      </c>
      <c r="L508" t="s">
        <v>597</v>
      </c>
      <c r="O508" s="1">
        <v>43203</v>
      </c>
      <c r="P508" s="53">
        <v>0.625</v>
      </c>
      <c r="R508" t="s">
        <v>598</v>
      </c>
      <c r="U508" s="1">
        <v>43242</v>
      </c>
      <c r="V508" s="53">
        <v>0.63541666666666663</v>
      </c>
      <c r="W508" t="s">
        <v>38</v>
      </c>
      <c r="X508" t="s">
        <v>39</v>
      </c>
      <c r="Y508" t="s">
        <v>596</v>
      </c>
      <c r="Z508" t="s">
        <v>599</v>
      </c>
      <c r="AA508" t="s">
        <v>600</v>
      </c>
      <c r="AC508">
        <v>1</v>
      </c>
      <c r="AD508" t="s">
        <v>592</v>
      </c>
      <c r="AE508" s="1">
        <v>43229</v>
      </c>
      <c r="AF508" s="53">
        <v>0.33333333333333331</v>
      </c>
      <c r="AJ508" t="s">
        <v>601</v>
      </c>
      <c r="AL508" t="s">
        <v>827</v>
      </c>
      <c r="AN508">
        <v>0.105</v>
      </c>
      <c r="AO508" t="s">
        <v>603</v>
      </c>
      <c r="AQ508" t="s">
        <v>604</v>
      </c>
      <c r="AT508">
        <v>20</v>
      </c>
      <c r="AU508" t="s">
        <v>605</v>
      </c>
      <c r="AW508" t="s">
        <v>40</v>
      </c>
      <c r="AX508" t="s">
        <v>41</v>
      </c>
      <c r="AY508" t="s">
        <v>42</v>
      </c>
      <c r="BC508" t="s">
        <v>43</v>
      </c>
      <c r="BU508" t="s">
        <v>606</v>
      </c>
      <c r="BV508" t="s">
        <v>598</v>
      </c>
      <c r="BW508" t="s">
        <v>607</v>
      </c>
      <c r="BX508" s="54">
        <v>43305</v>
      </c>
      <c r="CB508" t="s">
        <v>608</v>
      </c>
      <c r="CD508" t="s">
        <v>131</v>
      </c>
    </row>
    <row r="509" spans="1:82" x14ac:dyDescent="0.25">
      <c r="A509" t="s">
        <v>293</v>
      </c>
      <c r="B509" t="s">
        <v>592</v>
      </c>
      <c r="C509" t="s">
        <v>593</v>
      </c>
      <c r="D509" t="s">
        <v>132</v>
      </c>
      <c r="E509" t="s">
        <v>684</v>
      </c>
      <c r="G509" t="s">
        <v>43</v>
      </c>
      <c r="H509" t="s">
        <v>96</v>
      </c>
      <c r="I509" t="s">
        <v>42</v>
      </c>
      <c r="J509" t="s">
        <v>38</v>
      </c>
      <c r="K509" t="s">
        <v>596</v>
      </c>
      <c r="L509" t="s">
        <v>597</v>
      </c>
      <c r="O509" s="1">
        <v>43203</v>
      </c>
      <c r="P509" s="53">
        <v>0.625</v>
      </c>
      <c r="R509" t="s">
        <v>598</v>
      </c>
      <c r="U509" s="1">
        <v>43242</v>
      </c>
      <c r="V509" s="53">
        <v>0.63541666666666663</v>
      </c>
      <c r="W509" t="s">
        <v>38</v>
      </c>
      <c r="X509" t="s">
        <v>39</v>
      </c>
      <c r="Y509" t="s">
        <v>596</v>
      </c>
      <c r="Z509" t="s">
        <v>599</v>
      </c>
      <c r="AA509" t="s">
        <v>600</v>
      </c>
      <c r="AC509">
        <v>1</v>
      </c>
      <c r="AD509" t="s">
        <v>592</v>
      </c>
      <c r="AE509" s="1">
        <v>43229</v>
      </c>
      <c r="AF509" s="53">
        <v>0.33333333333333331</v>
      </c>
      <c r="AJ509" t="s">
        <v>601</v>
      </c>
      <c r="AL509" t="s">
        <v>827</v>
      </c>
      <c r="AN509">
        <v>0.105</v>
      </c>
      <c r="AO509" t="s">
        <v>603</v>
      </c>
      <c r="AQ509" t="s">
        <v>604</v>
      </c>
      <c r="AT509">
        <v>20</v>
      </c>
      <c r="AU509" t="s">
        <v>605</v>
      </c>
      <c r="AW509" t="s">
        <v>40</v>
      </c>
      <c r="AX509" t="s">
        <v>41</v>
      </c>
      <c r="AY509" t="s">
        <v>42</v>
      </c>
      <c r="BC509" t="s">
        <v>43</v>
      </c>
      <c r="BU509" t="s">
        <v>606</v>
      </c>
      <c r="BV509" t="s">
        <v>598</v>
      </c>
      <c r="BW509" t="s">
        <v>607</v>
      </c>
      <c r="BX509" s="54">
        <v>43305</v>
      </c>
      <c r="CB509" t="s">
        <v>608</v>
      </c>
      <c r="CD509" t="s">
        <v>96</v>
      </c>
    </row>
    <row r="510" spans="1:82" x14ac:dyDescent="0.25">
      <c r="A510" t="s">
        <v>293</v>
      </c>
      <c r="B510" t="s">
        <v>592</v>
      </c>
      <c r="C510" t="s">
        <v>593</v>
      </c>
      <c r="D510" t="s">
        <v>133</v>
      </c>
      <c r="E510" t="s">
        <v>685</v>
      </c>
      <c r="F510">
        <v>3200</v>
      </c>
      <c r="G510" t="s">
        <v>43</v>
      </c>
      <c r="I510" t="s">
        <v>42</v>
      </c>
      <c r="J510" t="s">
        <v>38</v>
      </c>
      <c r="K510" t="s">
        <v>596</v>
      </c>
      <c r="L510" t="s">
        <v>597</v>
      </c>
      <c r="O510" s="1">
        <v>43203</v>
      </c>
      <c r="P510" s="53">
        <v>0.625</v>
      </c>
      <c r="R510" t="s">
        <v>598</v>
      </c>
      <c r="U510" s="1">
        <v>43242</v>
      </c>
      <c r="V510" s="53">
        <v>0.63541666666666663</v>
      </c>
      <c r="W510" t="s">
        <v>38</v>
      </c>
      <c r="X510" t="s">
        <v>39</v>
      </c>
      <c r="Y510" t="s">
        <v>596</v>
      </c>
      <c r="Z510" t="s">
        <v>599</v>
      </c>
      <c r="AA510" t="s">
        <v>600</v>
      </c>
      <c r="AC510">
        <v>1</v>
      </c>
      <c r="AD510" t="s">
        <v>592</v>
      </c>
      <c r="AE510" s="1">
        <v>43229</v>
      </c>
      <c r="AF510" s="53">
        <v>0.33333333333333331</v>
      </c>
      <c r="AJ510" t="s">
        <v>601</v>
      </c>
      <c r="AL510" t="s">
        <v>827</v>
      </c>
      <c r="AN510">
        <v>0.105</v>
      </c>
      <c r="AO510" t="s">
        <v>603</v>
      </c>
      <c r="AQ510" t="s">
        <v>604</v>
      </c>
      <c r="AT510">
        <v>20</v>
      </c>
      <c r="AU510" t="s">
        <v>605</v>
      </c>
      <c r="AW510" t="s">
        <v>40</v>
      </c>
      <c r="AX510" t="s">
        <v>41</v>
      </c>
      <c r="AY510" t="s">
        <v>42</v>
      </c>
      <c r="BA510">
        <v>50.5</v>
      </c>
      <c r="BB510">
        <v>38.200000000000003</v>
      </c>
      <c r="BC510" t="s">
        <v>43</v>
      </c>
      <c r="BU510" t="s">
        <v>606</v>
      </c>
      <c r="BV510" t="s">
        <v>598</v>
      </c>
      <c r="BW510" t="s">
        <v>607</v>
      </c>
      <c r="BX510" s="54">
        <v>43305</v>
      </c>
      <c r="CB510" t="s">
        <v>608</v>
      </c>
    </row>
    <row r="511" spans="1:82" x14ac:dyDescent="0.25">
      <c r="A511" t="s">
        <v>293</v>
      </c>
      <c r="B511" t="s">
        <v>592</v>
      </c>
      <c r="C511" t="s">
        <v>593</v>
      </c>
      <c r="D511" t="s">
        <v>134</v>
      </c>
      <c r="E511" t="s">
        <v>686</v>
      </c>
      <c r="F511">
        <v>5.09</v>
      </c>
      <c r="G511" t="s">
        <v>43</v>
      </c>
      <c r="H511" t="s">
        <v>53</v>
      </c>
      <c r="I511" t="s">
        <v>38</v>
      </c>
      <c r="J511" t="s">
        <v>38</v>
      </c>
      <c r="K511" t="s">
        <v>596</v>
      </c>
      <c r="L511" t="s">
        <v>597</v>
      </c>
      <c r="O511" s="1">
        <v>43203</v>
      </c>
      <c r="P511" s="53">
        <v>0.625</v>
      </c>
      <c r="R511" t="s">
        <v>598</v>
      </c>
      <c r="U511" s="1">
        <v>43242</v>
      </c>
      <c r="V511" s="53">
        <v>0.63541666666666663</v>
      </c>
      <c r="W511" t="s">
        <v>38</v>
      </c>
      <c r="X511" t="s">
        <v>39</v>
      </c>
      <c r="Y511" t="s">
        <v>596</v>
      </c>
      <c r="Z511" t="s">
        <v>599</v>
      </c>
      <c r="AA511" t="s">
        <v>600</v>
      </c>
      <c r="AC511">
        <v>1</v>
      </c>
      <c r="AD511" t="s">
        <v>592</v>
      </c>
      <c r="AE511" s="1">
        <v>43229</v>
      </c>
      <c r="AF511" s="53">
        <v>0.33333333333333331</v>
      </c>
      <c r="AJ511" t="s">
        <v>601</v>
      </c>
      <c r="AL511" t="s">
        <v>827</v>
      </c>
      <c r="AN511">
        <v>0.105</v>
      </c>
      <c r="AO511" t="s">
        <v>603</v>
      </c>
      <c r="AQ511" t="s">
        <v>604</v>
      </c>
      <c r="AT511">
        <v>20</v>
      </c>
      <c r="AU511" t="s">
        <v>605</v>
      </c>
      <c r="AW511" t="s">
        <v>40</v>
      </c>
      <c r="AX511" t="s">
        <v>41</v>
      </c>
      <c r="AY511" t="s">
        <v>42</v>
      </c>
      <c r="BA511">
        <v>5.09</v>
      </c>
      <c r="BB511">
        <v>38.200000000000003</v>
      </c>
      <c r="BC511" t="s">
        <v>43</v>
      </c>
      <c r="BU511" t="s">
        <v>606</v>
      </c>
      <c r="BV511" t="s">
        <v>598</v>
      </c>
      <c r="BW511" t="s">
        <v>607</v>
      </c>
      <c r="BX511" s="54">
        <v>43305</v>
      </c>
      <c r="CB511" t="s">
        <v>608</v>
      </c>
      <c r="CD511" t="s">
        <v>53</v>
      </c>
    </row>
    <row r="512" spans="1:82" x14ac:dyDescent="0.25">
      <c r="A512" t="s">
        <v>293</v>
      </c>
      <c r="B512" t="s">
        <v>592</v>
      </c>
      <c r="C512" t="s">
        <v>593</v>
      </c>
      <c r="D512" t="s">
        <v>135</v>
      </c>
      <c r="E512" t="s">
        <v>687</v>
      </c>
      <c r="G512" t="s">
        <v>43</v>
      </c>
      <c r="H512" t="s">
        <v>131</v>
      </c>
      <c r="I512" t="s">
        <v>42</v>
      </c>
      <c r="J512" t="s">
        <v>38</v>
      </c>
      <c r="K512" t="s">
        <v>596</v>
      </c>
      <c r="L512" t="s">
        <v>597</v>
      </c>
      <c r="O512" s="1">
        <v>43203</v>
      </c>
      <c r="P512" s="53">
        <v>0.625</v>
      </c>
      <c r="R512" t="s">
        <v>598</v>
      </c>
      <c r="U512" s="1">
        <v>43242</v>
      </c>
      <c r="V512" s="53">
        <v>0.63541666666666663</v>
      </c>
      <c r="W512" t="s">
        <v>38</v>
      </c>
      <c r="X512" t="s">
        <v>39</v>
      </c>
      <c r="Y512" t="s">
        <v>596</v>
      </c>
      <c r="Z512" t="s">
        <v>599</v>
      </c>
      <c r="AA512" t="s">
        <v>600</v>
      </c>
      <c r="AC512">
        <v>1</v>
      </c>
      <c r="AD512" t="s">
        <v>592</v>
      </c>
      <c r="AE512" s="1">
        <v>43229</v>
      </c>
      <c r="AF512" s="53">
        <v>0.33333333333333331</v>
      </c>
      <c r="AJ512" t="s">
        <v>601</v>
      </c>
      <c r="AL512" t="s">
        <v>827</v>
      </c>
      <c r="AN512">
        <v>0.105</v>
      </c>
      <c r="AO512" t="s">
        <v>603</v>
      </c>
      <c r="AQ512" t="s">
        <v>604</v>
      </c>
      <c r="AT512">
        <v>20</v>
      </c>
      <c r="AU512" t="s">
        <v>605</v>
      </c>
      <c r="AW512" t="s">
        <v>40</v>
      </c>
      <c r="AX512" t="s">
        <v>41</v>
      </c>
      <c r="AY512" t="s">
        <v>42</v>
      </c>
      <c r="BC512" t="s">
        <v>43</v>
      </c>
      <c r="BU512" t="s">
        <v>606</v>
      </c>
      <c r="BV512" t="s">
        <v>598</v>
      </c>
      <c r="BW512" t="s">
        <v>607</v>
      </c>
      <c r="BX512" s="54">
        <v>43305</v>
      </c>
      <c r="CB512" t="s">
        <v>608</v>
      </c>
      <c r="CD512" t="s">
        <v>131</v>
      </c>
    </row>
    <row r="513" spans="1:82" x14ac:dyDescent="0.25">
      <c r="A513" t="s">
        <v>293</v>
      </c>
      <c r="B513" t="s">
        <v>592</v>
      </c>
      <c r="C513" t="s">
        <v>593</v>
      </c>
      <c r="D513" t="s">
        <v>136</v>
      </c>
      <c r="E513" t="s">
        <v>688</v>
      </c>
      <c r="G513" t="s">
        <v>43</v>
      </c>
      <c r="H513" t="s">
        <v>121</v>
      </c>
      <c r="I513" t="s">
        <v>42</v>
      </c>
      <c r="J513" t="s">
        <v>38</v>
      </c>
      <c r="K513" t="s">
        <v>596</v>
      </c>
      <c r="L513" t="s">
        <v>597</v>
      </c>
      <c r="O513" s="1">
        <v>43203</v>
      </c>
      <c r="P513" s="53">
        <v>0.625</v>
      </c>
      <c r="R513" t="s">
        <v>598</v>
      </c>
      <c r="U513" s="1">
        <v>43242</v>
      </c>
      <c r="V513" s="53">
        <v>0.63541666666666663</v>
      </c>
      <c r="W513" t="s">
        <v>38</v>
      </c>
      <c r="X513" t="s">
        <v>39</v>
      </c>
      <c r="Y513" t="s">
        <v>596</v>
      </c>
      <c r="Z513" t="s">
        <v>599</v>
      </c>
      <c r="AA513" t="s">
        <v>600</v>
      </c>
      <c r="AC513">
        <v>1</v>
      </c>
      <c r="AD513" t="s">
        <v>592</v>
      </c>
      <c r="AE513" s="1">
        <v>43229</v>
      </c>
      <c r="AF513" s="53">
        <v>0.33333333333333331</v>
      </c>
      <c r="AJ513" t="s">
        <v>601</v>
      </c>
      <c r="AL513" t="s">
        <v>827</v>
      </c>
      <c r="AN513">
        <v>0.105</v>
      </c>
      <c r="AO513" t="s">
        <v>603</v>
      </c>
      <c r="AQ513" t="s">
        <v>604</v>
      </c>
      <c r="AT513">
        <v>20</v>
      </c>
      <c r="AU513" t="s">
        <v>605</v>
      </c>
      <c r="AW513" t="s">
        <v>40</v>
      </c>
      <c r="AX513" t="s">
        <v>41</v>
      </c>
      <c r="AY513" t="s">
        <v>42</v>
      </c>
      <c r="BC513" t="s">
        <v>43</v>
      </c>
      <c r="BU513" t="s">
        <v>606</v>
      </c>
      <c r="BV513" t="s">
        <v>598</v>
      </c>
      <c r="BW513" t="s">
        <v>607</v>
      </c>
      <c r="BX513" s="54">
        <v>43305</v>
      </c>
      <c r="CB513" t="s">
        <v>608</v>
      </c>
      <c r="CD513" t="s">
        <v>121</v>
      </c>
    </row>
    <row r="514" spans="1:82" x14ac:dyDescent="0.25">
      <c r="A514" t="s">
        <v>293</v>
      </c>
      <c r="B514" t="s">
        <v>592</v>
      </c>
      <c r="C514" t="s">
        <v>593</v>
      </c>
      <c r="D514" t="s">
        <v>137</v>
      </c>
      <c r="E514" t="s">
        <v>689</v>
      </c>
      <c r="G514" t="s">
        <v>43</v>
      </c>
      <c r="H514" t="s">
        <v>131</v>
      </c>
      <c r="I514" t="s">
        <v>42</v>
      </c>
      <c r="J514" t="s">
        <v>38</v>
      </c>
      <c r="K514" t="s">
        <v>596</v>
      </c>
      <c r="L514" t="s">
        <v>597</v>
      </c>
      <c r="O514" s="1">
        <v>43203</v>
      </c>
      <c r="P514" s="53">
        <v>0.625</v>
      </c>
      <c r="R514" t="s">
        <v>598</v>
      </c>
      <c r="U514" s="1">
        <v>43242</v>
      </c>
      <c r="V514" s="53">
        <v>0.63541666666666663</v>
      </c>
      <c r="W514" t="s">
        <v>38</v>
      </c>
      <c r="X514" t="s">
        <v>39</v>
      </c>
      <c r="Y514" t="s">
        <v>596</v>
      </c>
      <c r="Z514" t="s">
        <v>599</v>
      </c>
      <c r="AA514" t="s">
        <v>600</v>
      </c>
      <c r="AC514">
        <v>1</v>
      </c>
      <c r="AD514" t="s">
        <v>592</v>
      </c>
      <c r="AE514" s="1">
        <v>43229</v>
      </c>
      <c r="AF514" s="53">
        <v>0.33333333333333331</v>
      </c>
      <c r="AJ514" t="s">
        <v>601</v>
      </c>
      <c r="AL514" t="s">
        <v>827</v>
      </c>
      <c r="AN514">
        <v>0.105</v>
      </c>
      <c r="AO514" t="s">
        <v>603</v>
      </c>
      <c r="AQ514" t="s">
        <v>604</v>
      </c>
      <c r="AT514">
        <v>20</v>
      </c>
      <c r="AU514" t="s">
        <v>605</v>
      </c>
      <c r="AW514" t="s">
        <v>40</v>
      </c>
      <c r="AX514" t="s">
        <v>41</v>
      </c>
      <c r="AY514" t="s">
        <v>42</v>
      </c>
      <c r="BC514" t="s">
        <v>43</v>
      </c>
      <c r="BU514" t="s">
        <v>606</v>
      </c>
      <c r="BV514" t="s">
        <v>598</v>
      </c>
      <c r="BW514" t="s">
        <v>607</v>
      </c>
      <c r="BX514" s="54">
        <v>43305</v>
      </c>
      <c r="CB514" t="s">
        <v>608</v>
      </c>
      <c r="CD514" t="s">
        <v>131</v>
      </c>
    </row>
    <row r="515" spans="1:82" x14ac:dyDescent="0.25">
      <c r="A515" t="s">
        <v>293</v>
      </c>
      <c r="B515" t="s">
        <v>592</v>
      </c>
      <c r="C515" t="s">
        <v>593</v>
      </c>
      <c r="D515" t="s">
        <v>138</v>
      </c>
      <c r="E515" t="s">
        <v>690</v>
      </c>
      <c r="F515">
        <v>6870</v>
      </c>
      <c r="G515" t="s">
        <v>43</v>
      </c>
      <c r="I515" t="s">
        <v>42</v>
      </c>
      <c r="J515" t="s">
        <v>38</v>
      </c>
      <c r="K515" t="s">
        <v>596</v>
      </c>
      <c r="L515" t="s">
        <v>597</v>
      </c>
      <c r="O515" s="1">
        <v>43203</v>
      </c>
      <c r="P515" s="53">
        <v>0.625</v>
      </c>
      <c r="R515" t="s">
        <v>598</v>
      </c>
      <c r="U515" s="1">
        <v>43242</v>
      </c>
      <c r="V515" s="53">
        <v>0.63541666666666663</v>
      </c>
      <c r="W515" t="s">
        <v>38</v>
      </c>
      <c r="X515" t="s">
        <v>39</v>
      </c>
      <c r="Y515" t="s">
        <v>596</v>
      </c>
      <c r="Z515" t="s">
        <v>599</v>
      </c>
      <c r="AA515" t="s">
        <v>600</v>
      </c>
      <c r="AC515">
        <v>1</v>
      </c>
      <c r="AD515" t="s">
        <v>592</v>
      </c>
      <c r="AE515" s="1">
        <v>43229</v>
      </c>
      <c r="AF515" s="53">
        <v>0.33333333333333331</v>
      </c>
      <c r="AJ515" t="s">
        <v>601</v>
      </c>
      <c r="AL515" t="s">
        <v>827</v>
      </c>
      <c r="AN515">
        <v>0.105</v>
      </c>
      <c r="AO515" t="s">
        <v>603</v>
      </c>
      <c r="AQ515" t="s">
        <v>604</v>
      </c>
      <c r="AT515">
        <v>20</v>
      </c>
      <c r="AU515" t="s">
        <v>605</v>
      </c>
      <c r="AW515" t="s">
        <v>40</v>
      </c>
      <c r="AX515" t="s">
        <v>41</v>
      </c>
      <c r="AY515" t="s">
        <v>42</v>
      </c>
      <c r="BA515">
        <v>72.2</v>
      </c>
      <c r="BB515">
        <v>38.200000000000003</v>
      </c>
      <c r="BC515" t="s">
        <v>43</v>
      </c>
      <c r="BU515" t="s">
        <v>606</v>
      </c>
      <c r="BV515" t="s">
        <v>598</v>
      </c>
      <c r="BW515" t="s">
        <v>607</v>
      </c>
      <c r="BX515" s="54">
        <v>43305</v>
      </c>
      <c r="CB515" t="s">
        <v>608</v>
      </c>
    </row>
    <row r="516" spans="1:82" x14ac:dyDescent="0.25">
      <c r="A516" t="s">
        <v>293</v>
      </c>
      <c r="B516" t="s">
        <v>592</v>
      </c>
      <c r="C516" t="s">
        <v>593</v>
      </c>
      <c r="D516" t="s">
        <v>139</v>
      </c>
      <c r="E516" t="s">
        <v>691</v>
      </c>
      <c r="F516">
        <v>64.900000000000006</v>
      </c>
      <c r="G516" t="s">
        <v>43</v>
      </c>
      <c r="H516" t="s">
        <v>53</v>
      </c>
      <c r="I516" t="s">
        <v>38</v>
      </c>
      <c r="J516" t="s">
        <v>38</v>
      </c>
      <c r="K516" t="s">
        <v>596</v>
      </c>
      <c r="L516" t="s">
        <v>597</v>
      </c>
      <c r="O516" s="1">
        <v>43203</v>
      </c>
      <c r="P516" s="53">
        <v>0.625</v>
      </c>
      <c r="R516" t="s">
        <v>598</v>
      </c>
      <c r="U516" s="1">
        <v>43242</v>
      </c>
      <c r="V516" s="53">
        <v>0.63541666666666663</v>
      </c>
      <c r="W516" t="s">
        <v>38</v>
      </c>
      <c r="X516" t="s">
        <v>39</v>
      </c>
      <c r="Y516" t="s">
        <v>596</v>
      </c>
      <c r="Z516" t="s">
        <v>599</v>
      </c>
      <c r="AA516" t="s">
        <v>600</v>
      </c>
      <c r="AC516">
        <v>1</v>
      </c>
      <c r="AD516" t="s">
        <v>592</v>
      </c>
      <c r="AE516" s="1">
        <v>43229</v>
      </c>
      <c r="AF516" s="53">
        <v>0.33333333333333331</v>
      </c>
      <c r="AJ516" t="s">
        <v>601</v>
      </c>
      <c r="AL516" t="s">
        <v>827</v>
      </c>
      <c r="AN516">
        <v>0.105</v>
      </c>
      <c r="AO516" t="s">
        <v>603</v>
      </c>
      <c r="AQ516" t="s">
        <v>604</v>
      </c>
      <c r="AT516">
        <v>20</v>
      </c>
      <c r="AU516" t="s">
        <v>605</v>
      </c>
      <c r="AW516" t="s">
        <v>40</v>
      </c>
      <c r="AX516" t="s">
        <v>41</v>
      </c>
      <c r="AY516" t="s">
        <v>42</v>
      </c>
      <c r="BA516">
        <v>64.900000000000006</v>
      </c>
      <c r="BB516">
        <v>38.200000000000003</v>
      </c>
      <c r="BC516" t="s">
        <v>43</v>
      </c>
      <c r="BU516" t="s">
        <v>606</v>
      </c>
      <c r="BV516" t="s">
        <v>598</v>
      </c>
      <c r="BW516" t="s">
        <v>607</v>
      </c>
      <c r="BX516" s="54">
        <v>43305</v>
      </c>
      <c r="CB516" t="s">
        <v>608</v>
      </c>
      <c r="CD516" t="s">
        <v>53</v>
      </c>
    </row>
    <row r="517" spans="1:82" x14ac:dyDescent="0.25">
      <c r="A517" t="s">
        <v>293</v>
      </c>
      <c r="B517" t="s">
        <v>592</v>
      </c>
      <c r="C517" t="s">
        <v>593</v>
      </c>
      <c r="D517" t="s">
        <v>140</v>
      </c>
      <c r="E517" t="s">
        <v>692</v>
      </c>
      <c r="F517">
        <v>6370</v>
      </c>
      <c r="G517" t="s">
        <v>43</v>
      </c>
      <c r="I517" t="s">
        <v>42</v>
      </c>
      <c r="J517" t="s">
        <v>38</v>
      </c>
      <c r="K517" t="s">
        <v>596</v>
      </c>
      <c r="L517" t="s">
        <v>597</v>
      </c>
      <c r="O517" s="1">
        <v>43203</v>
      </c>
      <c r="P517" s="53">
        <v>0.625</v>
      </c>
      <c r="R517" t="s">
        <v>598</v>
      </c>
      <c r="U517" s="1">
        <v>43242</v>
      </c>
      <c r="V517" s="53">
        <v>0.63541666666666663</v>
      </c>
      <c r="W517" t="s">
        <v>38</v>
      </c>
      <c r="X517" t="s">
        <v>39</v>
      </c>
      <c r="Y517" t="s">
        <v>596</v>
      </c>
      <c r="Z517" t="s">
        <v>599</v>
      </c>
      <c r="AA517" t="s">
        <v>600</v>
      </c>
      <c r="AC517">
        <v>1</v>
      </c>
      <c r="AD517" t="s">
        <v>592</v>
      </c>
      <c r="AE517" s="1">
        <v>43229</v>
      </c>
      <c r="AF517" s="53">
        <v>0.33333333333333331</v>
      </c>
      <c r="AJ517" t="s">
        <v>601</v>
      </c>
      <c r="AL517" t="s">
        <v>827</v>
      </c>
      <c r="AN517">
        <v>0.105</v>
      </c>
      <c r="AO517" t="s">
        <v>603</v>
      </c>
      <c r="AQ517" t="s">
        <v>604</v>
      </c>
      <c r="AT517">
        <v>20</v>
      </c>
      <c r="AU517" t="s">
        <v>605</v>
      </c>
      <c r="AW517" t="s">
        <v>40</v>
      </c>
      <c r="AX517" t="s">
        <v>41</v>
      </c>
      <c r="AY517" t="s">
        <v>42</v>
      </c>
      <c r="BA517">
        <v>50.6</v>
      </c>
      <c r="BB517">
        <v>38.200000000000003</v>
      </c>
      <c r="BC517" t="s">
        <v>43</v>
      </c>
      <c r="BU517" t="s">
        <v>606</v>
      </c>
      <c r="BV517" t="s">
        <v>598</v>
      </c>
      <c r="BW517" t="s">
        <v>607</v>
      </c>
      <c r="BX517" s="54">
        <v>43305</v>
      </c>
      <c r="CB517" t="s">
        <v>608</v>
      </c>
    </row>
    <row r="518" spans="1:82" x14ac:dyDescent="0.25">
      <c r="A518" t="s">
        <v>293</v>
      </c>
      <c r="B518" t="s">
        <v>592</v>
      </c>
      <c r="C518" t="s">
        <v>593</v>
      </c>
      <c r="D518" t="s">
        <v>141</v>
      </c>
      <c r="E518" t="s">
        <v>693</v>
      </c>
      <c r="F518">
        <v>55.2</v>
      </c>
      <c r="G518" t="s">
        <v>43</v>
      </c>
      <c r="H518" t="s">
        <v>53</v>
      </c>
      <c r="I518" t="s">
        <v>38</v>
      </c>
      <c r="J518" t="s">
        <v>38</v>
      </c>
      <c r="K518" t="s">
        <v>596</v>
      </c>
      <c r="L518" t="s">
        <v>597</v>
      </c>
      <c r="O518" s="1">
        <v>43203</v>
      </c>
      <c r="P518" s="53">
        <v>0.625</v>
      </c>
      <c r="R518" t="s">
        <v>598</v>
      </c>
      <c r="U518" s="1">
        <v>43242</v>
      </c>
      <c r="V518" s="53">
        <v>0.63541666666666663</v>
      </c>
      <c r="W518" t="s">
        <v>38</v>
      </c>
      <c r="X518" t="s">
        <v>39</v>
      </c>
      <c r="Y518" t="s">
        <v>596</v>
      </c>
      <c r="Z518" t="s">
        <v>599</v>
      </c>
      <c r="AA518" t="s">
        <v>600</v>
      </c>
      <c r="AC518">
        <v>1</v>
      </c>
      <c r="AD518" t="s">
        <v>592</v>
      </c>
      <c r="AE518" s="1">
        <v>43229</v>
      </c>
      <c r="AF518" s="53">
        <v>0.33333333333333331</v>
      </c>
      <c r="AJ518" t="s">
        <v>601</v>
      </c>
      <c r="AL518" t="s">
        <v>827</v>
      </c>
      <c r="AN518">
        <v>0.105</v>
      </c>
      <c r="AO518" t="s">
        <v>603</v>
      </c>
      <c r="AQ518" t="s">
        <v>604</v>
      </c>
      <c r="AT518">
        <v>20</v>
      </c>
      <c r="AU518" t="s">
        <v>605</v>
      </c>
      <c r="AW518" t="s">
        <v>40</v>
      </c>
      <c r="AX518" t="s">
        <v>41</v>
      </c>
      <c r="AY518" t="s">
        <v>42</v>
      </c>
      <c r="BA518">
        <v>55.2</v>
      </c>
      <c r="BB518">
        <v>38.200000000000003</v>
      </c>
      <c r="BC518" t="s">
        <v>43</v>
      </c>
      <c r="BU518" t="s">
        <v>606</v>
      </c>
      <c r="BV518" t="s">
        <v>598</v>
      </c>
      <c r="BW518" t="s">
        <v>607</v>
      </c>
      <c r="BX518" s="54">
        <v>43305</v>
      </c>
      <c r="CB518" t="s">
        <v>608</v>
      </c>
      <c r="CD518" t="s">
        <v>53</v>
      </c>
    </row>
    <row r="519" spans="1:82" x14ac:dyDescent="0.25">
      <c r="A519" t="s">
        <v>293</v>
      </c>
      <c r="B519" t="s">
        <v>592</v>
      </c>
      <c r="C519" t="s">
        <v>593</v>
      </c>
      <c r="D519" t="s">
        <v>142</v>
      </c>
      <c r="E519" t="s">
        <v>694</v>
      </c>
      <c r="F519">
        <v>346</v>
      </c>
      <c r="G519" t="s">
        <v>43</v>
      </c>
      <c r="H519" t="s">
        <v>49</v>
      </c>
      <c r="I519" t="s">
        <v>42</v>
      </c>
      <c r="J519" t="s">
        <v>38</v>
      </c>
      <c r="K519" t="s">
        <v>596</v>
      </c>
      <c r="L519" t="s">
        <v>597</v>
      </c>
      <c r="O519" s="1">
        <v>43203</v>
      </c>
      <c r="P519" s="53">
        <v>0.625</v>
      </c>
      <c r="R519" t="s">
        <v>598</v>
      </c>
      <c r="U519" s="1">
        <v>43242</v>
      </c>
      <c r="V519" s="53">
        <v>0.63541666666666663</v>
      </c>
      <c r="W519" t="s">
        <v>38</v>
      </c>
      <c r="X519" t="s">
        <v>39</v>
      </c>
      <c r="Y519" t="s">
        <v>596</v>
      </c>
      <c r="Z519" t="s">
        <v>599</v>
      </c>
      <c r="AA519" t="s">
        <v>600</v>
      </c>
      <c r="AC519">
        <v>1</v>
      </c>
      <c r="AD519" t="s">
        <v>592</v>
      </c>
      <c r="AE519" s="1">
        <v>43229</v>
      </c>
      <c r="AF519" s="53">
        <v>0.33333333333333331</v>
      </c>
      <c r="AJ519" t="s">
        <v>601</v>
      </c>
      <c r="AL519" t="s">
        <v>827</v>
      </c>
      <c r="AN519">
        <v>0.105</v>
      </c>
      <c r="AO519" t="s">
        <v>603</v>
      </c>
      <c r="AQ519" t="s">
        <v>604</v>
      </c>
      <c r="AT519">
        <v>20</v>
      </c>
      <c r="AU519" t="s">
        <v>605</v>
      </c>
      <c r="AW519" t="s">
        <v>40</v>
      </c>
      <c r="AX519" t="s">
        <v>41</v>
      </c>
      <c r="AY519" t="s">
        <v>42</v>
      </c>
      <c r="BA519">
        <v>67.5</v>
      </c>
      <c r="BB519">
        <v>38.200000000000003</v>
      </c>
      <c r="BC519" t="s">
        <v>43</v>
      </c>
      <c r="BU519" t="s">
        <v>606</v>
      </c>
      <c r="BV519" t="s">
        <v>598</v>
      </c>
      <c r="BW519" t="s">
        <v>607</v>
      </c>
      <c r="BX519" s="54">
        <v>43305</v>
      </c>
      <c r="BZ519" t="s">
        <v>49</v>
      </c>
      <c r="CA519">
        <v>25</v>
      </c>
      <c r="CB519" t="s">
        <v>608</v>
      </c>
      <c r="CD519" t="s">
        <v>49</v>
      </c>
    </row>
    <row r="520" spans="1:82" x14ac:dyDescent="0.25">
      <c r="A520" t="s">
        <v>293</v>
      </c>
      <c r="B520" t="s">
        <v>592</v>
      </c>
      <c r="C520" t="s">
        <v>593</v>
      </c>
      <c r="D520" t="s">
        <v>143</v>
      </c>
      <c r="E520" t="s">
        <v>695</v>
      </c>
      <c r="F520">
        <v>24400</v>
      </c>
      <c r="G520" t="s">
        <v>43</v>
      </c>
      <c r="I520" t="s">
        <v>42</v>
      </c>
      <c r="J520" t="s">
        <v>38</v>
      </c>
      <c r="K520" t="s">
        <v>596</v>
      </c>
      <c r="L520" t="s">
        <v>597</v>
      </c>
      <c r="O520" s="1">
        <v>43203</v>
      </c>
      <c r="P520" s="53">
        <v>0.625</v>
      </c>
      <c r="R520" t="s">
        <v>598</v>
      </c>
      <c r="U520" s="1">
        <v>43242</v>
      </c>
      <c r="V520" s="53">
        <v>0.63541666666666663</v>
      </c>
      <c r="W520" t="s">
        <v>38</v>
      </c>
      <c r="X520" t="s">
        <v>39</v>
      </c>
      <c r="Y520" t="s">
        <v>596</v>
      </c>
      <c r="Z520" t="s">
        <v>599</v>
      </c>
      <c r="AA520" t="s">
        <v>600</v>
      </c>
      <c r="AC520">
        <v>1</v>
      </c>
      <c r="AD520" t="s">
        <v>592</v>
      </c>
      <c r="AE520" s="1">
        <v>43229</v>
      </c>
      <c r="AF520" s="53">
        <v>0.33333333333333331</v>
      </c>
      <c r="AJ520" t="s">
        <v>601</v>
      </c>
      <c r="AL520" t="s">
        <v>827</v>
      </c>
      <c r="AN520">
        <v>0.105</v>
      </c>
      <c r="AO520" t="s">
        <v>603</v>
      </c>
      <c r="AQ520" t="s">
        <v>604</v>
      </c>
      <c r="AT520">
        <v>20</v>
      </c>
      <c r="AU520" t="s">
        <v>605</v>
      </c>
      <c r="AW520" t="s">
        <v>40</v>
      </c>
      <c r="AX520" t="s">
        <v>41</v>
      </c>
      <c r="AY520" t="s">
        <v>42</v>
      </c>
      <c r="BA520">
        <v>42.6</v>
      </c>
      <c r="BB520">
        <v>38.200000000000003</v>
      </c>
      <c r="BC520" t="s">
        <v>43</v>
      </c>
      <c r="BU520" t="s">
        <v>606</v>
      </c>
      <c r="BV520" t="s">
        <v>598</v>
      </c>
      <c r="BW520" t="s">
        <v>607</v>
      </c>
      <c r="BX520" s="54">
        <v>43305</v>
      </c>
      <c r="CB520" t="s">
        <v>608</v>
      </c>
    </row>
    <row r="521" spans="1:82" x14ac:dyDescent="0.25">
      <c r="A521" t="s">
        <v>293</v>
      </c>
      <c r="B521" t="s">
        <v>592</v>
      </c>
      <c r="C521" t="s">
        <v>593</v>
      </c>
      <c r="D521" t="s">
        <v>144</v>
      </c>
      <c r="E521" t="s">
        <v>696</v>
      </c>
      <c r="F521">
        <v>284000</v>
      </c>
      <c r="G521" t="s">
        <v>43</v>
      </c>
      <c r="H521" t="s">
        <v>61</v>
      </c>
      <c r="I521" t="s">
        <v>42</v>
      </c>
      <c r="J521" t="s">
        <v>38</v>
      </c>
      <c r="K521" t="s">
        <v>596</v>
      </c>
      <c r="L521" t="s">
        <v>597</v>
      </c>
      <c r="O521" s="1">
        <v>43203</v>
      </c>
      <c r="P521" s="53">
        <v>0.625</v>
      </c>
      <c r="R521" t="s">
        <v>598</v>
      </c>
      <c r="U521" s="1">
        <v>43242</v>
      </c>
      <c r="V521" s="53">
        <v>0.63541666666666663</v>
      </c>
      <c r="W521" t="s">
        <v>38</v>
      </c>
      <c r="X521" t="s">
        <v>39</v>
      </c>
      <c r="Y521" t="s">
        <v>596</v>
      </c>
      <c r="Z521" t="s">
        <v>599</v>
      </c>
      <c r="AA521" t="s">
        <v>600</v>
      </c>
      <c r="AC521">
        <v>1</v>
      </c>
      <c r="AD521" t="s">
        <v>592</v>
      </c>
      <c r="AE521" s="1">
        <v>43229</v>
      </c>
      <c r="AF521" s="53">
        <v>0.33333333333333331</v>
      </c>
      <c r="AJ521" t="s">
        <v>601</v>
      </c>
      <c r="AL521" t="s">
        <v>827</v>
      </c>
      <c r="AN521">
        <v>0.105</v>
      </c>
      <c r="AO521" t="s">
        <v>603</v>
      </c>
      <c r="AQ521" t="s">
        <v>604</v>
      </c>
      <c r="AT521">
        <v>20</v>
      </c>
      <c r="AU521" t="s">
        <v>605</v>
      </c>
      <c r="AW521" t="s">
        <v>40</v>
      </c>
      <c r="AX521" t="s">
        <v>41</v>
      </c>
      <c r="AY521" t="s">
        <v>42</v>
      </c>
      <c r="BA521">
        <v>37.200000000000003</v>
      </c>
      <c r="BB521">
        <v>38.200000000000003</v>
      </c>
      <c r="BC521" t="s">
        <v>43</v>
      </c>
      <c r="BU521" t="s">
        <v>606</v>
      </c>
      <c r="BV521" t="s">
        <v>598</v>
      </c>
      <c r="BW521" t="s">
        <v>607</v>
      </c>
      <c r="BX521" s="54">
        <v>43305</v>
      </c>
      <c r="CB521" t="s">
        <v>608</v>
      </c>
      <c r="CD521" t="s">
        <v>61</v>
      </c>
    </row>
    <row r="522" spans="1:82" x14ac:dyDescent="0.25">
      <c r="A522" t="s">
        <v>293</v>
      </c>
      <c r="B522" t="s">
        <v>592</v>
      </c>
      <c r="C522" t="s">
        <v>593</v>
      </c>
      <c r="D522" t="s">
        <v>145</v>
      </c>
      <c r="E522" t="s">
        <v>697</v>
      </c>
      <c r="F522">
        <v>53300</v>
      </c>
      <c r="G522" t="s">
        <v>43</v>
      </c>
      <c r="I522" t="s">
        <v>42</v>
      </c>
      <c r="J522" t="s">
        <v>38</v>
      </c>
      <c r="K522" t="s">
        <v>596</v>
      </c>
      <c r="L522" t="s">
        <v>597</v>
      </c>
      <c r="O522" s="1">
        <v>43203</v>
      </c>
      <c r="P522" s="53">
        <v>0.625</v>
      </c>
      <c r="R522" t="s">
        <v>598</v>
      </c>
      <c r="U522" s="1">
        <v>43242</v>
      </c>
      <c r="V522" s="53">
        <v>0.63541666666666663</v>
      </c>
      <c r="W522" t="s">
        <v>38</v>
      </c>
      <c r="X522" t="s">
        <v>39</v>
      </c>
      <c r="Y522" t="s">
        <v>596</v>
      </c>
      <c r="Z522" t="s">
        <v>599</v>
      </c>
      <c r="AA522" t="s">
        <v>600</v>
      </c>
      <c r="AC522">
        <v>1</v>
      </c>
      <c r="AD522" t="s">
        <v>592</v>
      </c>
      <c r="AE522" s="1">
        <v>43229</v>
      </c>
      <c r="AF522" s="53">
        <v>0.33333333333333331</v>
      </c>
      <c r="AJ522" t="s">
        <v>601</v>
      </c>
      <c r="AL522" t="s">
        <v>827</v>
      </c>
      <c r="AN522">
        <v>0.105</v>
      </c>
      <c r="AO522" t="s">
        <v>603</v>
      </c>
      <c r="AQ522" t="s">
        <v>604</v>
      </c>
      <c r="AT522">
        <v>20</v>
      </c>
      <c r="AU522" t="s">
        <v>605</v>
      </c>
      <c r="AW522" t="s">
        <v>40</v>
      </c>
      <c r="AX522" t="s">
        <v>41</v>
      </c>
      <c r="AY522" t="s">
        <v>42</v>
      </c>
      <c r="BA522">
        <v>39.200000000000003</v>
      </c>
      <c r="BB522">
        <v>38.200000000000003</v>
      </c>
      <c r="BC522" t="s">
        <v>43</v>
      </c>
      <c r="BU522" t="s">
        <v>606</v>
      </c>
      <c r="BV522" t="s">
        <v>598</v>
      </c>
      <c r="BW522" t="s">
        <v>607</v>
      </c>
      <c r="BX522" s="54">
        <v>43305</v>
      </c>
      <c r="CB522" t="s">
        <v>608</v>
      </c>
    </row>
    <row r="523" spans="1:82" x14ac:dyDescent="0.25">
      <c r="A523" t="s">
        <v>293</v>
      </c>
      <c r="B523" t="s">
        <v>592</v>
      </c>
      <c r="C523" t="s">
        <v>593</v>
      </c>
      <c r="D523" t="s">
        <v>146</v>
      </c>
      <c r="E523" t="s">
        <v>698</v>
      </c>
      <c r="F523">
        <v>58800</v>
      </c>
      <c r="G523" t="s">
        <v>43</v>
      </c>
      <c r="H523" t="s">
        <v>61</v>
      </c>
      <c r="I523" t="s">
        <v>42</v>
      </c>
      <c r="J523" t="s">
        <v>38</v>
      </c>
      <c r="K523" t="s">
        <v>596</v>
      </c>
      <c r="L523" t="s">
        <v>597</v>
      </c>
      <c r="O523" s="1">
        <v>43203</v>
      </c>
      <c r="P523" s="53">
        <v>0.625</v>
      </c>
      <c r="R523" t="s">
        <v>598</v>
      </c>
      <c r="U523" s="1">
        <v>43242</v>
      </c>
      <c r="V523" s="53">
        <v>0.63541666666666663</v>
      </c>
      <c r="W523" t="s">
        <v>38</v>
      </c>
      <c r="X523" t="s">
        <v>39</v>
      </c>
      <c r="Y523" t="s">
        <v>596</v>
      </c>
      <c r="Z523" t="s">
        <v>599</v>
      </c>
      <c r="AA523" t="s">
        <v>600</v>
      </c>
      <c r="AC523">
        <v>1</v>
      </c>
      <c r="AD523" t="s">
        <v>592</v>
      </c>
      <c r="AE523" s="1">
        <v>43229</v>
      </c>
      <c r="AF523" s="53">
        <v>0.33333333333333331</v>
      </c>
      <c r="AJ523" t="s">
        <v>601</v>
      </c>
      <c r="AL523" t="s">
        <v>827</v>
      </c>
      <c r="AN523">
        <v>0.105</v>
      </c>
      <c r="AO523" t="s">
        <v>603</v>
      </c>
      <c r="AQ523" t="s">
        <v>604</v>
      </c>
      <c r="AT523">
        <v>20</v>
      </c>
      <c r="AU523" t="s">
        <v>605</v>
      </c>
      <c r="AW523" t="s">
        <v>40</v>
      </c>
      <c r="AX523" t="s">
        <v>41</v>
      </c>
      <c r="AY523" t="s">
        <v>42</v>
      </c>
      <c r="BA523">
        <v>30.9</v>
      </c>
      <c r="BB523">
        <v>38.200000000000003</v>
      </c>
      <c r="BC523" t="s">
        <v>43</v>
      </c>
      <c r="BU523" t="s">
        <v>606</v>
      </c>
      <c r="BV523" t="s">
        <v>598</v>
      </c>
      <c r="BW523" t="s">
        <v>607</v>
      </c>
      <c r="BX523" s="54">
        <v>43305</v>
      </c>
      <c r="CB523" t="s">
        <v>608</v>
      </c>
      <c r="CD523" t="s">
        <v>61</v>
      </c>
    </row>
    <row r="524" spans="1:82" x14ac:dyDescent="0.25">
      <c r="A524" t="s">
        <v>293</v>
      </c>
      <c r="B524" t="s">
        <v>592</v>
      </c>
      <c r="C524" t="s">
        <v>593</v>
      </c>
      <c r="D524" t="s">
        <v>147</v>
      </c>
      <c r="E524" t="s">
        <v>699</v>
      </c>
      <c r="F524">
        <v>208000</v>
      </c>
      <c r="G524" t="s">
        <v>43</v>
      </c>
      <c r="H524" t="s">
        <v>61</v>
      </c>
      <c r="I524" t="s">
        <v>42</v>
      </c>
      <c r="J524" t="s">
        <v>38</v>
      </c>
      <c r="K524" t="s">
        <v>596</v>
      </c>
      <c r="L524" t="s">
        <v>597</v>
      </c>
      <c r="O524" s="1">
        <v>43203</v>
      </c>
      <c r="P524" s="53">
        <v>0.625</v>
      </c>
      <c r="R524" t="s">
        <v>598</v>
      </c>
      <c r="U524" s="1">
        <v>43242</v>
      </c>
      <c r="V524" s="53">
        <v>0.63541666666666663</v>
      </c>
      <c r="W524" t="s">
        <v>38</v>
      </c>
      <c r="X524" t="s">
        <v>39</v>
      </c>
      <c r="Y524" t="s">
        <v>596</v>
      </c>
      <c r="Z524" t="s">
        <v>599</v>
      </c>
      <c r="AA524" t="s">
        <v>600</v>
      </c>
      <c r="AC524">
        <v>1</v>
      </c>
      <c r="AD524" t="s">
        <v>592</v>
      </c>
      <c r="AE524" s="1">
        <v>43229</v>
      </c>
      <c r="AF524" s="53">
        <v>0.33333333333333331</v>
      </c>
      <c r="AJ524" t="s">
        <v>601</v>
      </c>
      <c r="AL524" t="s">
        <v>827</v>
      </c>
      <c r="AN524">
        <v>0.105</v>
      </c>
      <c r="AO524" t="s">
        <v>603</v>
      </c>
      <c r="AQ524" t="s">
        <v>604</v>
      </c>
      <c r="AT524">
        <v>20</v>
      </c>
      <c r="AU524" t="s">
        <v>605</v>
      </c>
      <c r="AW524" t="s">
        <v>40</v>
      </c>
      <c r="AX524" t="s">
        <v>41</v>
      </c>
      <c r="AY524" t="s">
        <v>42</v>
      </c>
      <c r="BA524">
        <v>31.2</v>
      </c>
      <c r="BB524">
        <v>38.200000000000003</v>
      </c>
      <c r="BC524" t="s">
        <v>43</v>
      </c>
      <c r="BU524" t="s">
        <v>606</v>
      </c>
      <c r="BV524" t="s">
        <v>598</v>
      </c>
      <c r="BW524" t="s">
        <v>607</v>
      </c>
      <c r="BX524" s="54">
        <v>43305</v>
      </c>
      <c r="CB524" t="s">
        <v>608</v>
      </c>
      <c r="CD524" t="s">
        <v>61</v>
      </c>
    </row>
    <row r="525" spans="1:82" x14ac:dyDescent="0.25">
      <c r="A525" t="s">
        <v>293</v>
      </c>
      <c r="B525" t="s">
        <v>592</v>
      </c>
      <c r="C525" t="s">
        <v>593</v>
      </c>
      <c r="D525" t="s">
        <v>148</v>
      </c>
      <c r="E525" t="s">
        <v>700</v>
      </c>
      <c r="G525" t="s">
        <v>43</v>
      </c>
      <c r="H525" t="s">
        <v>149</v>
      </c>
      <c r="I525" t="s">
        <v>42</v>
      </c>
      <c r="J525" t="s">
        <v>38</v>
      </c>
      <c r="K525" t="s">
        <v>596</v>
      </c>
      <c r="L525" t="s">
        <v>597</v>
      </c>
      <c r="O525" s="1">
        <v>43203</v>
      </c>
      <c r="P525" s="53">
        <v>0.625</v>
      </c>
      <c r="R525" t="s">
        <v>598</v>
      </c>
      <c r="U525" s="1">
        <v>43242</v>
      </c>
      <c r="V525" s="53">
        <v>0.63541666666666663</v>
      </c>
      <c r="W525" t="s">
        <v>38</v>
      </c>
      <c r="X525" t="s">
        <v>39</v>
      </c>
      <c r="Y525" t="s">
        <v>596</v>
      </c>
      <c r="Z525" t="s">
        <v>599</v>
      </c>
      <c r="AA525" t="s">
        <v>600</v>
      </c>
      <c r="AC525">
        <v>1</v>
      </c>
      <c r="AD525" t="s">
        <v>592</v>
      </c>
      <c r="AE525" s="1">
        <v>43229</v>
      </c>
      <c r="AF525" s="53">
        <v>0.33333333333333331</v>
      </c>
      <c r="AJ525" t="s">
        <v>601</v>
      </c>
      <c r="AL525" t="s">
        <v>827</v>
      </c>
      <c r="AN525">
        <v>0.105</v>
      </c>
      <c r="AO525" t="s">
        <v>603</v>
      </c>
      <c r="AQ525" t="s">
        <v>604</v>
      </c>
      <c r="AT525">
        <v>20</v>
      </c>
      <c r="AU525" t="s">
        <v>605</v>
      </c>
      <c r="AW525" t="s">
        <v>40</v>
      </c>
      <c r="AX525" t="s">
        <v>41</v>
      </c>
      <c r="AY525" t="s">
        <v>42</v>
      </c>
      <c r="BC525" t="s">
        <v>43</v>
      </c>
      <c r="BU525" t="s">
        <v>606</v>
      </c>
      <c r="BV525" t="s">
        <v>598</v>
      </c>
      <c r="BW525" t="s">
        <v>607</v>
      </c>
      <c r="BX525" s="54">
        <v>43305</v>
      </c>
      <c r="CB525" t="s">
        <v>608</v>
      </c>
      <c r="CD525" t="s">
        <v>149</v>
      </c>
    </row>
    <row r="526" spans="1:82" x14ac:dyDescent="0.25">
      <c r="A526" t="s">
        <v>293</v>
      </c>
      <c r="B526" t="s">
        <v>592</v>
      </c>
      <c r="C526" t="s">
        <v>593</v>
      </c>
      <c r="D526" t="s">
        <v>150</v>
      </c>
      <c r="E526" t="s">
        <v>701</v>
      </c>
      <c r="F526">
        <v>46900</v>
      </c>
      <c r="G526" t="s">
        <v>43</v>
      </c>
      <c r="H526" t="s">
        <v>61</v>
      </c>
      <c r="I526" t="s">
        <v>42</v>
      </c>
      <c r="J526" t="s">
        <v>38</v>
      </c>
      <c r="K526" t="s">
        <v>596</v>
      </c>
      <c r="L526" t="s">
        <v>597</v>
      </c>
      <c r="O526" s="1">
        <v>43203</v>
      </c>
      <c r="P526" s="53">
        <v>0.625</v>
      </c>
      <c r="R526" t="s">
        <v>598</v>
      </c>
      <c r="U526" s="1">
        <v>43242</v>
      </c>
      <c r="V526" s="53">
        <v>0.63541666666666663</v>
      </c>
      <c r="W526" t="s">
        <v>38</v>
      </c>
      <c r="X526" t="s">
        <v>39</v>
      </c>
      <c r="Y526" t="s">
        <v>596</v>
      </c>
      <c r="Z526" t="s">
        <v>599</v>
      </c>
      <c r="AA526" t="s">
        <v>600</v>
      </c>
      <c r="AC526">
        <v>1</v>
      </c>
      <c r="AD526" t="s">
        <v>592</v>
      </c>
      <c r="AE526" s="1">
        <v>43229</v>
      </c>
      <c r="AF526" s="53">
        <v>0.33333333333333331</v>
      </c>
      <c r="AJ526" t="s">
        <v>601</v>
      </c>
      <c r="AL526" t="s">
        <v>827</v>
      </c>
      <c r="AN526">
        <v>0.105</v>
      </c>
      <c r="AO526" t="s">
        <v>603</v>
      </c>
      <c r="AQ526" t="s">
        <v>604</v>
      </c>
      <c r="AT526">
        <v>20</v>
      </c>
      <c r="AU526" t="s">
        <v>605</v>
      </c>
      <c r="AW526" t="s">
        <v>40</v>
      </c>
      <c r="AX526" t="s">
        <v>41</v>
      </c>
      <c r="AY526" t="s">
        <v>42</v>
      </c>
      <c r="BA526">
        <v>34.9</v>
      </c>
      <c r="BB526">
        <v>38.200000000000003</v>
      </c>
      <c r="BC526" t="s">
        <v>43</v>
      </c>
      <c r="BU526" t="s">
        <v>606</v>
      </c>
      <c r="BV526" t="s">
        <v>598</v>
      </c>
      <c r="BW526" t="s">
        <v>607</v>
      </c>
      <c r="BX526" s="54">
        <v>43305</v>
      </c>
      <c r="CB526" t="s">
        <v>608</v>
      </c>
      <c r="CD526" t="s">
        <v>61</v>
      </c>
    </row>
    <row r="527" spans="1:82" x14ac:dyDescent="0.25">
      <c r="A527" t="s">
        <v>293</v>
      </c>
      <c r="B527" t="s">
        <v>592</v>
      </c>
      <c r="C527" t="s">
        <v>593</v>
      </c>
      <c r="D527" t="s">
        <v>151</v>
      </c>
      <c r="E527" t="s">
        <v>702</v>
      </c>
      <c r="F527">
        <v>2160</v>
      </c>
      <c r="G527" t="s">
        <v>43</v>
      </c>
      <c r="I527" t="s">
        <v>42</v>
      </c>
      <c r="J527" t="s">
        <v>38</v>
      </c>
      <c r="K527" t="s">
        <v>596</v>
      </c>
      <c r="L527" t="s">
        <v>597</v>
      </c>
      <c r="O527" s="1">
        <v>43203</v>
      </c>
      <c r="P527" s="53">
        <v>0.625</v>
      </c>
      <c r="R527" t="s">
        <v>598</v>
      </c>
      <c r="U527" s="1">
        <v>43242</v>
      </c>
      <c r="V527" s="53">
        <v>0.63541666666666663</v>
      </c>
      <c r="W527" t="s">
        <v>38</v>
      </c>
      <c r="X527" t="s">
        <v>39</v>
      </c>
      <c r="Y527" t="s">
        <v>596</v>
      </c>
      <c r="Z527" t="s">
        <v>599</v>
      </c>
      <c r="AA527" t="s">
        <v>600</v>
      </c>
      <c r="AC527">
        <v>1</v>
      </c>
      <c r="AD527" t="s">
        <v>592</v>
      </c>
      <c r="AE527" s="1">
        <v>43229</v>
      </c>
      <c r="AF527" s="53">
        <v>0.33333333333333331</v>
      </c>
      <c r="AJ527" t="s">
        <v>601</v>
      </c>
      <c r="AL527" t="s">
        <v>827</v>
      </c>
      <c r="AN527">
        <v>0.105</v>
      </c>
      <c r="AO527" t="s">
        <v>603</v>
      </c>
      <c r="AQ527" t="s">
        <v>604</v>
      </c>
      <c r="AT527">
        <v>20</v>
      </c>
      <c r="AU527" t="s">
        <v>605</v>
      </c>
      <c r="AW527" t="s">
        <v>40</v>
      </c>
      <c r="AX527" t="s">
        <v>41</v>
      </c>
      <c r="AY527" t="s">
        <v>42</v>
      </c>
      <c r="BA527">
        <v>37.200000000000003</v>
      </c>
      <c r="BB527">
        <v>38.200000000000003</v>
      </c>
      <c r="BC527" t="s">
        <v>43</v>
      </c>
      <c r="BU527" t="s">
        <v>606</v>
      </c>
      <c r="BV527" t="s">
        <v>598</v>
      </c>
      <c r="BW527" t="s">
        <v>607</v>
      </c>
      <c r="BX527" s="54">
        <v>43305</v>
      </c>
      <c r="CB527" t="s">
        <v>608</v>
      </c>
    </row>
    <row r="528" spans="1:82" x14ac:dyDescent="0.25">
      <c r="A528" t="s">
        <v>293</v>
      </c>
      <c r="B528" t="s">
        <v>592</v>
      </c>
      <c r="C528" t="s">
        <v>593</v>
      </c>
      <c r="D528" t="s">
        <v>152</v>
      </c>
      <c r="E528" t="s">
        <v>703</v>
      </c>
      <c r="F528">
        <v>437000</v>
      </c>
      <c r="G528" t="s">
        <v>43</v>
      </c>
      <c r="H528" t="s">
        <v>61</v>
      </c>
      <c r="I528" t="s">
        <v>42</v>
      </c>
      <c r="J528" t="s">
        <v>38</v>
      </c>
      <c r="K528" t="s">
        <v>596</v>
      </c>
      <c r="L528" t="s">
        <v>597</v>
      </c>
      <c r="O528" s="1">
        <v>43203</v>
      </c>
      <c r="P528" s="53">
        <v>0.625</v>
      </c>
      <c r="R528" t="s">
        <v>598</v>
      </c>
      <c r="U528" s="1">
        <v>43242</v>
      </c>
      <c r="V528" s="53">
        <v>0.63541666666666663</v>
      </c>
      <c r="W528" t="s">
        <v>38</v>
      </c>
      <c r="X528" t="s">
        <v>39</v>
      </c>
      <c r="Y528" t="s">
        <v>596</v>
      </c>
      <c r="Z528" t="s">
        <v>599</v>
      </c>
      <c r="AA528" t="s">
        <v>600</v>
      </c>
      <c r="AC528">
        <v>1</v>
      </c>
      <c r="AD528" t="s">
        <v>592</v>
      </c>
      <c r="AE528" s="1">
        <v>43229</v>
      </c>
      <c r="AF528" s="53">
        <v>0.33333333333333331</v>
      </c>
      <c r="AJ528" t="s">
        <v>601</v>
      </c>
      <c r="AL528" t="s">
        <v>827</v>
      </c>
      <c r="AN528">
        <v>0.105</v>
      </c>
      <c r="AO528" t="s">
        <v>603</v>
      </c>
      <c r="AQ528" t="s">
        <v>604</v>
      </c>
      <c r="AT528">
        <v>20</v>
      </c>
      <c r="AU528" t="s">
        <v>605</v>
      </c>
      <c r="AW528" t="s">
        <v>40</v>
      </c>
      <c r="AX528" t="s">
        <v>41</v>
      </c>
      <c r="AY528" t="s">
        <v>42</v>
      </c>
      <c r="BA528">
        <v>30.6</v>
      </c>
      <c r="BB528">
        <v>38.200000000000003</v>
      </c>
      <c r="BC528" t="s">
        <v>43</v>
      </c>
      <c r="BU528" t="s">
        <v>606</v>
      </c>
      <c r="BV528" t="s">
        <v>598</v>
      </c>
      <c r="BW528" t="s">
        <v>607</v>
      </c>
      <c r="BX528" s="54">
        <v>43305</v>
      </c>
      <c r="CB528" t="s">
        <v>608</v>
      </c>
      <c r="CD528" t="s">
        <v>61</v>
      </c>
    </row>
    <row r="529" spans="1:82" x14ac:dyDescent="0.25">
      <c r="A529" t="s">
        <v>293</v>
      </c>
      <c r="B529" t="s">
        <v>592</v>
      </c>
      <c r="C529" t="s">
        <v>593</v>
      </c>
      <c r="D529" t="s">
        <v>153</v>
      </c>
      <c r="E529" t="s">
        <v>704</v>
      </c>
      <c r="G529" t="s">
        <v>43</v>
      </c>
      <c r="H529" t="s">
        <v>154</v>
      </c>
      <c r="I529" t="s">
        <v>42</v>
      </c>
      <c r="J529" t="s">
        <v>38</v>
      </c>
      <c r="K529" t="s">
        <v>596</v>
      </c>
      <c r="L529" t="s">
        <v>597</v>
      </c>
      <c r="O529" s="1">
        <v>43203</v>
      </c>
      <c r="P529" s="53">
        <v>0.625</v>
      </c>
      <c r="R529" t="s">
        <v>598</v>
      </c>
      <c r="U529" s="1">
        <v>43242</v>
      </c>
      <c r="V529" s="53">
        <v>0.63541666666666663</v>
      </c>
      <c r="W529" t="s">
        <v>38</v>
      </c>
      <c r="X529" t="s">
        <v>39</v>
      </c>
      <c r="Y529" t="s">
        <v>596</v>
      </c>
      <c r="Z529" t="s">
        <v>599</v>
      </c>
      <c r="AA529" t="s">
        <v>600</v>
      </c>
      <c r="AC529">
        <v>1</v>
      </c>
      <c r="AD529" t="s">
        <v>592</v>
      </c>
      <c r="AE529" s="1">
        <v>43229</v>
      </c>
      <c r="AF529" s="53">
        <v>0.33333333333333331</v>
      </c>
      <c r="AJ529" t="s">
        <v>601</v>
      </c>
      <c r="AL529" t="s">
        <v>827</v>
      </c>
      <c r="AN529">
        <v>0.105</v>
      </c>
      <c r="AO529" t="s">
        <v>603</v>
      </c>
      <c r="AQ529" t="s">
        <v>604</v>
      </c>
      <c r="AT529">
        <v>20</v>
      </c>
      <c r="AU529" t="s">
        <v>605</v>
      </c>
      <c r="AW529" t="s">
        <v>40</v>
      </c>
      <c r="AX529" t="s">
        <v>41</v>
      </c>
      <c r="AY529" t="s">
        <v>42</v>
      </c>
      <c r="BC529" t="s">
        <v>43</v>
      </c>
      <c r="BU529" t="s">
        <v>606</v>
      </c>
      <c r="BV529" t="s">
        <v>598</v>
      </c>
      <c r="BW529" t="s">
        <v>607</v>
      </c>
      <c r="BX529" s="54">
        <v>43305</v>
      </c>
      <c r="CB529" t="s">
        <v>608</v>
      </c>
      <c r="CD529" t="s">
        <v>154</v>
      </c>
    </row>
    <row r="530" spans="1:82" x14ac:dyDescent="0.25">
      <c r="A530" t="s">
        <v>293</v>
      </c>
      <c r="B530" t="s">
        <v>592</v>
      </c>
      <c r="C530" t="s">
        <v>593</v>
      </c>
      <c r="D530" t="s">
        <v>155</v>
      </c>
      <c r="E530" t="s">
        <v>705</v>
      </c>
      <c r="F530">
        <v>81300</v>
      </c>
      <c r="G530" t="s">
        <v>43</v>
      </c>
      <c r="I530" t="s">
        <v>42</v>
      </c>
      <c r="J530" t="s">
        <v>38</v>
      </c>
      <c r="K530" t="s">
        <v>596</v>
      </c>
      <c r="L530" t="s">
        <v>597</v>
      </c>
      <c r="O530" s="1">
        <v>43203</v>
      </c>
      <c r="P530" s="53">
        <v>0.625</v>
      </c>
      <c r="R530" t="s">
        <v>598</v>
      </c>
      <c r="U530" s="1">
        <v>43242</v>
      </c>
      <c r="V530" s="53">
        <v>0.63541666666666663</v>
      </c>
      <c r="W530" t="s">
        <v>38</v>
      </c>
      <c r="X530" t="s">
        <v>39</v>
      </c>
      <c r="Y530" t="s">
        <v>596</v>
      </c>
      <c r="Z530" t="s">
        <v>599</v>
      </c>
      <c r="AA530" t="s">
        <v>600</v>
      </c>
      <c r="AC530">
        <v>1</v>
      </c>
      <c r="AD530" t="s">
        <v>592</v>
      </c>
      <c r="AE530" s="1">
        <v>43229</v>
      </c>
      <c r="AF530" s="53">
        <v>0.33333333333333331</v>
      </c>
      <c r="AJ530" t="s">
        <v>601</v>
      </c>
      <c r="AL530" t="s">
        <v>827</v>
      </c>
      <c r="AN530">
        <v>0.105</v>
      </c>
      <c r="AO530" t="s">
        <v>603</v>
      </c>
      <c r="AQ530" t="s">
        <v>604</v>
      </c>
      <c r="AT530">
        <v>20</v>
      </c>
      <c r="AU530" t="s">
        <v>605</v>
      </c>
      <c r="AW530" t="s">
        <v>40</v>
      </c>
      <c r="AX530" t="s">
        <v>41</v>
      </c>
      <c r="AY530" t="s">
        <v>42</v>
      </c>
      <c r="BA530">
        <v>36.4</v>
      </c>
      <c r="BB530">
        <v>38.200000000000003</v>
      </c>
      <c r="BC530" t="s">
        <v>43</v>
      </c>
      <c r="BU530" t="s">
        <v>606</v>
      </c>
      <c r="BV530" t="s">
        <v>598</v>
      </c>
      <c r="BW530" t="s">
        <v>607</v>
      </c>
      <c r="BX530" s="54">
        <v>43305</v>
      </c>
      <c r="CB530" t="s">
        <v>608</v>
      </c>
    </row>
    <row r="531" spans="1:82" x14ac:dyDescent="0.25">
      <c r="A531" t="s">
        <v>293</v>
      </c>
      <c r="B531" t="s">
        <v>592</v>
      </c>
      <c r="C531" t="s">
        <v>593</v>
      </c>
      <c r="D531" t="s">
        <v>156</v>
      </c>
      <c r="E531" t="s">
        <v>706</v>
      </c>
      <c r="F531">
        <v>236000</v>
      </c>
      <c r="G531" t="s">
        <v>43</v>
      </c>
      <c r="H531" t="s">
        <v>61</v>
      </c>
      <c r="I531" t="s">
        <v>42</v>
      </c>
      <c r="J531" t="s">
        <v>38</v>
      </c>
      <c r="K531" t="s">
        <v>596</v>
      </c>
      <c r="L531" t="s">
        <v>597</v>
      </c>
      <c r="O531" s="1">
        <v>43203</v>
      </c>
      <c r="P531" s="53">
        <v>0.625</v>
      </c>
      <c r="R531" t="s">
        <v>598</v>
      </c>
      <c r="U531" s="1">
        <v>43242</v>
      </c>
      <c r="V531" s="53">
        <v>0.63541666666666663</v>
      </c>
      <c r="W531" t="s">
        <v>38</v>
      </c>
      <c r="X531" t="s">
        <v>39</v>
      </c>
      <c r="Y531" t="s">
        <v>596</v>
      </c>
      <c r="Z531" t="s">
        <v>599</v>
      </c>
      <c r="AA531" t="s">
        <v>600</v>
      </c>
      <c r="AC531">
        <v>1</v>
      </c>
      <c r="AD531" t="s">
        <v>592</v>
      </c>
      <c r="AE531" s="1">
        <v>43229</v>
      </c>
      <c r="AF531" s="53">
        <v>0.33333333333333331</v>
      </c>
      <c r="AJ531" t="s">
        <v>601</v>
      </c>
      <c r="AL531" t="s">
        <v>827</v>
      </c>
      <c r="AN531">
        <v>0.105</v>
      </c>
      <c r="AO531" t="s">
        <v>603</v>
      </c>
      <c r="AQ531" t="s">
        <v>604</v>
      </c>
      <c r="AT531">
        <v>20</v>
      </c>
      <c r="AU531" t="s">
        <v>605</v>
      </c>
      <c r="AW531" t="s">
        <v>40</v>
      </c>
      <c r="AX531" t="s">
        <v>41</v>
      </c>
      <c r="AY531" t="s">
        <v>42</v>
      </c>
      <c r="BA531">
        <v>33.200000000000003</v>
      </c>
      <c r="BB531">
        <v>38.200000000000003</v>
      </c>
      <c r="BC531" t="s">
        <v>43</v>
      </c>
      <c r="BU531" t="s">
        <v>606</v>
      </c>
      <c r="BV531" t="s">
        <v>598</v>
      </c>
      <c r="BW531" t="s">
        <v>607</v>
      </c>
      <c r="BX531" s="54">
        <v>43305</v>
      </c>
      <c r="CB531" t="s">
        <v>608</v>
      </c>
      <c r="CD531" t="s">
        <v>61</v>
      </c>
    </row>
    <row r="532" spans="1:82" x14ac:dyDescent="0.25">
      <c r="A532" t="s">
        <v>293</v>
      </c>
      <c r="B532" t="s">
        <v>592</v>
      </c>
      <c r="C532" t="s">
        <v>593</v>
      </c>
      <c r="D532" t="s">
        <v>157</v>
      </c>
      <c r="E532" t="s">
        <v>707</v>
      </c>
      <c r="F532">
        <v>1280</v>
      </c>
      <c r="G532" t="s">
        <v>43</v>
      </c>
      <c r="I532" t="s">
        <v>42</v>
      </c>
      <c r="J532" t="s">
        <v>38</v>
      </c>
      <c r="K532" t="s">
        <v>596</v>
      </c>
      <c r="L532" t="s">
        <v>597</v>
      </c>
      <c r="O532" s="1">
        <v>43203</v>
      </c>
      <c r="P532" s="53">
        <v>0.625</v>
      </c>
      <c r="R532" t="s">
        <v>598</v>
      </c>
      <c r="U532" s="1">
        <v>43242</v>
      </c>
      <c r="V532" s="53">
        <v>0.63541666666666663</v>
      </c>
      <c r="W532" t="s">
        <v>38</v>
      </c>
      <c r="X532" t="s">
        <v>39</v>
      </c>
      <c r="Y532" t="s">
        <v>596</v>
      </c>
      <c r="Z532" t="s">
        <v>599</v>
      </c>
      <c r="AA532" t="s">
        <v>600</v>
      </c>
      <c r="AC532">
        <v>1</v>
      </c>
      <c r="AD532" t="s">
        <v>592</v>
      </c>
      <c r="AE532" s="1">
        <v>43229</v>
      </c>
      <c r="AF532" s="53">
        <v>0.33333333333333331</v>
      </c>
      <c r="AJ532" t="s">
        <v>601</v>
      </c>
      <c r="AL532" t="s">
        <v>827</v>
      </c>
      <c r="AN532">
        <v>0.105</v>
      </c>
      <c r="AO532" t="s">
        <v>603</v>
      </c>
      <c r="AQ532" t="s">
        <v>604</v>
      </c>
      <c r="AT532">
        <v>20</v>
      </c>
      <c r="AU532" t="s">
        <v>605</v>
      </c>
      <c r="AW532" t="s">
        <v>40</v>
      </c>
      <c r="AX532" t="s">
        <v>41</v>
      </c>
      <c r="AY532" t="s">
        <v>42</v>
      </c>
      <c r="BA532">
        <v>36.299999999999997</v>
      </c>
      <c r="BB532">
        <v>38.200000000000003</v>
      </c>
      <c r="BC532" t="s">
        <v>43</v>
      </c>
      <c r="BU532" t="s">
        <v>606</v>
      </c>
      <c r="BV532" t="s">
        <v>598</v>
      </c>
      <c r="BW532" t="s">
        <v>607</v>
      </c>
      <c r="BX532" s="54">
        <v>43305</v>
      </c>
      <c r="CB532" t="s">
        <v>608</v>
      </c>
    </row>
    <row r="533" spans="1:82" x14ac:dyDescent="0.25">
      <c r="A533" t="s">
        <v>293</v>
      </c>
      <c r="B533" t="s">
        <v>592</v>
      </c>
      <c r="C533" t="s">
        <v>593</v>
      </c>
      <c r="D533" t="s">
        <v>158</v>
      </c>
      <c r="E533" t="s">
        <v>708</v>
      </c>
      <c r="G533" t="s">
        <v>43</v>
      </c>
      <c r="H533" t="s">
        <v>159</v>
      </c>
      <c r="I533" t="s">
        <v>42</v>
      </c>
      <c r="J533" t="s">
        <v>38</v>
      </c>
      <c r="K533" t="s">
        <v>596</v>
      </c>
      <c r="L533" t="s">
        <v>597</v>
      </c>
      <c r="O533" s="1">
        <v>43203</v>
      </c>
      <c r="P533" s="53">
        <v>0.625</v>
      </c>
      <c r="R533" t="s">
        <v>598</v>
      </c>
      <c r="U533" s="1">
        <v>43242</v>
      </c>
      <c r="V533" s="53">
        <v>0.63541666666666663</v>
      </c>
      <c r="W533" t="s">
        <v>38</v>
      </c>
      <c r="X533" t="s">
        <v>39</v>
      </c>
      <c r="Y533" t="s">
        <v>596</v>
      </c>
      <c r="Z533" t="s">
        <v>599</v>
      </c>
      <c r="AA533" t="s">
        <v>600</v>
      </c>
      <c r="AC533">
        <v>1</v>
      </c>
      <c r="AD533" t="s">
        <v>592</v>
      </c>
      <c r="AE533" s="1">
        <v>43229</v>
      </c>
      <c r="AF533" s="53">
        <v>0.33333333333333331</v>
      </c>
      <c r="AJ533" t="s">
        <v>601</v>
      </c>
      <c r="AL533" t="s">
        <v>827</v>
      </c>
      <c r="AN533">
        <v>0.105</v>
      </c>
      <c r="AO533" t="s">
        <v>603</v>
      </c>
      <c r="AQ533" t="s">
        <v>604</v>
      </c>
      <c r="AT533">
        <v>20</v>
      </c>
      <c r="AU533" t="s">
        <v>605</v>
      </c>
      <c r="AW533" t="s">
        <v>40</v>
      </c>
      <c r="AX533" t="s">
        <v>41</v>
      </c>
      <c r="AY533" t="s">
        <v>42</v>
      </c>
      <c r="BC533" t="s">
        <v>43</v>
      </c>
      <c r="BU533" t="s">
        <v>606</v>
      </c>
      <c r="BV533" t="s">
        <v>598</v>
      </c>
      <c r="BW533" t="s">
        <v>607</v>
      </c>
      <c r="BX533" s="54">
        <v>43305</v>
      </c>
      <c r="CB533" t="s">
        <v>608</v>
      </c>
      <c r="CD533" t="s">
        <v>159</v>
      </c>
    </row>
    <row r="534" spans="1:82" x14ac:dyDescent="0.25">
      <c r="A534" t="s">
        <v>293</v>
      </c>
      <c r="B534" t="s">
        <v>592</v>
      </c>
      <c r="C534" t="s">
        <v>593</v>
      </c>
      <c r="D534" t="s">
        <v>160</v>
      </c>
      <c r="E534" t="s">
        <v>709</v>
      </c>
      <c r="F534">
        <v>913</v>
      </c>
      <c r="G534" t="s">
        <v>43</v>
      </c>
      <c r="I534" t="s">
        <v>42</v>
      </c>
      <c r="J534" t="s">
        <v>38</v>
      </c>
      <c r="K534" t="s">
        <v>596</v>
      </c>
      <c r="L534" t="s">
        <v>597</v>
      </c>
      <c r="O534" s="1">
        <v>43203</v>
      </c>
      <c r="P534" s="53">
        <v>0.625</v>
      </c>
      <c r="R534" t="s">
        <v>598</v>
      </c>
      <c r="U534" s="1">
        <v>43242</v>
      </c>
      <c r="V534" s="53">
        <v>0.63541666666666663</v>
      </c>
      <c r="W534" t="s">
        <v>38</v>
      </c>
      <c r="X534" t="s">
        <v>39</v>
      </c>
      <c r="Y534" t="s">
        <v>596</v>
      </c>
      <c r="Z534" t="s">
        <v>599</v>
      </c>
      <c r="AA534" t="s">
        <v>600</v>
      </c>
      <c r="AC534">
        <v>1</v>
      </c>
      <c r="AD534" t="s">
        <v>592</v>
      </c>
      <c r="AE534" s="1">
        <v>43229</v>
      </c>
      <c r="AF534" s="53">
        <v>0.33333333333333331</v>
      </c>
      <c r="AJ534" t="s">
        <v>601</v>
      </c>
      <c r="AL534" t="s">
        <v>827</v>
      </c>
      <c r="AN534">
        <v>0.105</v>
      </c>
      <c r="AO534" t="s">
        <v>603</v>
      </c>
      <c r="AQ534" t="s">
        <v>604</v>
      </c>
      <c r="AT534">
        <v>20</v>
      </c>
      <c r="AU534" t="s">
        <v>605</v>
      </c>
      <c r="AW534" t="s">
        <v>40</v>
      </c>
      <c r="AX534" t="s">
        <v>41</v>
      </c>
      <c r="AY534" t="s">
        <v>42</v>
      </c>
      <c r="BA534">
        <v>4.7699999999999996</v>
      </c>
      <c r="BB534">
        <v>38.200000000000003</v>
      </c>
      <c r="BC534" t="s">
        <v>43</v>
      </c>
      <c r="BU534" t="s">
        <v>606</v>
      </c>
      <c r="BV534" t="s">
        <v>598</v>
      </c>
      <c r="BW534" t="s">
        <v>607</v>
      </c>
      <c r="BX534" s="54">
        <v>43305</v>
      </c>
      <c r="CB534" t="s">
        <v>608</v>
      </c>
    </row>
    <row r="535" spans="1:82" x14ac:dyDescent="0.25">
      <c r="A535" t="s">
        <v>293</v>
      </c>
      <c r="B535" t="s">
        <v>592</v>
      </c>
      <c r="C535" t="s">
        <v>593</v>
      </c>
      <c r="D535" t="s">
        <v>161</v>
      </c>
      <c r="E535" t="s">
        <v>710</v>
      </c>
      <c r="G535" t="s">
        <v>43</v>
      </c>
      <c r="H535" t="s">
        <v>149</v>
      </c>
      <c r="I535" t="s">
        <v>42</v>
      </c>
      <c r="J535" t="s">
        <v>38</v>
      </c>
      <c r="K535" t="s">
        <v>596</v>
      </c>
      <c r="L535" t="s">
        <v>597</v>
      </c>
      <c r="O535" s="1">
        <v>43203</v>
      </c>
      <c r="P535" s="53">
        <v>0.625</v>
      </c>
      <c r="R535" t="s">
        <v>598</v>
      </c>
      <c r="U535" s="1">
        <v>43242</v>
      </c>
      <c r="V535" s="53">
        <v>0.63541666666666663</v>
      </c>
      <c r="W535" t="s">
        <v>38</v>
      </c>
      <c r="X535" t="s">
        <v>39</v>
      </c>
      <c r="Y535" t="s">
        <v>596</v>
      </c>
      <c r="Z535" t="s">
        <v>599</v>
      </c>
      <c r="AA535" t="s">
        <v>600</v>
      </c>
      <c r="AC535">
        <v>1</v>
      </c>
      <c r="AD535" t="s">
        <v>592</v>
      </c>
      <c r="AE535" s="1">
        <v>43229</v>
      </c>
      <c r="AF535" s="53">
        <v>0.33333333333333331</v>
      </c>
      <c r="AJ535" t="s">
        <v>601</v>
      </c>
      <c r="AL535" t="s">
        <v>827</v>
      </c>
      <c r="AN535">
        <v>0.105</v>
      </c>
      <c r="AO535" t="s">
        <v>603</v>
      </c>
      <c r="AQ535" t="s">
        <v>604</v>
      </c>
      <c r="AT535">
        <v>20</v>
      </c>
      <c r="AU535" t="s">
        <v>605</v>
      </c>
      <c r="AW535" t="s">
        <v>40</v>
      </c>
      <c r="AX535" t="s">
        <v>41</v>
      </c>
      <c r="AY535" t="s">
        <v>42</v>
      </c>
      <c r="BC535" t="s">
        <v>43</v>
      </c>
      <c r="BU535" t="s">
        <v>606</v>
      </c>
      <c r="BV535" t="s">
        <v>598</v>
      </c>
      <c r="BW535" t="s">
        <v>607</v>
      </c>
      <c r="BX535" s="54">
        <v>43305</v>
      </c>
      <c r="CB535" t="s">
        <v>608</v>
      </c>
      <c r="CD535" t="s">
        <v>149</v>
      </c>
    </row>
    <row r="536" spans="1:82" x14ac:dyDescent="0.25">
      <c r="A536" t="s">
        <v>293</v>
      </c>
      <c r="B536" t="s">
        <v>592</v>
      </c>
      <c r="C536" t="s">
        <v>593</v>
      </c>
      <c r="D536" t="s">
        <v>162</v>
      </c>
      <c r="E536" t="s">
        <v>711</v>
      </c>
      <c r="G536" t="s">
        <v>43</v>
      </c>
      <c r="H536" t="s">
        <v>159</v>
      </c>
      <c r="I536" t="s">
        <v>42</v>
      </c>
      <c r="J536" t="s">
        <v>38</v>
      </c>
      <c r="K536" t="s">
        <v>596</v>
      </c>
      <c r="L536" t="s">
        <v>597</v>
      </c>
      <c r="O536" s="1">
        <v>43203</v>
      </c>
      <c r="P536" s="53">
        <v>0.625</v>
      </c>
      <c r="R536" t="s">
        <v>598</v>
      </c>
      <c r="U536" s="1">
        <v>43242</v>
      </c>
      <c r="V536" s="53">
        <v>0.63541666666666663</v>
      </c>
      <c r="W536" t="s">
        <v>38</v>
      </c>
      <c r="X536" t="s">
        <v>39</v>
      </c>
      <c r="Y536" t="s">
        <v>596</v>
      </c>
      <c r="Z536" t="s">
        <v>599</v>
      </c>
      <c r="AA536" t="s">
        <v>600</v>
      </c>
      <c r="AC536">
        <v>1</v>
      </c>
      <c r="AD536" t="s">
        <v>592</v>
      </c>
      <c r="AE536" s="1">
        <v>43229</v>
      </c>
      <c r="AF536" s="53">
        <v>0.33333333333333331</v>
      </c>
      <c r="AJ536" t="s">
        <v>601</v>
      </c>
      <c r="AL536" t="s">
        <v>827</v>
      </c>
      <c r="AN536">
        <v>0.105</v>
      </c>
      <c r="AO536" t="s">
        <v>603</v>
      </c>
      <c r="AQ536" t="s">
        <v>604</v>
      </c>
      <c r="AT536">
        <v>20</v>
      </c>
      <c r="AU536" t="s">
        <v>605</v>
      </c>
      <c r="AW536" t="s">
        <v>40</v>
      </c>
      <c r="AX536" t="s">
        <v>41</v>
      </c>
      <c r="AY536" t="s">
        <v>42</v>
      </c>
      <c r="BC536" t="s">
        <v>43</v>
      </c>
      <c r="BU536" t="s">
        <v>606</v>
      </c>
      <c r="BV536" t="s">
        <v>598</v>
      </c>
      <c r="BW536" t="s">
        <v>607</v>
      </c>
      <c r="BX536" s="54">
        <v>43305</v>
      </c>
      <c r="CB536" t="s">
        <v>608</v>
      </c>
      <c r="CD536" t="s">
        <v>159</v>
      </c>
    </row>
    <row r="537" spans="1:82" x14ac:dyDescent="0.25">
      <c r="A537" t="s">
        <v>293</v>
      </c>
      <c r="B537" t="s">
        <v>592</v>
      </c>
      <c r="C537" t="s">
        <v>593</v>
      </c>
      <c r="D537" t="s">
        <v>163</v>
      </c>
      <c r="E537" t="s">
        <v>712</v>
      </c>
      <c r="G537" t="s">
        <v>43</v>
      </c>
      <c r="H537" t="s">
        <v>164</v>
      </c>
      <c r="I537" t="s">
        <v>42</v>
      </c>
      <c r="J537" t="s">
        <v>38</v>
      </c>
      <c r="K537" t="s">
        <v>596</v>
      </c>
      <c r="L537" t="s">
        <v>597</v>
      </c>
      <c r="O537" s="1">
        <v>43203</v>
      </c>
      <c r="P537" s="53">
        <v>0.625</v>
      </c>
      <c r="R537" t="s">
        <v>598</v>
      </c>
      <c r="U537" s="1">
        <v>43242</v>
      </c>
      <c r="V537" s="53">
        <v>0.63541666666666663</v>
      </c>
      <c r="W537" t="s">
        <v>38</v>
      </c>
      <c r="X537" t="s">
        <v>39</v>
      </c>
      <c r="Y537" t="s">
        <v>596</v>
      </c>
      <c r="Z537" t="s">
        <v>599</v>
      </c>
      <c r="AA537" t="s">
        <v>600</v>
      </c>
      <c r="AC537">
        <v>1</v>
      </c>
      <c r="AD537" t="s">
        <v>592</v>
      </c>
      <c r="AE537" s="1">
        <v>43229</v>
      </c>
      <c r="AF537" s="53">
        <v>0.33333333333333331</v>
      </c>
      <c r="AJ537" t="s">
        <v>601</v>
      </c>
      <c r="AL537" t="s">
        <v>827</v>
      </c>
      <c r="AN537">
        <v>0.105</v>
      </c>
      <c r="AO537" t="s">
        <v>603</v>
      </c>
      <c r="AQ537" t="s">
        <v>604</v>
      </c>
      <c r="AT537">
        <v>20</v>
      </c>
      <c r="AU537" t="s">
        <v>605</v>
      </c>
      <c r="AW537" t="s">
        <v>40</v>
      </c>
      <c r="AX537" t="s">
        <v>41</v>
      </c>
      <c r="AY537" t="s">
        <v>42</v>
      </c>
      <c r="BC537" t="s">
        <v>43</v>
      </c>
      <c r="BU537" t="s">
        <v>606</v>
      </c>
      <c r="BV537" t="s">
        <v>598</v>
      </c>
      <c r="BW537" t="s">
        <v>607</v>
      </c>
      <c r="BX537" s="54">
        <v>43305</v>
      </c>
      <c r="CB537" t="s">
        <v>608</v>
      </c>
      <c r="CD537" t="s">
        <v>164</v>
      </c>
    </row>
    <row r="538" spans="1:82" x14ac:dyDescent="0.25">
      <c r="A538" t="s">
        <v>293</v>
      </c>
      <c r="B538" t="s">
        <v>592</v>
      </c>
      <c r="C538" t="s">
        <v>593</v>
      </c>
      <c r="D538" t="s">
        <v>165</v>
      </c>
      <c r="E538" t="s">
        <v>713</v>
      </c>
      <c r="G538" t="s">
        <v>43</v>
      </c>
      <c r="H538" t="s">
        <v>159</v>
      </c>
      <c r="I538" t="s">
        <v>42</v>
      </c>
      <c r="J538" t="s">
        <v>38</v>
      </c>
      <c r="K538" t="s">
        <v>596</v>
      </c>
      <c r="L538" t="s">
        <v>597</v>
      </c>
      <c r="O538" s="1">
        <v>43203</v>
      </c>
      <c r="P538" s="53">
        <v>0.625</v>
      </c>
      <c r="R538" t="s">
        <v>598</v>
      </c>
      <c r="U538" s="1">
        <v>43242</v>
      </c>
      <c r="V538" s="53">
        <v>0.63541666666666663</v>
      </c>
      <c r="W538" t="s">
        <v>38</v>
      </c>
      <c r="X538" t="s">
        <v>39</v>
      </c>
      <c r="Y538" t="s">
        <v>596</v>
      </c>
      <c r="Z538" t="s">
        <v>599</v>
      </c>
      <c r="AA538" t="s">
        <v>600</v>
      </c>
      <c r="AC538">
        <v>1</v>
      </c>
      <c r="AD538" t="s">
        <v>592</v>
      </c>
      <c r="AE538" s="1">
        <v>43229</v>
      </c>
      <c r="AF538" s="53">
        <v>0.33333333333333331</v>
      </c>
      <c r="AJ538" t="s">
        <v>601</v>
      </c>
      <c r="AL538" t="s">
        <v>827</v>
      </c>
      <c r="AN538">
        <v>0.105</v>
      </c>
      <c r="AO538" t="s">
        <v>603</v>
      </c>
      <c r="AQ538" t="s">
        <v>604</v>
      </c>
      <c r="AT538">
        <v>20</v>
      </c>
      <c r="AU538" t="s">
        <v>605</v>
      </c>
      <c r="AW538" t="s">
        <v>40</v>
      </c>
      <c r="AX538" t="s">
        <v>41</v>
      </c>
      <c r="AY538" t="s">
        <v>42</v>
      </c>
      <c r="BC538" t="s">
        <v>43</v>
      </c>
      <c r="BU538" t="s">
        <v>606</v>
      </c>
      <c r="BV538" t="s">
        <v>598</v>
      </c>
      <c r="BW538" t="s">
        <v>607</v>
      </c>
      <c r="BX538" s="54">
        <v>43305</v>
      </c>
      <c r="CB538" t="s">
        <v>608</v>
      </c>
      <c r="CD538" t="s">
        <v>159</v>
      </c>
    </row>
    <row r="539" spans="1:82" x14ac:dyDescent="0.25">
      <c r="A539" t="s">
        <v>293</v>
      </c>
      <c r="B539" t="s">
        <v>592</v>
      </c>
      <c r="C539" t="s">
        <v>593</v>
      </c>
      <c r="D539" t="s">
        <v>166</v>
      </c>
      <c r="E539" t="s">
        <v>714</v>
      </c>
      <c r="G539" t="s">
        <v>43</v>
      </c>
      <c r="H539" t="s">
        <v>167</v>
      </c>
      <c r="I539" t="s">
        <v>42</v>
      </c>
      <c r="J539" t="s">
        <v>38</v>
      </c>
      <c r="K539" t="s">
        <v>596</v>
      </c>
      <c r="L539" t="s">
        <v>597</v>
      </c>
      <c r="O539" s="1">
        <v>43203</v>
      </c>
      <c r="P539" s="53">
        <v>0.625</v>
      </c>
      <c r="R539" t="s">
        <v>598</v>
      </c>
      <c r="U539" s="1">
        <v>43242</v>
      </c>
      <c r="V539" s="53">
        <v>0.63541666666666663</v>
      </c>
      <c r="W539" t="s">
        <v>38</v>
      </c>
      <c r="X539" t="s">
        <v>39</v>
      </c>
      <c r="Y539" t="s">
        <v>596</v>
      </c>
      <c r="Z539" t="s">
        <v>599</v>
      </c>
      <c r="AA539" t="s">
        <v>600</v>
      </c>
      <c r="AC539">
        <v>1</v>
      </c>
      <c r="AD539" t="s">
        <v>592</v>
      </c>
      <c r="AE539" s="1">
        <v>43229</v>
      </c>
      <c r="AF539" s="53">
        <v>0.33333333333333331</v>
      </c>
      <c r="AJ539" t="s">
        <v>601</v>
      </c>
      <c r="AL539" t="s">
        <v>827</v>
      </c>
      <c r="AN539">
        <v>0.105</v>
      </c>
      <c r="AO539" t="s">
        <v>603</v>
      </c>
      <c r="AQ539" t="s">
        <v>604</v>
      </c>
      <c r="AT539">
        <v>20</v>
      </c>
      <c r="AU539" t="s">
        <v>605</v>
      </c>
      <c r="AW539" t="s">
        <v>40</v>
      </c>
      <c r="AX539" t="s">
        <v>41</v>
      </c>
      <c r="AY539" t="s">
        <v>42</v>
      </c>
      <c r="BC539" t="s">
        <v>43</v>
      </c>
      <c r="BU539" t="s">
        <v>606</v>
      </c>
      <c r="BV539" t="s">
        <v>598</v>
      </c>
      <c r="BW539" t="s">
        <v>607</v>
      </c>
      <c r="BX539" s="54">
        <v>43305</v>
      </c>
      <c r="CB539" t="s">
        <v>608</v>
      </c>
      <c r="CD539" t="s">
        <v>167</v>
      </c>
    </row>
    <row r="540" spans="1:82" x14ac:dyDescent="0.25">
      <c r="A540" t="s">
        <v>293</v>
      </c>
      <c r="B540" t="s">
        <v>592</v>
      </c>
      <c r="C540" t="s">
        <v>593</v>
      </c>
      <c r="D540" t="s">
        <v>168</v>
      </c>
      <c r="E540" t="s">
        <v>715</v>
      </c>
      <c r="G540" t="s">
        <v>43</v>
      </c>
      <c r="H540" t="s">
        <v>159</v>
      </c>
      <c r="I540" t="s">
        <v>42</v>
      </c>
      <c r="J540" t="s">
        <v>38</v>
      </c>
      <c r="K540" t="s">
        <v>596</v>
      </c>
      <c r="L540" t="s">
        <v>597</v>
      </c>
      <c r="O540" s="1">
        <v>43203</v>
      </c>
      <c r="P540" s="53">
        <v>0.625</v>
      </c>
      <c r="R540" t="s">
        <v>598</v>
      </c>
      <c r="U540" s="1">
        <v>43242</v>
      </c>
      <c r="V540" s="53">
        <v>0.63541666666666663</v>
      </c>
      <c r="W540" t="s">
        <v>38</v>
      </c>
      <c r="X540" t="s">
        <v>39</v>
      </c>
      <c r="Y540" t="s">
        <v>596</v>
      </c>
      <c r="Z540" t="s">
        <v>599</v>
      </c>
      <c r="AA540" t="s">
        <v>600</v>
      </c>
      <c r="AC540">
        <v>1</v>
      </c>
      <c r="AD540" t="s">
        <v>592</v>
      </c>
      <c r="AE540" s="1">
        <v>43229</v>
      </c>
      <c r="AF540" s="53">
        <v>0.33333333333333331</v>
      </c>
      <c r="AJ540" t="s">
        <v>601</v>
      </c>
      <c r="AL540" t="s">
        <v>827</v>
      </c>
      <c r="AN540">
        <v>0.105</v>
      </c>
      <c r="AO540" t="s">
        <v>603</v>
      </c>
      <c r="AQ540" t="s">
        <v>604</v>
      </c>
      <c r="AT540">
        <v>20</v>
      </c>
      <c r="AU540" t="s">
        <v>605</v>
      </c>
      <c r="AW540" t="s">
        <v>40</v>
      </c>
      <c r="AX540" t="s">
        <v>41</v>
      </c>
      <c r="AY540" t="s">
        <v>42</v>
      </c>
      <c r="BC540" t="s">
        <v>43</v>
      </c>
      <c r="BU540" t="s">
        <v>606</v>
      </c>
      <c r="BV540" t="s">
        <v>598</v>
      </c>
      <c r="BW540" t="s">
        <v>607</v>
      </c>
      <c r="BX540" s="54">
        <v>43305</v>
      </c>
      <c r="CB540" t="s">
        <v>608</v>
      </c>
      <c r="CD540" t="s">
        <v>159</v>
      </c>
    </row>
    <row r="541" spans="1:82" x14ac:dyDescent="0.25">
      <c r="A541" t="s">
        <v>293</v>
      </c>
      <c r="B541" t="s">
        <v>592</v>
      </c>
      <c r="C541" t="s">
        <v>593</v>
      </c>
      <c r="D541" t="s">
        <v>169</v>
      </c>
      <c r="E541" t="s">
        <v>716</v>
      </c>
      <c r="F541">
        <v>5580</v>
      </c>
      <c r="G541" t="s">
        <v>43</v>
      </c>
      <c r="I541" t="s">
        <v>42</v>
      </c>
      <c r="J541" t="s">
        <v>38</v>
      </c>
      <c r="K541" t="s">
        <v>596</v>
      </c>
      <c r="L541" t="s">
        <v>597</v>
      </c>
      <c r="O541" s="1">
        <v>43203</v>
      </c>
      <c r="P541" s="53">
        <v>0.625</v>
      </c>
      <c r="R541" t="s">
        <v>598</v>
      </c>
      <c r="U541" s="1">
        <v>43242</v>
      </c>
      <c r="V541" s="53">
        <v>0.63541666666666663</v>
      </c>
      <c r="W541" t="s">
        <v>38</v>
      </c>
      <c r="X541" t="s">
        <v>39</v>
      </c>
      <c r="Y541" t="s">
        <v>596</v>
      </c>
      <c r="Z541" t="s">
        <v>599</v>
      </c>
      <c r="AA541" t="s">
        <v>600</v>
      </c>
      <c r="AC541">
        <v>1</v>
      </c>
      <c r="AD541" t="s">
        <v>592</v>
      </c>
      <c r="AE541" s="1">
        <v>43229</v>
      </c>
      <c r="AF541" s="53">
        <v>0.33333333333333331</v>
      </c>
      <c r="AJ541" t="s">
        <v>601</v>
      </c>
      <c r="AL541" t="s">
        <v>827</v>
      </c>
      <c r="AN541">
        <v>0.105</v>
      </c>
      <c r="AO541" t="s">
        <v>603</v>
      </c>
      <c r="AQ541" t="s">
        <v>604</v>
      </c>
      <c r="AT541">
        <v>20</v>
      </c>
      <c r="AU541" t="s">
        <v>605</v>
      </c>
      <c r="AW541" t="s">
        <v>40</v>
      </c>
      <c r="AX541" t="s">
        <v>41</v>
      </c>
      <c r="AY541" t="s">
        <v>42</v>
      </c>
      <c r="BA541">
        <v>29.3</v>
      </c>
      <c r="BB541">
        <v>38.200000000000003</v>
      </c>
      <c r="BC541" t="s">
        <v>43</v>
      </c>
      <c r="BU541" t="s">
        <v>606</v>
      </c>
      <c r="BV541" t="s">
        <v>598</v>
      </c>
      <c r="BW541" t="s">
        <v>607</v>
      </c>
      <c r="BX541" s="54">
        <v>43305</v>
      </c>
      <c r="CB541" t="s">
        <v>608</v>
      </c>
    </row>
    <row r="542" spans="1:82" x14ac:dyDescent="0.25">
      <c r="A542" t="s">
        <v>293</v>
      </c>
      <c r="B542" t="s">
        <v>592</v>
      </c>
      <c r="C542" t="s">
        <v>593</v>
      </c>
      <c r="D542" t="s">
        <v>170</v>
      </c>
      <c r="E542" t="s">
        <v>717</v>
      </c>
      <c r="F542">
        <v>70.599999999999994</v>
      </c>
      <c r="G542" t="s">
        <v>43</v>
      </c>
      <c r="I542" t="s">
        <v>42</v>
      </c>
      <c r="J542" t="s">
        <v>38</v>
      </c>
      <c r="K542" t="s">
        <v>596</v>
      </c>
      <c r="L542" t="s">
        <v>597</v>
      </c>
      <c r="O542" s="1">
        <v>43203</v>
      </c>
      <c r="P542" s="53">
        <v>0.625</v>
      </c>
      <c r="R542" t="s">
        <v>598</v>
      </c>
      <c r="U542" s="1">
        <v>43242</v>
      </c>
      <c r="V542" s="53">
        <v>0.63541666666666663</v>
      </c>
      <c r="W542" t="s">
        <v>38</v>
      </c>
      <c r="X542" t="s">
        <v>39</v>
      </c>
      <c r="Y542" t="s">
        <v>596</v>
      </c>
      <c r="Z542" t="s">
        <v>599</v>
      </c>
      <c r="AA542" t="s">
        <v>600</v>
      </c>
      <c r="AC542">
        <v>1</v>
      </c>
      <c r="AD542" t="s">
        <v>592</v>
      </c>
      <c r="AE542" s="1">
        <v>43229</v>
      </c>
      <c r="AF542" s="53">
        <v>0.33333333333333331</v>
      </c>
      <c r="AJ542" t="s">
        <v>601</v>
      </c>
      <c r="AL542" t="s">
        <v>827</v>
      </c>
      <c r="AN542">
        <v>0.105</v>
      </c>
      <c r="AO542" t="s">
        <v>603</v>
      </c>
      <c r="AQ542" t="s">
        <v>604</v>
      </c>
      <c r="AT542">
        <v>20</v>
      </c>
      <c r="AU542" t="s">
        <v>605</v>
      </c>
      <c r="AW542" t="s">
        <v>40</v>
      </c>
      <c r="AX542" t="s">
        <v>41</v>
      </c>
      <c r="AY542" t="s">
        <v>42</v>
      </c>
      <c r="BA542">
        <v>6.32</v>
      </c>
      <c r="BB542">
        <v>38.200000000000003</v>
      </c>
      <c r="BC542" t="s">
        <v>43</v>
      </c>
      <c r="BU542" t="s">
        <v>606</v>
      </c>
      <c r="BV542" t="s">
        <v>598</v>
      </c>
      <c r="BW542" t="s">
        <v>607</v>
      </c>
      <c r="BX542" s="54">
        <v>43305</v>
      </c>
      <c r="CB542" t="s">
        <v>608</v>
      </c>
    </row>
    <row r="543" spans="1:82" x14ac:dyDescent="0.25">
      <c r="A543" t="s">
        <v>293</v>
      </c>
      <c r="B543" t="s">
        <v>592</v>
      </c>
      <c r="C543" t="s">
        <v>593</v>
      </c>
      <c r="D543" t="s">
        <v>171</v>
      </c>
      <c r="E543" t="s">
        <v>719</v>
      </c>
      <c r="F543">
        <v>99300</v>
      </c>
      <c r="G543" t="s">
        <v>43</v>
      </c>
      <c r="I543" t="s">
        <v>42</v>
      </c>
      <c r="J543" t="s">
        <v>38</v>
      </c>
      <c r="K543" t="s">
        <v>596</v>
      </c>
      <c r="L543" t="s">
        <v>597</v>
      </c>
      <c r="O543" s="1">
        <v>43203</v>
      </c>
      <c r="P543" s="53">
        <v>0.625</v>
      </c>
      <c r="R543" t="s">
        <v>598</v>
      </c>
      <c r="U543" s="1">
        <v>43242</v>
      </c>
      <c r="V543" s="53">
        <v>0.63541666666666663</v>
      </c>
      <c r="W543" t="s">
        <v>38</v>
      </c>
      <c r="X543" t="s">
        <v>39</v>
      </c>
      <c r="Y543" t="s">
        <v>596</v>
      </c>
      <c r="Z543" t="s">
        <v>599</v>
      </c>
      <c r="AA543" t="s">
        <v>600</v>
      </c>
      <c r="AC543">
        <v>1</v>
      </c>
      <c r="AD543" t="s">
        <v>592</v>
      </c>
      <c r="AE543" s="1">
        <v>43229</v>
      </c>
      <c r="AF543" s="53">
        <v>0.33333333333333331</v>
      </c>
      <c r="AJ543" t="s">
        <v>601</v>
      </c>
      <c r="AL543" t="s">
        <v>827</v>
      </c>
      <c r="AN543">
        <v>0.105</v>
      </c>
      <c r="AO543" t="s">
        <v>603</v>
      </c>
      <c r="AQ543" t="s">
        <v>604</v>
      </c>
      <c r="AT543">
        <v>20</v>
      </c>
      <c r="AU543" t="s">
        <v>605</v>
      </c>
      <c r="AW543" t="s">
        <v>40</v>
      </c>
      <c r="AX543" t="s">
        <v>41</v>
      </c>
      <c r="AY543" t="s">
        <v>42</v>
      </c>
      <c r="BA543">
        <v>426</v>
      </c>
      <c r="BB543">
        <v>38.200000000000003</v>
      </c>
      <c r="BC543" t="s">
        <v>43</v>
      </c>
      <c r="BU543" t="s">
        <v>606</v>
      </c>
      <c r="BV543" t="s">
        <v>598</v>
      </c>
      <c r="BW543" t="s">
        <v>607</v>
      </c>
      <c r="BX543" s="54">
        <v>43305</v>
      </c>
      <c r="CB543" t="s">
        <v>608</v>
      </c>
    </row>
    <row r="544" spans="1:82" x14ac:dyDescent="0.25">
      <c r="A544" t="s">
        <v>293</v>
      </c>
      <c r="B544" t="s">
        <v>592</v>
      </c>
      <c r="C544" t="s">
        <v>593</v>
      </c>
      <c r="D544" t="s">
        <v>172</v>
      </c>
      <c r="E544" t="s">
        <v>720</v>
      </c>
      <c r="F544">
        <v>392</v>
      </c>
      <c r="G544" t="s">
        <v>43</v>
      </c>
      <c r="H544" t="s">
        <v>53</v>
      </c>
      <c r="I544" t="s">
        <v>38</v>
      </c>
      <c r="J544" t="s">
        <v>38</v>
      </c>
      <c r="K544" t="s">
        <v>596</v>
      </c>
      <c r="L544" t="s">
        <v>597</v>
      </c>
      <c r="O544" s="1">
        <v>43203</v>
      </c>
      <c r="P544" s="53">
        <v>0.625</v>
      </c>
      <c r="R544" t="s">
        <v>598</v>
      </c>
      <c r="U544" s="1">
        <v>43242</v>
      </c>
      <c r="V544" s="53">
        <v>0.63541666666666663</v>
      </c>
      <c r="W544" t="s">
        <v>38</v>
      </c>
      <c r="X544" t="s">
        <v>39</v>
      </c>
      <c r="Y544" t="s">
        <v>596</v>
      </c>
      <c r="Z544" t="s">
        <v>599</v>
      </c>
      <c r="AA544" t="s">
        <v>600</v>
      </c>
      <c r="AC544">
        <v>1</v>
      </c>
      <c r="AD544" t="s">
        <v>592</v>
      </c>
      <c r="AE544" s="1">
        <v>43229</v>
      </c>
      <c r="AF544" s="53">
        <v>0.33333333333333331</v>
      </c>
      <c r="AJ544" t="s">
        <v>601</v>
      </c>
      <c r="AL544" t="s">
        <v>827</v>
      </c>
      <c r="AN544">
        <v>0.105</v>
      </c>
      <c r="AO544" t="s">
        <v>603</v>
      </c>
      <c r="AQ544" t="s">
        <v>604</v>
      </c>
      <c r="AT544">
        <v>20</v>
      </c>
      <c r="AU544" t="s">
        <v>605</v>
      </c>
      <c r="AW544" t="s">
        <v>40</v>
      </c>
      <c r="AX544" t="s">
        <v>41</v>
      </c>
      <c r="AY544" t="s">
        <v>42</v>
      </c>
      <c r="BA544">
        <v>392</v>
      </c>
      <c r="BB544">
        <v>38.200000000000003</v>
      </c>
      <c r="BC544" t="s">
        <v>43</v>
      </c>
      <c r="BU544" t="s">
        <v>606</v>
      </c>
      <c r="BV544" t="s">
        <v>598</v>
      </c>
      <c r="BW544" t="s">
        <v>607</v>
      </c>
      <c r="BX544" s="54">
        <v>43305</v>
      </c>
      <c r="CB544" t="s">
        <v>608</v>
      </c>
      <c r="CD544" t="s">
        <v>53</v>
      </c>
    </row>
    <row r="545" spans="1:82" x14ac:dyDescent="0.25">
      <c r="A545" t="s">
        <v>293</v>
      </c>
      <c r="B545" t="s">
        <v>592</v>
      </c>
      <c r="C545" t="s">
        <v>593</v>
      </c>
      <c r="D545" t="s">
        <v>173</v>
      </c>
      <c r="E545" t="s">
        <v>721</v>
      </c>
      <c r="F545">
        <v>24400</v>
      </c>
      <c r="G545" t="s">
        <v>43</v>
      </c>
      <c r="I545" t="s">
        <v>42</v>
      </c>
      <c r="J545" t="s">
        <v>38</v>
      </c>
      <c r="K545" t="s">
        <v>596</v>
      </c>
      <c r="L545" t="s">
        <v>597</v>
      </c>
      <c r="O545" s="1">
        <v>43203</v>
      </c>
      <c r="P545" s="53">
        <v>0.625</v>
      </c>
      <c r="R545" t="s">
        <v>598</v>
      </c>
      <c r="U545" s="1">
        <v>43242</v>
      </c>
      <c r="V545" s="53">
        <v>0.63541666666666663</v>
      </c>
      <c r="W545" t="s">
        <v>38</v>
      </c>
      <c r="X545" t="s">
        <v>39</v>
      </c>
      <c r="Y545" t="s">
        <v>596</v>
      </c>
      <c r="Z545" t="s">
        <v>599</v>
      </c>
      <c r="AA545" t="s">
        <v>600</v>
      </c>
      <c r="AC545">
        <v>1</v>
      </c>
      <c r="AD545" t="s">
        <v>592</v>
      </c>
      <c r="AE545" s="1">
        <v>43229</v>
      </c>
      <c r="AF545" s="53">
        <v>0.33333333333333331</v>
      </c>
      <c r="AJ545" t="s">
        <v>601</v>
      </c>
      <c r="AL545" t="s">
        <v>827</v>
      </c>
      <c r="AN545">
        <v>0.105</v>
      </c>
      <c r="AO545" t="s">
        <v>603</v>
      </c>
      <c r="AQ545" t="s">
        <v>604</v>
      </c>
      <c r="AT545">
        <v>20</v>
      </c>
      <c r="AU545" t="s">
        <v>605</v>
      </c>
      <c r="AW545" t="s">
        <v>40</v>
      </c>
      <c r="AX545" t="s">
        <v>41</v>
      </c>
      <c r="AY545" t="s">
        <v>42</v>
      </c>
      <c r="BA545">
        <v>366</v>
      </c>
      <c r="BB545">
        <v>38.200000000000003</v>
      </c>
      <c r="BC545" t="s">
        <v>43</v>
      </c>
      <c r="BU545" t="s">
        <v>606</v>
      </c>
      <c r="BV545" t="s">
        <v>598</v>
      </c>
      <c r="BW545" t="s">
        <v>607</v>
      </c>
      <c r="BX545" s="54">
        <v>43305</v>
      </c>
      <c r="CB545" t="s">
        <v>608</v>
      </c>
    </row>
    <row r="546" spans="1:82" x14ac:dyDescent="0.25">
      <c r="A546" t="s">
        <v>293</v>
      </c>
      <c r="B546" t="s">
        <v>592</v>
      </c>
      <c r="C546" t="s">
        <v>593</v>
      </c>
      <c r="D546" t="s">
        <v>174</v>
      </c>
      <c r="E546" t="s">
        <v>722</v>
      </c>
      <c r="F546">
        <v>12600</v>
      </c>
      <c r="G546" t="s">
        <v>43</v>
      </c>
      <c r="H546" t="s">
        <v>61</v>
      </c>
      <c r="I546" t="s">
        <v>42</v>
      </c>
      <c r="J546" t="s">
        <v>38</v>
      </c>
      <c r="K546" t="s">
        <v>596</v>
      </c>
      <c r="L546" t="s">
        <v>597</v>
      </c>
      <c r="O546" s="1">
        <v>43203</v>
      </c>
      <c r="P546" s="53">
        <v>0.625</v>
      </c>
      <c r="R546" t="s">
        <v>598</v>
      </c>
      <c r="U546" s="1">
        <v>43242</v>
      </c>
      <c r="V546" s="53">
        <v>0.63541666666666663</v>
      </c>
      <c r="W546" t="s">
        <v>38</v>
      </c>
      <c r="X546" t="s">
        <v>39</v>
      </c>
      <c r="Y546" t="s">
        <v>596</v>
      </c>
      <c r="Z546" t="s">
        <v>599</v>
      </c>
      <c r="AA546" t="s">
        <v>600</v>
      </c>
      <c r="AC546">
        <v>1</v>
      </c>
      <c r="AD546" t="s">
        <v>592</v>
      </c>
      <c r="AE546" s="1">
        <v>43229</v>
      </c>
      <c r="AF546" s="53">
        <v>0.33333333333333331</v>
      </c>
      <c r="AJ546" t="s">
        <v>601</v>
      </c>
      <c r="AL546" t="s">
        <v>827</v>
      </c>
      <c r="AN546">
        <v>0.105</v>
      </c>
      <c r="AO546" t="s">
        <v>603</v>
      </c>
      <c r="AQ546" t="s">
        <v>604</v>
      </c>
      <c r="AT546">
        <v>20</v>
      </c>
      <c r="AU546" t="s">
        <v>605</v>
      </c>
      <c r="AW546" t="s">
        <v>40</v>
      </c>
      <c r="AX546" t="s">
        <v>41</v>
      </c>
      <c r="AY546" t="s">
        <v>42</v>
      </c>
      <c r="BA546">
        <v>401</v>
      </c>
      <c r="BB546">
        <v>38.200000000000003</v>
      </c>
      <c r="BC546" t="s">
        <v>43</v>
      </c>
      <c r="BU546" t="s">
        <v>606</v>
      </c>
      <c r="BV546" t="s">
        <v>598</v>
      </c>
      <c r="BW546" t="s">
        <v>607</v>
      </c>
      <c r="BX546" s="54">
        <v>43305</v>
      </c>
      <c r="CB546" t="s">
        <v>608</v>
      </c>
      <c r="CD546" t="s">
        <v>61</v>
      </c>
    </row>
    <row r="547" spans="1:82" x14ac:dyDescent="0.25">
      <c r="A547" t="s">
        <v>293</v>
      </c>
      <c r="B547" t="s">
        <v>592</v>
      </c>
      <c r="C547" t="s">
        <v>593</v>
      </c>
      <c r="D547" t="s">
        <v>175</v>
      </c>
      <c r="E547" t="s">
        <v>723</v>
      </c>
      <c r="G547" t="s">
        <v>43</v>
      </c>
      <c r="H547" t="s">
        <v>149</v>
      </c>
      <c r="I547" t="s">
        <v>42</v>
      </c>
      <c r="J547" t="s">
        <v>38</v>
      </c>
      <c r="K547" t="s">
        <v>596</v>
      </c>
      <c r="L547" t="s">
        <v>597</v>
      </c>
      <c r="O547" s="1">
        <v>43203</v>
      </c>
      <c r="P547" s="53">
        <v>0.625</v>
      </c>
      <c r="R547" t="s">
        <v>598</v>
      </c>
      <c r="U547" s="1">
        <v>43242</v>
      </c>
      <c r="V547" s="53">
        <v>0.63541666666666663</v>
      </c>
      <c r="W547" t="s">
        <v>38</v>
      </c>
      <c r="X547" t="s">
        <v>39</v>
      </c>
      <c r="Y547" t="s">
        <v>596</v>
      </c>
      <c r="Z547" t="s">
        <v>599</v>
      </c>
      <c r="AA547" t="s">
        <v>600</v>
      </c>
      <c r="AC547">
        <v>1</v>
      </c>
      <c r="AD547" t="s">
        <v>592</v>
      </c>
      <c r="AE547" s="1">
        <v>43229</v>
      </c>
      <c r="AF547" s="53">
        <v>0.33333333333333331</v>
      </c>
      <c r="AJ547" t="s">
        <v>601</v>
      </c>
      <c r="AL547" t="s">
        <v>827</v>
      </c>
      <c r="AN547">
        <v>0.105</v>
      </c>
      <c r="AO547" t="s">
        <v>603</v>
      </c>
      <c r="AQ547" t="s">
        <v>604</v>
      </c>
      <c r="AT547">
        <v>20</v>
      </c>
      <c r="AU547" t="s">
        <v>605</v>
      </c>
      <c r="AW547" t="s">
        <v>40</v>
      </c>
      <c r="AX547" t="s">
        <v>41</v>
      </c>
      <c r="AY547" t="s">
        <v>42</v>
      </c>
      <c r="BC547" t="s">
        <v>43</v>
      </c>
      <c r="BU547" t="s">
        <v>606</v>
      </c>
      <c r="BV547" t="s">
        <v>598</v>
      </c>
      <c r="BW547" t="s">
        <v>607</v>
      </c>
      <c r="BX547" s="54">
        <v>43305</v>
      </c>
      <c r="CB547" t="s">
        <v>608</v>
      </c>
      <c r="CD547" t="s">
        <v>149</v>
      </c>
    </row>
    <row r="548" spans="1:82" x14ac:dyDescent="0.25">
      <c r="A548" t="s">
        <v>293</v>
      </c>
      <c r="B548" t="s">
        <v>592</v>
      </c>
      <c r="C548" t="s">
        <v>593</v>
      </c>
      <c r="D548" t="s">
        <v>176</v>
      </c>
      <c r="E548" t="s">
        <v>724</v>
      </c>
      <c r="F548">
        <v>335000</v>
      </c>
      <c r="G548" t="s">
        <v>43</v>
      </c>
      <c r="H548" t="s">
        <v>61</v>
      </c>
      <c r="I548" t="s">
        <v>42</v>
      </c>
      <c r="J548" t="s">
        <v>38</v>
      </c>
      <c r="K548" t="s">
        <v>596</v>
      </c>
      <c r="L548" t="s">
        <v>597</v>
      </c>
      <c r="O548" s="1">
        <v>43203</v>
      </c>
      <c r="P548" s="53">
        <v>0.625</v>
      </c>
      <c r="R548" t="s">
        <v>598</v>
      </c>
      <c r="U548" s="1">
        <v>43242</v>
      </c>
      <c r="V548" s="53">
        <v>0.63541666666666663</v>
      </c>
      <c r="W548" t="s">
        <v>38</v>
      </c>
      <c r="X548" t="s">
        <v>39</v>
      </c>
      <c r="Y548" t="s">
        <v>596</v>
      </c>
      <c r="Z548" t="s">
        <v>599</v>
      </c>
      <c r="AA548" t="s">
        <v>600</v>
      </c>
      <c r="AC548">
        <v>1</v>
      </c>
      <c r="AD548" t="s">
        <v>592</v>
      </c>
      <c r="AE548" s="1">
        <v>43229</v>
      </c>
      <c r="AF548" s="53">
        <v>0.33333333333333331</v>
      </c>
      <c r="AJ548" t="s">
        <v>601</v>
      </c>
      <c r="AL548" t="s">
        <v>827</v>
      </c>
      <c r="AN548">
        <v>0.105</v>
      </c>
      <c r="AO548" t="s">
        <v>603</v>
      </c>
      <c r="AQ548" t="s">
        <v>604</v>
      </c>
      <c r="AT548">
        <v>20</v>
      </c>
      <c r="AU548" t="s">
        <v>605</v>
      </c>
      <c r="AW548" t="s">
        <v>40</v>
      </c>
      <c r="AX548" t="s">
        <v>41</v>
      </c>
      <c r="AY548" t="s">
        <v>42</v>
      </c>
      <c r="BA548">
        <v>27.4</v>
      </c>
      <c r="BB548">
        <v>38.200000000000003</v>
      </c>
      <c r="BC548" t="s">
        <v>43</v>
      </c>
      <c r="BU548" t="s">
        <v>606</v>
      </c>
      <c r="BV548" t="s">
        <v>598</v>
      </c>
      <c r="BW548" t="s">
        <v>607</v>
      </c>
      <c r="BX548" s="54">
        <v>43305</v>
      </c>
      <c r="CB548" t="s">
        <v>608</v>
      </c>
      <c r="CD548" t="s">
        <v>61</v>
      </c>
    </row>
    <row r="549" spans="1:82" x14ac:dyDescent="0.25">
      <c r="A549" t="s">
        <v>293</v>
      </c>
      <c r="B549" t="s">
        <v>592</v>
      </c>
      <c r="C549" t="s">
        <v>593</v>
      </c>
      <c r="D549" t="s">
        <v>177</v>
      </c>
      <c r="E549" t="s">
        <v>725</v>
      </c>
      <c r="F549">
        <v>365</v>
      </c>
      <c r="G549" t="s">
        <v>43</v>
      </c>
      <c r="I549" t="s">
        <v>42</v>
      </c>
      <c r="J549" t="s">
        <v>38</v>
      </c>
      <c r="K549" t="s">
        <v>596</v>
      </c>
      <c r="L549" t="s">
        <v>597</v>
      </c>
      <c r="O549" s="1">
        <v>43203</v>
      </c>
      <c r="P549" s="53">
        <v>0.625</v>
      </c>
      <c r="R549" t="s">
        <v>598</v>
      </c>
      <c r="U549" s="1">
        <v>43242</v>
      </c>
      <c r="V549" s="53">
        <v>0.63541666666666663</v>
      </c>
      <c r="W549" t="s">
        <v>38</v>
      </c>
      <c r="X549" t="s">
        <v>39</v>
      </c>
      <c r="Y549" t="s">
        <v>596</v>
      </c>
      <c r="Z549" t="s">
        <v>599</v>
      </c>
      <c r="AA549" t="s">
        <v>600</v>
      </c>
      <c r="AC549">
        <v>1</v>
      </c>
      <c r="AD549" t="s">
        <v>592</v>
      </c>
      <c r="AE549" s="1">
        <v>43229</v>
      </c>
      <c r="AF549" s="53">
        <v>0.33333333333333331</v>
      </c>
      <c r="AJ549" t="s">
        <v>601</v>
      </c>
      <c r="AL549" t="s">
        <v>827</v>
      </c>
      <c r="AN549">
        <v>0.105</v>
      </c>
      <c r="AO549" t="s">
        <v>603</v>
      </c>
      <c r="AQ549" t="s">
        <v>604</v>
      </c>
      <c r="AT549">
        <v>20</v>
      </c>
      <c r="AU549" t="s">
        <v>605</v>
      </c>
      <c r="AW549" t="s">
        <v>40</v>
      </c>
      <c r="AX549" t="s">
        <v>41</v>
      </c>
      <c r="AY549" t="s">
        <v>42</v>
      </c>
      <c r="BA549">
        <v>27.5</v>
      </c>
      <c r="BB549">
        <v>38.200000000000003</v>
      </c>
      <c r="BC549" t="s">
        <v>43</v>
      </c>
      <c r="BU549" t="s">
        <v>606</v>
      </c>
      <c r="BV549" t="s">
        <v>598</v>
      </c>
      <c r="BW549" t="s">
        <v>607</v>
      </c>
      <c r="BX549" s="54">
        <v>43305</v>
      </c>
      <c r="CB549" t="s">
        <v>608</v>
      </c>
    </row>
    <row r="550" spans="1:82" x14ac:dyDescent="0.25">
      <c r="A550" t="s">
        <v>293</v>
      </c>
      <c r="B550" t="s">
        <v>592</v>
      </c>
      <c r="C550" t="s">
        <v>593</v>
      </c>
      <c r="D550" t="s">
        <v>178</v>
      </c>
      <c r="E550" t="s">
        <v>726</v>
      </c>
      <c r="F550">
        <v>26.1</v>
      </c>
      <c r="G550" t="s">
        <v>43</v>
      </c>
      <c r="H550" t="s">
        <v>53</v>
      </c>
      <c r="I550" t="s">
        <v>38</v>
      </c>
      <c r="J550" t="s">
        <v>38</v>
      </c>
      <c r="K550" t="s">
        <v>596</v>
      </c>
      <c r="L550" t="s">
        <v>597</v>
      </c>
      <c r="O550" s="1">
        <v>43203</v>
      </c>
      <c r="P550" s="53">
        <v>0.625</v>
      </c>
      <c r="R550" t="s">
        <v>598</v>
      </c>
      <c r="U550" s="1">
        <v>43242</v>
      </c>
      <c r="V550" s="53">
        <v>0.63541666666666663</v>
      </c>
      <c r="W550" t="s">
        <v>38</v>
      </c>
      <c r="X550" t="s">
        <v>39</v>
      </c>
      <c r="Y550" t="s">
        <v>596</v>
      </c>
      <c r="Z550" t="s">
        <v>599</v>
      </c>
      <c r="AA550" t="s">
        <v>600</v>
      </c>
      <c r="AC550">
        <v>1</v>
      </c>
      <c r="AD550" t="s">
        <v>592</v>
      </c>
      <c r="AE550" s="1">
        <v>43229</v>
      </c>
      <c r="AF550" s="53">
        <v>0.33333333333333331</v>
      </c>
      <c r="AJ550" t="s">
        <v>601</v>
      </c>
      <c r="AL550" t="s">
        <v>827</v>
      </c>
      <c r="AN550">
        <v>0.105</v>
      </c>
      <c r="AO550" t="s">
        <v>603</v>
      </c>
      <c r="AQ550" t="s">
        <v>604</v>
      </c>
      <c r="AT550">
        <v>20</v>
      </c>
      <c r="AU550" t="s">
        <v>605</v>
      </c>
      <c r="AW550" t="s">
        <v>40</v>
      </c>
      <c r="AX550" t="s">
        <v>41</v>
      </c>
      <c r="AY550" t="s">
        <v>42</v>
      </c>
      <c r="BA550">
        <v>26.1</v>
      </c>
      <c r="BB550">
        <v>38.200000000000003</v>
      </c>
      <c r="BC550" t="s">
        <v>43</v>
      </c>
      <c r="BU550" t="s">
        <v>606</v>
      </c>
      <c r="BV550" t="s">
        <v>598</v>
      </c>
      <c r="BW550" t="s">
        <v>607</v>
      </c>
      <c r="BX550" s="54">
        <v>43305</v>
      </c>
      <c r="CB550" t="s">
        <v>608</v>
      </c>
      <c r="CD550" t="s">
        <v>53</v>
      </c>
    </row>
    <row r="551" spans="1:82" x14ac:dyDescent="0.25">
      <c r="A551" t="s">
        <v>293</v>
      </c>
      <c r="B551" t="s">
        <v>592</v>
      </c>
      <c r="C551" t="s">
        <v>593</v>
      </c>
      <c r="D551" t="s">
        <v>179</v>
      </c>
      <c r="E551" t="s">
        <v>727</v>
      </c>
      <c r="G551" t="s">
        <v>43</v>
      </c>
      <c r="H551" t="s">
        <v>167</v>
      </c>
      <c r="I551" t="s">
        <v>42</v>
      </c>
      <c r="J551" t="s">
        <v>38</v>
      </c>
      <c r="K551" t="s">
        <v>596</v>
      </c>
      <c r="L551" t="s">
        <v>597</v>
      </c>
      <c r="O551" s="1">
        <v>43203</v>
      </c>
      <c r="P551" s="53">
        <v>0.625</v>
      </c>
      <c r="R551" t="s">
        <v>598</v>
      </c>
      <c r="U551" s="1">
        <v>43242</v>
      </c>
      <c r="V551" s="53">
        <v>0.63541666666666663</v>
      </c>
      <c r="W551" t="s">
        <v>38</v>
      </c>
      <c r="X551" t="s">
        <v>39</v>
      </c>
      <c r="Y551" t="s">
        <v>596</v>
      </c>
      <c r="Z551" t="s">
        <v>599</v>
      </c>
      <c r="AA551" t="s">
        <v>600</v>
      </c>
      <c r="AC551">
        <v>1</v>
      </c>
      <c r="AD551" t="s">
        <v>592</v>
      </c>
      <c r="AE551" s="1">
        <v>43229</v>
      </c>
      <c r="AF551" s="53">
        <v>0.33333333333333331</v>
      </c>
      <c r="AJ551" t="s">
        <v>601</v>
      </c>
      <c r="AL551" t="s">
        <v>827</v>
      </c>
      <c r="AN551">
        <v>0.105</v>
      </c>
      <c r="AO551" t="s">
        <v>603</v>
      </c>
      <c r="AQ551" t="s">
        <v>604</v>
      </c>
      <c r="AT551">
        <v>20</v>
      </c>
      <c r="AU551" t="s">
        <v>605</v>
      </c>
      <c r="AW551" t="s">
        <v>40</v>
      </c>
      <c r="AX551" t="s">
        <v>41</v>
      </c>
      <c r="AY551" t="s">
        <v>42</v>
      </c>
      <c r="BC551" t="s">
        <v>43</v>
      </c>
      <c r="BU551" t="s">
        <v>606</v>
      </c>
      <c r="BV551" t="s">
        <v>598</v>
      </c>
      <c r="BW551" t="s">
        <v>607</v>
      </c>
      <c r="BX551" s="54">
        <v>43305</v>
      </c>
      <c r="CB551" t="s">
        <v>608</v>
      </c>
      <c r="CD551" t="s">
        <v>167</v>
      </c>
    </row>
    <row r="552" spans="1:82" x14ac:dyDescent="0.25">
      <c r="A552" t="s">
        <v>293</v>
      </c>
      <c r="B552" t="s">
        <v>592</v>
      </c>
      <c r="C552" t="s">
        <v>593</v>
      </c>
      <c r="D552" t="s">
        <v>180</v>
      </c>
      <c r="E552" t="s">
        <v>728</v>
      </c>
      <c r="F552">
        <v>6250</v>
      </c>
      <c r="G552" t="s">
        <v>43</v>
      </c>
      <c r="I552" t="s">
        <v>42</v>
      </c>
      <c r="J552" t="s">
        <v>38</v>
      </c>
      <c r="K552" t="s">
        <v>596</v>
      </c>
      <c r="L552" t="s">
        <v>597</v>
      </c>
      <c r="O552" s="1">
        <v>43203</v>
      </c>
      <c r="P552" s="53">
        <v>0.625</v>
      </c>
      <c r="R552" t="s">
        <v>598</v>
      </c>
      <c r="U552" s="1">
        <v>43242</v>
      </c>
      <c r="V552" s="53">
        <v>0.63541666666666663</v>
      </c>
      <c r="W552" t="s">
        <v>38</v>
      </c>
      <c r="X552" t="s">
        <v>39</v>
      </c>
      <c r="Y552" t="s">
        <v>596</v>
      </c>
      <c r="Z552" t="s">
        <v>599</v>
      </c>
      <c r="AA552" t="s">
        <v>600</v>
      </c>
      <c r="AC552">
        <v>1</v>
      </c>
      <c r="AD552" t="s">
        <v>592</v>
      </c>
      <c r="AE552" s="1">
        <v>43229</v>
      </c>
      <c r="AF552" s="53">
        <v>0.33333333333333331</v>
      </c>
      <c r="AJ552" t="s">
        <v>601</v>
      </c>
      <c r="AL552" t="s">
        <v>827</v>
      </c>
      <c r="AN552">
        <v>0.105</v>
      </c>
      <c r="AO552" t="s">
        <v>603</v>
      </c>
      <c r="AQ552" t="s">
        <v>604</v>
      </c>
      <c r="AT552">
        <v>20</v>
      </c>
      <c r="AU552" t="s">
        <v>605</v>
      </c>
      <c r="AW552" t="s">
        <v>40</v>
      </c>
      <c r="AX552" t="s">
        <v>41</v>
      </c>
      <c r="AY552" t="s">
        <v>42</v>
      </c>
      <c r="BA552">
        <v>390</v>
      </c>
      <c r="BB552">
        <v>38.200000000000003</v>
      </c>
      <c r="BC552" t="s">
        <v>43</v>
      </c>
      <c r="BU552" t="s">
        <v>606</v>
      </c>
      <c r="BV552" t="s">
        <v>598</v>
      </c>
      <c r="BW552" t="s">
        <v>607</v>
      </c>
      <c r="BX552" s="54">
        <v>43305</v>
      </c>
      <c r="CB552" t="s">
        <v>608</v>
      </c>
    </row>
    <row r="553" spans="1:82" x14ac:dyDescent="0.25">
      <c r="A553" t="s">
        <v>293</v>
      </c>
      <c r="B553" t="s">
        <v>592</v>
      </c>
      <c r="C553" t="s">
        <v>593</v>
      </c>
      <c r="D553" t="s">
        <v>181</v>
      </c>
      <c r="E553" t="s">
        <v>729</v>
      </c>
      <c r="G553" t="s">
        <v>43</v>
      </c>
      <c r="H553" t="s">
        <v>182</v>
      </c>
      <c r="I553" t="s">
        <v>42</v>
      </c>
      <c r="J553" t="s">
        <v>38</v>
      </c>
      <c r="K553" t="s">
        <v>596</v>
      </c>
      <c r="L553" t="s">
        <v>597</v>
      </c>
      <c r="O553" s="1">
        <v>43203</v>
      </c>
      <c r="P553" s="53">
        <v>0.625</v>
      </c>
      <c r="R553" t="s">
        <v>598</v>
      </c>
      <c r="U553" s="1">
        <v>43242</v>
      </c>
      <c r="V553" s="53">
        <v>0.63541666666666663</v>
      </c>
      <c r="W553" t="s">
        <v>38</v>
      </c>
      <c r="X553" t="s">
        <v>39</v>
      </c>
      <c r="Y553" t="s">
        <v>596</v>
      </c>
      <c r="Z553" t="s">
        <v>599</v>
      </c>
      <c r="AA553" t="s">
        <v>600</v>
      </c>
      <c r="AC553">
        <v>1</v>
      </c>
      <c r="AD553" t="s">
        <v>592</v>
      </c>
      <c r="AE553" s="1">
        <v>43229</v>
      </c>
      <c r="AF553" s="53">
        <v>0.33333333333333331</v>
      </c>
      <c r="AJ553" t="s">
        <v>601</v>
      </c>
      <c r="AL553" t="s">
        <v>827</v>
      </c>
      <c r="AN553">
        <v>0.105</v>
      </c>
      <c r="AO553" t="s">
        <v>603</v>
      </c>
      <c r="AQ553" t="s">
        <v>604</v>
      </c>
      <c r="AT553">
        <v>20</v>
      </c>
      <c r="AU553" t="s">
        <v>605</v>
      </c>
      <c r="AW553" t="s">
        <v>40</v>
      </c>
      <c r="AX553" t="s">
        <v>41</v>
      </c>
      <c r="AY553" t="s">
        <v>42</v>
      </c>
      <c r="BC553" t="s">
        <v>43</v>
      </c>
      <c r="BU553" t="s">
        <v>606</v>
      </c>
      <c r="BV553" t="s">
        <v>598</v>
      </c>
      <c r="BW553" t="s">
        <v>607</v>
      </c>
      <c r="BX553" s="54">
        <v>43305</v>
      </c>
      <c r="CB553" t="s">
        <v>608</v>
      </c>
      <c r="CD553" t="s">
        <v>182</v>
      </c>
    </row>
    <row r="554" spans="1:82" x14ac:dyDescent="0.25">
      <c r="A554" t="s">
        <v>293</v>
      </c>
      <c r="B554" t="s">
        <v>592</v>
      </c>
      <c r="C554" t="s">
        <v>593</v>
      </c>
      <c r="D554" t="s">
        <v>183</v>
      </c>
      <c r="E554" t="s">
        <v>730</v>
      </c>
      <c r="G554" t="s">
        <v>43</v>
      </c>
      <c r="H554" t="s">
        <v>184</v>
      </c>
      <c r="I554" t="s">
        <v>42</v>
      </c>
      <c r="J554" t="s">
        <v>38</v>
      </c>
      <c r="K554" t="s">
        <v>596</v>
      </c>
      <c r="L554" t="s">
        <v>597</v>
      </c>
      <c r="O554" s="1">
        <v>43203</v>
      </c>
      <c r="P554" s="53">
        <v>0.625</v>
      </c>
      <c r="R554" t="s">
        <v>598</v>
      </c>
      <c r="U554" s="1">
        <v>43242</v>
      </c>
      <c r="V554" s="53">
        <v>0.63541666666666663</v>
      </c>
      <c r="W554" t="s">
        <v>38</v>
      </c>
      <c r="X554" t="s">
        <v>39</v>
      </c>
      <c r="Y554" t="s">
        <v>596</v>
      </c>
      <c r="Z554" t="s">
        <v>599</v>
      </c>
      <c r="AA554" t="s">
        <v>600</v>
      </c>
      <c r="AC554">
        <v>1</v>
      </c>
      <c r="AD554" t="s">
        <v>592</v>
      </c>
      <c r="AE554" s="1">
        <v>43229</v>
      </c>
      <c r="AF554" s="53">
        <v>0.33333333333333331</v>
      </c>
      <c r="AJ554" t="s">
        <v>601</v>
      </c>
      <c r="AL554" t="s">
        <v>827</v>
      </c>
      <c r="AN554">
        <v>0.105</v>
      </c>
      <c r="AO554" t="s">
        <v>603</v>
      </c>
      <c r="AQ554" t="s">
        <v>604</v>
      </c>
      <c r="AT554">
        <v>20</v>
      </c>
      <c r="AU554" t="s">
        <v>605</v>
      </c>
      <c r="AW554" t="s">
        <v>40</v>
      </c>
      <c r="AX554" t="s">
        <v>41</v>
      </c>
      <c r="AY554" t="s">
        <v>42</v>
      </c>
      <c r="BC554" t="s">
        <v>43</v>
      </c>
      <c r="BU554" t="s">
        <v>606</v>
      </c>
      <c r="BV554" t="s">
        <v>598</v>
      </c>
      <c r="BW554" t="s">
        <v>607</v>
      </c>
      <c r="BX554" s="54">
        <v>43305</v>
      </c>
      <c r="CB554" t="s">
        <v>608</v>
      </c>
      <c r="CD554" t="s">
        <v>184</v>
      </c>
    </row>
    <row r="555" spans="1:82" x14ac:dyDescent="0.25">
      <c r="A555" t="s">
        <v>293</v>
      </c>
      <c r="B555" t="s">
        <v>592</v>
      </c>
      <c r="C555" t="s">
        <v>593</v>
      </c>
      <c r="D555" t="s">
        <v>185</v>
      </c>
      <c r="E555" t="s">
        <v>731</v>
      </c>
      <c r="G555" t="s">
        <v>43</v>
      </c>
      <c r="H555" t="s">
        <v>184</v>
      </c>
      <c r="I555" t="s">
        <v>42</v>
      </c>
      <c r="J555" t="s">
        <v>38</v>
      </c>
      <c r="K555" t="s">
        <v>596</v>
      </c>
      <c r="L555" t="s">
        <v>597</v>
      </c>
      <c r="O555" s="1">
        <v>43203</v>
      </c>
      <c r="P555" s="53">
        <v>0.625</v>
      </c>
      <c r="R555" t="s">
        <v>598</v>
      </c>
      <c r="U555" s="1">
        <v>43242</v>
      </c>
      <c r="V555" s="53">
        <v>0.63541666666666663</v>
      </c>
      <c r="W555" t="s">
        <v>38</v>
      </c>
      <c r="X555" t="s">
        <v>39</v>
      </c>
      <c r="Y555" t="s">
        <v>596</v>
      </c>
      <c r="Z555" t="s">
        <v>599</v>
      </c>
      <c r="AA555" t="s">
        <v>600</v>
      </c>
      <c r="AC555">
        <v>1</v>
      </c>
      <c r="AD555" t="s">
        <v>592</v>
      </c>
      <c r="AE555" s="1">
        <v>43229</v>
      </c>
      <c r="AF555" s="53">
        <v>0.33333333333333331</v>
      </c>
      <c r="AJ555" t="s">
        <v>601</v>
      </c>
      <c r="AL555" t="s">
        <v>827</v>
      </c>
      <c r="AN555">
        <v>0.105</v>
      </c>
      <c r="AO555" t="s">
        <v>603</v>
      </c>
      <c r="AQ555" t="s">
        <v>604</v>
      </c>
      <c r="AT555">
        <v>20</v>
      </c>
      <c r="AU555" t="s">
        <v>605</v>
      </c>
      <c r="AW555" t="s">
        <v>40</v>
      </c>
      <c r="AX555" t="s">
        <v>41</v>
      </c>
      <c r="AY555" t="s">
        <v>42</v>
      </c>
      <c r="BC555" t="s">
        <v>43</v>
      </c>
      <c r="BU555" t="s">
        <v>606</v>
      </c>
      <c r="BV555" t="s">
        <v>598</v>
      </c>
      <c r="BW555" t="s">
        <v>607</v>
      </c>
      <c r="BX555" s="54">
        <v>43305</v>
      </c>
      <c r="CB555" t="s">
        <v>608</v>
      </c>
      <c r="CD555" t="s">
        <v>184</v>
      </c>
    </row>
    <row r="556" spans="1:82" x14ac:dyDescent="0.25">
      <c r="A556" t="s">
        <v>293</v>
      </c>
      <c r="B556" t="s">
        <v>592</v>
      </c>
      <c r="C556" t="s">
        <v>593</v>
      </c>
      <c r="D556" t="s">
        <v>186</v>
      </c>
      <c r="E556" t="s">
        <v>732</v>
      </c>
      <c r="F556">
        <v>361000</v>
      </c>
      <c r="G556" t="s">
        <v>43</v>
      </c>
      <c r="I556" t="s">
        <v>42</v>
      </c>
      <c r="J556" t="s">
        <v>38</v>
      </c>
      <c r="K556" t="s">
        <v>596</v>
      </c>
      <c r="L556" t="s">
        <v>597</v>
      </c>
      <c r="O556" s="1">
        <v>43203</v>
      </c>
      <c r="P556" s="53">
        <v>0.625</v>
      </c>
      <c r="R556" t="s">
        <v>598</v>
      </c>
      <c r="U556" s="1">
        <v>43242</v>
      </c>
      <c r="V556" s="53">
        <v>0.63541666666666663</v>
      </c>
      <c r="W556" t="s">
        <v>38</v>
      </c>
      <c r="X556" t="s">
        <v>39</v>
      </c>
      <c r="Y556" t="s">
        <v>596</v>
      </c>
      <c r="Z556" t="s">
        <v>599</v>
      </c>
      <c r="AA556" t="s">
        <v>600</v>
      </c>
      <c r="AC556">
        <v>1</v>
      </c>
      <c r="AD556" t="s">
        <v>592</v>
      </c>
      <c r="AE556" s="1">
        <v>43229</v>
      </c>
      <c r="AF556" s="53">
        <v>0.33333333333333331</v>
      </c>
      <c r="AJ556" t="s">
        <v>601</v>
      </c>
      <c r="AL556" t="s">
        <v>827</v>
      </c>
      <c r="AN556">
        <v>0.105</v>
      </c>
      <c r="AO556" t="s">
        <v>603</v>
      </c>
      <c r="AQ556" t="s">
        <v>604</v>
      </c>
      <c r="AT556">
        <v>20</v>
      </c>
      <c r="AU556" t="s">
        <v>605</v>
      </c>
      <c r="AW556" t="s">
        <v>40</v>
      </c>
      <c r="AX556" t="s">
        <v>41</v>
      </c>
      <c r="AY556" t="s">
        <v>42</v>
      </c>
      <c r="BA556">
        <v>390</v>
      </c>
      <c r="BB556">
        <v>38.200000000000003</v>
      </c>
      <c r="BC556" t="s">
        <v>43</v>
      </c>
      <c r="BU556" t="s">
        <v>606</v>
      </c>
      <c r="BV556" t="s">
        <v>598</v>
      </c>
      <c r="BW556" t="s">
        <v>607</v>
      </c>
      <c r="BX556" s="54">
        <v>43305</v>
      </c>
      <c r="CB556" t="s">
        <v>608</v>
      </c>
    </row>
    <row r="557" spans="1:82" x14ac:dyDescent="0.25">
      <c r="A557" t="s">
        <v>293</v>
      </c>
      <c r="B557" t="s">
        <v>592</v>
      </c>
      <c r="C557" t="s">
        <v>593</v>
      </c>
      <c r="D557" t="s">
        <v>187</v>
      </c>
      <c r="E557" t="s">
        <v>733</v>
      </c>
      <c r="G557" t="s">
        <v>43</v>
      </c>
      <c r="H557" t="s">
        <v>149</v>
      </c>
      <c r="I557" t="s">
        <v>42</v>
      </c>
      <c r="J557" t="s">
        <v>38</v>
      </c>
      <c r="K557" t="s">
        <v>596</v>
      </c>
      <c r="L557" t="s">
        <v>597</v>
      </c>
      <c r="O557" s="1">
        <v>43203</v>
      </c>
      <c r="P557" s="53">
        <v>0.625</v>
      </c>
      <c r="R557" t="s">
        <v>598</v>
      </c>
      <c r="U557" s="1">
        <v>43242</v>
      </c>
      <c r="V557" s="53">
        <v>0.63541666666666663</v>
      </c>
      <c r="W557" t="s">
        <v>38</v>
      </c>
      <c r="X557" t="s">
        <v>39</v>
      </c>
      <c r="Y557" t="s">
        <v>596</v>
      </c>
      <c r="Z557" t="s">
        <v>599</v>
      </c>
      <c r="AA557" t="s">
        <v>600</v>
      </c>
      <c r="AC557">
        <v>1</v>
      </c>
      <c r="AD557" t="s">
        <v>592</v>
      </c>
      <c r="AE557" s="1">
        <v>43229</v>
      </c>
      <c r="AF557" s="53">
        <v>0.33333333333333331</v>
      </c>
      <c r="AJ557" t="s">
        <v>601</v>
      </c>
      <c r="AL557" t="s">
        <v>827</v>
      </c>
      <c r="AN557">
        <v>0.105</v>
      </c>
      <c r="AO557" t="s">
        <v>603</v>
      </c>
      <c r="AQ557" t="s">
        <v>604</v>
      </c>
      <c r="AT557">
        <v>20</v>
      </c>
      <c r="AU557" t="s">
        <v>605</v>
      </c>
      <c r="AW557" t="s">
        <v>40</v>
      </c>
      <c r="AX557" t="s">
        <v>41</v>
      </c>
      <c r="AY557" t="s">
        <v>42</v>
      </c>
      <c r="BC557" t="s">
        <v>43</v>
      </c>
      <c r="BU557" t="s">
        <v>606</v>
      </c>
      <c r="BV557" t="s">
        <v>598</v>
      </c>
      <c r="BW557" t="s">
        <v>607</v>
      </c>
      <c r="BX557" s="54">
        <v>43305</v>
      </c>
      <c r="CB557" t="s">
        <v>608</v>
      </c>
      <c r="CD557" t="s">
        <v>149</v>
      </c>
    </row>
    <row r="558" spans="1:82" x14ac:dyDescent="0.25">
      <c r="A558" t="s">
        <v>293</v>
      </c>
      <c r="B558" t="s">
        <v>592</v>
      </c>
      <c r="C558" t="s">
        <v>593</v>
      </c>
      <c r="D558" t="s">
        <v>188</v>
      </c>
      <c r="E558" t="s">
        <v>734</v>
      </c>
      <c r="F558">
        <v>3050</v>
      </c>
      <c r="G558" t="s">
        <v>43</v>
      </c>
      <c r="I558" t="s">
        <v>42</v>
      </c>
      <c r="J558" t="s">
        <v>38</v>
      </c>
      <c r="K558" t="s">
        <v>596</v>
      </c>
      <c r="L558" t="s">
        <v>597</v>
      </c>
      <c r="O558" s="1">
        <v>43203</v>
      </c>
      <c r="P558" s="53">
        <v>0.625</v>
      </c>
      <c r="R558" t="s">
        <v>598</v>
      </c>
      <c r="U558" s="1">
        <v>43242</v>
      </c>
      <c r="V558" s="53">
        <v>0.63541666666666663</v>
      </c>
      <c r="W558" t="s">
        <v>38</v>
      </c>
      <c r="X558" t="s">
        <v>39</v>
      </c>
      <c r="Y558" t="s">
        <v>596</v>
      </c>
      <c r="Z558" t="s">
        <v>599</v>
      </c>
      <c r="AA558" t="s">
        <v>600</v>
      </c>
      <c r="AC558">
        <v>1</v>
      </c>
      <c r="AD558" t="s">
        <v>592</v>
      </c>
      <c r="AE558" s="1">
        <v>43229</v>
      </c>
      <c r="AF558" s="53">
        <v>0.33333333333333331</v>
      </c>
      <c r="AJ558" t="s">
        <v>601</v>
      </c>
      <c r="AL558" t="s">
        <v>827</v>
      </c>
      <c r="AN558">
        <v>0.105</v>
      </c>
      <c r="AO558" t="s">
        <v>603</v>
      </c>
      <c r="AQ558" t="s">
        <v>604</v>
      </c>
      <c r="AT558">
        <v>20</v>
      </c>
      <c r="AU558" t="s">
        <v>605</v>
      </c>
      <c r="AW558" t="s">
        <v>40</v>
      </c>
      <c r="AX558" t="s">
        <v>41</v>
      </c>
      <c r="AY558" t="s">
        <v>42</v>
      </c>
      <c r="BA558">
        <v>26.7</v>
      </c>
      <c r="BB558">
        <v>38.200000000000003</v>
      </c>
      <c r="BC558" t="s">
        <v>43</v>
      </c>
      <c r="BU558" t="s">
        <v>606</v>
      </c>
      <c r="BV558" t="s">
        <v>598</v>
      </c>
      <c r="BW558" t="s">
        <v>607</v>
      </c>
      <c r="BX558" s="54">
        <v>43305</v>
      </c>
      <c r="CB558" t="s">
        <v>608</v>
      </c>
    </row>
    <row r="559" spans="1:82" x14ac:dyDescent="0.25">
      <c r="A559" t="s">
        <v>293</v>
      </c>
      <c r="B559" t="s">
        <v>592</v>
      </c>
      <c r="C559" t="s">
        <v>593</v>
      </c>
      <c r="D559" t="s">
        <v>189</v>
      </c>
      <c r="E559" t="s">
        <v>735</v>
      </c>
      <c r="F559">
        <v>165</v>
      </c>
      <c r="G559" t="s">
        <v>43</v>
      </c>
      <c r="I559" t="s">
        <v>42</v>
      </c>
      <c r="J559" t="s">
        <v>38</v>
      </c>
      <c r="K559" t="s">
        <v>596</v>
      </c>
      <c r="L559" t="s">
        <v>597</v>
      </c>
      <c r="O559" s="1">
        <v>43203</v>
      </c>
      <c r="P559" s="53">
        <v>0.625</v>
      </c>
      <c r="R559" t="s">
        <v>598</v>
      </c>
      <c r="U559" s="1">
        <v>43242</v>
      </c>
      <c r="V559" s="53">
        <v>0.63541666666666663</v>
      </c>
      <c r="W559" t="s">
        <v>38</v>
      </c>
      <c r="X559" t="s">
        <v>39</v>
      </c>
      <c r="Y559" t="s">
        <v>596</v>
      </c>
      <c r="Z559" t="s">
        <v>599</v>
      </c>
      <c r="AA559" t="s">
        <v>600</v>
      </c>
      <c r="AC559">
        <v>1</v>
      </c>
      <c r="AD559" t="s">
        <v>592</v>
      </c>
      <c r="AE559" s="1">
        <v>43229</v>
      </c>
      <c r="AF559" s="53">
        <v>0.33333333333333331</v>
      </c>
      <c r="AJ559" t="s">
        <v>601</v>
      </c>
      <c r="AL559" t="s">
        <v>827</v>
      </c>
      <c r="AN559">
        <v>0.105</v>
      </c>
      <c r="AO559" t="s">
        <v>603</v>
      </c>
      <c r="AQ559" t="s">
        <v>604</v>
      </c>
      <c r="AT559">
        <v>20</v>
      </c>
      <c r="AU559" t="s">
        <v>605</v>
      </c>
      <c r="AW559" t="s">
        <v>40</v>
      </c>
      <c r="AX559" t="s">
        <v>41</v>
      </c>
      <c r="AY559" t="s">
        <v>42</v>
      </c>
      <c r="BA559">
        <v>26.3</v>
      </c>
      <c r="BB559">
        <v>38.200000000000003</v>
      </c>
      <c r="BC559" t="s">
        <v>43</v>
      </c>
      <c r="BU559" t="s">
        <v>606</v>
      </c>
      <c r="BV559" t="s">
        <v>598</v>
      </c>
      <c r="BW559" t="s">
        <v>607</v>
      </c>
      <c r="BX559" s="54">
        <v>43305</v>
      </c>
      <c r="CB559" t="s">
        <v>608</v>
      </c>
    </row>
    <row r="560" spans="1:82" x14ac:dyDescent="0.25">
      <c r="A560" t="s">
        <v>293</v>
      </c>
      <c r="B560" t="s">
        <v>592</v>
      </c>
      <c r="C560" t="s">
        <v>593</v>
      </c>
      <c r="D560" t="s">
        <v>190</v>
      </c>
      <c r="E560" t="s">
        <v>736</v>
      </c>
      <c r="F560">
        <v>3210</v>
      </c>
      <c r="G560" t="s">
        <v>43</v>
      </c>
      <c r="I560" t="s">
        <v>42</v>
      </c>
      <c r="J560" t="s">
        <v>38</v>
      </c>
      <c r="K560" t="s">
        <v>596</v>
      </c>
      <c r="L560" t="s">
        <v>597</v>
      </c>
      <c r="O560" s="1">
        <v>43203</v>
      </c>
      <c r="P560" s="53">
        <v>0.625</v>
      </c>
      <c r="R560" t="s">
        <v>598</v>
      </c>
      <c r="U560" s="1">
        <v>43242</v>
      </c>
      <c r="V560" s="53">
        <v>0.63541666666666663</v>
      </c>
      <c r="W560" t="s">
        <v>38</v>
      </c>
      <c r="X560" t="s">
        <v>39</v>
      </c>
      <c r="Y560" t="s">
        <v>596</v>
      </c>
      <c r="Z560" t="s">
        <v>599</v>
      </c>
      <c r="AA560" t="s">
        <v>600</v>
      </c>
      <c r="AC560">
        <v>1</v>
      </c>
      <c r="AD560" t="s">
        <v>592</v>
      </c>
      <c r="AE560" s="1">
        <v>43229</v>
      </c>
      <c r="AF560" s="53">
        <v>0.33333333333333331</v>
      </c>
      <c r="AJ560" t="s">
        <v>601</v>
      </c>
      <c r="AL560" t="s">
        <v>827</v>
      </c>
      <c r="AN560">
        <v>0.105</v>
      </c>
      <c r="AO560" t="s">
        <v>603</v>
      </c>
      <c r="AQ560" t="s">
        <v>604</v>
      </c>
      <c r="AT560">
        <v>20</v>
      </c>
      <c r="AU560" t="s">
        <v>605</v>
      </c>
      <c r="AW560" t="s">
        <v>40</v>
      </c>
      <c r="AX560" t="s">
        <v>41</v>
      </c>
      <c r="AY560" t="s">
        <v>42</v>
      </c>
      <c r="BA560">
        <v>444</v>
      </c>
      <c r="BB560">
        <v>38.200000000000003</v>
      </c>
      <c r="BC560" t="s">
        <v>43</v>
      </c>
      <c r="BU560" t="s">
        <v>606</v>
      </c>
      <c r="BV560" t="s">
        <v>598</v>
      </c>
      <c r="BW560" t="s">
        <v>607</v>
      </c>
      <c r="BX560" s="54">
        <v>43305</v>
      </c>
      <c r="CB560" t="s">
        <v>608</v>
      </c>
    </row>
    <row r="561" spans="1:82" x14ac:dyDescent="0.25">
      <c r="A561" t="s">
        <v>293</v>
      </c>
      <c r="B561" t="s">
        <v>592</v>
      </c>
      <c r="C561" t="s">
        <v>593</v>
      </c>
      <c r="D561" t="s">
        <v>191</v>
      </c>
      <c r="E561" t="s">
        <v>737</v>
      </c>
      <c r="F561">
        <v>5230</v>
      </c>
      <c r="G561" t="s">
        <v>43</v>
      </c>
      <c r="H561" t="s">
        <v>49</v>
      </c>
      <c r="I561" t="s">
        <v>42</v>
      </c>
      <c r="J561" t="s">
        <v>38</v>
      </c>
      <c r="K561" t="s">
        <v>596</v>
      </c>
      <c r="L561" t="s">
        <v>597</v>
      </c>
      <c r="O561" s="1">
        <v>43203</v>
      </c>
      <c r="P561" s="53">
        <v>0.625</v>
      </c>
      <c r="R561" t="s">
        <v>598</v>
      </c>
      <c r="U561" s="1">
        <v>43242</v>
      </c>
      <c r="V561" s="53">
        <v>0.63541666666666663</v>
      </c>
      <c r="W561" t="s">
        <v>38</v>
      </c>
      <c r="X561" t="s">
        <v>39</v>
      </c>
      <c r="Y561" t="s">
        <v>596</v>
      </c>
      <c r="Z561" t="s">
        <v>599</v>
      </c>
      <c r="AA561" t="s">
        <v>600</v>
      </c>
      <c r="AC561">
        <v>1</v>
      </c>
      <c r="AD561" t="s">
        <v>592</v>
      </c>
      <c r="AE561" s="1">
        <v>43229</v>
      </c>
      <c r="AF561" s="53">
        <v>0.33333333333333331</v>
      </c>
      <c r="AJ561" t="s">
        <v>601</v>
      </c>
      <c r="AL561" t="s">
        <v>827</v>
      </c>
      <c r="AN561">
        <v>0.105</v>
      </c>
      <c r="AO561" t="s">
        <v>603</v>
      </c>
      <c r="AQ561" t="s">
        <v>604</v>
      </c>
      <c r="AT561">
        <v>20</v>
      </c>
      <c r="AU561" t="s">
        <v>605</v>
      </c>
      <c r="AW561" t="s">
        <v>40</v>
      </c>
      <c r="AX561" t="s">
        <v>41</v>
      </c>
      <c r="AY561" t="s">
        <v>42</v>
      </c>
      <c r="BA561">
        <v>429</v>
      </c>
      <c r="BB561">
        <v>38.200000000000003</v>
      </c>
      <c r="BC561" t="s">
        <v>43</v>
      </c>
      <c r="BU561" t="s">
        <v>606</v>
      </c>
      <c r="BV561" t="s">
        <v>598</v>
      </c>
      <c r="BW561" t="s">
        <v>607</v>
      </c>
      <c r="BX561" s="54">
        <v>43305</v>
      </c>
      <c r="BZ561" t="s">
        <v>49</v>
      </c>
      <c r="CA561">
        <v>25</v>
      </c>
      <c r="CB561" t="s">
        <v>608</v>
      </c>
      <c r="CD561" t="s">
        <v>49</v>
      </c>
    </row>
    <row r="562" spans="1:82" x14ac:dyDescent="0.25">
      <c r="A562" t="s">
        <v>293</v>
      </c>
      <c r="B562" t="s">
        <v>592</v>
      </c>
      <c r="C562" t="s">
        <v>593</v>
      </c>
      <c r="D562" t="s">
        <v>192</v>
      </c>
      <c r="E562" t="s">
        <v>738</v>
      </c>
      <c r="G562" t="s">
        <v>43</v>
      </c>
      <c r="H562" t="s">
        <v>193</v>
      </c>
      <c r="I562" t="s">
        <v>42</v>
      </c>
      <c r="J562" t="s">
        <v>38</v>
      </c>
      <c r="K562" t="s">
        <v>596</v>
      </c>
      <c r="L562" t="s">
        <v>597</v>
      </c>
      <c r="O562" s="1">
        <v>43203</v>
      </c>
      <c r="P562" s="53">
        <v>0.625</v>
      </c>
      <c r="R562" t="s">
        <v>598</v>
      </c>
      <c r="U562" s="1">
        <v>43242</v>
      </c>
      <c r="V562" s="53">
        <v>0.63541666666666663</v>
      </c>
      <c r="W562" t="s">
        <v>38</v>
      </c>
      <c r="X562" t="s">
        <v>39</v>
      </c>
      <c r="Y562" t="s">
        <v>596</v>
      </c>
      <c r="Z562" t="s">
        <v>599</v>
      </c>
      <c r="AA562" t="s">
        <v>600</v>
      </c>
      <c r="AC562">
        <v>1</v>
      </c>
      <c r="AD562" t="s">
        <v>592</v>
      </c>
      <c r="AE562" s="1">
        <v>43229</v>
      </c>
      <c r="AF562" s="53">
        <v>0.33333333333333331</v>
      </c>
      <c r="AJ562" t="s">
        <v>601</v>
      </c>
      <c r="AL562" t="s">
        <v>827</v>
      </c>
      <c r="AN562">
        <v>0.105</v>
      </c>
      <c r="AO562" t="s">
        <v>603</v>
      </c>
      <c r="AQ562" t="s">
        <v>604</v>
      </c>
      <c r="AT562">
        <v>20</v>
      </c>
      <c r="AU562" t="s">
        <v>605</v>
      </c>
      <c r="AW562" t="s">
        <v>40</v>
      </c>
      <c r="AX562" t="s">
        <v>41</v>
      </c>
      <c r="AY562" t="s">
        <v>42</v>
      </c>
      <c r="BC562" t="s">
        <v>43</v>
      </c>
      <c r="BU562" t="s">
        <v>606</v>
      </c>
      <c r="BV562" t="s">
        <v>598</v>
      </c>
      <c r="BW562" t="s">
        <v>607</v>
      </c>
      <c r="BX562" s="54">
        <v>43305</v>
      </c>
      <c r="CB562" t="s">
        <v>608</v>
      </c>
      <c r="CD562" t="s">
        <v>193</v>
      </c>
    </row>
    <row r="563" spans="1:82" x14ac:dyDescent="0.25">
      <c r="A563" t="s">
        <v>293</v>
      </c>
      <c r="B563" t="s">
        <v>592</v>
      </c>
      <c r="C563" t="s">
        <v>593</v>
      </c>
      <c r="D563" t="s">
        <v>194</v>
      </c>
      <c r="E563" t="s">
        <v>739</v>
      </c>
      <c r="G563" t="s">
        <v>43</v>
      </c>
      <c r="H563" t="s">
        <v>149</v>
      </c>
      <c r="I563" t="s">
        <v>42</v>
      </c>
      <c r="J563" t="s">
        <v>38</v>
      </c>
      <c r="K563" t="s">
        <v>596</v>
      </c>
      <c r="L563" t="s">
        <v>597</v>
      </c>
      <c r="O563" s="1">
        <v>43203</v>
      </c>
      <c r="P563" s="53">
        <v>0.625</v>
      </c>
      <c r="R563" t="s">
        <v>598</v>
      </c>
      <c r="U563" s="1">
        <v>43242</v>
      </c>
      <c r="V563" s="53">
        <v>0.63541666666666663</v>
      </c>
      <c r="W563" t="s">
        <v>38</v>
      </c>
      <c r="X563" t="s">
        <v>39</v>
      </c>
      <c r="Y563" t="s">
        <v>596</v>
      </c>
      <c r="Z563" t="s">
        <v>599</v>
      </c>
      <c r="AA563" t="s">
        <v>600</v>
      </c>
      <c r="AC563">
        <v>1</v>
      </c>
      <c r="AD563" t="s">
        <v>592</v>
      </c>
      <c r="AE563" s="1">
        <v>43229</v>
      </c>
      <c r="AF563" s="53">
        <v>0.33333333333333331</v>
      </c>
      <c r="AJ563" t="s">
        <v>601</v>
      </c>
      <c r="AL563" t="s">
        <v>827</v>
      </c>
      <c r="AN563">
        <v>0.105</v>
      </c>
      <c r="AO563" t="s">
        <v>603</v>
      </c>
      <c r="AQ563" t="s">
        <v>604</v>
      </c>
      <c r="AT563">
        <v>20</v>
      </c>
      <c r="AU563" t="s">
        <v>605</v>
      </c>
      <c r="AW563" t="s">
        <v>40</v>
      </c>
      <c r="AX563" t="s">
        <v>41</v>
      </c>
      <c r="AY563" t="s">
        <v>42</v>
      </c>
      <c r="BC563" t="s">
        <v>43</v>
      </c>
      <c r="BU563" t="s">
        <v>606</v>
      </c>
      <c r="BV563" t="s">
        <v>598</v>
      </c>
      <c r="BW563" t="s">
        <v>607</v>
      </c>
      <c r="BX563" s="54">
        <v>43305</v>
      </c>
      <c r="CB563" t="s">
        <v>608</v>
      </c>
      <c r="CD563" t="s">
        <v>149</v>
      </c>
    </row>
    <row r="564" spans="1:82" x14ac:dyDescent="0.25">
      <c r="A564" t="s">
        <v>293</v>
      </c>
      <c r="B564" t="s">
        <v>592</v>
      </c>
      <c r="C564" t="s">
        <v>593</v>
      </c>
      <c r="D564" t="s">
        <v>195</v>
      </c>
      <c r="E564" t="s">
        <v>740</v>
      </c>
      <c r="F564">
        <v>1280</v>
      </c>
      <c r="G564" t="s">
        <v>43</v>
      </c>
      <c r="H564" t="s">
        <v>49</v>
      </c>
      <c r="I564" t="s">
        <v>42</v>
      </c>
      <c r="J564" t="s">
        <v>38</v>
      </c>
      <c r="K564" t="s">
        <v>596</v>
      </c>
      <c r="L564" t="s">
        <v>597</v>
      </c>
      <c r="O564" s="1">
        <v>43203</v>
      </c>
      <c r="P564" s="53">
        <v>0.625</v>
      </c>
      <c r="R564" t="s">
        <v>598</v>
      </c>
      <c r="U564" s="1">
        <v>43242</v>
      </c>
      <c r="V564" s="53">
        <v>0.63541666666666663</v>
      </c>
      <c r="W564" t="s">
        <v>38</v>
      </c>
      <c r="X564" t="s">
        <v>39</v>
      </c>
      <c r="Y564" t="s">
        <v>596</v>
      </c>
      <c r="Z564" t="s">
        <v>599</v>
      </c>
      <c r="AA564" t="s">
        <v>600</v>
      </c>
      <c r="AC564">
        <v>1</v>
      </c>
      <c r="AD564" t="s">
        <v>592</v>
      </c>
      <c r="AE564" s="1">
        <v>43229</v>
      </c>
      <c r="AF564" s="53">
        <v>0.33333333333333331</v>
      </c>
      <c r="AJ564" t="s">
        <v>601</v>
      </c>
      <c r="AL564" t="s">
        <v>827</v>
      </c>
      <c r="AN564">
        <v>0.105</v>
      </c>
      <c r="AO564" t="s">
        <v>603</v>
      </c>
      <c r="AQ564" t="s">
        <v>604</v>
      </c>
      <c r="AT564">
        <v>20</v>
      </c>
      <c r="AU564" t="s">
        <v>605</v>
      </c>
      <c r="AW564" t="s">
        <v>40</v>
      </c>
      <c r="AX564" t="s">
        <v>41</v>
      </c>
      <c r="AY564" t="s">
        <v>42</v>
      </c>
      <c r="BA564">
        <v>517</v>
      </c>
      <c r="BB564">
        <v>38.200000000000003</v>
      </c>
      <c r="BC564" t="s">
        <v>43</v>
      </c>
      <c r="BU564" t="s">
        <v>606</v>
      </c>
      <c r="BV564" t="s">
        <v>598</v>
      </c>
      <c r="BW564" t="s">
        <v>607</v>
      </c>
      <c r="BX564" s="54">
        <v>43305</v>
      </c>
      <c r="BZ564" t="s">
        <v>49</v>
      </c>
      <c r="CA564">
        <v>25</v>
      </c>
      <c r="CB564" t="s">
        <v>608</v>
      </c>
      <c r="CD564" t="s">
        <v>49</v>
      </c>
    </row>
    <row r="565" spans="1:82" x14ac:dyDescent="0.25">
      <c r="A565" t="s">
        <v>293</v>
      </c>
      <c r="B565" t="s">
        <v>592</v>
      </c>
      <c r="C565" t="s">
        <v>593</v>
      </c>
      <c r="D565" t="s">
        <v>196</v>
      </c>
      <c r="E565" t="s">
        <v>741</v>
      </c>
      <c r="F565">
        <v>1770</v>
      </c>
      <c r="G565" t="s">
        <v>43</v>
      </c>
      <c r="I565" t="s">
        <v>42</v>
      </c>
      <c r="J565" t="s">
        <v>38</v>
      </c>
      <c r="K565" t="s">
        <v>596</v>
      </c>
      <c r="L565" t="s">
        <v>597</v>
      </c>
      <c r="O565" s="1">
        <v>43203</v>
      </c>
      <c r="P565" s="53">
        <v>0.625</v>
      </c>
      <c r="R565" t="s">
        <v>598</v>
      </c>
      <c r="U565" s="1">
        <v>43242</v>
      </c>
      <c r="V565" s="53">
        <v>0.63541666666666663</v>
      </c>
      <c r="W565" t="s">
        <v>38</v>
      </c>
      <c r="X565" t="s">
        <v>39</v>
      </c>
      <c r="Y565" t="s">
        <v>596</v>
      </c>
      <c r="Z565" t="s">
        <v>599</v>
      </c>
      <c r="AA565" t="s">
        <v>600</v>
      </c>
      <c r="AC565">
        <v>1</v>
      </c>
      <c r="AD565" t="s">
        <v>592</v>
      </c>
      <c r="AE565" s="1">
        <v>43229</v>
      </c>
      <c r="AF565" s="53">
        <v>0.33333333333333331</v>
      </c>
      <c r="AJ565" t="s">
        <v>601</v>
      </c>
      <c r="AL565" t="s">
        <v>827</v>
      </c>
      <c r="AN565">
        <v>0.105</v>
      </c>
      <c r="AO565" t="s">
        <v>603</v>
      </c>
      <c r="AQ565" t="s">
        <v>604</v>
      </c>
      <c r="AT565">
        <v>20</v>
      </c>
      <c r="AU565" t="s">
        <v>605</v>
      </c>
      <c r="AW565" t="s">
        <v>40</v>
      </c>
      <c r="AX565" t="s">
        <v>41</v>
      </c>
      <c r="AY565" t="s">
        <v>42</v>
      </c>
      <c r="BA565">
        <v>458</v>
      </c>
      <c r="BB565">
        <v>38.200000000000003</v>
      </c>
      <c r="BC565" t="s">
        <v>43</v>
      </c>
      <c r="BU565" t="s">
        <v>606</v>
      </c>
      <c r="BV565" t="s">
        <v>598</v>
      </c>
      <c r="BW565" t="s">
        <v>607</v>
      </c>
      <c r="BX565" s="54">
        <v>43305</v>
      </c>
      <c r="CB565" t="s">
        <v>608</v>
      </c>
    </row>
    <row r="566" spans="1:82" x14ac:dyDescent="0.25">
      <c r="A566" t="s">
        <v>293</v>
      </c>
      <c r="B566" t="s">
        <v>592</v>
      </c>
      <c r="C566" t="s">
        <v>593</v>
      </c>
      <c r="D566" t="s">
        <v>197</v>
      </c>
      <c r="E566" t="s">
        <v>742</v>
      </c>
      <c r="F566">
        <v>81200</v>
      </c>
      <c r="G566" t="s">
        <v>43</v>
      </c>
      <c r="H566" t="s">
        <v>61</v>
      </c>
      <c r="I566" t="s">
        <v>42</v>
      </c>
      <c r="J566" t="s">
        <v>38</v>
      </c>
      <c r="K566" t="s">
        <v>596</v>
      </c>
      <c r="L566" t="s">
        <v>597</v>
      </c>
      <c r="O566" s="1">
        <v>43203</v>
      </c>
      <c r="P566" s="53">
        <v>0.625</v>
      </c>
      <c r="R566" t="s">
        <v>598</v>
      </c>
      <c r="U566" s="1">
        <v>43242</v>
      </c>
      <c r="V566" s="53">
        <v>0.63541666666666663</v>
      </c>
      <c r="W566" t="s">
        <v>38</v>
      </c>
      <c r="X566" t="s">
        <v>39</v>
      </c>
      <c r="Y566" t="s">
        <v>596</v>
      </c>
      <c r="Z566" t="s">
        <v>599</v>
      </c>
      <c r="AA566" t="s">
        <v>600</v>
      </c>
      <c r="AC566">
        <v>1</v>
      </c>
      <c r="AD566" t="s">
        <v>592</v>
      </c>
      <c r="AE566" s="1">
        <v>43229</v>
      </c>
      <c r="AF566" s="53">
        <v>0.33333333333333331</v>
      </c>
      <c r="AJ566" t="s">
        <v>601</v>
      </c>
      <c r="AL566" t="s">
        <v>827</v>
      </c>
      <c r="AN566">
        <v>0.105</v>
      </c>
      <c r="AO566" t="s">
        <v>603</v>
      </c>
      <c r="AQ566" t="s">
        <v>604</v>
      </c>
      <c r="AT566">
        <v>20</v>
      </c>
      <c r="AU566" t="s">
        <v>605</v>
      </c>
      <c r="AW566" t="s">
        <v>40</v>
      </c>
      <c r="AX566" t="s">
        <v>41</v>
      </c>
      <c r="AY566" t="s">
        <v>42</v>
      </c>
      <c r="BA566">
        <v>246</v>
      </c>
      <c r="BB566">
        <v>38.200000000000003</v>
      </c>
      <c r="BC566" t="s">
        <v>43</v>
      </c>
      <c r="BU566" t="s">
        <v>606</v>
      </c>
      <c r="BV566" t="s">
        <v>598</v>
      </c>
      <c r="BW566" t="s">
        <v>607</v>
      </c>
      <c r="BX566" s="54">
        <v>43305</v>
      </c>
      <c r="CB566" t="s">
        <v>608</v>
      </c>
      <c r="CD566" t="s">
        <v>61</v>
      </c>
    </row>
    <row r="567" spans="1:82" x14ac:dyDescent="0.25">
      <c r="A567" t="s">
        <v>293</v>
      </c>
      <c r="B567" t="s">
        <v>592</v>
      </c>
      <c r="C567" t="s">
        <v>593</v>
      </c>
      <c r="D567" t="s">
        <v>198</v>
      </c>
      <c r="E567" t="s">
        <v>743</v>
      </c>
      <c r="F567">
        <v>747000</v>
      </c>
      <c r="G567" t="s">
        <v>43</v>
      </c>
      <c r="H567" t="s">
        <v>61</v>
      </c>
      <c r="I567" t="s">
        <v>42</v>
      </c>
      <c r="J567" t="s">
        <v>38</v>
      </c>
      <c r="K567" t="s">
        <v>596</v>
      </c>
      <c r="L567" t="s">
        <v>597</v>
      </c>
      <c r="O567" s="1">
        <v>43203</v>
      </c>
      <c r="P567" s="53">
        <v>0.625</v>
      </c>
      <c r="R567" t="s">
        <v>598</v>
      </c>
      <c r="U567" s="1">
        <v>43242</v>
      </c>
      <c r="V567" s="53">
        <v>0.63541666666666663</v>
      </c>
      <c r="W567" t="s">
        <v>38</v>
      </c>
      <c r="X567" t="s">
        <v>39</v>
      </c>
      <c r="Y567" t="s">
        <v>596</v>
      </c>
      <c r="Z567" t="s">
        <v>599</v>
      </c>
      <c r="AA567" t="s">
        <v>600</v>
      </c>
      <c r="AC567">
        <v>1</v>
      </c>
      <c r="AD567" t="s">
        <v>592</v>
      </c>
      <c r="AE567" s="1">
        <v>43229</v>
      </c>
      <c r="AF567" s="53">
        <v>0.33333333333333331</v>
      </c>
      <c r="AJ567" t="s">
        <v>601</v>
      </c>
      <c r="AL567" t="s">
        <v>827</v>
      </c>
      <c r="AN567">
        <v>0.105</v>
      </c>
      <c r="AO567" t="s">
        <v>603</v>
      </c>
      <c r="AQ567" t="s">
        <v>604</v>
      </c>
      <c r="AT567">
        <v>20</v>
      </c>
      <c r="AU567" t="s">
        <v>605</v>
      </c>
      <c r="AW567" t="s">
        <v>40</v>
      </c>
      <c r="AX567" t="s">
        <v>41</v>
      </c>
      <c r="AY567" t="s">
        <v>42</v>
      </c>
      <c r="BA567">
        <v>233</v>
      </c>
      <c r="BB567">
        <v>38.200000000000003</v>
      </c>
      <c r="BC567" t="s">
        <v>43</v>
      </c>
      <c r="BU567" t="s">
        <v>606</v>
      </c>
      <c r="BV567" t="s">
        <v>598</v>
      </c>
      <c r="BW567" t="s">
        <v>607</v>
      </c>
      <c r="BX567" s="54">
        <v>43305</v>
      </c>
      <c r="CB567" t="s">
        <v>608</v>
      </c>
      <c r="CD567" t="s">
        <v>61</v>
      </c>
    </row>
    <row r="568" spans="1:82" x14ac:dyDescent="0.25">
      <c r="A568" t="s">
        <v>293</v>
      </c>
      <c r="B568" t="s">
        <v>592</v>
      </c>
      <c r="C568" t="s">
        <v>593</v>
      </c>
      <c r="D568" t="s">
        <v>199</v>
      </c>
      <c r="E568" t="s">
        <v>744</v>
      </c>
      <c r="F568">
        <v>41000</v>
      </c>
      <c r="G568" t="s">
        <v>43</v>
      </c>
      <c r="I568" t="s">
        <v>42</v>
      </c>
      <c r="J568" t="s">
        <v>38</v>
      </c>
      <c r="K568" t="s">
        <v>596</v>
      </c>
      <c r="L568" t="s">
        <v>597</v>
      </c>
      <c r="O568" s="1">
        <v>43203</v>
      </c>
      <c r="P568" s="53">
        <v>0.625</v>
      </c>
      <c r="R568" t="s">
        <v>598</v>
      </c>
      <c r="U568" s="1">
        <v>43242</v>
      </c>
      <c r="V568" s="53">
        <v>0.63541666666666663</v>
      </c>
      <c r="W568" t="s">
        <v>38</v>
      </c>
      <c r="X568" t="s">
        <v>39</v>
      </c>
      <c r="Y568" t="s">
        <v>596</v>
      </c>
      <c r="Z568" t="s">
        <v>599</v>
      </c>
      <c r="AA568" t="s">
        <v>600</v>
      </c>
      <c r="AC568">
        <v>1</v>
      </c>
      <c r="AD568" t="s">
        <v>592</v>
      </c>
      <c r="AE568" s="1">
        <v>43229</v>
      </c>
      <c r="AF568" s="53">
        <v>0.33333333333333331</v>
      </c>
      <c r="AJ568" t="s">
        <v>601</v>
      </c>
      <c r="AL568" t="s">
        <v>827</v>
      </c>
      <c r="AN568">
        <v>0.105</v>
      </c>
      <c r="AO568" t="s">
        <v>603</v>
      </c>
      <c r="AQ568" t="s">
        <v>604</v>
      </c>
      <c r="AT568">
        <v>20</v>
      </c>
      <c r="AU568" t="s">
        <v>605</v>
      </c>
      <c r="AW568" t="s">
        <v>40</v>
      </c>
      <c r="AX568" t="s">
        <v>41</v>
      </c>
      <c r="AY568" t="s">
        <v>42</v>
      </c>
      <c r="BA568">
        <v>292</v>
      </c>
      <c r="BB568">
        <v>38.200000000000003</v>
      </c>
      <c r="BC568" t="s">
        <v>43</v>
      </c>
      <c r="BU568" t="s">
        <v>606</v>
      </c>
      <c r="BV568" t="s">
        <v>598</v>
      </c>
      <c r="BW568" t="s">
        <v>607</v>
      </c>
      <c r="BX568" s="54">
        <v>43305</v>
      </c>
      <c r="CB568" t="s">
        <v>608</v>
      </c>
    </row>
    <row r="569" spans="1:82" x14ac:dyDescent="0.25">
      <c r="A569" t="s">
        <v>293</v>
      </c>
      <c r="B569" t="s">
        <v>592</v>
      </c>
      <c r="C569" t="s">
        <v>593</v>
      </c>
      <c r="D569" t="s">
        <v>200</v>
      </c>
      <c r="E569" t="s">
        <v>745</v>
      </c>
      <c r="F569">
        <v>6280</v>
      </c>
      <c r="G569" t="s">
        <v>43</v>
      </c>
      <c r="I569" t="s">
        <v>42</v>
      </c>
      <c r="J569" t="s">
        <v>38</v>
      </c>
      <c r="K569" t="s">
        <v>596</v>
      </c>
      <c r="L569" t="s">
        <v>597</v>
      </c>
      <c r="O569" s="1">
        <v>43203</v>
      </c>
      <c r="P569" s="53">
        <v>0.625</v>
      </c>
      <c r="R569" t="s">
        <v>598</v>
      </c>
      <c r="U569" s="1">
        <v>43242</v>
      </c>
      <c r="V569" s="53">
        <v>0.63541666666666663</v>
      </c>
      <c r="W569" t="s">
        <v>38</v>
      </c>
      <c r="X569" t="s">
        <v>39</v>
      </c>
      <c r="Y569" t="s">
        <v>596</v>
      </c>
      <c r="Z569" t="s">
        <v>599</v>
      </c>
      <c r="AA569" t="s">
        <v>600</v>
      </c>
      <c r="AC569">
        <v>1</v>
      </c>
      <c r="AD569" t="s">
        <v>592</v>
      </c>
      <c r="AE569" s="1">
        <v>43229</v>
      </c>
      <c r="AF569" s="53">
        <v>0.33333333333333331</v>
      </c>
      <c r="AJ569" t="s">
        <v>601</v>
      </c>
      <c r="AL569" t="s">
        <v>827</v>
      </c>
      <c r="AN569">
        <v>0.105</v>
      </c>
      <c r="AO569" t="s">
        <v>603</v>
      </c>
      <c r="AQ569" t="s">
        <v>604</v>
      </c>
      <c r="AT569">
        <v>20</v>
      </c>
      <c r="AU569" t="s">
        <v>605</v>
      </c>
      <c r="AW569" t="s">
        <v>40</v>
      </c>
      <c r="AX569" t="s">
        <v>41</v>
      </c>
      <c r="AY569" t="s">
        <v>42</v>
      </c>
      <c r="BA569">
        <v>251</v>
      </c>
      <c r="BB569">
        <v>38.200000000000003</v>
      </c>
      <c r="BC569" t="s">
        <v>43</v>
      </c>
      <c r="BU569" t="s">
        <v>606</v>
      </c>
      <c r="BV569" t="s">
        <v>598</v>
      </c>
      <c r="BW569" t="s">
        <v>607</v>
      </c>
      <c r="BX569" s="54">
        <v>43305</v>
      </c>
      <c r="CB569" t="s">
        <v>608</v>
      </c>
    </row>
    <row r="570" spans="1:82" x14ac:dyDescent="0.25">
      <c r="A570" t="s">
        <v>293</v>
      </c>
      <c r="B570" t="s">
        <v>592</v>
      </c>
      <c r="C570" t="s">
        <v>593</v>
      </c>
      <c r="D570" t="s">
        <v>201</v>
      </c>
      <c r="E570" t="s">
        <v>746</v>
      </c>
      <c r="F570">
        <v>155000</v>
      </c>
      <c r="G570" t="s">
        <v>43</v>
      </c>
      <c r="I570" t="s">
        <v>42</v>
      </c>
      <c r="J570" t="s">
        <v>38</v>
      </c>
      <c r="K570" t="s">
        <v>596</v>
      </c>
      <c r="L570" t="s">
        <v>597</v>
      </c>
      <c r="O570" s="1">
        <v>43203</v>
      </c>
      <c r="P570" s="53">
        <v>0.625</v>
      </c>
      <c r="R570" t="s">
        <v>598</v>
      </c>
      <c r="U570" s="1">
        <v>43242</v>
      </c>
      <c r="V570" s="53">
        <v>0.63541666666666663</v>
      </c>
      <c r="W570" t="s">
        <v>38</v>
      </c>
      <c r="X570" t="s">
        <v>39</v>
      </c>
      <c r="Y570" t="s">
        <v>596</v>
      </c>
      <c r="Z570" t="s">
        <v>599</v>
      </c>
      <c r="AA570" t="s">
        <v>600</v>
      </c>
      <c r="AC570">
        <v>1</v>
      </c>
      <c r="AD570" t="s">
        <v>592</v>
      </c>
      <c r="AE570" s="1">
        <v>43229</v>
      </c>
      <c r="AF570" s="53">
        <v>0.33333333333333331</v>
      </c>
      <c r="AJ570" t="s">
        <v>601</v>
      </c>
      <c r="AL570" t="s">
        <v>827</v>
      </c>
      <c r="AN570">
        <v>0.105</v>
      </c>
      <c r="AO570" t="s">
        <v>603</v>
      </c>
      <c r="AQ570" t="s">
        <v>604</v>
      </c>
      <c r="AT570">
        <v>20</v>
      </c>
      <c r="AU570" t="s">
        <v>605</v>
      </c>
      <c r="AW570" t="s">
        <v>40</v>
      </c>
      <c r="AX570" t="s">
        <v>41</v>
      </c>
      <c r="AY570" t="s">
        <v>42</v>
      </c>
      <c r="BA570">
        <v>262</v>
      </c>
      <c r="BB570">
        <v>38.200000000000003</v>
      </c>
      <c r="BC570" t="s">
        <v>43</v>
      </c>
      <c r="BU570" t="s">
        <v>606</v>
      </c>
      <c r="BV570" t="s">
        <v>598</v>
      </c>
      <c r="BW570" t="s">
        <v>607</v>
      </c>
      <c r="BX570" s="54">
        <v>43305</v>
      </c>
      <c r="CB570" t="s">
        <v>608</v>
      </c>
    </row>
    <row r="571" spans="1:82" x14ac:dyDescent="0.25">
      <c r="A571" t="s">
        <v>293</v>
      </c>
      <c r="B571" t="s">
        <v>592</v>
      </c>
      <c r="C571" t="s">
        <v>593</v>
      </c>
      <c r="D571" t="s">
        <v>202</v>
      </c>
      <c r="E571" t="s">
        <v>747</v>
      </c>
      <c r="F571">
        <v>12800</v>
      </c>
      <c r="G571" t="s">
        <v>43</v>
      </c>
      <c r="I571" t="s">
        <v>42</v>
      </c>
      <c r="J571" t="s">
        <v>38</v>
      </c>
      <c r="K571" t="s">
        <v>596</v>
      </c>
      <c r="L571" t="s">
        <v>597</v>
      </c>
      <c r="O571" s="1">
        <v>43203</v>
      </c>
      <c r="P571" s="53">
        <v>0.625</v>
      </c>
      <c r="R571" t="s">
        <v>598</v>
      </c>
      <c r="U571" s="1">
        <v>43242</v>
      </c>
      <c r="V571" s="53">
        <v>0.63541666666666663</v>
      </c>
      <c r="W571" t="s">
        <v>38</v>
      </c>
      <c r="X571" t="s">
        <v>39</v>
      </c>
      <c r="Y571" t="s">
        <v>596</v>
      </c>
      <c r="Z571" t="s">
        <v>599</v>
      </c>
      <c r="AA571" t="s">
        <v>600</v>
      </c>
      <c r="AC571">
        <v>1</v>
      </c>
      <c r="AD571" t="s">
        <v>592</v>
      </c>
      <c r="AE571" s="1">
        <v>43229</v>
      </c>
      <c r="AF571" s="53">
        <v>0.33333333333333331</v>
      </c>
      <c r="AJ571" t="s">
        <v>601</v>
      </c>
      <c r="AL571" t="s">
        <v>827</v>
      </c>
      <c r="AN571">
        <v>0.105</v>
      </c>
      <c r="AO571" t="s">
        <v>603</v>
      </c>
      <c r="AQ571" t="s">
        <v>604</v>
      </c>
      <c r="AT571">
        <v>20</v>
      </c>
      <c r="AU571" t="s">
        <v>605</v>
      </c>
      <c r="AW571" t="s">
        <v>40</v>
      </c>
      <c r="AX571" t="s">
        <v>41</v>
      </c>
      <c r="AY571" t="s">
        <v>42</v>
      </c>
      <c r="BA571">
        <v>250</v>
      </c>
      <c r="BB571">
        <v>38.200000000000003</v>
      </c>
      <c r="BC571" t="s">
        <v>43</v>
      </c>
      <c r="BU571" t="s">
        <v>606</v>
      </c>
      <c r="BV571" t="s">
        <v>598</v>
      </c>
      <c r="BW571" t="s">
        <v>607</v>
      </c>
      <c r="BX571" s="54">
        <v>43305</v>
      </c>
      <c r="CB571" t="s">
        <v>608</v>
      </c>
    </row>
    <row r="572" spans="1:82" x14ac:dyDescent="0.25">
      <c r="A572" t="s">
        <v>293</v>
      </c>
      <c r="B572" t="s">
        <v>592</v>
      </c>
      <c r="C572" t="s">
        <v>593</v>
      </c>
      <c r="D572" t="s">
        <v>203</v>
      </c>
      <c r="E572" t="s">
        <v>748</v>
      </c>
      <c r="F572">
        <v>27900</v>
      </c>
      <c r="G572" t="s">
        <v>43</v>
      </c>
      <c r="H572" t="s">
        <v>61</v>
      </c>
      <c r="I572" t="s">
        <v>42</v>
      </c>
      <c r="J572" t="s">
        <v>38</v>
      </c>
      <c r="K572" t="s">
        <v>596</v>
      </c>
      <c r="L572" t="s">
        <v>597</v>
      </c>
      <c r="O572" s="1">
        <v>43203</v>
      </c>
      <c r="P572" s="53">
        <v>0.625</v>
      </c>
      <c r="R572" t="s">
        <v>598</v>
      </c>
      <c r="U572" s="1">
        <v>43242</v>
      </c>
      <c r="V572" s="53">
        <v>0.63541666666666663</v>
      </c>
      <c r="W572" t="s">
        <v>38</v>
      </c>
      <c r="X572" t="s">
        <v>39</v>
      </c>
      <c r="Y572" t="s">
        <v>596</v>
      </c>
      <c r="Z572" t="s">
        <v>599</v>
      </c>
      <c r="AA572" t="s">
        <v>600</v>
      </c>
      <c r="AC572">
        <v>1</v>
      </c>
      <c r="AD572" t="s">
        <v>592</v>
      </c>
      <c r="AE572" s="1">
        <v>43229</v>
      </c>
      <c r="AF572" s="53">
        <v>0.33333333333333331</v>
      </c>
      <c r="AJ572" t="s">
        <v>601</v>
      </c>
      <c r="AL572" t="s">
        <v>827</v>
      </c>
      <c r="AN572">
        <v>0.105</v>
      </c>
      <c r="AO572" t="s">
        <v>603</v>
      </c>
      <c r="AQ572" t="s">
        <v>604</v>
      </c>
      <c r="AT572">
        <v>20</v>
      </c>
      <c r="AU572" t="s">
        <v>605</v>
      </c>
      <c r="AW572" t="s">
        <v>40</v>
      </c>
      <c r="AX572" t="s">
        <v>41</v>
      </c>
      <c r="AY572" t="s">
        <v>42</v>
      </c>
      <c r="BA572">
        <v>243</v>
      </c>
      <c r="BB572">
        <v>38.200000000000003</v>
      </c>
      <c r="BC572" t="s">
        <v>43</v>
      </c>
      <c r="BU572" t="s">
        <v>606</v>
      </c>
      <c r="BV572" t="s">
        <v>598</v>
      </c>
      <c r="BW572" t="s">
        <v>607</v>
      </c>
      <c r="BX572" s="54">
        <v>43305</v>
      </c>
      <c r="CB572" t="s">
        <v>608</v>
      </c>
      <c r="CD572" t="s">
        <v>61</v>
      </c>
    </row>
    <row r="573" spans="1:82" x14ac:dyDescent="0.25">
      <c r="A573" t="s">
        <v>293</v>
      </c>
      <c r="B573" t="s">
        <v>592</v>
      </c>
      <c r="C573" t="s">
        <v>593</v>
      </c>
      <c r="D573" t="s">
        <v>204</v>
      </c>
      <c r="E573" t="s">
        <v>749</v>
      </c>
      <c r="F573">
        <v>213000</v>
      </c>
      <c r="G573" t="s">
        <v>43</v>
      </c>
      <c r="H573" t="s">
        <v>61</v>
      </c>
      <c r="I573" t="s">
        <v>42</v>
      </c>
      <c r="J573" t="s">
        <v>38</v>
      </c>
      <c r="K573" t="s">
        <v>596</v>
      </c>
      <c r="L573" t="s">
        <v>597</v>
      </c>
      <c r="O573" s="1">
        <v>43203</v>
      </c>
      <c r="P573" s="53">
        <v>0.625</v>
      </c>
      <c r="R573" t="s">
        <v>598</v>
      </c>
      <c r="U573" s="1">
        <v>43242</v>
      </c>
      <c r="V573" s="53">
        <v>0.63541666666666663</v>
      </c>
      <c r="W573" t="s">
        <v>38</v>
      </c>
      <c r="X573" t="s">
        <v>39</v>
      </c>
      <c r="Y573" t="s">
        <v>596</v>
      </c>
      <c r="Z573" t="s">
        <v>599</v>
      </c>
      <c r="AA573" t="s">
        <v>600</v>
      </c>
      <c r="AC573">
        <v>1</v>
      </c>
      <c r="AD573" t="s">
        <v>592</v>
      </c>
      <c r="AE573" s="1">
        <v>43229</v>
      </c>
      <c r="AF573" s="53">
        <v>0.33333333333333331</v>
      </c>
      <c r="AJ573" t="s">
        <v>601</v>
      </c>
      <c r="AL573" t="s">
        <v>827</v>
      </c>
      <c r="AN573">
        <v>0.105</v>
      </c>
      <c r="AO573" t="s">
        <v>603</v>
      </c>
      <c r="AQ573" t="s">
        <v>604</v>
      </c>
      <c r="AT573">
        <v>20</v>
      </c>
      <c r="AU573" t="s">
        <v>605</v>
      </c>
      <c r="AW573" t="s">
        <v>40</v>
      </c>
      <c r="AX573" t="s">
        <v>41</v>
      </c>
      <c r="AY573" t="s">
        <v>42</v>
      </c>
      <c r="BA573">
        <v>8.92</v>
      </c>
      <c r="BB573">
        <v>38.200000000000003</v>
      </c>
      <c r="BC573" t="s">
        <v>43</v>
      </c>
      <c r="BU573" t="s">
        <v>606</v>
      </c>
      <c r="BV573" t="s">
        <v>598</v>
      </c>
      <c r="BW573" t="s">
        <v>607</v>
      </c>
      <c r="BX573" s="54">
        <v>43305</v>
      </c>
      <c r="CB573" t="s">
        <v>608</v>
      </c>
      <c r="CD573" t="s">
        <v>61</v>
      </c>
    </row>
    <row r="574" spans="1:82" x14ac:dyDescent="0.25">
      <c r="A574" t="s">
        <v>293</v>
      </c>
      <c r="B574" t="s">
        <v>592</v>
      </c>
      <c r="C574" t="s">
        <v>593</v>
      </c>
      <c r="D574" t="s">
        <v>205</v>
      </c>
      <c r="E574" t="s">
        <v>750</v>
      </c>
      <c r="F574">
        <v>49800</v>
      </c>
      <c r="G574" t="s">
        <v>43</v>
      </c>
      <c r="I574" t="s">
        <v>42</v>
      </c>
      <c r="J574" t="s">
        <v>38</v>
      </c>
      <c r="K574" t="s">
        <v>596</v>
      </c>
      <c r="L574" t="s">
        <v>597</v>
      </c>
      <c r="O574" s="1">
        <v>43203</v>
      </c>
      <c r="P574" s="53">
        <v>0.625</v>
      </c>
      <c r="R574" t="s">
        <v>598</v>
      </c>
      <c r="U574" s="1">
        <v>43242</v>
      </c>
      <c r="V574" s="53">
        <v>0.63541666666666663</v>
      </c>
      <c r="W574" t="s">
        <v>38</v>
      </c>
      <c r="X574" t="s">
        <v>39</v>
      </c>
      <c r="Y574" t="s">
        <v>596</v>
      </c>
      <c r="Z574" t="s">
        <v>599</v>
      </c>
      <c r="AA574" t="s">
        <v>600</v>
      </c>
      <c r="AC574">
        <v>1</v>
      </c>
      <c r="AD574" t="s">
        <v>592</v>
      </c>
      <c r="AE574" s="1">
        <v>43229</v>
      </c>
      <c r="AF574" s="53">
        <v>0.33333333333333331</v>
      </c>
      <c r="AJ574" t="s">
        <v>601</v>
      </c>
      <c r="AL574" t="s">
        <v>827</v>
      </c>
      <c r="AN574">
        <v>0.105</v>
      </c>
      <c r="AO574" t="s">
        <v>603</v>
      </c>
      <c r="AQ574" t="s">
        <v>604</v>
      </c>
      <c r="AT574">
        <v>20</v>
      </c>
      <c r="AU574" t="s">
        <v>605</v>
      </c>
      <c r="AW574" t="s">
        <v>40</v>
      </c>
      <c r="AX574" t="s">
        <v>41</v>
      </c>
      <c r="AY574" t="s">
        <v>42</v>
      </c>
      <c r="BA574">
        <v>6.38</v>
      </c>
      <c r="BB574">
        <v>38.200000000000003</v>
      </c>
      <c r="BC574" t="s">
        <v>43</v>
      </c>
      <c r="BU574" t="s">
        <v>606</v>
      </c>
      <c r="BV574" t="s">
        <v>598</v>
      </c>
      <c r="BW574" t="s">
        <v>607</v>
      </c>
      <c r="BX574" s="54">
        <v>43305</v>
      </c>
      <c r="CB574" t="s">
        <v>608</v>
      </c>
    </row>
    <row r="575" spans="1:82" x14ac:dyDescent="0.25">
      <c r="A575" t="s">
        <v>293</v>
      </c>
      <c r="B575" t="s">
        <v>592</v>
      </c>
      <c r="C575" t="s">
        <v>593</v>
      </c>
      <c r="D575" t="s">
        <v>206</v>
      </c>
      <c r="E575" t="s">
        <v>751</v>
      </c>
      <c r="F575">
        <v>29700</v>
      </c>
      <c r="G575" t="s">
        <v>43</v>
      </c>
      <c r="I575" t="s">
        <v>42</v>
      </c>
      <c r="J575" t="s">
        <v>38</v>
      </c>
      <c r="K575" t="s">
        <v>596</v>
      </c>
      <c r="L575" t="s">
        <v>597</v>
      </c>
      <c r="O575" s="1">
        <v>43203</v>
      </c>
      <c r="P575" s="53">
        <v>0.625</v>
      </c>
      <c r="R575" t="s">
        <v>598</v>
      </c>
      <c r="U575" s="1">
        <v>43242</v>
      </c>
      <c r="V575" s="53">
        <v>0.63541666666666663</v>
      </c>
      <c r="W575" t="s">
        <v>38</v>
      </c>
      <c r="X575" t="s">
        <v>39</v>
      </c>
      <c r="Y575" t="s">
        <v>596</v>
      </c>
      <c r="Z575" t="s">
        <v>599</v>
      </c>
      <c r="AA575" t="s">
        <v>600</v>
      </c>
      <c r="AC575">
        <v>1</v>
      </c>
      <c r="AD575" t="s">
        <v>592</v>
      </c>
      <c r="AE575" s="1">
        <v>43229</v>
      </c>
      <c r="AF575" s="53">
        <v>0.33333333333333331</v>
      </c>
      <c r="AJ575" t="s">
        <v>601</v>
      </c>
      <c r="AL575" t="s">
        <v>827</v>
      </c>
      <c r="AN575">
        <v>0.105</v>
      </c>
      <c r="AO575" t="s">
        <v>603</v>
      </c>
      <c r="AQ575" t="s">
        <v>604</v>
      </c>
      <c r="AT575">
        <v>20</v>
      </c>
      <c r="AU575" t="s">
        <v>605</v>
      </c>
      <c r="AW575" t="s">
        <v>40</v>
      </c>
      <c r="AX575" t="s">
        <v>41</v>
      </c>
      <c r="AY575" t="s">
        <v>42</v>
      </c>
      <c r="BA575">
        <v>267</v>
      </c>
      <c r="BB575">
        <v>38.200000000000003</v>
      </c>
      <c r="BC575" t="s">
        <v>43</v>
      </c>
      <c r="BU575" t="s">
        <v>606</v>
      </c>
      <c r="BV575" t="s">
        <v>598</v>
      </c>
      <c r="BW575" t="s">
        <v>607</v>
      </c>
      <c r="BX575" s="54">
        <v>43305</v>
      </c>
      <c r="CB575" t="s">
        <v>608</v>
      </c>
    </row>
    <row r="576" spans="1:82" x14ac:dyDescent="0.25">
      <c r="A576" t="s">
        <v>293</v>
      </c>
      <c r="B576" t="s">
        <v>592</v>
      </c>
      <c r="C576" t="s">
        <v>593</v>
      </c>
      <c r="D576" t="s">
        <v>207</v>
      </c>
      <c r="E576" t="s">
        <v>752</v>
      </c>
      <c r="G576" t="s">
        <v>43</v>
      </c>
      <c r="H576" t="s">
        <v>208</v>
      </c>
      <c r="I576" t="s">
        <v>42</v>
      </c>
      <c r="J576" t="s">
        <v>38</v>
      </c>
      <c r="K576" t="s">
        <v>596</v>
      </c>
      <c r="L576" t="s">
        <v>597</v>
      </c>
      <c r="O576" s="1">
        <v>43203</v>
      </c>
      <c r="P576" s="53">
        <v>0.625</v>
      </c>
      <c r="R576" t="s">
        <v>598</v>
      </c>
      <c r="U576" s="1">
        <v>43242</v>
      </c>
      <c r="V576" s="53">
        <v>0.63541666666666663</v>
      </c>
      <c r="W576" t="s">
        <v>38</v>
      </c>
      <c r="X576" t="s">
        <v>39</v>
      </c>
      <c r="Y576" t="s">
        <v>596</v>
      </c>
      <c r="Z576" t="s">
        <v>599</v>
      </c>
      <c r="AA576" t="s">
        <v>600</v>
      </c>
      <c r="AC576">
        <v>1</v>
      </c>
      <c r="AD576" t="s">
        <v>592</v>
      </c>
      <c r="AE576" s="1">
        <v>43229</v>
      </c>
      <c r="AF576" s="53">
        <v>0.33333333333333331</v>
      </c>
      <c r="AJ576" t="s">
        <v>601</v>
      </c>
      <c r="AL576" t="s">
        <v>827</v>
      </c>
      <c r="AN576">
        <v>0.105</v>
      </c>
      <c r="AO576" t="s">
        <v>603</v>
      </c>
      <c r="AQ576" t="s">
        <v>604</v>
      </c>
      <c r="AT576">
        <v>20</v>
      </c>
      <c r="AU576" t="s">
        <v>605</v>
      </c>
      <c r="AW576" t="s">
        <v>40</v>
      </c>
      <c r="AX576" t="s">
        <v>41</v>
      </c>
      <c r="AY576" t="s">
        <v>42</v>
      </c>
      <c r="BC576" t="s">
        <v>43</v>
      </c>
      <c r="BU576" t="s">
        <v>606</v>
      </c>
      <c r="BV576" t="s">
        <v>598</v>
      </c>
      <c r="BW576" t="s">
        <v>607</v>
      </c>
      <c r="BX576" s="54">
        <v>43305</v>
      </c>
      <c r="CB576" t="s">
        <v>608</v>
      </c>
      <c r="CD576" t="s">
        <v>208</v>
      </c>
    </row>
    <row r="577" spans="1:82" x14ac:dyDescent="0.25">
      <c r="A577" t="s">
        <v>293</v>
      </c>
      <c r="B577" t="s">
        <v>592</v>
      </c>
      <c r="C577" t="s">
        <v>593</v>
      </c>
      <c r="D577" t="s">
        <v>209</v>
      </c>
      <c r="E577" t="s">
        <v>753</v>
      </c>
      <c r="F577">
        <v>11400</v>
      </c>
      <c r="G577" t="s">
        <v>43</v>
      </c>
      <c r="H577" t="s">
        <v>61</v>
      </c>
      <c r="I577" t="s">
        <v>42</v>
      </c>
      <c r="J577" t="s">
        <v>38</v>
      </c>
      <c r="K577" t="s">
        <v>596</v>
      </c>
      <c r="L577" t="s">
        <v>597</v>
      </c>
      <c r="O577" s="1">
        <v>43203</v>
      </c>
      <c r="P577" s="53">
        <v>0.625</v>
      </c>
      <c r="R577" t="s">
        <v>598</v>
      </c>
      <c r="U577" s="1">
        <v>43242</v>
      </c>
      <c r="V577" s="53">
        <v>0.63541666666666663</v>
      </c>
      <c r="W577" t="s">
        <v>38</v>
      </c>
      <c r="X577" t="s">
        <v>39</v>
      </c>
      <c r="Y577" t="s">
        <v>596</v>
      </c>
      <c r="Z577" t="s">
        <v>599</v>
      </c>
      <c r="AA577" t="s">
        <v>600</v>
      </c>
      <c r="AC577">
        <v>1</v>
      </c>
      <c r="AD577" t="s">
        <v>592</v>
      </c>
      <c r="AE577" s="1">
        <v>43229</v>
      </c>
      <c r="AF577" s="53">
        <v>0.33333333333333331</v>
      </c>
      <c r="AJ577" t="s">
        <v>601</v>
      </c>
      <c r="AL577" t="s">
        <v>827</v>
      </c>
      <c r="AN577">
        <v>0.105</v>
      </c>
      <c r="AO577" t="s">
        <v>603</v>
      </c>
      <c r="AQ577" t="s">
        <v>604</v>
      </c>
      <c r="AT577">
        <v>20</v>
      </c>
      <c r="AU577" t="s">
        <v>605</v>
      </c>
      <c r="AW577" t="s">
        <v>40</v>
      </c>
      <c r="AX577" t="s">
        <v>41</v>
      </c>
      <c r="AY577" t="s">
        <v>42</v>
      </c>
      <c r="BA577">
        <v>220</v>
      </c>
      <c r="BB577">
        <v>38.200000000000003</v>
      </c>
      <c r="BC577" t="s">
        <v>43</v>
      </c>
      <c r="BU577" t="s">
        <v>606</v>
      </c>
      <c r="BV577" t="s">
        <v>598</v>
      </c>
      <c r="BW577" t="s">
        <v>607</v>
      </c>
      <c r="BX577" s="54">
        <v>43305</v>
      </c>
      <c r="CB577" t="s">
        <v>608</v>
      </c>
      <c r="CD577" t="s">
        <v>61</v>
      </c>
    </row>
    <row r="578" spans="1:82" x14ac:dyDescent="0.25">
      <c r="A578" t="s">
        <v>293</v>
      </c>
      <c r="B578" t="s">
        <v>592</v>
      </c>
      <c r="C578" t="s">
        <v>593</v>
      </c>
      <c r="D578" t="s">
        <v>210</v>
      </c>
      <c r="E578" t="s">
        <v>754</v>
      </c>
      <c r="G578" t="s">
        <v>43</v>
      </c>
      <c r="H578" t="s">
        <v>211</v>
      </c>
      <c r="I578" t="s">
        <v>42</v>
      </c>
      <c r="J578" t="s">
        <v>38</v>
      </c>
      <c r="K578" t="s">
        <v>596</v>
      </c>
      <c r="L578" t="s">
        <v>597</v>
      </c>
      <c r="O578" s="1">
        <v>43203</v>
      </c>
      <c r="P578" s="53">
        <v>0.625</v>
      </c>
      <c r="R578" t="s">
        <v>598</v>
      </c>
      <c r="U578" s="1">
        <v>43242</v>
      </c>
      <c r="V578" s="53">
        <v>0.63541666666666663</v>
      </c>
      <c r="W578" t="s">
        <v>38</v>
      </c>
      <c r="X578" t="s">
        <v>39</v>
      </c>
      <c r="Y578" t="s">
        <v>596</v>
      </c>
      <c r="Z578" t="s">
        <v>599</v>
      </c>
      <c r="AA578" t="s">
        <v>600</v>
      </c>
      <c r="AC578">
        <v>1</v>
      </c>
      <c r="AD578" t="s">
        <v>592</v>
      </c>
      <c r="AE578" s="1">
        <v>43229</v>
      </c>
      <c r="AF578" s="53">
        <v>0.33333333333333331</v>
      </c>
      <c r="AJ578" t="s">
        <v>601</v>
      </c>
      <c r="AL578" t="s">
        <v>827</v>
      </c>
      <c r="AN578">
        <v>0.105</v>
      </c>
      <c r="AO578" t="s">
        <v>603</v>
      </c>
      <c r="AQ578" t="s">
        <v>604</v>
      </c>
      <c r="AT578">
        <v>20</v>
      </c>
      <c r="AU578" t="s">
        <v>605</v>
      </c>
      <c r="AW578" t="s">
        <v>40</v>
      </c>
      <c r="AX578" t="s">
        <v>41</v>
      </c>
      <c r="AY578" t="s">
        <v>42</v>
      </c>
      <c r="BC578" t="s">
        <v>43</v>
      </c>
      <c r="BU578" t="s">
        <v>606</v>
      </c>
      <c r="BV578" t="s">
        <v>598</v>
      </c>
      <c r="BW578" t="s">
        <v>607</v>
      </c>
      <c r="BX578" s="54">
        <v>43305</v>
      </c>
      <c r="CB578" t="s">
        <v>608</v>
      </c>
      <c r="CD578" t="s">
        <v>211</v>
      </c>
    </row>
    <row r="579" spans="1:82" x14ac:dyDescent="0.25">
      <c r="A579" t="s">
        <v>293</v>
      </c>
      <c r="B579" t="s">
        <v>592</v>
      </c>
      <c r="C579" t="s">
        <v>593</v>
      </c>
      <c r="D579" t="s">
        <v>212</v>
      </c>
      <c r="E579" t="s">
        <v>755</v>
      </c>
      <c r="F579">
        <v>114000</v>
      </c>
      <c r="G579" t="s">
        <v>43</v>
      </c>
      <c r="I579" t="s">
        <v>42</v>
      </c>
      <c r="J579" t="s">
        <v>38</v>
      </c>
      <c r="K579" t="s">
        <v>596</v>
      </c>
      <c r="L579" t="s">
        <v>597</v>
      </c>
      <c r="O579" s="1">
        <v>43203</v>
      </c>
      <c r="P579" s="53">
        <v>0.625</v>
      </c>
      <c r="R579" t="s">
        <v>598</v>
      </c>
      <c r="U579" s="1">
        <v>43242</v>
      </c>
      <c r="V579" s="53">
        <v>0.63541666666666663</v>
      </c>
      <c r="W579" t="s">
        <v>38</v>
      </c>
      <c r="X579" t="s">
        <v>39</v>
      </c>
      <c r="Y579" t="s">
        <v>596</v>
      </c>
      <c r="Z579" t="s">
        <v>599</v>
      </c>
      <c r="AA579" t="s">
        <v>600</v>
      </c>
      <c r="AC579">
        <v>1</v>
      </c>
      <c r="AD579" t="s">
        <v>592</v>
      </c>
      <c r="AE579" s="1">
        <v>43229</v>
      </c>
      <c r="AF579" s="53">
        <v>0.33333333333333331</v>
      </c>
      <c r="AJ579" t="s">
        <v>601</v>
      </c>
      <c r="AL579" t="s">
        <v>827</v>
      </c>
      <c r="AN579">
        <v>0.105</v>
      </c>
      <c r="AO579" t="s">
        <v>603</v>
      </c>
      <c r="AQ579" t="s">
        <v>604</v>
      </c>
      <c r="AT579">
        <v>20</v>
      </c>
      <c r="AU579" t="s">
        <v>605</v>
      </c>
      <c r="AW579" t="s">
        <v>40</v>
      </c>
      <c r="AX579" t="s">
        <v>41</v>
      </c>
      <c r="AY579" t="s">
        <v>42</v>
      </c>
      <c r="BA579">
        <v>249</v>
      </c>
      <c r="BB579">
        <v>38.200000000000003</v>
      </c>
      <c r="BC579" t="s">
        <v>43</v>
      </c>
      <c r="BU579" t="s">
        <v>606</v>
      </c>
      <c r="BV579" t="s">
        <v>598</v>
      </c>
      <c r="BW579" t="s">
        <v>607</v>
      </c>
      <c r="BX579" s="54">
        <v>43305</v>
      </c>
      <c r="CB579" t="s">
        <v>608</v>
      </c>
    </row>
    <row r="580" spans="1:82" x14ac:dyDescent="0.25">
      <c r="A580" t="s">
        <v>293</v>
      </c>
      <c r="B580" t="s">
        <v>592</v>
      </c>
      <c r="C580" t="s">
        <v>593</v>
      </c>
      <c r="D580" t="s">
        <v>213</v>
      </c>
      <c r="E580" t="s">
        <v>756</v>
      </c>
      <c r="F580">
        <v>252</v>
      </c>
      <c r="G580" t="s">
        <v>43</v>
      </c>
      <c r="H580" t="s">
        <v>53</v>
      </c>
      <c r="I580" t="s">
        <v>38</v>
      </c>
      <c r="J580" t="s">
        <v>38</v>
      </c>
      <c r="K580" t="s">
        <v>596</v>
      </c>
      <c r="L580" t="s">
        <v>597</v>
      </c>
      <c r="O580" s="1">
        <v>43203</v>
      </c>
      <c r="P580" s="53">
        <v>0.625</v>
      </c>
      <c r="R580" t="s">
        <v>598</v>
      </c>
      <c r="U580" s="1">
        <v>43242</v>
      </c>
      <c r="V580" s="53">
        <v>0.63541666666666663</v>
      </c>
      <c r="W580" t="s">
        <v>38</v>
      </c>
      <c r="X580" t="s">
        <v>39</v>
      </c>
      <c r="Y580" t="s">
        <v>596</v>
      </c>
      <c r="Z580" t="s">
        <v>599</v>
      </c>
      <c r="AA580" t="s">
        <v>600</v>
      </c>
      <c r="AC580">
        <v>1</v>
      </c>
      <c r="AD580" t="s">
        <v>592</v>
      </c>
      <c r="AE580" s="1">
        <v>43229</v>
      </c>
      <c r="AF580" s="53">
        <v>0.33333333333333331</v>
      </c>
      <c r="AJ580" t="s">
        <v>601</v>
      </c>
      <c r="AL580" t="s">
        <v>827</v>
      </c>
      <c r="AN580">
        <v>0.105</v>
      </c>
      <c r="AO580" t="s">
        <v>603</v>
      </c>
      <c r="AQ580" t="s">
        <v>604</v>
      </c>
      <c r="AT580">
        <v>20</v>
      </c>
      <c r="AU580" t="s">
        <v>605</v>
      </c>
      <c r="AW580" t="s">
        <v>40</v>
      </c>
      <c r="AX580" t="s">
        <v>41</v>
      </c>
      <c r="AY580" t="s">
        <v>42</v>
      </c>
      <c r="BA580">
        <v>252</v>
      </c>
      <c r="BB580">
        <v>38.200000000000003</v>
      </c>
      <c r="BC580" t="s">
        <v>43</v>
      </c>
      <c r="BU580" t="s">
        <v>606</v>
      </c>
      <c r="BV580" t="s">
        <v>598</v>
      </c>
      <c r="BW580" t="s">
        <v>607</v>
      </c>
      <c r="BX580" s="54">
        <v>43305</v>
      </c>
      <c r="CB580" t="s">
        <v>608</v>
      </c>
      <c r="CD580" t="s">
        <v>53</v>
      </c>
    </row>
    <row r="581" spans="1:82" x14ac:dyDescent="0.25">
      <c r="A581" t="s">
        <v>293</v>
      </c>
      <c r="B581" t="s">
        <v>592</v>
      </c>
      <c r="C581" t="s">
        <v>593</v>
      </c>
      <c r="D581" t="s">
        <v>214</v>
      </c>
      <c r="E581" t="s">
        <v>757</v>
      </c>
      <c r="G581" t="s">
        <v>43</v>
      </c>
      <c r="H581" t="s">
        <v>215</v>
      </c>
      <c r="I581" t="s">
        <v>42</v>
      </c>
      <c r="J581" t="s">
        <v>38</v>
      </c>
      <c r="K581" t="s">
        <v>596</v>
      </c>
      <c r="L581" t="s">
        <v>597</v>
      </c>
      <c r="O581" s="1">
        <v>43203</v>
      </c>
      <c r="P581" s="53">
        <v>0.625</v>
      </c>
      <c r="R581" t="s">
        <v>598</v>
      </c>
      <c r="U581" s="1">
        <v>43242</v>
      </c>
      <c r="V581" s="53">
        <v>0.63541666666666663</v>
      </c>
      <c r="W581" t="s">
        <v>38</v>
      </c>
      <c r="X581" t="s">
        <v>39</v>
      </c>
      <c r="Y581" t="s">
        <v>596</v>
      </c>
      <c r="Z581" t="s">
        <v>599</v>
      </c>
      <c r="AA581" t="s">
        <v>600</v>
      </c>
      <c r="AC581">
        <v>1</v>
      </c>
      <c r="AD581" t="s">
        <v>592</v>
      </c>
      <c r="AE581" s="1">
        <v>43229</v>
      </c>
      <c r="AF581" s="53">
        <v>0.33333333333333331</v>
      </c>
      <c r="AJ581" t="s">
        <v>601</v>
      </c>
      <c r="AL581" t="s">
        <v>827</v>
      </c>
      <c r="AN581">
        <v>0.105</v>
      </c>
      <c r="AO581" t="s">
        <v>603</v>
      </c>
      <c r="AQ581" t="s">
        <v>604</v>
      </c>
      <c r="AT581">
        <v>20</v>
      </c>
      <c r="AU581" t="s">
        <v>605</v>
      </c>
      <c r="AW581" t="s">
        <v>40</v>
      </c>
      <c r="AX581" t="s">
        <v>41</v>
      </c>
      <c r="AY581" t="s">
        <v>42</v>
      </c>
      <c r="BC581" t="s">
        <v>43</v>
      </c>
      <c r="BU581" t="s">
        <v>606</v>
      </c>
      <c r="BV581" t="s">
        <v>598</v>
      </c>
      <c r="BW581" t="s">
        <v>607</v>
      </c>
      <c r="BX581" s="54">
        <v>43305</v>
      </c>
      <c r="CB581" t="s">
        <v>608</v>
      </c>
      <c r="CD581" t="s">
        <v>215</v>
      </c>
    </row>
    <row r="582" spans="1:82" x14ac:dyDescent="0.25">
      <c r="A582" t="s">
        <v>293</v>
      </c>
      <c r="B582" t="s">
        <v>592</v>
      </c>
      <c r="C582" t="s">
        <v>593</v>
      </c>
      <c r="D582" t="s">
        <v>216</v>
      </c>
      <c r="E582" t="s">
        <v>758</v>
      </c>
      <c r="F582">
        <v>31000</v>
      </c>
      <c r="G582" t="s">
        <v>43</v>
      </c>
      <c r="I582" t="s">
        <v>42</v>
      </c>
      <c r="J582" t="s">
        <v>38</v>
      </c>
      <c r="K582" t="s">
        <v>596</v>
      </c>
      <c r="L582" t="s">
        <v>597</v>
      </c>
      <c r="O582" s="1">
        <v>43203</v>
      </c>
      <c r="P582" s="53">
        <v>0.625</v>
      </c>
      <c r="R582" t="s">
        <v>598</v>
      </c>
      <c r="U582" s="1">
        <v>43242</v>
      </c>
      <c r="V582" s="53">
        <v>0.63541666666666663</v>
      </c>
      <c r="W582" t="s">
        <v>38</v>
      </c>
      <c r="X582" t="s">
        <v>39</v>
      </c>
      <c r="Y582" t="s">
        <v>596</v>
      </c>
      <c r="Z582" t="s">
        <v>599</v>
      </c>
      <c r="AA582" t="s">
        <v>600</v>
      </c>
      <c r="AC582">
        <v>1</v>
      </c>
      <c r="AD582" t="s">
        <v>592</v>
      </c>
      <c r="AE582" s="1">
        <v>43229</v>
      </c>
      <c r="AF582" s="53">
        <v>0.33333333333333331</v>
      </c>
      <c r="AJ582" t="s">
        <v>601</v>
      </c>
      <c r="AL582" t="s">
        <v>827</v>
      </c>
      <c r="AN582">
        <v>0.105</v>
      </c>
      <c r="AO582" t="s">
        <v>603</v>
      </c>
      <c r="AQ582" t="s">
        <v>604</v>
      </c>
      <c r="AT582">
        <v>20</v>
      </c>
      <c r="AU582" t="s">
        <v>605</v>
      </c>
      <c r="AW582" t="s">
        <v>40</v>
      </c>
      <c r="AX582" t="s">
        <v>41</v>
      </c>
      <c r="AY582" t="s">
        <v>42</v>
      </c>
      <c r="BA582">
        <v>9.14</v>
      </c>
      <c r="BB582">
        <v>38.200000000000003</v>
      </c>
      <c r="BC582" t="s">
        <v>43</v>
      </c>
      <c r="BU582" t="s">
        <v>606</v>
      </c>
      <c r="BV582" t="s">
        <v>598</v>
      </c>
      <c r="BW582" t="s">
        <v>607</v>
      </c>
      <c r="BX582" s="54">
        <v>43305</v>
      </c>
      <c r="CB582" t="s">
        <v>608</v>
      </c>
    </row>
    <row r="583" spans="1:82" x14ac:dyDescent="0.25">
      <c r="A583" t="s">
        <v>293</v>
      </c>
      <c r="B583" t="s">
        <v>592</v>
      </c>
      <c r="C583" t="s">
        <v>593</v>
      </c>
      <c r="D583" t="s">
        <v>217</v>
      </c>
      <c r="E583" t="s">
        <v>759</v>
      </c>
      <c r="F583">
        <v>157</v>
      </c>
      <c r="G583" t="s">
        <v>43</v>
      </c>
      <c r="I583" t="s">
        <v>42</v>
      </c>
      <c r="J583" t="s">
        <v>38</v>
      </c>
      <c r="K583" t="s">
        <v>596</v>
      </c>
      <c r="L583" t="s">
        <v>597</v>
      </c>
      <c r="O583" s="1">
        <v>43203</v>
      </c>
      <c r="P583" s="53">
        <v>0.625</v>
      </c>
      <c r="R583" t="s">
        <v>598</v>
      </c>
      <c r="U583" s="1">
        <v>43242</v>
      </c>
      <c r="V583" s="53">
        <v>0.63541666666666663</v>
      </c>
      <c r="W583" t="s">
        <v>38</v>
      </c>
      <c r="X583" t="s">
        <v>39</v>
      </c>
      <c r="Y583" t="s">
        <v>596</v>
      </c>
      <c r="Z583" t="s">
        <v>599</v>
      </c>
      <c r="AA583" t="s">
        <v>600</v>
      </c>
      <c r="AC583">
        <v>1</v>
      </c>
      <c r="AD583" t="s">
        <v>592</v>
      </c>
      <c r="AE583" s="1">
        <v>43229</v>
      </c>
      <c r="AF583" s="53">
        <v>0.33333333333333331</v>
      </c>
      <c r="AJ583" t="s">
        <v>601</v>
      </c>
      <c r="AL583" t="s">
        <v>827</v>
      </c>
      <c r="AN583">
        <v>0.105</v>
      </c>
      <c r="AO583" t="s">
        <v>603</v>
      </c>
      <c r="AQ583" t="s">
        <v>604</v>
      </c>
      <c r="AT583">
        <v>20</v>
      </c>
      <c r="AU583" t="s">
        <v>605</v>
      </c>
      <c r="AW583" t="s">
        <v>40</v>
      </c>
      <c r="AX583" t="s">
        <v>41</v>
      </c>
      <c r="AY583" t="s">
        <v>42</v>
      </c>
      <c r="BA583">
        <v>6.68</v>
      </c>
      <c r="BB583">
        <v>38.200000000000003</v>
      </c>
      <c r="BC583" t="s">
        <v>43</v>
      </c>
      <c r="BU583" t="s">
        <v>606</v>
      </c>
      <c r="BV583" t="s">
        <v>598</v>
      </c>
      <c r="BW583" t="s">
        <v>607</v>
      </c>
      <c r="BX583" s="54">
        <v>43305</v>
      </c>
      <c r="CB583" t="s">
        <v>608</v>
      </c>
    </row>
    <row r="584" spans="1:82" x14ac:dyDescent="0.25">
      <c r="A584" t="s">
        <v>293</v>
      </c>
      <c r="B584" t="s">
        <v>592</v>
      </c>
      <c r="C584" t="s">
        <v>593</v>
      </c>
      <c r="D584" t="s">
        <v>218</v>
      </c>
      <c r="E584" t="s">
        <v>760</v>
      </c>
      <c r="F584">
        <v>127000</v>
      </c>
      <c r="G584" t="s">
        <v>43</v>
      </c>
      <c r="I584" t="s">
        <v>42</v>
      </c>
      <c r="J584" t="s">
        <v>38</v>
      </c>
      <c r="K584" t="s">
        <v>596</v>
      </c>
      <c r="L584" t="s">
        <v>597</v>
      </c>
      <c r="O584" s="1">
        <v>43203</v>
      </c>
      <c r="P584" s="53">
        <v>0.625</v>
      </c>
      <c r="R584" t="s">
        <v>598</v>
      </c>
      <c r="U584" s="1">
        <v>43242</v>
      </c>
      <c r="V584" s="53">
        <v>0.63541666666666663</v>
      </c>
      <c r="W584" t="s">
        <v>38</v>
      </c>
      <c r="X584" t="s">
        <v>39</v>
      </c>
      <c r="Y584" t="s">
        <v>596</v>
      </c>
      <c r="Z584" t="s">
        <v>599</v>
      </c>
      <c r="AA584" t="s">
        <v>600</v>
      </c>
      <c r="AC584">
        <v>1</v>
      </c>
      <c r="AD584" t="s">
        <v>592</v>
      </c>
      <c r="AE584" s="1">
        <v>43229</v>
      </c>
      <c r="AF584" s="53">
        <v>0.33333333333333331</v>
      </c>
      <c r="AJ584" t="s">
        <v>601</v>
      </c>
      <c r="AL584" t="s">
        <v>827</v>
      </c>
      <c r="AN584">
        <v>0.105</v>
      </c>
      <c r="AO584" t="s">
        <v>603</v>
      </c>
      <c r="AQ584" t="s">
        <v>604</v>
      </c>
      <c r="AT584">
        <v>20</v>
      </c>
      <c r="AU584" t="s">
        <v>605</v>
      </c>
      <c r="AW584" t="s">
        <v>40</v>
      </c>
      <c r="AX584" t="s">
        <v>41</v>
      </c>
      <c r="AY584" t="s">
        <v>42</v>
      </c>
      <c r="BA584">
        <v>207</v>
      </c>
      <c r="BB584">
        <v>38.200000000000003</v>
      </c>
      <c r="BC584" t="s">
        <v>43</v>
      </c>
      <c r="BU584" t="s">
        <v>606</v>
      </c>
      <c r="BV584" t="s">
        <v>598</v>
      </c>
      <c r="BW584" t="s">
        <v>607</v>
      </c>
      <c r="BX584" s="54">
        <v>43305</v>
      </c>
      <c r="CB584" t="s">
        <v>608</v>
      </c>
    </row>
    <row r="585" spans="1:82" x14ac:dyDescent="0.25">
      <c r="A585" t="s">
        <v>293</v>
      </c>
      <c r="B585" t="s">
        <v>592</v>
      </c>
      <c r="C585" t="s">
        <v>593</v>
      </c>
      <c r="D585" t="s">
        <v>219</v>
      </c>
      <c r="E585" t="s">
        <v>761</v>
      </c>
      <c r="F585">
        <v>502000</v>
      </c>
      <c r="G585" t="s">
        <v>43</v>
      </c>
      <c r="H585" t="s">
        <v>61</v>
      </c>
      <c r="I585" t="s">
        <v>42</v>
      </c>
      <c r="J585" t="s">
        <v>38</v>
      </c>
      <c r="K585" t="s">
        <v>596</v>
      </c>
      <c r="L585" t="s">
        <v>597</v>
      </c>
      <c r="O585" s="1">
        <v>43203</v>
      </c>
      <c r="P585" s="53">
        <v>0.625</v>
      </c>
      <c r="R585" t="s">
        <v>598</v>
      </c>
      <c r="U585" s="1">
        <v>43242</v>
      </c>
      <c r="V585" s="53">
        <v>0.63541666666666663</v>
      </c>
      <c r="W585" t="s">
        <v>38</v>
      </c>
      <c r="X585" t="s">
        <v>39</v>
      </c>
      <c r="Y585" t="s">
        <v>596</v>
      </c>
      <c r="Z585" t="s">
        <v>599</v>
      </c>
      <c r="AA585" t="s">
        <v>600</v>
      </c>
      <c r="AC585">
        <v>1</v>
      </c>
      <c r="AD585" t="s">
        <v>592</v>
      </c>
      <c r="AE585" s="1">
        <v>43229</v>
      </c>
      <c r="AF585" s="53">
        <v>0.33333333333333331</v>
      </c>
      <c r="AJ585" t="s">
        <v>601</v>
      </c>
      <c r="AL585" t="s">
        <v>827</v>
      </c>
      <c r="AN585">
        <v>0.105</v>
      </c>
      <c r="AO585" t="s">
        <v>603</v>
      </c>
      <c r="AQ585" t="s">
        <v>604</v>
      </c>
      <c r="AT585">
        <v>20</v>
      </c>
      <c r="AU585" t="s">
        <v>605</v>
      </c>
      <c r="AW585" t="s">
        <v>40</v>
      </c>
      <c r="AX585" t="s">
        <v>41</v>
      </c>
      <c r="AY585" t="s">
        <v>42</v>
      </c>
      <c r="BA585">
        <v>211</v>
      </c>
      <c r="BB585">
        <v>38.200000000000003</v>
      </c>
      <c r="BC585" t="s">
        <v>43</v>
      </c>
      <c r="BU585" t="s">
        <v>606</v>
      </c>
      <c r="BV585" t="s">
        <v>598</v>
      </c>
      <c r="BW585" t="s">
        <v>607</v>
      </c>
      <c r="BX585" s="54">
        <v>43305</v>
      </c>
      <c r="CB585" t="s">
        <v>608</v>
      </c>
      <c r="CD585" t="s">
        <v>61</v>
      </c>
    </row>
    <row r="586" spans="1:82" x14ac:dyDescent="0.25">
      <c r="A586" t="s">
        <v>293</v>
      </c>
      <c r="B586" t="s">
        <v>592</v>
      </c>
      <c r="C586" t="s">
        <v>593</v>
      </c>
      <c r="D586" t="s">
        <v>220</v>
      </c>
      <c r="E586" t="s">
        <v>762</v>
      </c>
      <c r="F586">
        <v>1130</v>
      </c>
      <c r="G586" t="s">
        <v>43</v>
      </c>
      <c r="I586" t="s">
        <v>42</v>
      </c>
      <c r="J586" t="s">
        <v>38</v>
      </c>
      <c r="K586" t="s">
        <v>596</v>
      </c>
      <c r="L586" t="s">
        <v>597</v>
      </c>
      <c r="O586" s="1">
        <v>43203</v>
      </c>
      <c r="P586" s="53">
        <v>0.625</v>
      </c>
      <c r="R586" t="s">
        <v>598</v>
      </c>
      <c r="U586" s="1">
        <v>43242</v>
      </c>
      <c r="V586" s="53">
        <v>0.63541666666666663</v>
      </c>
      <c r="W586" t="s">
        <v>38</v>
      </c>
      <c r="X586" t="s">
        <v>39</v>
      </c>
      <c r="Y586" t="s">
        <v>596</v>
      </c>
      <c r="Z586" t="s">
        <v>599</v>
      </c>
      <c r="AA586" t="s">
        <v>600</v>
      </c>
      <c r="AC586">
        <v>1</v>
      </c>
      <c r="AD586" t="s">
        <v>592</v>
      </c>
      <c r="AE586" s="1">
        <v>43229</v>
      </c>
      <c r="AF586" s="53">
        <v>0.33333333333333331</v>
      </c>
      <c r="AJ586" t="s">
        <v>601</v>
      </c>
      <c r="AL586" t="s">
        <v>827</v>
      </c>
      <c r="AN586">
        <v>0.105</v>
      </c>
      <c r="AO586" t="s">
        <v>603</v>
      </c>
      <c r="AQ586" t="s">
        <v>604</v>
      </c>
      <c r="AT586">
        <v>20</v>
      </c>
      <c r="AU586" t="s">
        <v>605</v>
      </c>
      <c r="AW586" t="s">
        <v>40</v>
      </c>
      <c r="AX586" t="s">
        <v>41</v>
      </c>
      <c r="AY586" t="s">
        <v>42</v>
      </c>
      <c r="BA586">
        <v>9.08</v>
      </c>
      <c r="BB586">
        <v>38.200000000000003</v>
      </c>
      <c r="BC586" t="s">
        <v>43</v>
      </c>
      <c r="BU586" t="s">
        <v>606</v>
      </c>
      <c r="BV586" t="s">
        <v>598</v>
      </c>
      <c r="BW586" t="s">
        <v>607</v>
      </c>
      <c r="BX586" s="54">
        <v>43305</v>
      </c>
      <c r="CB586" t="s">
        <v>608</v>
      </c>
    </row>
    <row r="587" spans="1:82" x14ac:dyDescent="0.25">
      <c r="A587" t="s">
        <v>293</v>
      </c>
      <c r="B587" t="s">
        <v>592</v>
      </c>
      <c r="C587" t="s">
        <v>593</v>
      </c>
      <c r="D587" t="s">
        <v>221</v>
      </c>
      <c r="E587" t="s">
        <v>763</v>
      </c>
      <c r="G587" t="s">
        <v>43</v>
      </c>
      <c r="H587" t="s">
        <v>222</v>
      </c>
      <c r="I587" t="s">
        <v>42</v>
      </c>
      <c r="J587" t="s">
        <v>38</v>
      </c>
      <c r="K587" t="s">
        <v>596</v>
      </c>
      <c r="L587" t="s">
        <v>597</v>
      </c>
      <c r="O587" s="1">
        <v>43203</v>
      </c>
      <c r="P587" s="53">
        <v>0.625</v>
      </c>
      <c r="R587" t="s">
        <v>598</v>
      </c>
      <c r="U587" s="1">
        <v>43242</v>
      </c>
      <c r="V587" s="53">
        <v>0.63541666666666663</v>
      </c>
      <c r="W587" t="s">
        <v>38</v>
      </c>
      <c r="X587" t="s">
        <v>39</v>
      </c>
      <c r="Y587" t="s">
        <v>596</v>
      </c>
      <c r="Z587" t="s">
        <v>599</v>
      </c>
      <c r="AA587" t="s">
        <v>600</v>
      </c>
      <c r="AC587">
        <v>1</v>
      </c>
      <c r="AD587" t="s">
        <v>592</v>
      </c>
      <c r="AE587" s="1">
        <v>43229</v>
      </c>
      <c r="AF587" s="53">
        <v>0.33333333333333331</v>
      </c>
      <c r="AJ587" t="s">
        <v>601</v>
      </c>
      <c r="AL587" t="s">
        <v>827</v>
      </c>
      <c r="AN587">
        <v>0.105</v>
      </c>
      <c r="AO587" t="s">
        <v>603</v>
      </c>
      <c r="AQ587" t="s">
        <v>604</v>
      </c>
      <c r="AT587">
        <v>20</v>
      </c>
      <c r="AU587" t="s">
        <v>605</v>
      </c>
      <c r="AW587" t="s">
        <v>40</v>
      </c>
      <c r="AX587" t="s">
        <v>41</v>
      </c>
      <c r="AY587" t="s">
        <v>42</v>
      </c>
      <c r="BC587" t="s">
        <v>43</v>
      </c>
      <c r="BU587" t="s">
        <v>606</v>
      </c>
      <c r="BV587" t="s">
        <v>598</v>
      </c>
      <c r="BW587" t="s">
        <v>607</v>
      </c>
      <c r="BX587" s="54">
        <v>43305</v>
      </c>
      <c r="CB587" t="s">
        <v>608</v>
      </c>
      <c r="CD587" t="s">
        <v>222</v>
      </c>
    </row>
    <row r="588" spans="1:82" x14ac:dyDescent="0.25">
      <c r="A588" t="s">
        <v>293</v>
      </c>
      <c r="B588" t="s">
        <v>592</v>
      </c>
      <c r="C588" t="s">
        <v>593</v>
      </c>
      <c r="D588" t="s">
        <v>223</v>
      </c>
      <c r="E588" t="s">
        <v>764</v>
      </c>
      <c r="F588">
        <v>1090</v>
      </c>
      <c r="G588" t="s">
        <v>43</v>
      </c>
      <c r="I588" t="s">
        <v>42</v>
      </c>
      <c r="J588" t="s">
        <v>38</v>
      </c>
      <c r="K588" t="s">
        <v>596</v>
      </c>
      <c r="L588" t="s">
        <v>597</v>
      </c>
      <c r="O588" s="1">
        <v>43203</v>
      </c>
      <c r="P588" s="53">
        <v>0.625</v>
      </c>
      <c r="R588" t="s">
        <v>598</v>
      </c>
      <c r="U588" s="1">
        <v>43242</v>
      </c>
      <c r="V588" s="53">
        <v>0.63541666666666663</v>
      </c>
      <c r="W588" t="s">
        <v>38</v>
      </c>
      <c r="X588" t="s">
        <v>39</v>
      </c>
      <c r="Y588" t="s">
        <v>596</v>
      </c>
      <c r="Z588" t="s">
        <v>599</v>
      </c>
      <c r="AA588" t="s">
        <v>600</v>
      </c>
      <c r="AC588">
        <v>1</v>
      </c>
      <c r="AD588" t="s">
        <v>592</v>
      </c>
      <c r="AE588" s="1">
        <v>43229</v>
      </c>
      <c r="AF588" s="53">
        <v>0.33333333333333331</v>
      </c>
      <c r="AJ588" t="s">
        <v>601</v>
      </c>
      <c r="AL588" t="s">
        <v>827</v>
      </c>
      <c r="AN588">
        <v>0.105</v>
      </c>
      <c r="AO588" t="s">
        <v>603</v>
      </c>
      <c r="AQ588" t="s">
        <v>604</v>
      </c>
      <c r="AT588">
        <v>20</v>
      </c>
      <c r="AU588" t="s">
        <v>605</v>
      </c>
      <c r="AW588" t="s">
        <v>40</v>
      </c>
      <c r="AX588" t="s">
        <v>41</v>
      </c>
      <c r="AY588" t="s">
        <v>42</v>
      </c>
      <c r="BA588">
        <v>6.39</v>
      </c>
      <c r="BB588">
        <v>38.200000000000003</v>
      </c>
      <c r="BC588" t="s">
        <v>43</v>
      </c>
      <c r="BU588" t="s">
        <v>606</v>
      </c>
      <c r="BV588" t="s">
        <v>598</v>
      </c>
      <c r="BW588" t="s">
        <v>607</v>
      </c>
      <c r="BX588" s="54">
        <v>43305</v>
      </c>
      <c r="CB588" t="s">
        <v>608</v>
      </c>
    </row>
    <row r="589" spans="1:82" x14ac:dyDescent="0.25">
      <c r="A589" t="s">
        <v>293</v>
      </c>
      <c r="B589" t="s">
        <v>592</v>
      </c>
      <c r="C589" t="s">
        <v>593</v>
      </c>
      <c r="D589" t="s">
        <v>224</v>
      </c>
      <c r="E589" t="s">
        <v>765</v>
      </c>
      <c r="G589" t="s">
        <v>43</v>
      </c>
      <c r="H589" t="s">
        <v>225</v>
      </c>
      <c r="I589" t="s">
        <v>42</v>
      </c>
      <c r="J589" t="s">
        <v>38</v>
      </c>
      <c r="K589" t="s">
        <v>596</v>
      </c>
      <c r="L589" t="s">
        <v>597</v>
      </c>
      <c r="O589" s="1">
        <v>43203</v>
      </c>
      <c r="P589" s="53">
        <v>0.625</v>
      </c>
      <c r="R589" t="s">
        <v>598</v>
      </c>
      <c r="U589" s="1">
        <v>43242</v>
      </c>
      <c r="V589" s="53">
        <v>0.63541666666666663</v>
      </c>
      <c r="W589" t="s">
        <v>38</v>
      </c>
      <c r="X589" t="s">
        <v>39</v>
      </c>
      <c r="Y589" t="s">
        <v>596</v>
      </c>
      <c r="Z589" t="s">
        <v>599</v>
      </c>
      <c r="AA589" t="s">
        <v>600</v>
      </c>
      <c r="AC589">
        <v>1</v>
      </c>
      <c r="AD589" t="s">
        <v>592</v>
      </c>
      <c r="AE589" s="1">
        <v>43229</v>
      </c>
      <c r="AF589" s="53">
        <v>0.33333333333333331</v>
      </c>
      <c r="AJ589" t="s">
        <v>601</v>
      </c>
      <c r="AL589" t="s">
        <v>827</v>
      </c>
      <c r="AN589">
        <v>0.105</v>
      </c>
      <c r="AO589" t="s">
        <v>603</v>
      </c>
      <c r="AQ589" t="s">
        <v>604</v>
      </c>
      <c r="AT589">
        <v>20</v>
      </c>
      <c r="AU589" t="s">
        <v>605</v>
      </c>
      <c r="AW589" t="s">
        <v>40</v>
      </c>
      <c r="AX589" t="s">
        <v>41</v>
      </c>
      <c r="AY589" t="s">
        <v>42</v>
      </c>
      <c r="BC589" t="s">
        <v>43</v>
      </c>
      <c r="BU589" t="s">
        <v>606</v>
      </c>
      <c r="BV589" t="s">
        <v>598</v>
      </c>
      <c r="BW589" t="s">
        <v>607</v>
      </c>
      <c r="BX589" s="54">
        <v>43305</v>
      </c>
      <c r="CB589" t="s">
        <v>608</v>
      </c>
      <c r="CD589" t="s">
        <v>225</v>
      </c>
    </row>
    <row r="590" spans="1:82" x14ac:dyDescent="0.25">
      <c r="A590" t="s">
        <v>293</v>
      </c>
      <c r="B590" t="s">
        <v>592</v>
      </c>
      <c r="C590" t="s">
        <v>593</v>
      </c>
      <c r="D590" t="s">
        <v>226</v>
      </c>
      <c r="E590" t="s">
        <v>766</v>
      </c>
      <c r="F590">
        <v>319</v>
      </c>
      <c r="G590" t="s">
        <v>43</v>
      </c>
      <c r="I590" t="s">
        <v>42</v>
      </c>
      <c r="J590" t="s">
        <v>38</v>
      </c>
      <c r="K590" t="s">
        <v>596</v>
      </c>
      <c r="L590" t="s">
        <v>597</v>
      </c>
      <c r="O590" s="1">
        <v>43203</v>
      </c>
      <c r="P590" s="53">
        <v>0.625</v>
      </c>
      <c r="R590" t="s">
        <v>598</v>
      </c>
      <c r="U590" s="1">
        <v>43242</v>
      </c>
      <c r="V590" s="53">
        <v>0.63541666666666663</v>
      </c>
      <c r="W590" t="s">
        <v>38</v>
      </c>
      <c r="X590" t="s">
        <v>39</v>
      </c>
      <c r="Y590" t="s">
        <v>596</v>
      </c>
      <c r="Z590" t="s">
        <v>599</v>
      </c>
      <c r="AA590" t="s">
        <v>600</v>
      </c>
      <c r="AC590">
        <v>1</v>
      </c>
      <c r="AD590" t="s">
        <v>592</v>
      </c>
      <c r="AE590" s="1">
        <v>43229</v>
      </c>
      <c r="AF590" s="53">
        <v>0.33333333333333331</v>
      </c>
      <c r="AJ590" t="s">
        <v>601</v>
      </c>
      <c r="AL590" t="s">
        <v>827</v>
      </c>
      <c r="AN590">
        <v>0.105</v>
      </c>
      <c r="AO590" t="s">
        <v>603</v>
      </c>
      <c r="AQ590" t="s">
        <v>604</v>
      </c>
      <c r="AT590">
        <v>20</v>
      </c>
      <c r="AU590" t="s">
        <v>605</v>
      </c>
      <c r="AW590" t="s">
        <v>40</v>
      </c>
      <c r="AX590" t="s">
        <v>41</v>
      </c>
      <c r="AY590" t="s">
        <v>42</v>
      </c>
      <c r="BA590">
        <v>6.02</v>
      </c>
      <c r="BB590">
        <v>38.200000000000003</v>
      </c>
      <c r="BC590" t="s">
        <v>43</v>
      </c>
      <c r="BU590" t="s">
        <v>606</v>
      </c>
      <c r="BV590" t="s">
        <v>598</v>
      </c>
      <c r="BW590" t="s">
        <v>607</v>
      </c>
      <c r="BX590" s="54">
        <v>43305</v>
      </c>
      <c r="CB590" t="s">
        <v>608</v>
      </c>
    </row>
    <row r="591" spans="1:82" x14ac:dyDescent="0.25">
      <c r="A591" t="s">
        <v>293</v>
      </c>
      <c r="B591" t="s">
        <v>592</v>
      </c>
      <c r="C591" t="s">
        <v>593</v>
      </c>
      <c r="D591" t="s">
        <v>227</v>
      </c>
      <c r="E591" t="s">
        <v>767</v>
      </c>
      <c r="F591">
        <v>826000</v>
      </c>
      <c r="G591" t="s">
        <v>43</v>
      </c>
      <c r="H591" t="s">
        <v>61</v>
      </c>
      <c r="I591" t="s">
        <v>42</v>
      </c>
      <c r="J591" t="s">
        <v>38</v>
      </c>
      <c r="K591" t="s">
        <v>596</v>
      </c>
      <c r="L591" t="s">
        <v>597</v>
      </c>
      <c r="O591" s="1">
        <v>43203</v>
      </c>
      <c r="P591" s="53">
        <v>0.625</v>
      </c>
      <c r="R591" t="s">
        <v>598</v>
      </c>
      <c r="U591" s="1">
        <v>43242</v>
      </c>
      <c r="V591" s="53">
        <v>0.63541666666666663</v>
      </c>
      <c r="W591" t="s">
        <v>38</v>
      </c>
      <c r="X591" t="s">
        <v>39</v>
      </c>
      <c r="Y591" t="s">
        <v>596</v>
      </c>
      <c r="Z591" t="s">
        <v>599</v>
      </c>
      <c r="AA591" t="s">
        <v>600</v>
      </c>
      <c r="AC591">
        <v>1</v>
      </c>
      <c r="AD591" t="s">
        <v>592</v>
      </c>
      <c r="AE591" s="1">
        <v>43229</v>
      </c>
      <c r="AF591" s="53">
        <v>0.33333333333333331</v>
      </c>
      <c r="AJ591" t="s">
        <v>601</v>
      </c>
      <c r="AL591" t="s">
        <v>827</v>
      </c>
      <c r="AN591">
        <v>0.105</v>
      </c>
      <c r="AO591" t="s">
        <v>603</v>
      </c>
      <c r="AQ591" t="s">
        <v>604</v>
      </c>
      <c r="AT591">
        <v>20</v>
      </c>
      <c r="AU591" t="s">
        <v>605</v>
      </c>
      <c r="AW591" t="s">
        <v>40</v>
      </c>
      <c r="AX591" t="s">
        <v>41</v>
      </c>
      <c r="AY591" t="s">
        <v>42</v>
      </c>
      <c r="BA591">
        <v>195</v>
      </c>
      <c r="BB591">
        <v>38.200000000000003</v>
      </c>
      <c r="BC591" t="s">
        <v>43</v>
      </c>
      <c r="BU591" t="s">
        <v>606</v>
      </c>
      <c r="BV591" t="s">
        <v>598</v>
      </c>
      <c r="BW591" t="s">
        <v>607</v>
      </c>
      <c r="BX591" s="54">
        <v>43305</v>
      </c>
      <c r="CB591" t="s">
        <v>608</v>
      </c>
      <c r="CD591" t="s">
        <v>61</v>
      </c>
    </row>
    <row r="592" spans="1:82" x14ac:dyDescent="0.25">
      <c r="A592" t="s">
        <v>293</v>
      </c>
      <c r="B592" t="s">
        <v>592</v>
      </c>
      <c r="C592" t="s">
        <v>593</v>
      </c>
      <c r="D592" t="s">
        <v>228</v>
      </c>
      <c r="E592" t="s">
        <v>768</v>
      </c>
      <c r="G592" t="s">
        <v>43</v>
      </c>
      <c r="H592" t="s">
        <v>225</v>
      </c>
      <c r="I592" t="s">
        <v>42</v>
      </c>
      <c r="J592" t="s">
        <v>38</v>
      </c>
      <c r="K592" t="s">
        <v>596</v>
      </c>
      <c r="L592" t="s">
        <v>597</v>
      </c>
      <c r="O592" s="1">
        <v>43203</v>
      </c>
      <c r="P592" s="53">
        <v>0.625</v>
      </c>
      <c r="R592" t="s">
        <v>598</v>
      </c>
      <c r="U592" s="1">
        <v>43242</v>
      </c>
      <c r="V592" s="53">
        <v>0.63541666666666663</v>
      </c>
      <c r="W592" t="s">
        <v>38</v>
      </c>
      <c r="X592" t="s">
        <v>39</v>
      </c>
      <c r="Y592" t="s">
        <v>596</v>
      </c>
      <c r="Z592" t="s">
        <v>599</v>
      </c>
      <c r="AA592" t="s">
        <v>600</v>
      </c>
      <c r="AC592">
        <v>1</v>
      </c>
      <c r="AD592" t="s">
        <v>592</v>
      </c>
      <c r="AE592" s="1">
        <v>43229</v>
      </c>
      <c r="AF592" s="53">
        <v>0.33333333333333331</v>
      </c>
      <c r="AJ592" t="s">
        <v>601</v>
      </c>
      <c r="AL592" t="s">
        <v>827</v>
      </c>
      <c r="AN592">
        <v>0.105</v>
      </c>
      <c r="AO592" t="s">
        <v>603</v>
      </c>
      <c r="AQ592" t="s">
        <v>604</v>
      </c>
      <c r="AT592">
        <v>20</v>
      </c>
      <c r="AU592" t="s">
        <v>605</v>
      </c>
      <c r="AW592" t="s">
        <v>40</v>
      </c>
      <c r="AX592" t="s">
        <v>41</v>
      </c>
      <c r="AY592" t="s">
        <v>42</v>
      </c>
      <c r="BC592" t="s">
        <v>43</v>
      </c>
      <c r="BU592" t="s">
        <v>606</v>
      </c>
      <c r="BV592" t="s">
        <v>598</v>
      </c>
      <c r="BW592" t="s">
        <v>607</v>
      </c>
      <c r="BX592" s="54">
        <v>43305</v>
      </c>
      <c r="CB592" t="s">
        <v>608</v>
      </c>
      <c r="CD592" t="s">
        <v>225</v>
      </c>
    </row>
    <row r="593" spans="1:82" x14ac:dyDescent="0.25">
      <c r="A593" t="s">
        <v>293</v>
      </c>
      <c r="B593" t="s">
        <v>592</v>
      </c>
      <c r="C593" t="s">
        <v>593</v>
      </c>
      <c r="D593" t="s">
        <v>229</v>
      </c>
      <c r="E593" t="s">
        <v>769</v>
      </c>
      <c r="F593">
        <v>83.7</v>
      </c>
      <c r="G593" t="s">
        <v>43</v>
      </c>
      <c r="I593" t="s">
        <v>42</v>
      </c>
      <c r="J593" t="s">
        <v>38</v>
      </c>
      <c r="K593" t="s">
        <v>596</v>
      </c>
      <c r="L593" t="s">
        <v>597</v>
      </c>
      <c r="O593" s="1">
        <v>43203</v>
      </c>
      <c r="P593" s="53">
        <v>0.625</v>
      </c>
      <c r="R593" t="s">
        <v>598</v>
      </c>
      <c r="U593" s="1">
        <v>43242</v>
      </c>
      <c r="V593" s="53">
        <v>0.63541666666666663</v>
      </c>
      <c r="W593" t="s">
        <v>38</v>
      </c>
      <c r="X593" t="s">
        <v>39</v>
      </c>
      <c r="Y593" t="s">
        <v>596</v>
      </c>
      <c r="Z593" t="s">
        <v>599</v>
      </c>
      <c r="AA593" t="s">
        <v>600</v>
      </c>
      <c r="AC593">
        <v>1</v>
      </c>
      <c r="AD593" t="s">
        <v>592</v>
      </c>
      <c r="AE593" s="1">
        <v>43229</v>
      </c>
      <c r="AF593" s="53">
        <v>0.33333333333333331</v>
      </c>
      <c r="AJ593" t="s">
        <v>601</v>
      </c>
      <c r="AL593" t="s">
        <v>827</v>
      </c>
      <c r="AN593">
        <v>0.105</v>
      </c>
      <c r="AO593" t="s">
        <v>603</v>
      </c>
      <c r="AQ593" t="s">
        <v>604</v>
      </c>
      <c r="AT593">
        <v>20</v>
      </c>
      <c r="AU593" t="s">
        <v>605</v>
      </c>
      <c r="AW593" t="s">
        <v>40</v>
      </c>
      <c r="AX593" t="s">
        <v>41</v>
      </c>
      <c r="AY593" t="s">
        <v>42</v>
      </c>
      <c r="BA593">
        <v>5.94</v>
      </c>
      <c r="BB593">
        <v>38.200000000000003</v>
      </c>
      <c r="BC593" t="s">
        <v>43</v>
      </c>
      <c r="BU593" t="s">
        <v>606</v>
      </c>
      <c r="BV593" t="s">
        <v>598</v>
      </c>
      <c r="BW593" t="s">
        <v>607</v>
      </c>
      <c r="BX593" s="54">
        <v>43305</v>
      </c>
      <c r="CB593" t="s">
        <v>608</v>
      </c>
    </row>
    <row r="594" spans="1:82" x14ac:dyDescent="0.25">
      <c r="A594" t="s">
        <v>293</v>
      </c>
      <c r="B594" t="s">
        <v>592</v>
      </c>
      <c r="C594" t="s">
        <v>593</v>
      </c>
      <c r="D594" t="s">
        <v>230</v>
      </c>
      <c r="E594" t="s">
        <v>770</v>
      </c>
      <c r="F594">
        <v>67700</v>
      </c>
      <c r="G594" t="s">
        <v>43</v>
      </c>
      <c r="H594" t="s">
        <v>61</v>
      </c>
      <c r="I594" t="s">
        <v>42</v>
      </c>
      <c r="J594" t="s">
        <v>38</v>
      </c>
      <c r="K594" t="s">
        <v>596</v>
      </c>
      <c r="L594" t="s">
        <v>597</v>
      </c>
      <c r="O594" s="1">
        <v>43203</v>
      </c>
      <c r="P594" s="53">
        <v>0.625</v>
      </c>
      <c r="R594" t="s">
        <v>598</v>
      </c>
      <c r="U594" s="1">
        <v>43242</v>
      </c>
      <c r="V594" s="53">
        <v>0.63541666666666663</v>
      </c>
      <c r="W594" t="s">
        <v>38</v>
      </c>
      <c r="X594" t="s">
        <v>39</v>
      </c>
      <c r="Y594" t="s">
        <v>596</v>
      </c>
      <c r="Z594" t="s">
        <v>599</v>
      </c>
      <c r="AA594" t="s">
        <v>600</v>
      </c>
      <c r="AC594">
        <v>1</v>
      </c>
      <c r="AD594" t="s">
        <v>592</v>
      </c>
      <c r="AE594" s="1">
        <v>43229</v>
      </c>
      <c r="AF594" s="53">
        <v>0.33333333333333331</v>
      </c>
      <c r="AJ594" t="s">
        <v>601</v>
      </c>
      <c r="AL594" t="s">
        <v>827</v>
      </c>
      <c r="AN594">
        <v>0.105</v>
      </c>
      <c r="AO594" t="s">
        <v>603</v>
      </c>
      <c r="AQ594" t="s">
        <v>604</v>
      </c>
      <c r="AT594">
        <v>20</v>
      </c>
      <c r="AU594" t="s">
        <v>605</v>
      </c>
      <c r="AW594" t="s">
        <v>40</v>
      </c>
      <c r="AX594" t="s">
        <v>41</v>
      </c>
      <c r="AY594" t="s">
        <v>42</v>
      </c>
      <c r="BA594">
        <v>255</v>
      </c>
      <c r="BB594">
        <v>76.3</v>
      </c>
      <c r="BC594" t="s">
        <v>43</v>
      </c>
      <c r="BU594" t="s">
        <v>606</v>
      </c>
      <c r="BV594" t="s">
        <v>598</v>
      </c>
      <c r="BW594" t="s">
        <v>607</v>
      </c>
      <c r="BX594" s="54">
        <v>43305</v>
      </c>
      <c r="CB594" t="s">
        <v>608</v>
      </c>
      <c r="CD594" t="s">
        <v>61</v>
      </c>
    </row>
    <row r="595" spans="1:82" x14ac:dyDescent="0.25">
      <c r="A595" t="s">
        <v>293</v>
      </c>
      <c r="B595" t="s">
        <v>592</v>
      </c>
      <c r="C595" t="s">
        <v>593</v>
      </c>
      <c r="D595" t="s">
        <v>231</v>
      </c>
      <c r="E595" t="s">
        <v>771</v>
      </c>
      <c r="G595" t="s">
        <v>43</v>
      </c>
      <c r="H595" t="s">
        <v>232</v>
      </c>
      <c r="I595" t="s">
        <v>42</v>
      </c>
      <c r="J595" t="s">
        <v>38</v>
      </c>
      <c r="K595" t="s">
        <v>596</v>
      </c>
      <c r="L595" t="s">
        <v>597</v>
      </c>
      <c r="O595" s="1">
        <v>43203</v>
      </c>
      <c r="P595" s="53">
        <v>0.625</v>
      </c>
      <c r="R595" t="s">
        <v>598</v>
      </c>
      <c r="U595" s="1">
        <v>43242</v>
      </c>
      <c r="V595" s="53">
        <v>0.63541666666666663</v>
      </c>
      <c r="W595" t="s">
        <v>38</v>
      </c>
      <c r="X595" t="s">
        <v>39</v>
      </c>
      <c r="Y595" t="s">
        <v>596</v>
      </c>
      <c r="Z595" t="s">
        <v>599</v>
      </c>
      <c r="AA595" t="s">
        <v>600</v>
      </c>
      <c r="AC595">
        <v>1</v>
      </c>
      <c r="AD595" t="s">
        <v>592</v>
      </c>
      <c r="AE595" s="1">
        <v>43229</v>
      </c>
      <c r="AF595" s="53">
        <v>0.33333333333333331</v>
      </c>
      <c r="AJ595" t="s">
        <v>601</v>
      </c>
      <c r="AL595" t="s">
        <v>827</v>
      </c>
      <c r="AN595">
        <v>0.105</v>
      </c>
      <c r="AO595" t="s">
        <v>603</v>
      </c>
      <c r="AQ595" t="s">
        <v>604</v>
      </c>
      <c r="AT595">
        <v>20</v>
      </c>
      <c r="AU595" t="s">
        <v>605</v>
      </c>
      <c r="AW595" t="s">
        <v>40</v>
      </c>
      <c r="AX595" t="s">
        <v>41</v>
      </c>
      <c r="AY595" t="s">
        <v>42</v>
      </c>
      <c r="BC595" t="s">
        <v>43</v>
      </c>
      <c r="BU595" t="s">
        <v>606</v>
      </c>
      <c r="BV595" t="s">
        <v>598</v>
      </c>
      <c r="BW595" t="s">
        <v>607</v>
      </c>
      <c r="BX595" s="54">
        <v>43305</v>
      </c>
      <c r="CB595" t="s">
        <v>608</v>
      </c>
      <c r="CD595" t="s">
        <v>232</v>
      </c>
    </row>
    <row r="596" spans="1:82" x14ac:dyDescent="0.25">
      <c r="A596" t="s">
        <v>293</v>
      </c>
      <c r="B596" t="s">
        <v>592</v>
      </c>
      <c r="C596" t="s">
        <v>593</v>
      </c>
      <c r="D596" t="s">
        <v>233</v>
      </c>
      <c r="E596" t="s">
        <v>772</v>
      </c>
      <c r="F596">
        <v>73100</v>
      </c>
      <c r="G596" t="s">
        <v>43</v>
      </c>
      <c r="I596" t="s">
        <v>42</v>
      </c>
      <c r="J596" t="s">
        <v>38</v>
      </c>
      <c r="K596" t="s">
        <v>596</v>
      </c>
      <c r="L596" t="s">
        <v>597</v>
      </c>
      <c r="O596" s="1">
        <v>43203</v>
      </c>
      <c r="P596" s="53">
        <v>0.625</v>
      </c>
      <c r="R596" t="s">
        <v>598</v>
      </c>
      <c r="U596" s="1">
        <v>43242</v>
      </c>
      <c r="V596" s="53">
        <v>0.63541666666666663</v>
      </c>
      <c r="W596" t="s">
        <v>38</v>
      </c>
      <c r="X596" t="s">
        <v>39</v>
      </c>
      <c r="Y596" t="s">
        <v>596</v>
      </c>
      <c r="Z596" t="s">
        <v>599</v>
      </c>
      <c r="AA596" t="s">
        <v>600</v>
      </c>
      <c r="AC596">
        <v>1</v>
      </c>
      <c r="AD596" t="s">
        <v>592</v>
      </c>
      <c r="AE596" s="1">
        <v>43229</v>
      </c>
      <c r="AF596" s="53">
        <v>0.33333333333333331</v>
      </c>
      <c r="AJ596" t="s">
        <v>601</v>
      </c>
      <c r="AL596" t="s">
        <v>827</v>
      </c>
      <c r="AN596">
        <v>0.105</v>
      </c>
      <c r="AO596" t="s">
        <v>603</v>
      </c>
      <c r="AQ596" t="s">
        <v>604</v>
      </c>
      <c r="AT596">
        <v>20</v>
      </c>
      <c r="AU596" t="s">
        <v>605</v>
      </c>
      <c r="AW596" t="s">
        <v>40</v>
      </c>
      <c r="AX596" t="s">
        <v>41</v>
      </c>
      <c r="AY596" t="s">
        <v>42</v>
      </c>
      <c r="BA596">
        <v>186</v>
      </c>
      <c r="BB596">
        <v>38.200000000000003</v>
      </c>
      <c r="BC596" t="s">
        <v>43</v>
      </c>
      <c r="BU596" t="s">
        <v>606</v>
      </c>
      <c r="BV596" t="s">
        <v>598</v>
      </c>
      <c r="BW596" t="s">
        <v>607</v>
      </c>
      <c r="BX596" s="54">
        <v>43305</v>
      </c>
      <c r="CB596" t="s">
        <v>608</v>
      </c>
    </row>
    <row r="597" spans="1:82" x14ac:dyDescent="0.25">
      <c r="A597" t="s">
        <v>293</v>
      </c>
      <c r="B597" t="s">
        <v>592</v>
      </c>
      <c r="C597" t="s">
        <v>593</v>
      </c>
      <c r="D597" t="s">
        <v>234</v>
      </c>
      <c r="E597" t="s">
        <v>773</v>
      </c>
      <c r="F597">
        <v>10200</v>
      </c>
      <c r="G597" t="s">
        <v>43</v>
      </c>
      <c r="I597" t="s">
        <v>42</v>
      </c>
      <c r="J597" t="s">
        <v>38</v>
      </c>
      <c r="K597" t="s">
        <v>596</v>
      </c>
      <c r="L597" t="s">
        <v>597</v>
      </c>
      <c r="O597" s="1">
        <v>43203</v>
      </c>
      <c r="P597" s="53">
        <v>0.625</v>
      </c>
      <c r="R597" t="s">
        <v>598</v>
      </c>
      <c r="U597" s="1">
        <v>43242</v>
      </c>
      <c r="V597" s="53">
        <v>0.63541666666666663</v>
      </c>
      <c r="W597" t="s">
        <v>38</v>
      </c>
      <c r="X597" t="s">
        <v>39</v>
      </c>
      <c r="Y597" t="s">
        <v>596</v>
      </c>
      <c r="Z597" t="s">
        <v>599</v>
      </c>
      <c r="AA597" t="s">
        <v>600</v>
      </c>
      <c r="AC597">
        <v>1</v>
      </c>
      <c r="AD597" t="s">
        <v>592</v>
      </c>
      <c r="AE597" s="1">
        <v>43229</v>
      </c>
      <c r="AF597" s="53">
        <v>0.33333333333333331</v>
      </c>
      <c r="AJ597" t="s">
        <v>601</v>
      </c>
      <c r="AL597" t="s">
        <v>827</v>
      </c>
      <c r="AN597">
        <v>0.105</v>
      </c>
      <c r="AO597" t="s">
        <v>603</v>
      </c>
      <c r="AQ597" t="s">
        <v>604</v>
      </c>
      <c r="AT597">
        <v>20</v>
      </c>
      <c r="AU597" t="s">
        <v>605</v>
      </c>
      <c r="AW597" t="s">
        <v>40</v>
      </c>
      <c r="AX597" t="s">
        <v>41</v>
      </c>
      <c r="AY597" t="s">
        <v>42</v>
      </c>
      <c r="BA597">
        <v>212</v>
      </c>
      <c r="BB597">
        <v>38.200000000000003</v>
      </c>
      <c r="BC597" t="s">
        <v>43</v>
      </c>
      <c r="BU597" t="s">
        <v>606</v>
      </c>
      <c r="BV597" t="s">
        <v>598</v>
      </c>
      <c r="BW597" t="s">
        <v>607</v>
      </c>
      <c r="BX597" s="54">
        <v>43305</v>
      </c>
      <c r="CB597" t="s">
        <v>608</v>
      </c>
    </row>
    <row r="598" spans="1:82" x14ac:dyDescent="0.25">
      <c r="A598" t="s">
        <v>293</v>
      </c>
      <c r="B598" t="s">
        <v>592</v>
      </c>
      <c r="C598" t="s">
        <v>593</v>
      </c>
      <c r="D598" t="s">
        <v>235</v>
      </c>
      <c r="E598" t="s">
        <v>774</v>
      </c>
      <c r="G598" t="s">
        <v>43</v>
      </c>
      <c r="H598" t="s">
        <v>208</v>
      </c>
      <c r="I598" t="s">
        <v>42</v>
      </c>
      <c r="J598" t="s">
        <v>38</v>
      </c>
      <c r="K598" t="s">
        <v>596</v>
      </c>
      <c r="L598" t="s">
        <v>597</v>
      </c>
      <c r="O598" s="1">
        <v>43203</v>
      </c>
      <c r="P598" s="53">
        <v>0.625</v>
      </c>
      <c r="R598" t="s">
        <v>598</v>
      </c>
      <c r="U598" s="1">
        <v>43242</v>
      </c>
      <c r="V598" s="53">
        <v>0.63541666666666663</v>
      </c>
      <c r="W598" t="s">
        <v>38</v>
      </c>
      <c r="X598" t="s">
        <v>39</v>
      </c>
      <c r="Y598" t="s">
        <v>596</v>
      </c>
      <c r="Z598" t="s">
        <v>599</v>
      </c>
      <c r="AA598" t="s">
        <v>600</v>
      </c>
      <c r="AC598">
        <v>1</v>
      </c>
      <c r="AD598" t="s">
        <v>592</v>
      </c>
      <c r="AE598" s="1">
        <v>43229</v>
      </c>
      <c r="AF598" s="53">
        <v>0.33333333333333331</v>
      </c>
      <c r="AJ598" t="s">
        <v>601</v>
      </c>
      <c r="AL598" t="s">
        <v>827</v>
      </c>
      <c r="AN598">
        <v>0.105</v>
      </c>
      <c r="AO598" t="s">
        <v>603</v>
      </c>
      <c r="AQ598" t="s">
        <v>604</v>
      </c>
      <c r="AT598">
        <v>20</v>
      </c>
      <c r="AU598" t="s">
        <v>605</v>
      </c>
      <c r="AW598" t="s">
        <v>40</v>
      </c>
      <c r="AX598" t="s">
        <v>41</v>
      </c>
      <c r="AY598" t="s">
        <v>42</v>
      </c>
      <c r="BC598" t="s">
        <v>43</v>
      </c>
      <c r="BU598" t="s">
        <v>606</v>
      </c>
      <c r="BV598" t="s">
        <v>598</v>
      </c>
      <c r="BW598" t="s">
        <v>607</v>
      </c>
      <c r="BX598" s="54">
        <v>43305</v>
      </c>
      <c r="CB598" t="s">
        <v>608</v>
      </c>
      <c r="CD598" t="s">
        <v>208</v>
      </c>
    </row>
    <row r="599" spans="1:82" x14ac:dyDescent="0.25">
      <c r="A599" t="s">
        <v>293</v>
      </c>
      <c r="B599" t="s">
        <v>592</v>
      </c>
      <c r="C599" t="s">
        <v>593</v>
      </c>
      <c r="D599" t="s">
        <v>236</v>
      </c>
      <c r="E599" t="s">
        <v>775</v>
      </c>
      <c r="F599">
        <v>183</v>
      </c>
      <c r="G599" t="s">
        <v>43</v>
      </c>
      <c r="H599" t="s">
        <v>53</v>
      </c>
      <c r="I599" t="s">
        <v>38</v>
      </c>
      <c r="J599" t="s">
        <v>38</v>
      </c>
      <c r="K599" t="s">
        <v>596</v>
      </c>
      <c r="L599" t="s">
        <v>597</v>
      </c>
      <c r="O599" s="1">
        <v>43203</v>
      </c>
      <c r="P599" s="53">
        <v>0.625</v>
      </c>
      <c r="R599" t="s">
        <v>598</v>
      </c>
      <c r="U599" s="1">
        <v>43242</v>
      </c>
      <c r="V599" s="53">
        <v>0.63541666666666663</v>
      </c>
      <c r="W599" t="s">
        <v>38</v>
      </c>
      <c r="X599" t="s">
        <v>39</v>
      </c>
      <c r="Y599" t="s">
        <v>596</v>
      </c>
      <c r="Z599" t="s">
        <v>599</v>
      </c>
      <c r="AA599" t="s">
        <v>600</v>
      </c>
      <c r="AC599">
        <v>1</v>
      </c>
      <c r="AD599" t="s">
        <v>592</v>
      </c>
      <c r="AE599" s="1">
        <v>43229</v>
      </c>
      <c r="AF599" s="53">
        <v>0.33333333333333331</v>
      </c>
      <c r="AJ599" t="s">
        <v>601</v>
      </c>
      <c r="AL599" t="s">
        <v>827</v>
      </c>
      <c r="AN599">
        <v>0.105</v>
      </c>
      <c r="AO599" t="s">
        <v>603</v>
      </c>
      <c r="AQ599" t="s">
        <v>604</v>
      </c>
      <c r="AT599">
        <v>20</v>
      </c>
      <c r="AU599" t="s">
        <v>605</v>
      </c>
      <c r="AW599" t="s">
        <v>40</v>
      </c>
      <c r="AX599" t="s">
        <v>41</v>
      </c>
      <c r="AY599" t="s">
        <v>42</v>
      </c>
      <c r="BA599">
        <v>183</v>
      </c>
      <c r="BB599">
        <v>38.200000000000003</v>
      </c>
      <c r="BC599" t="s">
        <v>43</v>
      </c>
      <c r="BU599" t="s">
        <v>606</v>
      </c>
      <c r="BV599" t="s">
        <v>598</v>
      </c>
      <c r="BW599" t="s">
        <v>607</v>
      </c>
      <c r="BX599" s="54">
        <v>43305</v>
      </c>
      <c r="CB599" t="s">
        <v>608</v>
      </c>
      <c r="CD599" t="s">
        <v>53</v>
      </c>
    </row>
    <row r="600" spans="1:82" x14ac:dyDescent="0.25">
      <c r="A600" t="s">
        <v>293</v>
      </c>
      <c r="B600" t="s">
        <v>592</v>
      </c>
      <c r="C600" t="s">
        <v>593</v>
      </c>
      <c r="D600" t="s">
        <v>237</v>
      </c>
      <c r="E600" t="s">
        <v>776</v>
      </c>
      <c r="F600">
        <v>1720</v>
      </c>
      <c r="G600" t="s">
        <v>43</v>
      </c>
      <c r="I600" t="s">
        <v>42</v>
      </c>
      <c r="J600" t="s">
        <v>38</v>
      </c>
      <c r="K600" t="s">
        <v>596</v>
      </c>
      <c r="L600" t="s">
        <v>597</v>
      </c>
      <c r="O600" s="1">
        <v>43203</v>
      </c>
      <c r="P600" s="53">
        <v>0.625</v>
      </c>
      <c r="R600" t="s">
        <v>598</v>
      </c>
      <c r="U600" s="1">
        <v>43242</v>
      </c>
      <c r="V600" s="53">
        <v>0.63541666666666663</v>
      </c>
      <c r="W600" t="s">
        <v>38</v>
      </c>
      <c r="X600" t="s">
        <v>39</v>
      </c>
      <c r="Y600" t="s">
        <v>596</v>
      </c>
      <c r="Z600" t="s">
        <v>599</v>
      </c>
      <c r="AA600" t="s">
        <v>600</v>
      </c>
      <c r="AC600">
        <v>1</v>
      </c>
      <c r="AD600" t="s">
        <v>592</v>
      </c>
      <c r="AE600" s="1">
        <v>43229</v>
      </c>
      <c r="AF600" s="53">
        <v>0.33333333333333331</v>
      </c>
      <c r="AJ600" t="s">
        <v>601</v>
      </c>
      <c r="AL600" t="s">
        <v>827</v>
      </c>
      <c r="AN600">
        <v>0.105</v>
      </c>
      <c r="AO600" t="s">
        <v>603</v>
      </c>
      <c r="AQ600" t="s">
        <v>604</v>
      </c>
      <c r="AT600">
        <v>20</v>
      </c>
      <c r="AU600" t="s">
        <v>605</v>
      </c>
      <c r="AW600" t="s">
        <v>40</v>
      </c>
      <c r="AX600" t="s">
        <v>41</v>
      </c>
      <c r="AY600" t="s">
        <v>42</v>
      </c>
      <c r="BA600">
        <v>192</v>
      </c>
      <c r="BB600">
        <v>38.200000000000003</v>
      </c>
      <c r="BC600" t="s">
        <v>43</v>
      </c>
      <c r="BU600" t="s">
        <v>606</v>
      </c>
      <c r="BV600" t="s">
        <v>598</v>
      </c>
      <c r="BW600" t="s">
        <v>607</v>
      </c>
      <c r="BX600" s="54">
        <v>43305</v>
      </c>
      <c r="CB600" t="s">
        <v>608</v>
      </c>
    </row>
    <row r="601" spans="1:82" x14ac:dyDescent="0.25">
      <c r="A601" t="s">
        <v>293</v>
      </c>
      <c r="B601" t="s">
        <v>592</v>
      </c>
      <c r="C601" t="s">
        <v>593</v>
      </c>
      <c r="D601" t="s">
        <v>238</v>
      </c>
      <c r="E601" t="s">
        <v>777</v>
      </c>
      <c r="G601" t="s">
        <v>43</v>
      </c>
      <c r="H601" t="s">
        <v>208</v>
      </c>
      <c r="I601" t="s">
        <v>42</v>
      </c>
      <c r="J601" t="s">
        <v>38</v>
      </c>
      <c r="K601" t="s">
        <v>596</v>
      </c>
      <c r="L601" t="s">
        <v>597</v>
      </c>
      <c r="O601" s="1">
        <v>43203</v>
      </c>
      <c r="P601" s="53">
        <v>0.625</v>
      </c>
      <c r="R601" t="s">
        <v>598</v>
      </c>
      <c r="U601" s="1">
        <v>43242</v>
      </c>
      <c r="V601" s="53">
        <v>0.63541666666666663</v>
      </c>
      <c r="W601" t="s">
        <v>38</v>
      </c>
      <c r="X601" t="s">
        <v>39</v>
      </c>
      <c r="Y601" t="s">
        <v>596</v>
      </c>
      <c r="Z601" t="s">
        <v>599</v>
      </c>
      <c r="AA601" t="s">
        <v>600</v>
      </c>
      <c r="AC601">
        <v>1</v>
      </c>
      <c r="AD601" t="s">
        <v>592</v>
      </c>
      <c r="AE601" s="1">
        <v>43229</v>
      </c>
      <c r="AF601" s="53">
        <v>0.33333333333333331</v>
      </c>
      <c r="AJ601" t="s">
        <v>601</v>
      </c>
      <c r="AL601" t="s">
        <v>827</v>
      </c>
      <c r="AN601">
        <v>0.105</v>
      </c>
      <c r="AO601" t="s">
        <v>603</v>
      </c>
      <c r="AQ601" t="s">
        <v>604</v>
      </c>
      <c r="AT601">
        <v>20</v>
      </c>
      <c r="AU601" t="s">
        <v>605</v>
      </c>
      <c r="AW601" t="s">
        <v>40</v>
      </c>
      <c r="AX601" t="s">
        <v>41</v>
      </c>
      <c r="AY601" t="s">
        <v>42</v>
      </c>
      <c r="BC601" t="s">
        <v>43</v>
      </c>
      <c r="BU601" t="s">
        <v>606</v>
      </c>
      <c r="BV601" t="s">
        <v>598</v>
      </c>
      <c r="BW601" t="s">
        <v>607</v>
      </c>
      <c r="BX601" s="54">
        <v>43305</v>
      </c>
      <c r="CB601" t="s">
        <v>608</v>
      </c>
      <c r="CD601" t="s">
        <v>208</v>
      </c>
    </row>
    <row r="602" spans="1:82" x14ac:dyDescent="0.25">
      <c r="A602" t="s">
        <v>293</v>
      </c>
      <c r="B602" t="s">
        <v>592</v>
      </c>
      <c r="C602" t="s">
        <v>593</v>
      </c>
      <c r="D602" t="s">
        <v>239</v>
      </c>
      <c r="E602" t="s">
        <v>778</v>
      </c>
      <c r="F602">
        <v>42900</v>
      </c>
      <c r="G602" t="s">
        <v>43</v>
      </c>
      <c r="I602" t="s">
        <v>42</v>
      </c>
      <c r="J602" t="s">
        <v>38</v>
      </c>
      <c r="K602" t="s">
        <v>596</v>
      </c>
      <c r="L602" t="s">
        <v>597</v>
      </c>
      <c r="O602" s="1">
        <v>43203</v>
      </c>
      <c r="P602" s="53">
        <v>0.625</v>
      </c>
      <c r="R602" t="s">
        <v>598</v>
      </c>
      <c r="U602" s="1">
        <v>43242</v>
      </c>
      <c r="V602" s="53">
        <v>0.63541666666666663</v>
      </c>
      <c r="W602" t="s">
        <v>38</v>
      </c>
      <c r="X602" t="s">
        <v>39</v>
      </c>
      <c r="Y602" t="s">
        <v>596</v>
      </c>
      <c r="Z602" t="s">
        <v>599</v>
      </c>
      <c r="AA602" t="s">
        <v>600</v>
      </c>
      <c r="AC602">
        <v>1</v>
      </c>
      <c r="AD602" t="s">
        <v>592</v>
      </c>
      <c r="AE602" s="1">
        <v>43229</v>
      </c>
      <c r="AF602" s="53">
        <v>0.33333333333333331</v>
      </c>
      <c r="AJ602" t="s">
        <v>601</v>
      </c>
      <c r="AL602" t="s">
        <v>827</v>
      </c>
      <c r="AN602">
        <v>0.105</v>
      </c>
      <c r="AO602" t="s">
        <v>603</v>
      </c>
      <c r="AQ602" t="s">
        <v>604</v>
      </c>
      <c r="AT602">
        <v>20</v>
      </c>
      <c r="AU602" t="s">
        <v>605</v>
      </c>
      <c r="AW602" t="s">
        <v>40</v>
      </c>
      <c r="AX602" t="s">
        <v>41</v>
      </c>
      <c r="AY602" t="s">
        <v>42</v>
      </c>
      <c r="BA602">
        <v>200</v>
      </c>
      <c r="BB602">
        <v>38.200000000000003</v>
      </c>
      <c r="BC602" t="s">
        <v>43</v>
      </c>
      <c r="BU602" t="s">
        <v>606</v>
      </c>
      <c r="BV602" t="s">
        <v>598</v>
      </c>
      <c r="BW602" t="s">
        <v>607</v>
      </c>
      <c r="BX602" s="54">
        <v>43305</v>
      </c>
      <c r="CB602" t="s">
        <v>608</v>
      </c>
    </row>
    <row r="603" spans="1:82" x14ac:dyDescent="0.25">
      <c r="A603" t="s">
        <v>293</v>
      </c>
      <c r="B603" t="s">
        <v>592</v>
      </c>
      <c r="C603" t="s">
        <v>593</v>
      </c>
      <c r="D603" t="s">
        <v>240</v>
      </c>
      <c r="E603" t="s">
        <v>779</v>
      </c>
      <c r="F603">
        <v>343</v>
      </c>
      <c r="G603" t="s">
        <v>43</v>
      </c>
      <c r="I603" t="s">
        <v>42</v>
      </c>
      <c r="J603" t="s">
        <v>38</v>
      </c>
      <c r="K603" t="s">
        <v>596</v>
      </c>
      <c r="L603" t="s">
        <v>597</v>
      </c>
      <c r="O603" s="1">
        <v>43203</v>
      </c>
      <c r="P603" s="53">
        <v>0.625</v>
      </c>
      <c r="R603" t="s">
        <v>598</v>
      </c>
      <c r="U603" s="1">
        <v>43242</v>
      </c>
      <c r="V603" s="53">
        <v>0.63541666666666663</v>
      </c>
      <c r="W603" t="s">
        <v>38</v>
      </c>
      <c r="X603" t="s">
        <v>39</v>
      </c>
      <c r="Y603" t="s">
        <v>596</v>
      </c>
      <c r="Z603" t="s">
        <v>599</v>
      </c>
      <c r="AA603" t="s">
        <v>600</v>
      </c>
      <c r="AC603">
        <v>1</v>
      </c>
      <c r="AD603" t="s">
        <v>592</v>
      </c>
      <c r="AE603" s="1">
        <v>43229</v>
      </c>
      <c r="AF603" s="53">
        <v>0.33333333333333331</v>
      </c>
      <c r="AJ603" t="s">
        <v>601</v>
      </c>
      <c r="AL603" t="s">
        <v>827</v>
      </c>
      <c r="AN603">
        <v>0.105</v>
      </c>
      <c r="AO603" t="s">
        <v>603</v>
      </c>
      <c r="AQ603" t="s">
        <v>604</v>
      </c>
      <c r="AT603">
        <v>20</v>
      </c>
      <c r="AU603" t="s">
        <v>605</v>
      </c>
      <c r="AW603" t="s">
        <v>40</v>
      </c>
      <c r="AX603" t="s">
        <v>41</v>
      </c>
      <c r="AY603" t="s">
        <v>42</v>
      </c>
      <c r="BA603">
        <v>201</v>
      </c>
      <c r="BB603">
        <v>38.200000000000003</v>
      </c>
      <c r="BC603" t="s">
        <v>43</v>
      </c>
      <c r="BU603" t="s">
        <v>606</v>
      </c>
      <c r="BV603" t="s">
        <v>598</v>
      </c>
      <c r="BW603" t="s">
        <v>607</v>
      </c>
      <c r="BX603" s="54">
        <v>43305</v>
      </c>
      <c r="CB603" t="s">
        <v>608</v>
      </c>
    </row>
    <row r="604" spans="1:82" x14ac:dyDescent="0.25">
      <c r="A604" t="s">
        <v>293</v>
      </c>
      <c r="B604" t="s">
        <v>592</v>
      </c>
      <c r="C604" t="s">
        <v>593</v>
      </c>
      <c r="D604" t="s">
        <v>241</v>
      </c>
      <c r="E604" t="s">
        <v>780</v>
      </c>
      <c r="G604" t="s">
        <v>43</v>
      </c>
      <c r="H604" t="s">
        <v>242</v>
      </c>
      <c r="I604" t="s">
        <v>42</v>
      </c>
      <c r="J604" t="s">
        <v>38</v>
      </c>
      <c r="K604" t="s">
        <v>596</v>
      </c>
      <c r="L604" t="s">
        <v>597</v>
      </c>
      <c r="O604" s="1">
        <v>43203</v>
      </c>
      <c r="P604" s="53">
        <v>0.625</v>
      </c>
      <c r="R604" t="s">
        <v>598</v>
      </c>
      <c r="U604" s="1">
        <v>43242</v>
      </c>
      <c r="V604" s="53">
        <v>0.63541666666666663</v>
      </c>
      <c r="W604" t="s">
        <v>38</v>
      </c>
      <c r="X604" t="s">
        <v>39</v>
      </c>
      <c r="Y604" t="s">
        <v>596</v>
      </c>
      <c r="Z604" t="s">
        <v>599</v>
      </c>
      <c r="AA604" t="s">
        <v>600</v>
      </c>
      <c r="AC604">
        <v>1</v>
      </c>
      <c r="AD604" t="s">
        <v>592</v>
      </c>
      <c r="AE604" s="1">
        <v>43229</v>
      </c>
      <c r="AF604" s="53">
        <v>0.33333333333333331</v>
      </c>
      <c r="AJ604" t="s">
        <v>601</v>
      </c>
      <c r="AL604" t="s">
        <v>827</v>
      </c>
      <c r="AN604">
        <v>0.105</v>
      </c>
      <c r="AO604" t="s">
        <v>603</v>
      </c>
      <c r="AQ604" t="s">
        <v>604</v>
      </c>
      <c r="AT604">
        <v>20</v>
      </c>
      <c r="AU604" t="s">
        <v>605</v>
      </c>
      <c r="AW604" t="s">
        <v>40</v>
      </c>
      <c r="AX604" t="s">
        <v>41</v>
      </c>
      <c r="AY604" t="s">
        <v>42</v>
      </c>
      <c r="BC604" t="s">
        <v>43</v>
      </c>
      <c r="BU604" t="s">
        <v>606</v>
      </c>
      <c r="BV604" t="s">
        <v>598</v>
      </c>
      <c r="BW604" t="s">
        <v>607</v>
      </c>
      <c r="BX604" s="54">
        <v>43305</v>
      </c>
      <c r="CB604" t="s">
        <v>608</v>
      </c>
      <c r="CD604" t="s">
        <v>242</v>
      </c>
    </row>
    <row r="605" spans="1:82" x14ac:dyDescent="0.25">
      <c r="A605" t="s">
        <v>293</v>
      </c>
      <c r="B605" t="s">
        <v>592</v>
      </c>
      <c r="C605" t="s">
        <v>593</v>
      </c>
      <c r="D605" t="s">
        <v>243</v>
      </c>
      <c r="E605" t="s">
        <v>781</v>
      </c>
      <c r="F605">
        <v>29900</v>
      </c>
      <c r="G605" t="s">
        <v>43</v>
      </c>
      <c r="I605" t="s">
        <v>42</v>
      </c>
      <c r="J605" t="s">
        <v>38</v>
      </c>
      <c r="K605" t="s">
        <v>596</v>
      </c>
      <c r="L605" t="s">
        <v>597</v>
      </c>
      <c r="O605" s="1">
        <v>43203</v>
      </c>
      <c r="P605" s="53">
        <v>0.625</v>
      </c>
      <c r="R605" t="s">
        <v>598</v>
      </c>
      <c r="U605" s="1">
        <v>43242</v>
      </c>
      <c r="V605" s="53">
        <v>0.63541666666666663</v>
      </c>
      <c r="W605" t="s">
        <v>38</v>
      </c>
      <c r="X605" t="s">
        <v>39</v>
      </c>
      <c r="Y605" t="s">
        <v>596</v>
      </c>
      <c r="Z605" t="s">
        <v>599</v>
      </c>
      <c r="AA605" t="s">
        <v>600</v>
      </c>
      <c r="AC605">
        <v>1</v>
      </c>
      <c r="AD605" t="s">
        <v>592</v>
      </c>
      <c r="AE605" s="1">
        <v>43229</v>
      </c>
      <c r="AF605" s="53">
        <v>0.33333333333333331</v>
      </c>
      <c r="AJ605" t="s">
        <v>601</v>
      </c>
      <c r="AL605" t="s">
        <v>827</v>
      </c>
      <c r="AN605">
        <v>0.105</v>
      </c>
      <c r="AO605" t="s">
        <v>603</v>
      </c>
      <c r="AQ605" t="s">
        <v>604</v>
      </c>
      <c r="AT605">
        <v>20</v>
      </c>
      <c r="AU605" t="s">
        <v>605</v>
      </c>
      <c r="AW605" t="s">
        <v>40</v>
      </c>
      <c r="AX605" t="s">
        <v>41</v>
      </c>
      <c r="AY605" t="s">
        <v>42</v>
      </c>
      <c r="BA605">
        <v>199</v>
      </c>
      <c r="BB605">
        <v>38.200000000000003</v>
      </c>
      <c r="BC605" t="s">
        <v>43</v>
      </c>
      <c r="BU605" t="s">
        <v>606</v>
      </c>
      <c r="BV605" t="s">
        <v>598</v>
      </c>
      <c r="BW605" t="s">
        <v>607</v>
      </c>
      <c r="BX605" s="54">
        <v>43305</v>
      </c>
      <c r="CB605" t="s">
        <v>608</v>
      </c>
    </row>
    <row r="606" spans="1:82" x14ac:dyDescent="0.25">
      <c r="A606" t="s">
        <v>293</v>
      </c>
      <c r="B606" t="s">
        <v>592</v>
      </c>
      <c r="C606" t="s">
        <v>593</v>
      </c>
      <c r="D606" t="s">
        <v>244</v>
      </c>
      <c r="E606" t="s">
        <v>782</v>
      </c>
      <c r="G606" t="s">
        <v>43</v>
      </c>
      <c r="H606" t="s">
        <v>245</v>
      </c>
      <c r="I606" t="s">
        <v>42</v>
      </c>
      <c r="J606" t="s">
        <v>38</v>
      </c>
      <c r="K606" t="s">
        <v>596</v>
      </c>
      <c r="L606" t="s">
        <v>597</v>
      </c>
      <c r="O606" s="1">
        <v>43203</v>
      </c>
      <c r="P606" s="53">
        <v>0.625</v>
      </c>
      <c r="R606" t="s">
        <v>598</v>
      </c>
      <c r="U606" s="1">
        <v>43242</v>
      </c>
      <c r="V606" s="53">
        <v>0.63541666666666663</v>
      </c>
      <c r="W606" t="s">
        <v>38</v>
      </c>
      <c r="X606" t="s">
        <v>39</v>
      </c>
      <c r="Y606" t="s">
        <v>596</v>
      </c>
      <c r="Z606" t="s">
        <v>599</v>
      </c>
      <c r="AA606" t="s">
        <v>600</v>
      </c>
      <c r="AC606">
        <v>1</v>
      </c>
      <c r="AD606" t="s">
        <v>592</v>
      </c>
      <c r="AE606" s="1">
        <v>43229</v>
      </c>
      <c r="AF606" s="53">
        <v>0.33333333333333331</v>
      </c>
      <c r="AJ606" t="s">
        <v>601</v>
      </c>
      <c r="AL606" t="s">
        <v>827</v>
      </c>
      <c r="AN606">
        <v>0.105</v>
      </c>
      <c r="AO606" t="s">
        <v>603</v>
      </c>
      <c r="AQ606" t="s">
        <v>604</v>
      </c>
      <c r="AT606">
        <v>20</v>
      </c>
      <c r="AU606" t="s">
        <v>605</v>
      </c>
      <c r="AW606" t="s">
        <v>40</v>
      </c>
      <c r="AX606" t="s">
        <v>41</v>
      </c>
      <c r="AY606" t="s">
        <v>42</v>
      </c>
      <c r="BC606" t="s">
        <v>43</v>
      </c>
      <c r="BU606" t="s">
        <v>606</v>
      </c>
      <c r="BV606" t="s">
        <v>598</v>
      </c>
      <c r="BW606" t="s">
        <v>607</v>
      </c>
      <c r="BX606" s="54">
        <v>43305</v>
      </c>
      <c r="CB606" t="s">
        <v>608</v>
      </c>
      <c r="CD606" t="s">
        <v>245</v>
      </c>
    </row>
    <row r="607" spans="1:82" x14ac:dyDescent="0.25">
      <c r="A607" t="s">
        <v>293</v>
      </c>
      <c r="B607" t="s">
        <v>592</v>
      </c>
      <c r="C607" t="s">
        <v>593</v>
      </c>
      <c r="D607" t="s">
        <v>246</v>
      </c>
      <c r="E607" t="s">
        <v>783</v>
      </c>
      <c r="F607">
        <v>1070</v>
      </c>
      <c r="G607" t="s">
        <v>43</v>
      </c>
      <c r="H607" t="s">
        <v>53</v>
      </c>
      <c r="I607" t="s">
        <v>38</v>
      </c>
      <c r="J607" t="s">
        <v>38</v>
      </c>
      <c r="K607" t="s">
        <v>596</v>
      </c>
      <c r="L607" t="s">
        <v>597</v>
      </c>
      <c r="O607" s="1">
        <v>43203</v>
      </c>
      <c r="P607" s="53">
        <v>0.625</v>
      </c>
      <c r="R607" t="s">
        <v>598</v>
      </c>
      <c r="U607" s="1">
        <v>43242</v>
      </c>
      <c r="V607" s="53">
        <v>0.63541666666666663</v>
      </c>
      <c r="W607" t="s">
        <v>38</v>
      </c>
      <c r="X607" t="s">
        <v>39</v>
      </c>
      <c r="Y607" t="s">
        <v>596</v>
      </c>
      <c r="Z607" t="s">
        <v>599</v>
      </c>
      <c r="AA607" t="s">
        <v>600</v>
      </c>
      <c r="AC607">
        <v>1</v>
      </c>
      <c r="AD607" t="s">
        <v>592</v>
      </c>
      <c r="AE607" s="1">
        <v>43229</v>
      </c>
      <c r="AF607" s="53">
        <v>0.33333333333333331</v>
      </c>
      <c r="AJ607" t="s">
        <v>601</v>
      </c>
      <c r="AL607" t="s">
        <v>827</v>
      </c>
      <c r="AN607">
        <v>0.105</v>
      </c>
      <c r="AO607" t="s">
        <v>603</v>
      </c>
      <c r="AQ607" t="s">
        <v>604</v>
      </c>
      <c r="AT607">
        <v>20</v>
      </c>
      <c r="AU607" t="s">
        <v>605</v>
      </c>
      <c r="AW607" t="s">
        <v>40</v>
      </c>
      <c r="AX607" t="s">
        <v>41</v>
      </c>
      <c r="AY607" t="s">
        <v>42</v>
      </c>
      <c r="BA607">
        <v>1070</v>
      </c>
      <c r="BB607">
        <v>38.200000000000003</v>
      </c>
      <c r="BC607" t="s">
        <v>43</v>
      </c>
      <c r="BU607" t="s">
        <v>606</v>
      </c>
      <c r="BV607" t="s">
        <v>598</v>
      </c>
      <c r="BW607" t="s">
        <v>607</v>
      </c>
      <c r="BX607" s="54">
        <v>43305</v>
      </c>
      <c r="CB607" t="s">
        <v>608</v>
      </c>
      <c r="CD607" t="s">
        <v>53</v>
      </c>
    </row>
    <row r="608" spans="1:82" x14ac:dyDescent="0.25">
      <c r="A608" t="s">
        <v>293</v>
      </c>
      <c r="B608" t="s">
        <v>592</v>
      </c>
      <c r="C608" t="s">
        <v>593</v>
      </c>
      <c r="D608" t="s">
        <v>247</v>
      </c>
      <c r="E608" t="s">
        <v>784</v>
      </c>
      <c r="F608">
        <v>153000</v>
      </c>
      <c r="G608" t="s">
        <v>43</v>
      </c>
      <c r="I608" t="s">
        <v>42</v>
      </c>
      <c r="J608" t="s">
        <v>38</v>
      </c>
      <c r="K608" t="s">
        <v>596</v>
      </c>
      <c r="L608" t="s">
        <v>597</v>
      </c>
      <c r="O608" s="1">
        <v>43203</v>
      </c>
      <c r="P608" s="53">
        <v>0.625</v>
      </c>
      <c r="R608" t="s">
        <v>598</v>
      </c>
      <c r="U608" s="1">
        <v>43242</v>
      </c>
      <c r="V608" s="53">
        <v>0.63541666666666663</v>
      </c>
      <c r="W608" t="s">
        <v>38</v>
      </c>
      <c r="X608" t="s">
        <v>39</v>
      </c>
      <c r="Y608" t="s">
        <v>596</v>
      </c>
      <c r="Z608" t="s">
        <v>599</v>
      </c>
      <c r="AA608" t="s">
        <v>600</v>
      </c>
      <c r="AC608">
        <v>1</v>
      </c>
      <c r="AD608" t="s">
        <v>592</v>
      </c>
      <c r="AE608" s="1">
        <v>43229</v>
      </c>
      <c r="AF608" s="53">
        <v>0.33333333333333331</v>
      </c>
      <c r="AJ608" t="s">
        <v>601</v>
      </c>
      <c r="AL608" t="s">
        <v>827</v>
      </c>
      <c r="AN608">
        <v>0.105</v>
      </c>
      <c r="AO608" t="s">
        <v>603</v>
      </c>
      <c r="AQ608" t="s">
        <v>604</v>
      </c>
      <c r="AT608">
        <v>20</v>
      </c>
      <c r="AU608" t="s">
        <v>605</v>
      </c>
      <c r="AW608" t="s">
        <v>40</v>
      </c>
      <c r="AX608" t="s">
        <v>41</v>
      </c>
      <c r="AY608" t="s">
        <v>42</v>
      </c>
      <c r="BA608">
        <v>11.1</v>
      </c>
      <c r="BB608">
        <v>38.200000000000003</v>
      </c>
      <c r="BC608" t="s">
        <v>43</v>
      </c>
      <c r="BU608" t="s">
        <v>606</v>
      </c>
      <c r="BV608" t="s">
        <v>598</v>
      </c>
      <c r="BW608" t="s">
        <v>607</v>
      </c>
      <c r="BX608" s="54">
        <v>43305</v>
      </c>
      <c r="CB608" t="s">
        <v>608</v>
      </c>
    </row>
    <row r="609" spans="1:82" x14ac:dyDescent="0.25">
      <c r="A609" t="s">
        <v>293</v>
      </c>
      <c r="B609" t="s">
        <v>592</v>
      </c>
      <c r="C609" t="s">
        <v>593</v>
      </c>
      <c r="D609" t="s">
        <v>248</v>
      </c>
      <c r="E609" t="s">
        <v>785</v>
      </c>
      <c r="F609">
        <v>64500</v>
      </c>
      <c r="G609" t="s">
        <v>43</v>
      </c>
      <c r="H609" t="s">
        <v>61</v>
      </c>
      <c r="I609" t="s">
        <v>42</v>
      </c>
      <c r="J609" t="s">
        <v>38</v>
      </c>
      <c r="K609" t="s">
        <v>596</v>
      </c>
      <c r="L609" t="s">
        <v>597</v>
      </c>
      <c r="O609" s="1">
        <v>43203</v>
      </c>
      <c r="P609" s="53">
        <v>0.625</v>
      </c>
      <c r="R609" t="s">
        <v>598</v>
      </c>
      <c r="U609" s="1">
        <v>43242</v>
      </c>
      <c r="V609" s="53">
        <v>0.63541666666666663</v>
      </c>
      <c r="W609" t="s">
        <v>38</v>
      </c>
      <c r="X609" t="s">
        <v>39</v>
      </c>
      <c r="Y609" t="s">
        <v>596</v>
      </c>
      <c r="Z609" t="s">
        <v>599</v>
      </c>
      <c r="AA609" t="s">
        <v>600</v>
      </c>
      <c r="AC609">
        <v>1</v>
      </c>
      <c r="AD609" t="s">
        <v>592</v>
      </c>
      <c r="AE609" s="1">
        <v>43229</v>
      </c>
      <c r="AF609" s="53">
        <v>0.33333333333333331</v>
      </c>
      <c r="AJ609" t="s">
        <v>601</v>
      </c>
      <c r="AL609" t="s">
        <v>827</v>
      </c>
      <c r="AN609">
        <v>0.105</v>
      </c>
      <c r="AO609" t="s">
        <v>603</v>
      </c>
      <c r="AQ609" t="s">
        <v>604</v>
      </c>
      <c r="AT609">
        <v>20</v>
      </c>
      <c r="AU609" t="s">
        <v>605</v>
      </c>
      <c r="AW609" t="s">
        <v>40</v>
      </c>
      <c r="AX609" t="s">
        <v>41</v>
      </c>
      <c r="AY609" t="s">
        <v>42</v>
      </c>
      <c r="BA609">
        <v>13.6</v>
      </c>
      <c r="BB609">
        <v>38.200000000000003</v>
      </c>
      <c r="BC609" t="s">
        <v>43</v>
      </c>
      <c r="BU609" t="s">
        <v>606</v>
      </c>
      <c r="BV609" t="s">
        <v>598</v>
      </c>
      <c r="BW609" t="s">
        <v>607</v>
      </c>
      <c r="BX609" s="54">
        <v>43305</v>
      </c>
      <c r="CB609" t="s">
        <v>608</v>
      </c>
      <c r="CD609" t="s">
        <v>61</v>
      </c>
    </row>
    <row r="610" spans="1:82" x14ac:dyDescent="0.25">
      <c r="A610" t="s">
        <v>293</v>
      </c>
      <c r="B610" t="s">
        <v>592</v>
      </c>
      <c r="C610" t="s">
        <v>593</v>
      </c>
      <c r="D610" t="s">
        <v>249</v>
      </c>
      <c r="E610" t="s">
        <v>786</v>
      </c>
      <c r="F610">
        <v>36000</v>
      </c>
      <c r="G610" t="s">
        <v>43</v>
      </c>
      <c r="I610" t="s">
        <v>42</v>
      </c>
      <c r="J610" t="s">
        <v>38</v>
      </c>
      <c r="K610" t="s">
        <v>596</v>
      </c>
      <c r="L610" t="s">
        <v>597</v>
      </c>
      <c r="O610" s="1">
        <v>43203</v>
      </c>
      <c r="P610" s="53">
        <v>0.625</v>
      </c>
      <c r="R610" t="s">
        <v>598</v>
      </c>
      <c r="U610" s="1">
        <v>43242</v>
      </c>
      <c r="V610" s="53">
        <v>0.63541666666666663</v>
      </c>
      <c r="W610" t="s">
        <v>38</v>
      </c>
      <c r="X610" t="s">
        <v>39</v>
      </c>
      <c r="Y610" t="s">
        <v>596</v>
      </c>
      <c r="Z610" t="s">
        <v>599</v>
      </c>
      <c r="AA610" t="s">
        <v>600</v>
      </c>
      <c r="AC610">
        <v>1</v>
      </c>
      <c r="AD610" t="s">
        <v>592</v>
      </c>
      <c r="AE610" s="1">
        <v>43229</v>
      </c>
      <c r="AF610" s="53">
        <v>0.33333333333333331</v>
      </c>
      <c r="AJ610" t="s">
        <v>601</v>
      </c>
      <c r="AL610" t="s">
        <v>827</v>
      </c>
      <c r="AN610">
        <v>0.105</v>
      </c>
      <c r="AO610" t="s">
        <v>603</v>
      </c>
      <c r="AQ610" t="s">
        <v>604</v>
      </c>
      <c r="AT610">
        <v>20</v>
      </c>
      <c r="AU610" t="s">
        <v>605</v>
      </c>
      <c r="AW610" t="s">
        <v>40</v>
      </c>
      <c r="AX610" t="s">
        <v>41</v>
      </c>
      <c r="AY610" t="s">
        <v>42</v>
      </c>
      <c r="BA610">
        <v>13.5</v>
      </c>
      <c r="BB610">
        <v>38.200000000000003</v>
      </c>
      <c r="BC610" t="s">
        <v>43</v>
      </c>
      <c r="BU610" t="s">
        <v>606</v>
      </c>
      <c r="BV610" t="s">
        <v>598</v>
      </c>
      <c r="BW610" t="s">
        <v>607</v>
      </c>
      <c r="BX610" s="54">
        <v>43305</v>
      </c>
      <c r="CB610" t="s">
        <v>608</v>
      </c>
    </row>
    <row r="611" spans="1:82" x14ac:dyDescent="0.25">
      <c r="A611" t="s">
        <v>293</v>
      </c>
      <c r="B611" t="s">
        <v>592</v>
      </c>
      <c r="C611" t="s">
        <v>593</v>
      </c>
      <c r="D611" t="s">
        <v>250</v>
      </c>
      <c r="E611" t="s">
        <v>787</v>
      </c>
      <c r="G611" t="s">
        <v>43</v>
      </c>
      <c r="H611" t="s">
        <v>251</v>
      </c>
      <c r="I611" t="s">
        <v>42</v>
      </c>
      <c r="J611" t="s">
        <v>38</v>
      </c>
      <c r="K611" t="s">
        <v>596</v>
      </c>
      <c r="L611" t="s">
        <v>597</v>
      </c>
      <c r="O611" s="1">
        <v>43203</v>
      </c>
      <c r="P611" s="53">
        <v>0.625</v>
      </c>
      <c r="R611" t="s">
        <v>598</v>
      </c>
      <c r="U611" s="1">
        <v>43242</v>
      </c>
      <c r="V611" s="53">
        <v>0.63541666666666663</v>
      </c>
      <c r="W611" t="s">
        <v>38</v>
      </c>
      <c r="X611" t="s">
        <v>39</v>
      </c>
      <c r="Y611" t="s">
        <v>596</v>
      </c>
      <c r="Z611" t="s">
        <v>599</v>
      </c>
      <c r="AA611" t="s">
        <v>600</v>
      </c>
      <c r="AC611">
        <v>1</v>
      </c>
      <c r="AD611" t="s">
        <v>592</v>
      </c>
      <c r="AE611" s="1">
        <v>43229</v>
      </c>
      <c r="AF611" s="53">
        <v>0.33333333333333331</v>
      </c>
      <c r="AJ611" t="s">
        <v>601</v>
      </c>
      <c r="AL611" t="s">
        <v>827</v>
      </c>
      <c r="AN611">
        <v>0.105</v>
      </c>
      <c r="AO611" t="s">
        <v>603</v>
      </c>
      <c r="AQ611" t="s">
        <v>604</v>
      </c>
      <c r="AT611">
        <v>20</v>
      </c>
      <c r="AU611" t="s">
        <v>605</v>
      </c>
      <c r="AW611" t="s">
        <v>40</v>
      </c>
      <c r="AX611" t="s">
        <v>41</v>
      </c>
      <c r="AY611" t="s">
        <v>42</v>
      </c>
      <c r="BC611" t="s">
        <v>43</v>
      </c>
      <c r="BU611" t="s">
        <v>606</v>
      </c>
      <c r="BV611" t="s">
        <v>598</v>
      </c>
      <c r="BW611" t="s">
        <v>607</v>
      </c>
      <c r="BX611" s="54">
        <v>43305</v>
      </c>
      <c r="CB611" t="s">
        <v>608</v>
      </c>
      <c r="CD611" t="s">
        <v>251</v>
      </c>
    </row>
    <row r="612" spans="1:82" x14ac:dyDescent="0.25">
      <c r="A612" t="s">
        <v>293</v>
      </c>
      <c r="B612" t="s">
        <v>592</v>
      </c>
      <c r="C612" t="s">
        <v>593</v>
      </c>
      <c r="D612" t="s">
        <v>252</v>
      </c>
      <c r="E612" t="s">
        <v>788</v>
      </c>
      <c r="F612">
        <v>185000</v>
      </c>
      <c r="G612" t="s">
        <v>43</v>
      </c>
      <c r="I612" t="s">
        <v>42</v>
      </c>
      <c r="J612" t="s">
        <v>38</v>
      </c>
      <c r="K612" t="s">
        <v>596</v>
      </c>
      <c r="L612" t="s">
        <v>597</v>
      </c>
      <c r="O612" s="1">
        <v>43203</v>
      </c>
      <c r="P612" s="53">
        <v>0.625</v>
      </c>
      <c r="R612" t="s">
        <v>598</v>
      </c>
      <c r="U612" s="1">
        <v>43242</v>
      </c>
      <c r="V612" s="53">
        <v>0.63541666666666663</v>
      </c>
      <c r="W612" t="s">
        <v>38</v>
      </c>
      <c r="X612" t="s">
        <v>39</v>
      </c>
      <c r="Y612" t="s">
        <v>596</v>
      </c>
      <c r="Z612" t="s">
        <v>599</v>
      </c>
      <c r="AA612" t="s">
        <v>600</v>
      </c>
      <c r="AC612">
        <v>1</v>
      </c>
      <c r="AD612" t="s">
        <v>592</v>
      </c>
      <c r="AE612" s="1">
        <v>43229</v>
      </c>
      <c r="AF612" s="53">
        <v>0.33333333333333331</v>
      </c>
      <c r="AJ612" t="s">
        <v>601</v>
      </c>
      <c r="AL612" t="s">
        <v>827</v>
      </c>
      <c r="AN612">
        <v>0.105</v>
      </c>
      <c r="AO612" t="s">
        <v>603</v>
      </c>
      <c r="AQ612" t="s">
        <v>604</v>
      </c>
      <c r="AT612">
        <v>20</v>
      </c>
      <c r="AU612" t="s">
        <v>605</v>
      </c>
      <c r="AW612" t="s">
        <v>40</v>
      </c>
      <c r="AX612" t="s">
        <v>41</v>
      </c>
      <c r="AY612" t="s">
        <v>42</v>
      </c>
      <c r="BA612">
        <v>12.6</v>
      </c>
      <c r="BB612">
        <v>38.200000000000003</v>
      </c>
      <c r="BC612" t="s">
        <v>43</v>
      </c>
      <c r="BU612" t="s">
        <v>606</v>
      </c>
      <c r="BV612" t="s">
        <v>598</v>
      </c>
      <c r="BW612" t="s">
        <v>607</v>
      </c>
      <c r="BX612" s="54">
        <v>43305</v>
      </c>
      <c r="CB612" t="s">
        <v>608</v>
      </c>
    </row>
    <row r="613" spans="1:82" x14ac:dyDescent="0.25">
      <c r="A613" t="s">
        <v>293</v>
      </c>
      <c r="B613" t="s">
        <v>592</v>
      </c>
      <c r="C613" t="s">
        <v>593</v>
      </c>
      <c r="D613" t="s">
        <v>253</v>
      </c>
      <c r="E613" t="s">
        <v>789</v>
      </c>
      <c r="F613">
        <v>11400</v>
      </c>
      <c r="G613" t="s">
        <v>43</v>
      </c>
      <c r="I613" t="s">
        <v>42</v>
      </c>
      <c r="J613" t="s">
        <v>38</v>
      </c>
      <c r="K613" t="s">
        <v>596</v>
      </c>
      <c r="L613" t="s">
        <v>597</v>
      </c>
      <c r="O613" s="1">
        <v>43203</v>
      </c>
      <c r="P613" s="53">
        <v>0.625</v>
      </c>
      <c r="R613" t="s">
        <v>598</v>
      </c>
      <c r="U613" s="1">
        <v>43242</v>
      </c>
      <c r="V613" s="53">
        <v>0.63541666666666663</v>
      </c>
      <c r="W613" t="s">
        <v>38</v>
      </c>
      <c r="X613" t="s">
        <v>39</v>
      </c>
      <c r="Y613" t="s">
        <v>596</v>
      </c>
      <c r="Z613" t="s">
        <v>599</v>
      </c>
      <c r="AA613" t="s">
        <v>600</v>
      </c>
      <c r="AC613">
        <v>1</v>
      </c>
      <c r="AD613" t="s">
        <v>592</v>
      </c>
      <c r="AE613" s="1">
        <v>43229</v>
      </c>
      <c r="AF613" s="53">
        <v>0.33333333333333331</v>
      </c>
      <c r="AJ613" t="s">
        <v>601</v>
      </c>
      <c r="AL613" t="s">
        <v>827</v>
      </c>
      <c r="AN613">
        <v>0.105</v>
      </c>
      <c r="AO613" t="s">
        <v>603</v>
      </c>
      <c r="AQ613" t="s">
        <v>604</v>
      </c>
      <c r="AT613">
        <v>20</v>
      </c>
      <c r="AU613" t="s">
        <v>605</v>
      </c>
      <c r="AW613" t="s">
        <v>40</v>
      </c>
      <c r="AX613" t="s">
        <v>41</v>
      </c>
      <c r="AY613" t="s">
        <v>42</v>
      </c>
      <c r="BA613">
        <v>12.6</v>
      </c>
      <c r="BB613">
        <v>38.200000000000003</v>
      </c>
      <c r="BC613" t="s">
        <v>43</v>
      </c>
      <c r="BU613" t="s">
        <v>606</v>
      </c>
      <c r="BV613" t="s">
        <v>598</v>
      </c>
      <c r="BW613" t="s">
        <v>607</v>
      </c>
      <c r="BX613" s="54">
        <v>43305</v>
      </c>
      <c r="CB613" t="s">
        <v>608</v>
      </c>
    </row>
    <row r="614" spans="1:82" x14ac:dyDescent="0.25">
      <c r="A614" t="s">
        <v>293</v>
      </c>
      <c r="B614" t="s">
        <v>592</v>
      </c>
      <c r="C614" t="s">
        <v>593</v>
      </c>
      <c r="D614" t="s">
        <v>254</v>
      </c>
      <c r="E614" t="s">
        <v>790</v>
      </c>
      <c r="F614">
        <v>25900</v>
      </c>
      <c r="G614" t="s">
        <v>43</v>
      </c>
      <c r="I614" t="s">
        <v>42</v>
      </c>
      <c r="J614" t="s">
        <v>38</v>
      </c>
      <c r="K614" t="s">
        <v>596</v>
      </c>
      <c r="L614" t="s">
        <v>597</v>
      </c>
      <c r="O614" s="1">
        <v>43203</v>
      </c>
      <c r="P614" s="53">
        <v>0.625</v>
      </c>
      <c r="R614" t="s">
        <v>598</v>
      </c>
      <c r="U614" s="1">
        <v>43242</v>
      </c>
      <c r="V614" s="53">
        <v>0.63541666666666663</v>
      </c>
      <c r="W614" t="s">
        <v>38</v>
      </c>
      <c r="X614" t="s">
        <v>39</v>
      </c>
      <c r="Y614" t="s">
        <v>596</v>
      </c>
      <c r="Z614" t="s">
        <v>599</v>
      </c>
      <c r="AA614" t="s">
        <v>600</v>
      </c>
      <c r="AC614">
        <v>1</v>
      </c>
      <c r="AD614" t="s">
        <v>592</v>
      </c>
      <c r="AE614" s="1">
        <v>43229</v>
      </c>
      <c r="AF614" s="53">
        <v>0.33333333333333331</v>
      </c>
      <c r="AJ614" t="s">
        <v>601</v>
      </c>
      <c r="AL614" t="s">
        <v>827</v>
      </c>
      <c r="AN614">
        <v>0.105</v>
      </c>
      <c r="AO614" t="s">
        <v>603</v>
      </c>
      <c r="AQ614" t="s">
        <v>604</v>
      </c>
      <c r="AT614">
        <v>20</v>
      </c>
      <c r="AU614" t="s">
        <v>605</v>
      </c>
      <c r="AW614" t="s">
        <v>40</v>
      </c>
      <c r="AX614" t="s">
        <v>41</v>
      </c>
      <c r="AY614" t="s">
        <v>42</v>
      </c>
      <c r="BA614">
        <v>8</v>
      </c>
      <c r="BB614">
        <v>38.200000000000003</v>
      </c>
      <c r="BC614" t="s">
        <v>43</v>
      </c>
      <c r="BU614" t="s">
        <v>606</v>
      </c>
      <c r="BV614" t="s">
        <v>598</v>
      </c>
      <c r="BW614" t="s">
        <v>607</v>
      </c>
      <c r="BX614" s="54">
        <v>43305</v>
      </c>
      <c r="CB614" t="s">
        <v>608</v>
      </c>
    </row>
    <row r="615" spans="1:82" x14ac:dyDescent="0.25">
      <c r="A615" t="s">
        <v>293</v>
      </c>
      <c r="B615" t="s">
        <v>592</v>
      </c>
      <c r="C615" t="s">
        <v>593</v>
      </c>
      <c r="D615" t="s">
        <v>255</v>
      </c>
      <c r="E615" t="s">
        <v>791</v>
      </c>
      <c r="F615">
        <v>94700</v>
      </c>
      <c r="G615" t="s">
        <v>43</v>
      </c>
      <c r="I615" t="s">
        <v>42</v>
      </c>
      <c r="J615" t="s">
        <v>38</v>
      </c>
      <c r="K615" t="s">
        <v>596</v>
      </c>
      <c r="L615" t="s">
        <v>597</v>
      </c>
      <c r="O615" s="1">
        <v>43203</v>
      </c>
      <c r="P615" s="53">
        <v>0.625</v>
      </c>
      <c r="R615" t="s">
        <v>598</v>
      </c>
      <c r="U615" s="1">
        <v>43242</v>
      </c>
      <c r="V615" s="53">
        <v>0.63541666666666663</v>
      </c>
      <c r="W615" t="s">
        <v>38</v>
      </c>
      <c r="X615" t="s">
        <v>39</v>
      </c>
      <c r="Y615" t="s">
        <v>596</v>
      </c>
      <c r="Z615" t="s">
        <v>599</v>
      </c>
      <c r="AA615" t="s">
        <v>600</v>
      </c>
      <c r="AC615">
        <v>1</v>
      </c>
      <c r="AD615" t="s">
        <v>592</v>
      </c>
      <c r="AE615" s="1">
        <v>43229</v>
      </c>
      <c r="AF615" s="53">
        <v>0.33333333333333331</v>
      </c>
      <c r="AJ615" t="s">
        <v>601</v>
      </c>
      <c r="AL615" t="s">
        <v>827</v>
      </c>
      <c r="AN615">
        <v>0.105</v>
      </c>
      <c r="AO615" t="s">
        <v>603</v>
      </c>
      <c r="AQ615" t="s">
        <v>604</v>
      </c>
      <c r="AT615">
        <v>20</v>
      </c>
      <c r="AU615" t="s">
        <v>605</v>
      </c>
      <c r="AW615" t="s">
        <v>40</v>
      </c>
      <c r="AX615" t="s">
        <v>41</v>
      </c>
      <c r="AY615" t="s">
        <v>42</v>
      </c>
      <c r="BA615">
        <v>9.07</v>
      </c>
      <c r="BB615">
        <v>38.200000000000003</v>
      </c>
      <c r="BC615" t="s">
        <v>43</v>
      </c>
      <c r="BU615" t="s">
        <v>606</v>
      </c>
      <c r="BV615" t="s">
        <v>598</v>
      </c>
      <c r="BW615" t="s">
        <v>607</v>
      </c>
      <c r="BX615" s="54">
        <v>43305</v>
      </c>
      <c r="CB615" t="s">
        <v>608</v>
      </c>
    </row>
    <row r="616" spans="1:82" x14ac:dyDescent="0.25">
      <c r="A616" t="s">
        <v>293</v>
      </c>
      <c r="B616" t="s">
        <v>592</v>
      </c>
      <c r="C616" t="s">
        <v>593</v>
      </c>
      <c r="D616" t="s">
        <v>256</v>
      </c>
      <c r="E616" t="s">
        <v>792</v>
      </c>
      <c r="F616">
        <v>56100</v>
      </c>
      <c r="G616" t="s">
        <v>43</v>
      </c>
      <c r="I616" t="s">
        <v>42</v>
      </c>
      <c r="J616" t="s">
        <v>38</v>
      </c>
      <c r="K616" t="s">
        <v>596</v>
      </c>
      <c r="L616" t="s">
        <v>597</v>
      </c>
      <c r="O616" s="1">
        <v>43203</v>
      </c>
      <c r="P616" s="53">
        <v>0.625</v>
      </c>
      <c r="R616" t="s">
        <v>598</v>
      </c>
      <c r="U616" s="1">
        <v>43242</v>
      </c>
      <c r="V616" s="53">
        <v>0.63541666666666663</v>
      </c>
      <c r="W616" t="s">
        <v>38</v>
      </c>
      <c r="X616" t="s">
        <v>39</v>
      </c>
      <c r="Y616" t="s">
        <v>596</v>
      </c>
      <c r="Z616" t="s">
        <v>599</v>
      </c>
      <c r="AA616" t="s">
        <v>600</v>
      </c>
      <c r="AC616">
        <v>1</v>
      </c>
      <c r="AD616" t="s">
        <v>592</v>
      </c>
      <c r="AE616" s="1">
        <v>43229</v>
      </c>
      <c r="AF616" s="53">
        <v>0.33333333333333331</v>
      </c>
      <c r="AJ616" t="s">
        <v>601</v>
      </c>
      <c r="AL616" t="s">
        <v>827</v>
      </c>
      <c r="AN616">
        <v>0.105</v>
      </c>
      <c r="AO616" t="s">
        <v>603</v>
      </c>
      <c r="AQ616" t="s">
        <v>604</v>
      </c>
      <c r="AT616">
        <v>20</v>
      </c>
      <c r="AU616" t="s">
        <v>605</v>
      </c>
      <c r="AW616" t="s">
        <v>40</v>
      </c>
      <c r="AX616" t="s">
        <v>41</v>
      </c>
      <c r="AY616" t="s">
        <v>42</v>
      </c>
      <c r="BA616">
        <v>12.5</v>
      </c>
      <c r="BB616">
        <v>38.200000000000003</v>
      </c>
      <c r="BC616" t="s">
        <v>43</v>
      </c>
      <c r="BU616" t="s">
        <v>606</v>
      </c>
      <c r="BV616" t="s">
        <v>598</v>
      </c>
      <c r="BW616" t="s">
        <v>607</v>
      </c>
      <c r="BX616" s="54">
        <v>43305</v>
      </c>
      <c r="CB616" t="s">
        <v>608</v>
      </c>
    </row>
    <row r="617" spans="1:82" x14ac:dyDescent="0.25">
      <c r="A617" t="s">
        <v>293</v>
      </c>
      <c r="B617" t="s">
        <v>592</v>
      </c>
      <c r="C617" t="s">
        <v>593</v>
      </c>
      <c r="D617" t="s">
        <v>257</v>
      </c>
      <c r="E617" t="s">
        <v>793</v>
      </c>
      <c r="F617">
        <v>81500</v>
      </c>
      <c r="G617" t="s">
        <v>43</v>
      </c>
      <c r="I617" t="s">
        <v>42</v>
      </c>
      <c r="J617" t="s">
        <v>38</v>
      </c>
      <c r="K617" t="s">
        <v>596</v>
      </c>
      <c r="L617" t="s">
        <v>597</v>
      </c>
      <c r="O617" s="1">
        <v>43203</v>
      </c>
      <c r="P617" s="53">
        <v>0.625</v>
      </c>
      <c r="R617" t="s">
        <v>598</v>
      </c>
      <c r="U617" s="1">
        <v>43242</v>
      </c>
      <c r="V617" s="53">
        <v>0.63541666666666663</v>
      </c>
      <c r="W617" t="s">
        <v>38</v>
      </c>
      <c r="X617" t="s">
        <v>39</v>
      </c>
      <c r="Y617" t="s">
        <v>596</v>
      </c>
      <c r="Z617" t="s">
        <v>599</v>
      </c>
      <c r="AA617" t="s">
        <v>600</v>
      </c>
      <c r="AC617">
        <v>1</v>
      </c>
      <c r="AD617" t="s">
        <v>592</v>
      </c>
      <c r="AE617" s="1">
        <v>43229</v>
      </c>
      <c r="AF617" s="53">
        <v>0.33333333333333331</v>
      </c>
      <c r="AJ617" t="s">
        <v>601</v>
      </c>
      <c r="AL617" t="s">
        <v>827</v>
      </c>
      <c r="AN617">
        <v>0.105</v>
      </c>
      <c r="AO617" t="s">
        <v>603</v>
      </c>
      <c r="AQ617" t="s">
        <v>604</v>
      </c>
      <c r="AT617">
        <v>20</v>
      </c>
      <c r="AU617" t="s">
        <v>605</v>
      </c>
      <c r="AW617" t="s">
        <v>40</v>
      </c>
      <c r="AX617" t="s">
        <v>41</v>
      </c>
      <c r="AY617" t="s">
        <v>42</v>
      </c>
      <c r="BA617">
        <v>7.73</v>
      </c>
      <c r="BB617">
        <v>38.200000000000003</v>
      </c>
      <c r="BC617" t="s">
        <v>43</v>
      </c>
      <c r="BU617" t="s">
        <v>606</v>
      </c>
      <c r="BV617" t="s">
        <v>598</v>
      </c>
      <c r="BW617" t="s">
        <v>607</v>
      </c>
      <c r="BX617" s="54">
        <v>43305</v>
      </c>
      <c r="CB617" t="s">
        <v>608</v>
      </c>
    </row>
    <row r="618" spans="1:82" x14ac:dyDescent="0.25">
      <c r="A618" t="s">
        <v>293</v>
      </c>
      <c r="B618" t="s">
        <v>592</v>
      </c>
      <c r="C618" t="s">
        <v>593</v>
      </c>
      <c r="D618" t="s">
        <v>258</v>
      </c>
      <c r="E618" t="s">
        <v>794</v>
      </c>
      <c r="F618">
        <v>487000</v>
      </c>
      <c r="G618" t="s">
        <v>43</v>
      </c>
      <c r="H618" t="s">
        <v>61</v>
      </c>
      <c r="I618" t="s">
        <v>42</v>
      </c>
      <c r="J618" t="s">
        <v>38</v>
      </c>
      <c r="K618" t="s">
        <v>596</v>
      </c>
      <c r="L618" t="s">
        <v>597</v>
      </c>
      <c r="O618" s="1">
        <v>43203</v>
      </c>
      <c r="P618" s="53">
        <v>0.625</v>
      </c>
      <c r="R618" t="s">
        <v>598</v>
      </c>
      <c r="U618" s="1">
        <v>43242</v>
      </c>
      <c r="V618" s="53">
        <v>0.63541666666666663</v>
      </c>
      <c r="W618" t="s">
        <v>38</v>
      </c>
      <c r="X618" t="s">
        <v>39</v>
      </c>
      <c r="Y618" t="s">
        <v>596</v>
      </c>
      <c r="Z618" t="s">
        <v>599</v>
      </c>
      <c r="AA618" t="s">
        <v>600</v>
      </c>
      <c r="AC618">
        <v>1</v>
      </c>
      <c r="AD618" t="s">
        <v>592</v>
      </c>
      <c r="AE618" s="1">
        <v>43229</v>
      </c>
      <c r="AF618" s="53">
        <v>0.33333333333333331</v>
      </c>
      <c r="AJ618" t="s">
        <v>601</v>
      </c>
      <c r="AL618" t="s">
        <v>827</v>
      </c>
      <c r="AN618">
        <v>0.105</v>
      </c>
      <c r="AO618" t="s">
        <v>603</v>
      </c>
      <c r="AQ618" t="s">
        <v>604</v>
      </c>
      <c r="AT618">
        <v>20</v>
      </c>
      <c r="AU618" t="s">
        <v>605</v>
      </c>
      <c r="AW618" t="s">
        <v>40</v>
      </c>
      <c r="AX618" t="s">
        <v>41</v>
      </c>
      <c r="AY618" t="s">
        <v>42</v>
      </c>
      <c r="BA618">
        <v>10.1</v>
      </c>
      <c r="BB618">
        <v>38.200000000000003</v>
      </c>
      <c r="BC618" t="s">
        <v>43</v>
      </c>
      <c r="BU618" t="s">
        <v>606</v>
      </c>
      <c r="BV618" t="s">
        <v>598</v>
      </c>
      <c r="BW618" t="s">
        <v>607</v>
      </c>
      <c r="BX618" s="54">
        <v>43305</v>
      </c>
      <c r="CB618" t="s">
        <v>608</v>
      </c>
      <c r="CD618" t="s">
        <v>61</v>
      </c>
    </row>
    <row r="619" spans="1:82" x14ac:dyDescent="0.25">
      <c r="A619" t="s">
        <v>293</v>
      </c>
      <c r="B619" t="s">
        <v>592</v>
      </c>
      <c r="C619" t="s">
        <v>593</v>
      </c>
      <c r="D619" t="s">
        <v>259</v>
      </c>
      <c r="E619" t="s">
        <v>795</v>
      </c>
      <c r="F619">
        <v>1460</v>
      </c>
      <c r="G619" t="s">
        <v>43</v>
      </c>
      <c r="I619" t="s">
        <v>42</v>
      </c>
      <c r="J619" t="s">
        <v>38</v>
      </c>
      <c r="K619" t="s">
        <v>596</v>
      </c>
      <c r="L619" t="s">
        <v>597</v>
      </c>
      <c r="O619" s="1">
        <v>43203</v>
      </c>
      <c r="P619" s="53">
        <v>0.625</v>
      </c>
      <c r="R619" t="s">
        <v>598</v>
      </c>
      <c r="U619" s="1">
        <v>43242</v>
      </c>
      <c r="V619" s="53">
        <v>0.63541666666666663</v>
      </c>
      <c r="W619" t="s">
        <v>38</v>
      </c>
      <c r="X619" t="s">
        <v>39</v>
      </c>
      <c r="Y619" t="s">
        <v>596</v>
      </c>
      <c r="Z619" t="s">
        <v>599</v>
      </c>
      <c r="AA619" t="s">
        <v>600</v>
      </c>
      <c r="AC619">
        <v>1</v>
      </c>
      <c r="AD619" t="s">
        <v>592</v>
      </c>
      <c r="AE619" s="1">
        <v>43229</v>
      </c>
      <c r="AF619" s="53">
        <v>0.33333333333333331</v>
      </c>
      <c r="AJ619" t="s">
        <v>601</v>
      </c>
      <c r="AL619" t="s">
        <v>827</v>
      </c>
      <c r="AN619">
        <v>0.105</v>
      </c>
      <c r="AO619" t="s">
        <v>603</v>
      </c>
      <c r="AQ619" t="s">
        <v>604</v>
      </c>
      <c r="AT619">
        <v>20</v>
      </c>
      <c r="AU619" t="s">
        <v>605</v>
      </c>
      <c r="AW619" t="s">
        <v>40</v>
      </c>
      <c r="AX619" t="s">
        <v>41</v>
      </c>
      <c r="AY619" t="s">
        <v>42</v>
      </c>
      <c r="BA619">
        <v>12.9</v>
      </c>
      <c r="BB619">
        <v>38.200000000000003</v>
      </c>
      <c r="BC619" t="s">
        <v>43</v>
      </c>
      <c r="BU619" t="s">
        <v>606</v>
      </c>
      <c r="BV619" t="s">
        <v>598</v>
      </c>
      <c r="BW619" t="s">
        <v>607</v>
      </c>
      <c r="BX619" s="54">
        <v>43305</v>
      </c>
      <c r="CB619" t="s">
        <v>608</v>
      </c>
    </row>
    <row r="620" spans="1:82" x14ac:dyDescent="0.25">
      <c r="A620" t="s">
        <v>293</v>
      </c>
      <c r="B620" t="s">
        <v>592</v>
      </c>
      <c r="C620" t="s">
        <v>593</v>
      </c>
      <c r="D620" t="s">
        <v>260</v>
      </c>
      <c r="E620" t="s">
        <v>796</v>
      </c>
      <c r="F620">
        <v>1290</v>
      </c>
      <c r="G620" t="s">
        <v>43</v>
      </c>
      <c r="I620" t="s">
        <v>42</v>
      </c>
      <c r="J620" t="s">
        <v>38</v>
      </c>
      <c r="K620" t="s">
        <v>596</v>
      </c>
      <c r="L620" t="s">
        <v>597</v>
      </c>
      <c r="O620" s="1">
        <v>43203</v>
      </c>
      <c r="P620" s="53">
        <v>0.625</v>
      </c>
      <c r="R620" t="s">
        <v>598</v>
      </c>
      <c r="U620" s="1">
        <v>43242</v>
      </c>
      <c r="V620" s="53">
        <v>0.63541666666666663</v>
      </c>
      <c r="W620" t="s">
        <v>38</v>
      </c>
      <c r="X620" t="s">
        <v>39</v>
      </c>
      <c r="Y620" t="s">
        <v>596</v>
      </c>
      <c r="Z620" t="s">
        <v>599</v>
      </c>
      <c r="AA620" t="s">
        <v>600</v>
      </c>
      <c r="AC620">
        <v>1</v>
      </c>
      <c r="AD620" t="s">
        <v>592</v>
      </c>
      <c r="AE620" s="1">
        <v>43229</v>
      </c>
      <c r="AF620" s="53">
        <v>0.33333333333333331</v>
      </c>
      <c r="AJ620" t="s">
        <v>601</v>
      </c>
      <c r="AL620" t="s">
        <v>827</v>
      </c>
      <c r="AN620">
        <v>0.105</v>
      </c>
      <c r="AO620" t="s">
        <v>603</v>
      </c>
      <c r="AQ620" t="s">
        <v>604</v>
      </c>
      <c r="AT620">
        <v>20</v>
      </c>
      <c r="AU620" t="s">
        <v>605</v>
      </c>
      <c r="AW620" t="s">
        <v>40</v>
      </c>
      <c r="AX620" t="s">
        <v>41</v>
      </c>
      <c r="AY620" t="s">
        <v>42</v>
      </c>
      <c r="BA620">
        <v>12.1</v>
      </c>
      <c r="BB620">
        <v>38.200000000000003</v>
      </c>
      <c r="BC620" t="s">
        <v>43</v>
      </c>
      <c r="BU620" t="s">
        <v>606</v>
      </c>
      <c r="BV620" t="s">
        <v>598</v>
      </c>
      <c r="BW620" t="s">
        <v>607</v>
      </c>
      <c r="BX620" s="54">
        <v>43305</v>
      </c>
      <c r="CB620" t="s">
        <v>608</v>
      </c>
    </row>
    <row r="621" spans="1:82" x14ac:dyDescent="0.25">
      <c r="A621" t="s">
        <v>293</v>
      </c>
      <c r="B621" t="s">
        <v>592</v>
      </c>
      <c r="C621" t="s">
        <v>593</v>
      </c>
      <c r="D621" t="s">
        <v>261</v>
      </c>
      <c r="E621" t="s">
        <v>797</v>
      </c>
      <c r="F621">
        <v>186000</v>
      </c>
      <c r="G621" t="s">
        <v>43</v>
      </c>
      <c r="H621" t="s">
        <v>61</v>
      </c>
      <c r="I621" t="s">
        <v>42</v>
      </c>
      <c r="J621" t="s">
        <v>38</v>
      </c>
      <c r="K621" t="s">
        <v>596</v>
      </c>
      <c r="L621" t="s">
        <v>597</v>
      </c>
      <c r="O621" s="1">
        <v>43203</v>
      </c>
      <c r="P621" s="53">
        <v>0.625</v>
      </c>
      <c r="R621" t="s">
        <v>598</v>
      </c>
      <c r="U621" s="1">
        <v>43242</v>
      </c>
      <c r="V621" s="53">
        <v>0.63541666666666663</v>
      </c>
      <c r="W621" t="s">
        <v>38</v>
      </c>
      <c r="X621" t="s">
        <v>39</v>
      </c>
      <c r="Y621" t="s">
        <v>596</v>
      </c>
      <c r="Z621" t="s">
        <v>599</v>
      </c>
      <c r="AA621" t="s">
        <v>600</v>
      </c>
      <c r="AC621">
        <v>1</v>
      </c>
      <c r="AD621" t="s">
        <v>592</v>
      </c>
      <c r="AE621" s="1">
        <v>43229</v>
      </c>
      <c r="AF621" s="53">
        <v>0.33333333333333331</v>
      </c>
      <c r="AJ621" t="s">
        <v>601</v>
      </c>
      <c r="AL621" t="s">
        <v>827</v>
      </c>
      <c r="AN621">
        <v>0.105</v>
      </c>
      <c r="AO621" t="s">
        <v>603</v>
      </c>
      <c r="AQ621" t="s">
        <v>604</v>
      </c>
      <c r="AT621">
        <v>20</v>
      </c>
      <c r="AU621" t="s">
        <v>605</v>
      </c>
      <c r="AW621" t="s">
        <v>40</v>
      </c>
      <c r="AX621" t="s">
        <v>41</v>
      </c>
      <c r="AY621" t="s">
        <v>42</v>
      </c>
      <c r="BA621">
        <v>12.4</v>
      </c>
      <c r="BB621">
        <v>38.200000000000003</v>
      </c>
      <c r="BC621" t="s">
        <v>43</v>
      </c>
      <c r="BU621" t="s">
        <v>606</v>
      </c>
      <c r="BV621" t="s">
        <v>598</v>
      </c>
      <c r="BW621" t="s">
        <v>607</v>
      </c>
      <c r="BX621" s="54">
        <v>43305</v>
      </c>
      <c r="CB621" t="s">
        <v>608</v>
      </c>
      <c r="CD621" t="s">
        <v>61</v>
      </c>
    </row>
    <row r="622" spans="1:82" x14ac:dyDescent="0.25">
      <c r="A622" t="s">
        <v>293</v>
      </c>
      <c r="B622" t="s">
        <v>592</v>
      </c>
      <c r="C622" t="s">
        <v>593</v>
      </c>
      <c r="D622" t="s">
        <v>262</v>
      </c>
      <c r="E622" t="s">
        <v>798</v>
      </c>
      <c r="F622">
        <v>146</v>
      </c>
      <c r="G622" t="s">
        <v>43</v>
      </c>
      <c r="I622" t="s">
        <v>42</v>
      </c>
      <c r="J622" t="s">
        <v>38</v>
      </c>
      <c r="K622" t="s">
        <v>596</v>
      </c>
      <c r="L622" t="s">
        <v>597</v>
      </c>
      <c r="O622" s="1">
        <v>43203</v>
      </c>
      <c r="P622" s="53">
        <v>0.625</v>
      </c>
      <c r="R622" t="s">
        <v>598</v>
      </c>
      <c r="U622" s="1">
        <v>43242</v>
      </c>
      <c r="V622" s="53">
        <v>0.63541666666666663</v>
      </c>
      <c r="W622" t="s">
        <v>38</v>
      </c>
      <c r="X622" t="s">
        <v>39</v>
      </c>
      <c r="Y622" t="s">
        <v>596</v>
      </c>
      <c r="Z622" t="s">
        <v>599</v>
      </c>
      <c r="AA622" t="s">
        <v>600</v>
      </c>
      <c r="AC622">
        <v>1</v>
      </c>
      <c r="AD622" t="s">
        <v>592</v>
      </c>
      <c r="AE622" s="1">
        <v>43229</v>
      </c>
      <c r="AF622" s="53">
        <v>0.33333333333333331</v>
      </c>
      <c r="AJ622" t="s">
        <v>601</v>
      </c>
      <c r="AL622" t="s">
        <v>827</v>
      </c>
      <c r="AN622">
        <v>0.105</v>
      </c>
      <c r="AO622" t="s">
        <v>603</v>
      </c>
      <c r="AQ622" t="s">
        <v>604</v>
      </c>
      <c r="AT622">
        <v>20</v>
      </c>
      <c r="AU622" t="s">
        <v>605</v>
      </c>
      <c r="AW622" t="s">
        <v>40</v>
      </c>
      <c r="AX622" t="s">
        <v>41</v>
      </c>
      <c r="AY622" t="s">
        <v>42</v>
      </c>
      <c r="BA622">
        <v>7.66</v>
      </c>
      <c r="BB622">
        <v>38.200000000000003</v>
      </c>
      <c r="BC622" t="s">
        <v>43</v>
      </c>
      <c r="BU622" t="s">
        <v>606</v>
      </c>
      <c r="BV622" t="s">
        <v>598</v>
      </c>
      <c r="BW622" t="s">
        <v>607</v>
      </c>
      <c r="BX622" s="54">
        <v>43305</v>
      </c>
      <c r="CB622" t="s">
        <v>608</v>
      </c>
    </row>
    <row r="623" spans="1:82" x14ac:dyDescent="0.25">
      <c r="A623" t="s">
        <v>293</v>
      </c>
      <c r="B623" t="s">
        <v>592</v>
      </c>
      <c r="C623" t="s">
        <v>593</v>
      </c>
      <c r="D623" t="s">
        <v>263</v>
      </c>
      <c r="E623" t="s">
        <v>799</v>
      </c>
      <c r="G623" t="s">
        <v>43</v>
      </c>
      <c r="H623" t="s">
        <v>264</v>
      </c>
      <c r="I623" t="s">
        <v>42</v>
      </c>
      <c r="J623" t="s">
        <v>38</v>
      </c>
      <c r="K623" t="s">
        <v>596</v>
      </c>
      <c r="L623" t="s">
        <v>597</v>
      </c>
      <c r="O623" s="1">
        <v>43203</v>
      </c>
      <c r="P623" s="53">
        <v>0.625</v>
      </c>
      <c r="R623" t="s">
        <v>598</v>
      </c>
      <c r="U623" s="1">
        <v>43242</v>
      </c>
      <c r="V623" s="53">
        <v>0.63541666666666663</v>
      </c>
      <c r="W623" t="s">
        <v>38</v>
      </c>
      <c r="X623" t="s">
        <v>39</v>
      </c>
      <c r="Y623" t="s">
        <v>596</v>
      </c>
      <c r="Z623" t="s">
        <v>599</v>
      </c>
      <c r="AA623" t="s">
        <v>600</v>
      </c>
      <c r="AC623">
        <v>1</v>
      </c>
      <c r="AD623" t="s">
        <v>592</v>
      </c>
      <c r="AE623" s="1">
        <v>43229</v>
      </c>
      <c r="AF623" s="53">
        <v>0.33333333333333331</v>
      </c>
      <c r="AJ623" t="s">
        <v>601</v>
      </c>
      <c r="AL623" t="s">
        <v>827</v>
      </c>
      <c r="AN623">
        <v>0.105</v>
      </c>
      <c r="AO623" t="s">
        <v>603</v>
      </c>
      <c r="AQ623" t="s">
        <v>604</v>
      </c>
      <c r="AT623">
        <v>20</v>
      </c>
      <c r="AU623" t="s">
        <v>605</v>
      </c>
      <c r="AW623" t="s">
        <v>40</v>
      </c>
      <c r="AX623" t="s">
        <v>41</v>
      </c>
      <c r="AY623" t="s">
        <v>42</v>
      </c>
      <c r="BC623" t="s">
        <v>43</v>
      </c>
      <c r="BU623" t="s">
        <v>606</v>
      </c>
      <c r="BV623" t="s">
        <v>598</v>
      </c>
      <c r="BW623" t="s">
        <v>607</v>
      </c>
      <c r="BX623" s="54">
        <v>43305</v>
      </c>
      <c r="CB623" t="s">
        <v>608</v>
      </c>
      <c r="CD623" t="s">
        <v>264</v>
      </c>
    </row>
    <row r="624" spans="1:82" x14ac:dyDescent="0.25">
      <c r="A624" t="s">
        <v>293</v>
      </c>
      <c r="B624" t="s">
        <v>592</v>
      </c>
      <c r="C624" t="s">
        <v>593</v>
      </c>
      <c r="D624" t="s">
        <v>265</v>
      </c>
      <c r="E624" t="s">
        <v>800</v>
      </c>
      <c r="F624">
        <v>8.64</v>
      </c>
      <c r="G624" t="s">
        <v>43</v>
      </c>
      <c r="H624" t="s">
        <v>53</v>
      </c>
      <c r="I624" t="s">
        <v>38</v>
      </c>
      <c r="J624" t="s">
        <v>38</v>
      </c>
      <c r="K624" t="s">
        <v>596</v>
      </c>
      <c r="L624" t="s">
        <v>597</v>
      </c>
      <c r="O624" s="1">
        <v>43203</v>
      </c>
      <c r="P624" s="53">
        <v>0.625</v>
      </c>
      <c r="R624" t="s">
        <v>598</v>
      </c>
      <c r="U624" s="1">
        <v>43242</v>
      </c>
      <c r="V624" s="53">
        <v>0.63541666666666663</v>
      </c>
      <c r="W624" t="s">
        <v>38</v>
      </c>
      <c r="X624" t="s">
        <v>39</v>
      </c>
      <c r="Y624" t="s">
        <v>596</v>
      </c>
      <c r="Z624" t="s">
        <v>599</v>
      </c>
      <c r="AA624" t="s">
        <v>600</v>
      </c>
      <c r="AC624">
        <v>1</v>
      </c>
      <c r="AD624" t="s">
        <v>592</v>
      </c>
      <c r="AE624" s="1">
        <v>43229</v>
      </c>
      <c r="AF624" s="53">
        <v>0.33333333333333331</v>
      </c>
      <c r="AJ624" t="s">
        <v>601</v>
      </c>
      <c r="AL624" t="s">
        <v>827</v>
      </c>
      <c r="AN624">
        <v>0.105</v>
      </c>
      <c r="AO624" t="s">
        <v>603</v>
      </c>
      <c r="AQ624" t="s">
        <v>604</v>
      </c>
      <c r="AT624">
        <v>20</v>
      </c>
      <c r="AU624" t="s">
        <v>605</v>
      </c>
      <c r="AW624" t="s">
        <v>40</v>
      </c>
      <c r="AX624" t="s">
        <v>41</v>
      </c>
      <c r="AY624" t="s">
        <v>42</v>
      </c>
      <c r="BA624">
        <v>8.64</v>
      </c>
      <c r="BB624">
        <v>38.200000000000003</v>
      </c>
      <c r="BC624" t="s">
        <v>43</v>
      </c>
      <c r="BU624" t="s">
        <v>606</v>
      </c>
      <c r="BV624" t="s">
        <v>598</v>
      </c>
      <c r="BW624" t="s">
        <v>607</v>
      </c>
      <c r="BX624" s="54">
        <v>43305</v>
      </c>
      <c r="CB624" t="s">
        <v>608</v>
      </c>
      <c r="CD624" t="s">
        <v>53</v>
      </c>
    </row>
    <row r="625" spans="1:82" x14ac:dyDescent="0.25">
      <c r="A625" t="s">
        <v>293</v>
      </c>
      <c r="B625" t="s">
        <v>592</v>
      </c>
      <c r="C625" t="s">
        <v>593</v>
      </c>
      <c r="D625" t="s">
        <v>266</v>
      </c>
      <c r="E625" t="s">
        <v>801</v>
      </c>
      <c r="F625">
        <v>338000</v>
      </c>
      <c r="G625" t="s">
        <v>43</v>
      </c>
      <c r="I625" t="s">
        <v>42</v>
      </c>
      <c r="J625" t="s">
        <v>38</v>
      </c>
      <c r="K625" t="s">
        <v>596</v>
      </c>
      <c r="L625" t="s">
        <v>597</v>
      </c>
      <c r="O625" s="1">
        <v>43203</v>
      </c>
      <c r="P625" s="53">
        <v>0.625</v>
      </c>
      <c r="R625" t="s">
        <v>598</v>
      </c>
      <c r="U625" s="1">
        <v>43242</v>
      </c>
      <c r="V625" s="53">
        <v>0.63541666666666663</v>
      </c>
      <c r="W625" t="s">
        <v>38</v>
      </c>
      <c r="X625" t="s">
        <v>39</v>
      </c>
      <c r="Y625" t="s">
        <v>596</v>
      </c>
      <c r="Z625" t="s">
        <v>599</v>
      </c>
      <c r="AA625" t="s">
        <v>600</v>
      </c>
      <c r="AC625">
        <v>1</v>
      </c>
      <c r="AD625" t="s">
        <v>592</v>
      </c>
      <c r="AE625" s="1">
        <v>43229</v>
      </c>
      <c r="AF625" s="53">
        <v>0.33333333333333331</v>
      </c>
      <c r="AJ625" t="s">
        <v>601</v>
      </c>
      <c r="AL625" t="s">
        <v>827</v>
      </c>
      <c r="AN625">
        <v>0.105</v>
      </c>
      <c r="AO625" t="s">
        <v>603</v>
      </c>
      <c r="AQ625" t="s">
        <v>604</v>
      </c>
      <c r="AT625">
        <v>20</v>
      </c>
      <c r="AU625" t="s">
        <v>605</v>
      </c>
      <c r="AW625" t="s">
        <v>40</v>
      </c>
      <c r="AX625" t="s">
        <v>41</v>
      </c>
      <c r="AY625" t="s">
        <v>42</v>
      </c>
      <c r="BA625">
        <v>11.1</v>
      </c>
      <c r="BB625">
        <v>38.200000000000003</v>
      </c>
      <c r="BC625" t="s">
        <v>43</v>
      </c>
      <c r="BU625" t="s">
        <v>606</v>
      </c>
      <c r="BV625" t="s">
        <v>598</v>
      </c>
      <c r="BW625" t="s">
        <v>607</v>
      </c>
      <c r="BX625" s="54">
        <v>43305</v>
      </c>
      <c r="CB625" t="s">
        <v>608</v>
      </c>
    </row>
    <row r="626" spans="1:82" x14ac:dyDescent="0.25">
      <c r="A626" t="s">
        <v>293</v>
      </c>
      <c r="B626" t="s">
        <v>592</v>
      </c>
      <c r="C626" t="s">
        <v>593</v>
      </c>
      <c r="D626" t="s">
        <v>267</v>
      </c>
      <c r="E626" t="s">
        <v>802</v>
      </c>
      <c r="F626">
        <v>385</v>
      </c>
      <c r="G626" t="s">
        <v>43</v>
      </c>
      <c r="I626" t="s">
        <v>42</v>
      </c>
      <c r="J626" t="s">
        <v>38</v>
      </c>
      <c r="K626" t="s">
        <v>596</v>
      </c>
      <c r="L626" t="s">
        <v>597</v>
      </c>
      <c r="O626" s="1">
        <v>43203</v>
      </c>
      <c r="P626" s="53">
        <v>0.625</v>
      </c>
      <c r="R626" t="s">
        <v>598</v>
      </c>
      <c r="U626" s="1">
        <v>43242</v>
      </c>
      <c r="V626" s="53">
        <v>0.63541666666666663</v>
      </c>
      <c r="W626" t="s">
        <v>38</v>
      </c>
      <c r="X626" t="s">
        <v>39</v>
      </c>
      <c r="Y626" t="s">
        <v>596</v>
      </c>
      <c r="Z626" t="s">
        <v>599</v>
      </c>
      <c r="AA626" t="s">
        <v>600</v>
      </c>
      <c r="AC626">
        <v>1</v>
      </c>
      <c r="AD626" t="s">
        <v>592</v>
      </c>
      <c r="AE626" s="1">
        <v>43229</v>
      </c>
      <c r="AF626" s="53">
        <v>0.33333333333333331</v>
      </c>
      <c r="AJ626" t="s">
        <v>601</v>
      </c>
      <c r="AL626" t="s">
        <v>827</v>
      </c>
      <c r="AN626">
        <v>0.105</v>
      </c>
      <c r="AO626" t="s">
        <v>603</v>
      </c>
      <c r="AQ626" t="s">
        <v>604</v>
      </c>
      <c r="AT626">
        <v>20</v>
      </c>
      <c r="AU626" t="s">
        <v>605</v>
      </c>
      <c r="AW626" t="s">
        <v>40</v>
      </c>
      <c r="AX626" t="s">
        <v>41</v>
      </c>
      <c r="AY626" t="s">
        <v>42</v>
      </c>
      <c r="BA626">
        <v>7.78</v>
      </c>
      <c r="BB626">
        <v>38.200000000000003</v>
      </c>
      <c r="BC626" t="s">
        <v>43</v>
      </c>
      <c r="BU626" t="s">
        <v>606</v>
      </c>
      <c r="BV626" t="s">
        <v>598</v>
      </c>
      <c r="BW626" t="s">
        <v>607</v>
      </c>
      <c r="BX626" s="54">
        <v>43305</v>
      </c>
      <c r="CB626" t="s">
        <v>608</v>
      </c>
    </row>
    <row r="627" spans="1:82" x14ac:dyDescent="0.25">
      <c r="A627" t="s">
        <v>293</v>
      </c>
      <c r="B627" t="s">
        <v>592</v>
      </c>
      <c r="C627" t="s">
        <v>593</v>
      </c>
      <c r="D627" t="s">
        <v>268</v>
      </c>
      <c r="E627" t="s">
        <v>803</v>
      </c>
      <c r="F627">
        <v>5700</v>
      </c>
      <c r="G627" t="s">
        <v>43</v>
      </c>
      <c r="I627" t="s">
        <v>42</v>
      </c>
      <c r="J627" t="s">
        <v>38</v>
      </c>
      <c r="K627" t="s">
        <v>596</v>
      </c>
      <c r="L627" t="s">
        <v>597</v>
      </c>
      <c r="O627" s="1">
        <v>43203</v>
      </c>
      <c r="P627" s="53">
        <v>0.625</v>
      </c>
      <c r="R627" t="s">
        <v>598</v>
      </c>
      <c r="U627" s="1">
        <v>43242</v>
      </c>
      <c r="V627" s="53">
        <v>0.63541666666666663</v>
      </c>
      <c r="W627" t="s">
        <v>38</v>
      </c>
      <c r="X627" t="s">
        <v>39</v>
      </c>
      <c r="Y627" t="s">
        <v>596</v>
      </c>
      <c r="Z627" t="s">
        <v>599</v>
      </c>
      <c r="AA627" t="s">
        <v>600</v>
      </c>
      <c r="AC627">
        <v>1</v>
      </c>
      <c r="AD627" t="s">
        <v>592</v>
      </c>
      <c r="AE627" s="1">
        <v>43229</v>
      </c>
      <c r="AF627" s="53">
        <v>0.33333333333333331</v>
      </c>
      <c r="AJ627" t="s">
        <v>601</v>
      </c>
      <c r="AL627" t="s">
        <v>827</v>
      </c>
      <c r="AN627">
        <v>0.105</v>
      </c>
      <c r="AO627" t="s">
        <v>603</v>
      </c>
      <c r="AQ627" t="s">
        <v>604</v>
      </c>
      <c r="AT627">
        <v>20</v>
      </c>
      <c r="AU627" t="s">
        <v>605</v>
      </c>
      <c r="AW627" t="s">
        <v>40</v>
      </c>
      <c r="AX627" t="s">
        <v>41</v>
      </c>
      <c r="AY627" t="s">
        <v>42</v>
      </c>
      <c r="BA627">
        <v>38.299999999999997</v>
      </c>
      <c r="BB627">
        <v>38.200000000000003</v>
      </c>
      <c r="BC627" t="s">
        <v>43</v>
      </c>
      <c r="BU627" t="s">
        <v>606</v>
      </c>
      <c r="BV627" t="s">
        <v>598</v>
      </c>
      <c r="BW627" t="s">
        <v>607</v>
      </c>
      <c r="BX627" s="54">
        <v>43305</v>
      </c>
      <c r="CB627" t="s">
        <v>608</v>
      </c>
    </row>
    <row r="628" spans="1:82" x14ac:dyDescent="0.25">
      <c r="A628" t="s">
        <v>293</v>
      </c>
      <c r="B628" t="s">
        <v>592</v>
      </c>
      <c r="C628" t="s">
        <v>593</v>
      </c>
      <c r="D628" t="s">
        <v>269</v>
      </c>
      <c r="E628" t="s">
        <v>804</v>
      </c>
      <c r="F628">
        <v>32700</v>
      </c>
      <c r="G628" t="s">
        <v>43</v>
      </c>
      <c r="I628" t="s">
        <v>42</v>
      </c>
      <c r="J628" t="s">
        <v>38</v>
      </c>
      <c r="K628" t="s">
        <v>596</v>
      </c>
      <c r="L628" t="s">
        <v>597</v>
      </c>
      <c r="O628" s="1">
        <v>43203</v>
      </c>
      <c r="P628" s="53">
        <v>0.625</v>
      </c>
      <c r="R628" t="s">
        <v>598</v>
      </c>
      <c r="U628" s="1">
        <v>43242</v>
      </c>
      <c r="V628" s="53">
        <v>0.63541666666666663</v>
      </c>
      <c r="W628" t="s">
        <v>38</v>
      </c>
      <c r="X628" t="s">
        <v>39</v>
      </c>
      <c r="Y628" t="s">
        <v>596</v>
      </c>
      <c r="Z628" t="s">
        <v>599</v>
      </c>
      <c r="AA628" t="s">
        <v>600</v>
      </c>
      <c r="AC628">
        <v>1</v>
      </c>
      <c r="AD628" t="s">
        <v>592</v>
      </c>
      <c r="AE628" s="1">
        <v>43229</v>
      </c>
      <c r="AF628" s="53">
        <v>0.33333333333333331</v>
      </c>
      <c r="AJ628" t="s">
        <v>601</v>
      </c>
      <c r="AL628" t="s">
        <v>827</v>
      </c>
      <c r="AN628">
        <v>0.105</v>
      </c>
      <c r="AO628" t="s">
        <v>603</v>
      </c>
      <c r="AQ628" t="s">
        <v>604</v>
      </c>
      <c r="AT628">
        <v>20</v>
      </c>
      <c r="AU628" t="s">
        <v>605</v>
      </c>
      <c r="AW628" t="s">
        <v>40</v>
      </c>
      <c r="AX628" t="s">
        <v>41</v>
      </c>
      <c r="AY628" t="s">
        <v>42</v>
      </c>
      <c r="BA628">
        <v>9.4</v>
      </c>
      <c r="BB628">
        <v>38.200000000000003</v>
      </c>
      <c r="BC628" t="s">
        <v>43</v>
      </c>
      <c r="BU628" t="s">
        <v>606</v>
      </c>
      <c r="BV628" t="s">
        <v>598</v>
      </c>
      <c r="BW628" t="s">
        <v>607</v>
      </c>
      <c r="BX628" s="54">
        <v>43305</v>
      </c>
      <c r="CB628" t="s">
        <v>608</v>
      </c>
    </row>
    <row r="629" spans="1:82" x14ac:dyDescent="0.25">
      <c r="A629" t="s">
        <v>293</v>
      </c>
      <c r="B629" t="s">
        <v>592</v>
      </c>
      <c r="C629" t="s">
        <v>593</v>
      </c>
      <c r="D629" t="s">
        <v>270</v>
      </c>
      <c r="E629" t="s">
        <v>805</v>
      </c>
      <c r="F629">
        <v>8010</v>
      </c>
      <c r="G629" t="s">
        <v>43</v>
      </c>
      <c r="I629" t="s">
        <v>42</v>
      </c>
      <c r="J629" t="s">
        <v>38</v>
      </c>
      <c r="K629" t="s">
        <v>596</v>
      </c>
      <c r="L629" t="s">
        <v>597</v>
      </c>
      <c r="O629" s="1">
        <v>43203</v>
      </c>
      <c r="P629" s="53">
        <v>0.625</v>
      </c>
      <c r="R629" t="s">
        <v>598</v>
      </c>
      <c r="U629" s="1">
        <v>43242</v>
      </c>
      <c r="V629" s="53">
        <v>0.63541666666666663</v>
      </c>
      <c r="W629" t="s">
        <v>38</v>
      </c>
      <c r="X629" t="s">
        <v>39</v>
      </c>
      <c r="Y629" t="s">
        <v>596</v>
      </c>
      <c r="Z629" t="s">
        <v>599</v>
      </c>
      <c r="AA629" t="s">
        <v>600</v>
      </c>
      <c r="AC629">
        <v>1</v>
      </c>
      <c r="AD629" t="s">
        <v>592</v>
      </c>
      <c r="AE629" s="1">
        <v>43229</v>
      </c>
      <c r="AF629" s="53">
        <v>0.33333333333333331</v>
      </c>
      <c r="AJ629" t="s">
        <v>601</v>
      </c>
      <c r="AL629" t="s">
        <v>827</v>
      </c>
      <c r="AN629">
        <v>0.105</v>
      </c>
      <c r="AO629" t="s">
        <v>603</v>
      </c>
      <c r="AQ629" t="s">
        <v>604</v>
      </c>
      <c r="AT629">
        <v>20</v>
      </c>
      <c r="AU629" t="s">
        <v>605</v>
      </c>
      <c r="AW629" t="s">
        <v>40</v>
      </c>
      <c r="AX629" t="s">
        <v>41</v>
      </c>
      <c r="AY629" t="s">
        <v>42</v>
      </c>
      <c r="BA629">
        <v>9.6</v>
      </c>
      <c r="BB629">
        <v>38.200000000000003</v>
      </c>
      <c r="BC629" t="s">
        <v>43</v>
      </c>
      <c r="BU629" t="s">
        <v>606</v>
      </c>
      <c r="BV629" t="s">
        <v>598</v>
      </c>
      <c r="BW629" t="s">
        <v>607</v>
      </c>
      <c r="BX629" s="54">
        <v>43305</v>
      </c>
      <c r="CB629" t="s">
        <v>608</v>
      </c>
    </row>
    <row r="630" spans="1:82" x14ac:dyDescent="0.25">
      <c r="A630" t="s">
        <v>293</v>
      </c>
      <c r="B630" t="s">
        <v>592</v>
      </c>
      <c r="C630" t="s">
        <v>593</v>
      </c>
      <c r="D630" t="s">
        <v>271</v>
      </c>
      <c r="E630" t="s">
        <v>806</v>
      </c>
      <c r="F630">
        <v>10.5</v>
      </c>
      <c r="G630" t="s">
        <v>43</v>
      </c>
      <c r="H630" t="s">
        <v>53</v>
      </c>
      <c r="I630" t="s">
        <v>38</v>
      </c>
      <c r="J630" t="s">
        <v>38</v>
      </c>
      <c r="K630" t="s">
        <v>596</v>
      </c>
      <c r="L630" t="s">
        <v>597</v>
      </c>
      <c r="O630" s="1">
        <v>43203</v>
      </c>
      <c r="P630" s="53">
        <v>0.625</v>
      </c>
      <c r="R630" t="s">
        <v>598</v>
      </c>
      <c r="U630" s="1">
        <v>43242</v>
      </c>
      <c r="V630" s="53">
        <v>0.63541666666666663</v>
      </c>
      <c r="W630" t="s">
        <v>38</v>
      </c>
      <c r="X630" t="s">
        <v>39</v>
      </c>
      <c r="Y630" t="s">
        <v>596</v>
      </c>
      <c r="Z630" t="s">
        <v>599</v>
      </c>
      <c r="AA630" t="s">
        <v>600</v>
      </c>
      <c r="AC630">
        <v>1</v>
      </c>
      <c r="AD630" t="s">
        <v>592</v>
      </c>
      <c r="AE630" s="1">
        <v>43229</v>
      </c>
      <c r="AF630" s="53">
        <v>0.33333333333333331</v>
      </c>
      <c r="AJ630" t="s">
        <v>601</v>
      </c>
      <c r="AL630" t="s">
        <v>827</v>
      </c>
      <c r="AN630">
        <v>0.105</v>
      </c>
      <c r="AO630" t="s">
        <v>603</v>
      </c>
      <c r="AQ630" t="s">
        <v>604</v>
      </c>
      <c r="AT630">
        <v>20</v>
      </c>
      <c r="AU630" t="s">
        <v>605</v>
      </c>
      <c r="AW630" t="s">
        <v>40</v>
      </c>
      <c r="AX630" t="s">
        <v>41</v>
      </c>
      <c r="AY630" t="s">
        <v>42</v>
      </c>
      <c r="BA630">
        <v>10.5</v>
      </c>
      <c r="BB630">
        <v>38.200000000000003</v>
      </c>
      <c r="BC630" t="s">
        <v>43</v>
      </c>
      <c r="BU630" t="s">
        <v>606</v>
      </c>
      <c r="BV630" t="s">
        <v>598</v>
      </c>
      <c r="BW630" t="s">
        <v>607</v>
      </c>
      <c r="BX630" s="54">
        <v>43305</v>
      </c>
      <c r="CB630" t="s">
        <v>608</v>
      </c>
      <c r="CD630" t="s">
        <v>53</v>
      </c>
    </row>
    <row r="631" spans="1:82" x14ac:dyDescent="0.25">
      <c r="A631" t="s">
        <v>293</v>
      </c>
      <c r="B631" t="s">
        <v>592</v>
      </c>
      <c r="C631" t="s">
        <v>593</v>
      </c>
      <c r="D631" t="s">
        <v>272</v>
      </c>
      <c r="E631" t="s">
        <v>807</v>
      </c>
      <c r="G631" t="s">
        <v>43</v>
      </c>
      <c r="H631" t="s">
        <v>273</v>
      </c>
      <c r="I631" t="s">
        <v>42</v>
      </c>
      <c r="J631" t="s">
        <v>38</v>
      </c>
      <c r="K631" t="s">
        <v>596</v>
      </c>
      <c r="L631" t="s">
        <v>597</v>
      </c>
      <c r="O631" s="1">
        <v>43203</v>
      </c>
      <c r="P631" s="53">
        <v>0.625</v>
      </c>
      <c r="R631" t="s">
        <v>598</v>
      </c>
      <c r="U631" s="1">
        <v>43242</v>
      </c>
      <c r="V631" s="53">
        <v>0.63541666666666663</v>
      </c>
      <c r="W631" t="s">
        <v>38</v>
      </c>
      <c r="X631" t="s">
        <v>39</v>
      </c>
      <c r="Y631" t="s">
        <v>596</v>
      </c>
      <c r="Z631" t="s">
        <v>599</v>
      </c>
      <c r="AA631" t="s">
        <v>600</v>
      </c>
      <c r="AC631">
        <v>1</v>
      </c>
      <c r="AD631" t="s">
        <v>592</v>
      </c>
      <c r="AE631" s="1">
        <v>43229</v>
      </c>
      <c r="AF631" s="53">
        <v>0.33333333333333331</v>
      </c>
      <c r="AJ631" t="s">
        <v>601</v>
      </c>
      <c r="AL631" t="s">
        <v>827</v>
      </c>
      <c r="AN631">
        <v>0.105</v>
      </c>
      <c r="AO631" t="s">
        <v>603</v>
      </c>
      <c r="AQ631" t="s">
        <v>604</v>
      </c>
      <c r="AT631">
        <v>20</v>
      </c>
      <c r="AU631" t="s">
        <v>605</v>
      </c>
      <c r="AW631" t="s">
        <v>40</v>
      </c>
      <c r="AX631" t="s">
        <v>41</v>
      </c>
      <c r="AY631" t="s">
        <v>42</v>
      </c>
      <c r="BC631" t="s">
        <v>43</v>
      </c>
      <c r="BU631" t="s">
        <v>606</v>
      </c>
      <c r="BV631" t="s">
        <v>598</v>
      </c>
      <c r="BW631" t="s">
        <v>607</v>
      </c>
      <c r="BX631" s="54">
        <v>43305</v>
      </c>
      <c r="CB631" t="s">
        <v>608</v>
      </c>
      <c r="CD631" t="s">
        <v>273</v>
      </c>
    </row>
    <row r="632" spans="1:82" x14ac:dyDescent="0.25">
      <c r="A632" t="s">
        <v>293</v>
      </c>
      <c r="B632" t="s">
        <v>592</v>
      </c>
      <c r="C632" t="s">
        <v>593</v>
      </c>
      <c r="D632" t="s">
        <v>274</v>
      </c>
      <c r="E632" t="s">
        <v>808</v>
      </c>
      <c r="F632">
        <v>60400</v>
      </c>
      <c r="G632" t="s">
        <v>43</v>
      </c>
      <c r="I632" t="s">
        <v>42</v>
      </c>
      <c r="J632" t="s">
        <v>38</v>
      </c>
      <c r="K632" t="s">
        <v>596</v>
      </c>
      <c r="L632" t="s">
        <v>597</v>
      </c>
      <c r="O632" s="1">
        <v>43203</v>
      </c>
      <c r="P632" s="53">
        <v>0.625</v>
      </c>
      <c r="R632" t="s">
        <v>598</v>
      </c>
      <c r="U632" s="1">
        <v>43242</v>
      </c>
      <c r="V632" s="53">
        <v>0.63541666666666663</v>
      </c>
      <c r="W632" t="s">
        <v>38</v>
      </c>
      <c r="X632" t="s">
        <v>39</v>
      </c>
      <c r="Y632" t="s">
        <v>596</v>
      </c>
      <c r="Z632" t="s">
        <v>599</v>
      </c>
      <c r="AA632" t="s">
        <v>600</v>
      </c>
      <c r="AC632">
        <v>1</v>
      </c>
      <c r="AD632" t="s">
        <v>592</v>
      </c>
      <c r="AE632" s="1">
        <v>43229</v>
      </c>
      <c r="AF632" s="53">
        <v>0.33333333333333331</v>
      </c>
      <c r="AJ632" t="s">
        <v>601</v>
      </c>
      <c r="AL632" t="s">
        <v>827</v>
      </c>
      <c r="AN632">
        <v>0.105</v>
      </c>
      <c r="AO632" t="s">
        <v>603</v>
      </c>
      <c r="AQ632" t="s">
        <v>604</v>
      </c>
      <c r="AT632">
        <v>20</v>
      </c>
      <c r="AU632" t="s">
        <v>605</v>
      </c>
      <c r="AW632" t="s">
        <v>40</v>
      </c>
      <c r="AX632" t="s">
        <v>41</v>
      </c>
      <c r="AY632" t="s">
        <v>42</v>
      </c>
      <c r="BA632">
        <v>31.1</v>
      </c>
      <c r="BB632">
        <v>38.200000000000003</v>
      </c>
      <c r="BC632" t="s">
        <v>43</v>
      </c>
      <c r="BU632" t="s">
        <v>606</v>
      </c>
      <c r="BV632" t="s">
        <v>598</v>
      </c>
      <c r="BW632" t="s">
        <v>607</v>
      </c>
      <c r="BX632" s="54">
        <v>43305</v>
      </c>
      <c r="CB632" t="s">
        <v>608</v>
      </c>
    </row>
    <row r="633" spans="1:82" x14ac:dyDescent="0.25">
      <c r="A633" t="s">
        <v>293</v>
      </c>
      <c r="B633" t="s">
        <v>592</v>
      </c>
      <c r="C633" t="s">
        <v>593</v>
      </c>
      <c r="D633" t="s">
        <v>275</v>
      </c>
      <c r="E633" t="s">
        <v>809</v>
      </c>
      <c r="F633">
        <v>24500</v>
      </c>
      <c r="G633" t="s">
        <v>43</v>
      </c>
      <c r="I633" t="s">
        <v>42</v>
      </c>
      <c r="J633" t="s">
        <v>38</v>
      </c>
      <c r="K633" t="s">
        <v>596</v>
      </c>
      <c r="L633" t="s">
        <v>597</v>
      </c>
      <c r="O633" s="1">
        <v>43203</v>
      </c>
      <c r="P633" s="53">
        <v>0.625</v>
      </c>
      <c r="R633" t="s">
        <v>598</v>
      </c>
      <c r="U633" s="1">
        <v>43242</v>
      </c>
      <c r="V633" s="53">
        <v>0.63541666666666663</v>
      </c>
      <c r="W633" t="s">
        <v>38</v>
      </c>
      <c r="X633" t="s">
        <v>39</v>
      </c>
      <c r="Y633" t="s">
        <v>596</v>
      </c>
      <c r="Z633" t="s">
        <v>599</v>
      </c>
      <c r="AA633" t="s">
        <v>600</v>
      </c>
      <c r="AC633">
        <v>1</v>
      </c>
      <c r="AD633" t="s">
        <v>592</v>
      </c>
      <c r="AE633" s="1">
        <v>43229</v>
      </c>
      <c r="AF633" s="53">
        <v>0.33333333333333331</v>
      </c>
      <c r="AJ633" t="s">
        <v>601</v>
      </c>
      <c r="AL633" t="s">
        <v>827</v>
      </c>
      <c r="AN633">
        <v>0.105</v>
      </c>
      <c r="AO633" t="s">
        <v>603</v>
      </c>
      <c r="AQ633" t="s">
        <v>604</v>
      </c>
      <c r="AT633">
        <v>20</v>
      </c>
      <c r="AU633" t="s">
        <v>605</v>
      </c>
      <c r="AW633" t="s">
        <v>40</v>
      </c>
      <c r="AX633" t="s">
        <v>41</v>
      </c>
      <c r="AY633" t="s">
        <v>42</v>
      </c>
      <c r="BA633">
        <v>34.5</v>
      </c>
      <c r="BB633">
        <v>38.200000000000003</v>
      </c>
      <c r="BC633" t="s">
        <v>43</v>
      </c>
      <c r="BU633" t="s">
        <v>606</v>
      </c>
      <c r="BV633" t="s">
        <v>598</v>
      </c>
      <c r="BW633" t="s">
        <v>607</v>
      </c>
      <c r="BX633" s="54">
        <v>43305</v>
      </c>
      <c r="CB633" t="s">
        <v>608</v>
      </c>
    </row>
    <row r="634" spans="1:82" x14ac:dyDescent="0.25">
      <c r="A634" t="s">
        <v>293</v>
      </c>
      <c r="B634" t="s">
        <v>592</v>
      </c>
      <c r="C634" t="s">
        <v>593</v>
      </c>
      <c r="D634" t="s">
        <v>276</v>
      </c>
      <c r="E634" t="s">
        <v>810</v>
      </c>
      <c r="F634">
        <v>35100</v>
      </c>
      <c r="G634" t="s">
        <v>43</v>
      </c>
      <c r="I634" t="s">
        <v>42</v>
      </c>
      <c r="J634" t="s">
        <v>38</v>
      </c>
      <c r="K634" t="s">
        <v>596</v>
      </c>
      <c r="L634" t="s">
        <v>597</v>
      </c>
      <c r="O634" s="1">
        <v>43203</v>
      </c>
      <c r="P634" s="53">
        <v>0.625</v>
      </c>
      <c r="R634" t="s">
        <v>598</v>
      </c>
      <c r="U634" s="1">
        <v>43242</v>
      </c>
      <c r="V634" s="53">
        <v>0.63541666666666663</v>
      </c>
      <c r="W634" t="s">
        <v>38</v>
      </c>
      <c r="X634" t="s">
        <v>39</v>
      </c>
      <c r="Y634" t="s">
        <v>596</v>
      </c>
      <c r="Z634" t="s">
        <v>599</v>
      </c>
      <c r="AA634" t="s">
        <v>600</v>
      </c>
      <c r="AC634">
        <v>1</v>
      </c>
      <c r="AD634" t="s">
        <v>592</v>
      </c>
      <c r="AE634" s="1">
        <v>43229</v>
      </c>
      <c r="AF634" s="53">
        <v>0.33333333333333331</v>
      </c>
      <c r="AJ634" t="s">
        <v>601</v>
      </c>
      <c r="AL634" t="s">
        <v>827</v>
      </c>
      <c r="AN634">
        <v>0.105</v>
      </c>
      <c r="AO634" t="s">
        <v>603</v>
      </c>
      <c r="AQ634" t="s">
        <v>604</v>
      </c>
      <c r="AT634">
        <v>20</v>
      </c>
      <c r="AU634" t="s">
        <v>605</v>
      </c>
      <c r="AW634" t="s">
        <v>40</v>
      </c>
      <c r="AX634" t="s">
        <v>41</v>
      </c>
      <c r="AY634" t="s">
        <v>42</v>
      </c>
      <c r="BA634">
        <v>10.9</v>
      </c>
      <c r="BB634">
        <v>38.200000000000003</v>
      </c>
      <c r="BC634" t="s">
        <v>43</v>
      </c>
      <c r="BU634" t="s">
        <v>606</v>
      </c>
      <c r="BV634" t="s">
        <v>598</v>
      </c>
      <c r="BW634" t="s">
        <v>607</v>
      </c>
      <c r="BX634" s="54">
        <v>43305</v>
      </c>
      <c r="CB634" t="s">
        <v>608</v>
      </c>
    </row>
    <row r="635" spans="1:82" x14ac:dyDescent="0.25">
      <c r="A635" t="s">
        <v>293</v>
      </c>
      <c r="B635" t="s">
        <v>592</v>
      </c>
      <c r="C635" t="s">
        <v>593</v>
      </c>
      <c r="D635" t="s">
        <v>277</v>
      </c>
      <c r="E635" t="s">
        <v>811</v>
      </c>
      <c r="F635">
        <v>10500</v>
      </c>
      <c r="G635" t="s">
        <v>43</v>
      </c>
      <c r="H635" t="s">
        <v>61</v>
      </c>
      <c r="I635" t="s">
        <v>42</v>
      </c>
      <c r="J635" t="s">
        <v>38</v>
      </c>
      <c r="K635" t="s">
        <v>596</v>
      </c>
      <c r="L635" t="s">
        <v>597</v>
      </c>
      <c r="O635" s="1">
        <v>43203</v>
      </c>
      <c r="P635" s="53">
        <v>0.625</v>
      </c>
      <c r="R635" t="s">
        <v>598</v>
      </c>
      <c r="U635" s="1">
        <v>43242</v>
      </c>
      <c r="V635" s="53">
        <v>0.63541666666666663</v>
      </c>
      <c r="W635" t="s">
        <v>38</v>
      </c>
      <c r="X635" t="s">
        <v>39</v>
      </c>
      <c r="Y635" t="s">
        <v>596</v>
      </c>
      <c r="Z635" t="s">
        <v>599</v>
      </c>
      <c r="AA635" t="s">
        <v>600</v>
      </c>
      <c r="AC635">
        <v>1</v>
      </c>
      <c r="AD635" t="s">
        <v>592</v>
      </c>
      <c r="AE635" s="1">
        <v>43229</v>
      </c>
      <c r="AF635" s="53">
        <v>0.33333333333333331</v>
      </c>
      <c r="AJ635" t="s">
        <v>601</v>
      </c>
      <c r="AL635" t="s">
        <v>827</v>
      </c>
      <c r="AN635">
        <v>0.105</v>
      </c>
      <c r="AO635" t="s">
        <v>603</v>
      </c>
      <c r="AQ635" t="s">
        <v>604</v>
      </c>
      <c r="AT635">
        <v>20</v>
      </c>
      <c r="AU635" t="s">
        <v>605</v>
      </c>
      <c r="AW635" t="s">
        <v>40</v>
      </c>
      <c r="AX635" t="s">
        <v>41</v>
      </c>
      <c r="AY635" t="s">
        <v>42</v>
      </c>
      <c r="BA635">
        <v>8.2200000000000006</v>
      </c>
      <c r="BB635">
        <v>38.200000000000003</v>
      </c>
      <c r="BC635" t="s">
        <v>43</v>
      </c>
      <c r="BU635" t="s">
        <v>606</v>
      </c>
      <c r="BV635" t="s">
        <v>598</v>
      </c>
      <c r="BW635" t="s">
        <v>607</v>
      </c>
      <c r="BX635" s="54">
        <v>43305</v>
      </c>
      <c r="CB635" t="s">
        <v>608</v>
      </c>
      <c r="CD635" t="s">
        <v>61</v>
      </c>
    </row>
    <row r="636" spans="1:82" x14ac:dyDescent="0.25">
      <c r="A636" t="s">
        <v>293</v>
      </c>
      <c r="B636" t="s">
        <v>592</v>
      </c>
      <c r="C636" t="s">
        <v>593</v>
      </c>
      <c r="D636" t="s">
        <v>278</v>
      </c>
      <c r="E636" t="s">
        <v>812</v>
      </c>
      <c r="F636">
        <v>81500</v>
      </c>
      <c r="G636" t="s">
        <v>43</v>
      </c>
      <c r="H636" t="s">
        <v>61</v>
      </c>
      <c r="I636" t="s">
        <v>42</v>
      </c>
      <c r="J636" t="s">
        <v>38</v>
      </c>
      <c r="K636" t="s">
        <v>596</v>
      </c>
      <c r="L636" t="s">
        <v>597</v>
      </c>
      <c r="O636" s="1">
        <v>43203</v>
      </c>
      <c r="P636" s="53">
        <v>0.625</v>
      </c>
      <c r="R636" t="s">
        <v>598</v>
      </c>
      <c r="U636" s="1">
        <v>43242</v>
      </c>
      <c r="V636" s="53">
        <v>0.63541666666666663</v>
      </c>
      <c r="W636" t="s">
        <v>38</v>
      </c>
      <c r="X636" t="s">
        <v>39</v>
      </c>
      <c r="Y636" t="s">
        <v>596</v>
      </c>
      <c r="Z636" t="s">
        <v>599</v>
      </c>
      <c r="AA636" t="s">
        <v>600</v>
      </c>
      <c r="AC636">
        <v>1</v>
      </c>
      <c r="AD636" t="s">
        <v>592</v>
      </c>
      <c r="AE636" s="1">
        <v>43229</v>
      </c>
      <c r="AF636" s="53">
        <v>0.33333333333333331</v>
      </c>
      <c r="AJ636" t="s">
        <v>601</v>
      </c>
      <c r="AL636" t="s">
        <v>827</v>
      </c>
      <c r="AN636">
        <v>0.105</v>
      </c>
      <c r="AO636" t="s">
        <v>603</v>
      </c>
      <c r="AQ636" t="s">
        <v>604</v>
      </c>
      <c r="AT636">
        <v>20</v>
      </c>
      <c r="AU636" t="s">
        <v>605</v>
      </c>
      <c r="AW636" t="s">
        <v>40</v>
      </c>
      <c r="AX636" t="s">
        <v>41</v>
      </c>
      <c r="AY636" t="s">
        <v>42</v>
      </c>
      <c r="BA636">
        <v>11.6</v>
      </c>
      <c r="BB636">
        <v>38.200000000000003</v>
      </c>
      <c r="BC636" t="s">
        <v>43</v>
      </c>
      <c r="BU636" t="s">
        <v>606</v>
      </c>
      <c r="BV636" t="s">
        <v>598</v>
      </c>
      <c r="BW636" t="s">
        <v>607</v>
      </c>
      <c r="BX636" s="54">
        <v>43305</v>
      </c>
      <c r="CB636" t="s">
        <v>608</v>
      </c>
      <c r="CD636" t="s">
        <v>61</v>
      </c>
    </row>
    <row r="637" spans="1:82" x14ac:dyDescent="0.25">
      <c r="A637" t="s">
        <v>293</v>
      </c>
      <c r="B637" t="s">
        <v>592</v>
      </c>
      <c r="C637" t="s">
        <v>593</v>
      </c>
      <c r="D637" t="s">
        <v>279</v>
      </c>
      <c r="E637" t="s">
        <v>813</v>
      </c>
      <c r="G637" t="s">
        <v>43</v>
      </c>
      <c r="H637" t="s">
        <v>280</v>
      </c>
      <c r="I637" t="s">
        <v>42</v>
      </c>
      <c r="J637" t="s">
        <v>38</v>
      </c>
      <c r="K637" t="s">
        <v>596</v>
      </c>
      <c r="L637" t="s">
        <v>597</v>
      </c>
      <c r="O637" s="1">
        <v>43203</v>
      </c>
      <c r="P637" s="53">
        <v>0.625</v>
      </c>
      <c r="R637" t="s">
        <v>598</v>
      </c>
      <c r="U637" s="1">
        <v>43242</v>
      </c>
      <c r="V637" s="53">
        <v>0.63541666666666663</v>
      </c>
      <c r="W637" t="s">
        <v>38</v>
      </c>
      <c r="X637" t="s">
        <v>39</v>
      </c>
      <c r="Y637" t="s">
        <v>596</v>
      </c>
      <c r="Z637" t="s">
        <v>599</v>
      </c>
      <c r="AA637" t="s">
        <v>600</v>
      </c>
      <c r="AC637">
        <v>1</v>
      </c>
      <c r="AD637" t="s">
        <v>592</v>
      </c>
      <c r="AE637" s="1">
        <v>43229</v>
      </c>
      <c r="AF637" s="53">
        <v>0.33333333333333331</v>
      </c>
      <c r="AJ637" t="s">
        <v>601</v>
      </c>
      <c r="AL637" t="s">
        <v>827</v>
      </c>
      <c r="AN637">
        <v>0.105</v>
      </c>
      <c r="AO637" t="s">
        <v>603</v>
      </c>
      <c r="AQ637" t="s">
        <v>604</v>
      </c>
      <c r="AT637">
        <v>20</v>
      </c>
      <c r="AU637" t="s">
        <v>605</v>
      </c>
      <c r="AW637" t="s">
        <v>40</v>
      </c>
      <c r="AX637" t="s">
        <v>41</v>
      </c>
      <c r="AY637" t="s">
        <v>42</v>
      </c>
      <c r="BC637" t="s">
        <v>43</v>
      </c>
      <c r="BU637" t="s">
        <v>606</v>
      </c>
      <c r="BV637" t="s">
        <v>598</v>
      </c>
      <c r="BW637" t="s">
        <v>607</v>
      </c>
      <c r="BX637" s="54">
        <v>43305</v>
      </c>
      <c r="CB637" t="s">
        <v>608</v>
      </c>
      <c r="CD637" t="s">
        <v>280</v>
      </c>
    </row>
    <row r="638" spans="1:82" x14ac:dyDescent="0.25">
      <c r="A638" t="s">
        <v>293</v>
      </c>
      <c r="B638" t="s">
        <v>592</v>
      </c>
      <c r="C638" t="s">
        <v>593</v>
      </c>
      <c r="D638" t="s">
        <v>281</v>
      </c>
      <c r="E638" t="s">
        <v>814</v>
      </c>
      <c r="G638" t="s">
        <v>43</v>
      </c>
      <c r="H638" t="s">
        <v>282</v>
      </c>
      <c r="I638" t="s">
        <v>42</v>
      </c>
      <c r="J638" t="s">
        <v>38</v>
      </c>
      <c r="K638" t="s">
        <v>596</v>
      </c>
      <c r="L638" t="s">
        <v>597</v>
      </c>
      <c r="O638" s="1">
        <v>43203</v>
      </c>
      <c r="P638" s="53">
        <v>0.625</v>
      </c>
      <c r="R638" t="s">
        <v>598</v>
      </c>
      <c r="U638" s="1">
        <v>43242</v>
      </c>
      <c r="V638" s="53">
        <v>0.63541666666666663</v>
      </c>
      <c r="W638" t="s">
        <v>38</v>
      </c>
      <c r="X638" t="s">
        <v>39</v>
      </c>
      <c r="Y638" t="s">
        <v>596</v>
      </c>
      <c r="Z638" t="s">
        <v>599</v>
      </c>
      <c r="AA638" t="s">
        <v>600</v>
      </c>
      <c r="AC638">
        <v>1</v>
      </c>
      <c r="AD638" t="s">
        <v>592</v>
      </c>
      <c r="AE638" s="1">
        <v>43229</v>
      </c>
      <c r="AF638" s="53">
        <v>0.33333333333333331</v>
      </c>
      <c r="AJ638" t="s">
        <v>601</v>
      </c>
      <c r="AL638" t="s">
        <v>827</v>
      </c>
      <c r="AN638">
        <v>0.105</v>
      </c>
      <c r="AO638" t="s">
        <v>603</v>
      </c>
      <c r="AQ638" t="s">
        <v>604</v>
      </c>
      <c r="AT638">
        <v>20</v>
      </c>
      <c r="AU638" t="s">
        <v>605</v>
      </c>
      <c r="AW638" t="s">
        <v>40</v>
      </c>
      <c r="AX638" t="s">
        <v>41</v>
      </c>
      <c r="AY638" t="s">
        <v>42</v>
      </c>
      <c r="BC638" t="s">
        <v>43</v>
      </c>
      <c r="BU638" t="s">
        <v>606</v>
      </c>
      <c r="BV638" t="s">
        <v>598</v>
      </c>
      <c r="BW638" t="s">
        <v>607</v>
      </c>
      <c r="BX638" s="54">
        <v>43305</v>
      </c>
      <c r="CB638" t="s">
        <v>608</v>
      </c>
      <c r="CD638" t="s">
        <v>282</v>
      </c>
    </row>
    <row r="639" spans="1:82" x14ac:dyDescent="0.25">
      <c r="A639" t="s">
        <v>293</v>
      </c>
      <c r="B639" t="s">
        <v>592</v>
      </c>
      <c r="C639" t="s">
        <v>593</v>
      </c>
      <c r="D639" t="s">
        <v>283</v>
      </c>
      <c r="E639" t="s">
        <v>815</v>
      </c>
      <c r="F639">
        <v>11900</v>
      </c>
      <c r="G639" t="s">
        <v>43</v>
      </c>
      <c r="I639" t="s">
        <v>42</v>
      </c>
      <c r="J639" t="s">
        <v>38</v>
      </c>
      <c r="K639" t="s">
        <v>596</v>
      </c>
      <c r="L639" t="s">
        <v>597</v>
      </c>
      <c r="O639" s="1">
        <v>43203</v>
      </c>
      <c r="P639" s="53">
        <v>0.625</v>
      </c>
      <c r="R639" t="s">
        <v>598</v>
      </c>
      <c r="U639" s="1">
        <v>43242</v>
      </c>
      <c r="V639" s="53">
        <v>0.63541666666666663</v>
      </c>
      <c r="W639" t="s">
        <v>38</v>
      </c>
      <c r="X639" t="s">
        <v>39</v>
      </c>
      <c r="Y639" t="s">
        <v>596</v>
      </c>
      <c r="Z639" t="s">
        <v>599</v>
      </c>
      <c r="AA639" t="s">
        <v>600</v>
      </c>
      <c r="AC639">
        <v>1</v>
      </c>
      <c r="AD639" t="s">
        <v>592</v>
      </c>
      <c r="AE639" s="1">
        <v>43229</v>
      </c>
      <c r="AF639" s="53">
        <v>0.33333333333333331</v>
      </c>
      <c r="AJ639" t="s">
        <v>601</v>
      </c>
      <c r="AL639" t="s">
        <v>827</v>
      </c>
      <c r="AN639">
        <v>0.105</v>
      </c>
      <c r="AO639" t="s">
        <v>603</v>
      </c>
      <c r="AQ639" t="s">
        <v>604</v>
      </c>
      <c r="AT639">
        <v>20</v>
      </c>
      <c r="AU639" t="s">
        <v>605</v>
      </c>
      <c r="AW639" t="s">
        <v>40</v>
      </c>
      <c r="AX639" t="s">
        <v>41</v>
      </c>
      <c r="AY639" t="s">
        <v>42</v>
      </c>
      <c r="BA639">
        <v>8.36</v>
      </c>
      <c r="BB639">
        <v>38.200000000000003</v>
      </c>
      <c r="BC639" t="s">
        <v>43</v>
      </c>
      <c r="BU639" t="s">
        <v>606</v>
      </c>
      <c r="BV639" t="s">
        <v>598</v>
      </c>
      <c r="BW639" t="s">
        <v>607</v>
      </c>
      <c r="BX639" s="54">
        <v>43305</v>
      </c>
      <c r="CB639" t="s">
        <v>608</v>
      </c>
    </row>
    <row r="640" spans="1:82" x14ac:dyDescent="0.25">
      <c r="A640" t="s">
        <v>293</v>
      </c>
      <c r="B640" t="s">
        <v>592</v>
      </c>
      <c r="C640" t="s">
        <v>593</v>
      </c>
      <c r="D640" t="s">
        <v>284</v>
      </c>
      <c r="E640" t="s">
        <v>816</v>
      </c>
      <c r="F640">
        <v>22200</v>
      </c>
      <c r="G640" t="s">
        <v>43</v>
      </c>
      <c r="I640" t="s">
        <v>42</v>
      </c>
      <c r="J640" t="s">
        <v>38</v>
      </c>
      <c r="K640" t="s">
        <v>596</v>
      </c>
      <c r="L640" t="s">
        <v>597</v>
      </c>
      <c r="O640" s="1">
        <v>43203</v>
      </c>
      <c r="P640" s="53">
        <v>0.625</v>
      </c>
      <c r="R640" t="s">
        <v>598</v>
      </c>
      <c r="U640" s="1">
        <v>43242</v>
      </c>
      <c r="V640" s="53">
        <v>0.63541666666666663</v>
      </c>
      <c r="W640" t="s">
        <v>38</v>
      </c>
      <c r="X640" t="s">
        <v>39</v>
      </c>
      <c r="Y640" t="s">
        <v>596</v>
      </c>
      <c r="Z640" t="s">
        <v>599</v>
      </c>
      <c r="AA640" t="s">
        <v>600</v>
      </c>
      <c r="AC640">
        <v>1</v>
      </c>
      <c r="AD640" t="s">
        <v>592</v>
      </c>
      <c r="AE640" s="1">
        <v>43229</v>
      </c>
      <c r="AF640" s="53">
        <v>0.33333333333333331</v>
      </c>
      <c r="AJ640" t="s">
        <v>601</v>
      </c>
      <c r="AL640" t="s">
        <v>827</v>
      </c>
      <c r="AN640">
        <v>0.105</v>
      </c>
      <c r="AO640" t="s">
        <v>603</v>
      </c>
      <c r="AQ640" t="s">
        <v>604</v>
      </c>
      <c r="AT640">
        <v>20</v>
      </c>
      <c r="AU640" t="s">
        <v>605</v>
      </c>
      <c r="AW640" t="s">
        <v>40</v>
      </c>
      <c r="AX640" t="s">
        <v>41</v>
      </c>
      <c r="AY640" t="s">
        <v>42</v>
      </c>
      <c r="BA640">
        <v>9.8000000000000007</v>
      </c>
      <c r="BB640">
        <v>38.200000000000003</v>
      </c>
      <c r="BC640" t="s">
        <v>43</v>
      </c>
      <c r="BU640" t="s">
        <v>606</v>
      </c>
      <c r="BV640" t="s">
        <v>598</v>
      </c>
      <c r="BW640" t="s">
        <v>607</v>
      </c>
      <c r="BX640" s="54">
        <v>43305</v>
      </c>
      <c r="CB640" t="s">
        <v>608</v>
      </c>
    </row>
    <row r="641" spans="1:82" x14ac:dyDescent="0.25">
      <c r="A641" t="s">
        <v>293</v>
      </c>
      <c r="B641" t="s">
        <v>592</v>
      </c>
      <c r="C641" t="s">
        <v>593</v>
      </c>
      <c r="D641" t="s">
        <v>285</v>
      </c>
      <c r="E641" t="s">
        <v>817</v>
      </c>
      <c r="F641">
        <v>40000</v>
      </c>
      <c r="G641" t="s">
        <v>43</v>
      </c>
      <c r="I641" t="s">
        <v>42</v>
      </c>
      <c r="J641" t="s">
        <v>38</v>
      </c>
      <c r="K641" t="s">
        <v>596</v>
      </c>
      <c r="L641" t="s">
        <v>597</v>
      </c>
      <c r="O641" s="1">
        <v>43203</v>
      </c>
      <c r="P641" s="53">
        <v>0.625</v>
      </c>
      <c r="R641" t="s">
        <v>598</v>
      </c>
      <c r="U641" s="1">
        <v>43242</v>
      </c>
      <c r="V641" s="53">
        <v>0.63541666666666663</v>
      </c>
      <c r="W641" t="s">
        <v>38</v>
      </c>
      <c r="X641" t="s">
        <v>39</v>
      </c>
      <c r="Y641" t="s">
        <v>596</v>
      </c>
      <c r="Z641" t="s">
        <v>599</v>
      </c>
      <c r="AA641" t="s">
        <v>600</v>
      </c>
      <c r="AC641">
        <v>1</v>
      </c>
      <c r="AD641" t="s">
        <v>592</v>
      </c>
      <c r="AE641" s="1">
        <v>43229</v>
      </c>
      <c r="AF641" s="53">
        <v>0.33333333333333331</v>
      </c>
      <c r="AJ641" t="s">
        <v>601</v>
      </c>
      <c r="AL641" t="s">
        <v>827</v>
      </c>
      <c r="AN641">
        <v>0.105</v>
      </c>
      <c r="AO641" t="s">
        <v>603</v>
      </c>
      <c r="AQ641" t="s">
        <v>604</v>
      </c>
      <c r="AT641">
        <v>20</v>
      </c>
      <c r="AU641" t="s">
        <v>605</v>
      </c>
      <c r="AW641" t="s">
        <v>40</v>
      </c>
      <c r="AX641" t="s">
        <v>41</v>
      </c>
      <c r="AY641" t="s">
        <v>42</v>
      </c>
      <c r="BA641">
        <v>9.8699999999999992</v>
      </c>
      <c r="BB641">
        <v>38.200000000000003</v>
      </c>
      <c r="BC641" t="s">
        <v>43</v>
      </c>
      <c r="BU641" t="s">
        <v>606</v>
      </c>
      <c r="BV641" t="s">
        <v>598</v>
      </c>
      <c r="BW641" t="s">
        <v>607</v>
      </c>
      <c r="BX641" s="54">
        <v>43305</v>
      </c>
      <c r="CB641" t="s">
        <v>608</v>
      </c>
    </row>
    <row r="642" spans="1:82" x14ac:dyDescent="0.25">
      <c r="A642" t="s">
        <v>293</v>
      </c>
      <c r="B642" t="s">
        <v>592</v>
      </c>
      <c r="C642" t="s">
        <v>593</v>
      </c>
      <c r="D642" t="s">
        <v>286</v>
      </c>
      <c r="E642" t="s">
        <v>818</v>
      </c>
      <c r="F642">
        <v>27.3</v>
      </c>
      <c r="G642" t="s">
        <v>43</v>
      </c>
      <c r="H642" t="s">
        <v>53</v>
      </c>
      <c r="I642" t="s">
        <v>38</v>
      </c>
      <c r="J642" t="s">
        <v>38</v>
      </c>
      <c r="K642" t="s">
        <v>596</v>
      </c>
      <c r="L642" t="s">
        <v>597</v>
      </c>
      <c r="O642" s="1">
        <v>43203</v>
      </c>
      <c r="P642" s="53">
        <v>0.625</v>
      </c>
      <c r="R642" t="s">
        <v>598</v>
      </c>
      <c r="U642" s="1">
        <v>43242</v>
      </c>
      <c r="V642" s="53">
        <v>0.63541666666666663</v>
      </c>
      <c r="W642" t="s">
        <v>38</v>
      </c>
      <c r="X642" t="s">
        <v>39</v>
      </c>
      <c r="Y642" t="s">
        <v>596</v>
      </c>
      <c r="Z642" t="s">
        <v>599</v>
      </c>
      <c r="AA642" t="s">
        <v>600</v>
      </c>
      <c r="AC642">
        <v>1</v>
      </c>
      <c r="AD642" t="s">
        <v>592</v>
      </c>
      <c r="AE642" s="1">
        <v>43229</v>
      </c>
      <c r="AF642" s="53">
        <v>0.33333333333333331</v>
      </c>
      <c r="AJ642" t="s">
        <v>601</v>
      </c>
      <c r="AL642" t="s">
        <v>827</v>
      </c>
      <c r="AN642">
        <v>0.105</v>
      </c>
      <c r="AO642" t="s">
        <v>603</v>
      </c>
      <c r="AQ642" t="s">
        <v>604</v>
      </c>
      <c r="AT642">
        <v>20</v>
      </c>
      <c r="AU642" t="s">
        <v>605</v>
      </c>
      <c r="AW642" t="s">
        <v>40</v>
      </c>
      <c r="AX642" t="s">
        <v>41</v>
      </c>
      <c r="AY642" t="s">
        <v>42</v>
      </c>
      <c r="BA642">
        <v>8.4700000000000006</v>
      </c>
      <c r="BB642">
        <v>38.200000000000003</v>
      </c>
      <c r="BC642" t="s">
        <v>43</v>
      </c>
      <c r="BU642" t="s">
        <v>606</v>
      </c>
      <c r="BV642" t="s">
        <v>598</v>
      </c>
      <c r="BW642" t="s">
        <v>607</v>
      </c>
      <c r="BX642" s="54">
        <v>43305</v>
      </c>
      <c r="BZ642" t="s">
        <v>53</v>
      </c>
      <c r="CA642">
        <v>25</v>
      </c>
      <c r="CB642" t="s">
        <v>608</v>
      </c>
      <c r="CD642" t="s">
        <v>718</v>
      </c>
    </row>
    <row r="643" spans="1:82" x14ac:dyDescent="0.25">
      <c r="A643" t="s">
        <v>293</v>
      </c>
      <c r="B643" t="s">
        <v>592</v>
      </c>
      <c r="C643" t="s">
        <v>593</v>
      </c>
      <c r="D643" t="s">
        <v>287</v>
      </c>
      <c r="E643" t="s">
        <v>819</v>
      </c>
      <c r="F643">
        <v>2830</v>
      </c>
      <c r="G643" t="s">
        <v>43</v>
      </c>
      <c r="I643" t="s">
        <v>42</v>
      </c>
      <c r="J643" t="s">
        <v>38</v>
      </c>
      <c r="K643" t="s">
        <v>596</v>
      </c>
      <c r="L643" t="s">
        <v>597</v>
      </c>
      <c r="O643" s="1">
        <v>43203</v>
      </c>
      <c r="P643" s="53">
        <v>0.625</v>
      </c>
      <c r="R643" t="s">
        <v>598</v>
      </c>
      <c r="U643" s="1">
        <v>43242</v>
      </c>
      <c r="V643" s="53">
        <v>0.63541666666666663</v>
      </c>
      <c r="W643" t="s">
        <v>38</v>
      </c>
      <c r="X643" t="s">
        <v>39</v>
      </c>
      <c r="Y643" t="s">
        <v>596</v>
      </c>
      <c r="Z643" t="s">
        <v>599</v>
      </c>
      <c r="AA643" t="s">
        <v>600</v>
      </c>
      <c r="AC643">
        <v>1</v>
      </c>
      <c r="AD643" t="s">
        <v>592</v>
      </c>
      <c r="AE643" s="1">
        <v>43229</v>
      </c>
      <c r="AF643" s="53">
        <v>0.33333333333333331</v>
      </c>
      <c r="AJ643" t="s">
        <v>601</v>
      </c>
      <c r="AL643" t="s">
        <v>827</v>
      </c>
      <c r="AN643">
        <v>0.105</v>
      </c>
      <c r="AO643" t="s">
        <v>603</v>
      </c>
      <c r="AQ643" t="s">
        <v>604</v>
      </c>
      <c r="AT643">
        <v>20</v>
      </c>
      <c r="AU643" t="s">
        <v>605</v>
      </c>
      <c r="AW643" t="s">
        <v>40</v>
      </c>
      <c r="AX643" t="s">
        <v>41</v>
      </c>
      <c r="AY643" t="s">
        <v>42</v>
      </c>
      <c r="BA643">
        <v>26.7</v>
      </c>
      <c r="BB643">
        <v>38.200000000000003</v>
      </c>
      <c r="BC643" t="s">
        <v>43</v>
      </c>
      <c r="BU643" t="s">
        <v>606</v>
      </c>
      <c r="BV643" t="s">
        <v>598</v>
      </c>
      <c r="BW643" t="s">
        <v>607</v>
      </c>
      <c r="BX643" s="54">
        <v>43305</v>
      </c>
      <c r="CB643" t="s">
        <v>608</v>
      </c>
    </row>
    <row r="644" spans="1:82" x14ac:dyDescent="0.25">
      <c r="A644" t="s">
        <v>293</v>
      </c>
      <c r="B644" t="s">
        <v>592</v>
      </c>
      <c r="C644" t="s">
        <v>593</v>
      </c>
      <c r="D644" t="s">
        <v>288</v>
      </c>
      <c r="E644" t="s">
        <v>820</v>
      </c>
      <c r="F644">
        <v>13600</v>
      </c>
      <c r="G644" t="s">
        <v>43</v>
      </c>
      <c r="I644" t="s">
        <v>42</v>
      </c>
      <c r="J644" t="s">
        <v>38</v>
      </c>
      <c r="K644" t="s">
        <v>596</v>
      </c>
      <c r="L644" t="s">
        <v>597</v>
      </c>
      <c r="O644" s="1">
        <v>43203</v>
      </c>
      <c r="P644" s="53">
        <v>0.625</v>
      </c>
      <c r="R644" t="s">
        <v>598</v>
      </c>
      <c r="U644" s="1">
        <v>43242</v>
      </c>
      <c r="V644" s="53">
        <v>0.63541666666666663</v>
      </c>
      <c r="W644" t="s">
        <v>38</v>
      </c>
      <c r="X644" t="s">
        <v>39</v>
      </c>
      <c r="Y644" t="s">
        <v>596</v>
      </c>
      <c r="Z644" t="s">
        <v>599</v>
      </c>
      <c r="AA644" t="s">
        <v>600</v>
      </c>
      <c r="AC644">
        <v>1</v>
      </c>
      <c r="AD644" t="s">
        <v>592</v>
      </c>
      <c r="AE644" s="1">
        <v>43229</v>
      </c>
      <c r="AF644" s="53">
        <v>0.33333333333333331</v>
      </c>
      <c r="AJ644" t="s">
        <v>601</v>
      </c>
      <c r="AL644" t="s">
        <v>827</v>
      </c>
      <c r="AN644">
        <v>0.105</v>
      </c>
      <c r="AO644" t="s">
        <v>603</v>
      </c>
      <c r="AQ644" t="s">
        <v>604</v>
      </c>
      <c r="AT644">
        <v>20</v>
      </c>
      <c r="AU644" t="s">
        <v>605</v>
      </c>
      <c r="AW644" t="s">
        <v>40</v>
      </c>
      <c r="AX644" t="s">
        <v>41</v>
      </c>
      <c r="AY644" t="s">
        <v>42</v>
      </c>
      <c r="BA644">
        <v>14.2</v>
      </c>
      <c r="BB644">
        <v>38.200000000000003</v>
      </c>
      <c r="BC644" t="s">
        <v>43</v>
      </c>
      <c r="BU644" t="s">
        <v>606</v>
      </c>
      <c r="BV644" t="s">
        <v>598</v>
      </c>
      <c r="BW644" t="s">
        <v>607</v>
      </c>
      <c r="BX644" s="54">
        <v>43305</v>
      </c>
      <c r="CB644" t="s">
        <v>608</v>
      </c>
    </row>
    <row r="645" spans="1:82" x14ac:dyDescent="0.25">
      <c r="A645" t="s">
        <v>293</v>
      </c>
      <c r="B645" t="s">
        <v>592</v>
      </c>
      <c r="C645" t="s">
        <v>593</v>
      </c>
      <c r="D645" t="s">
        <v>289</v>
      </c>
      <c r="E645" t="s">
        <v>821</v>
      </c>
      <c r="F645">
        <v>1650</v>
      </c>
      <c r="G645" t="s">
        <v>43</v>
      </c>
      <c r="I645" t="s">
        <v>42</v>
      </c>
      <c r="J645" t="s">
        <v>38</v>
      </c>
      <c r="K645" t="s">
        <v>596</v>
      </c>
      <c r="L645" t="s">
        <v>597</v>
      </c>
      <c r="O645" s="1">
        <v>43203</v>
      </c>
      <c r="P645" s="53">
        <v>0.625</v>
      </c>
      <c r="R645" t="s">
        <v>598</v>
      </c>
      <c r="U645" s="1">
        <v>43242</v>
      </c>
      <c r="V645" s="53">
        <v>0.63541666666666663</v>
      </c>
      <c r="W645" t="s">
        <v>38</v>
      </c>
      <c r="X645" t="s">
        <v>39</v>
      </c>
      <c r="Y645" t="s">
        <v>596</v>
      </c>
      <c r="Z645" t="s">
        <v>599</v>
      </c>
      <c r="AA645" t="s">
        <v>600</v>
      </c>
      <c r="AC645">
        <v>1</v>
      </c>
      <c r="AD645" t="s">
        <v>592</v>
      </c>
      <c r="AE645" s="1">
        <v>43229</v>
      </c>
      <c r="AF645" s="53">
        <v>0.33333333333333331</v>
      </c>
      <c r="AJ645" t="s">
        <v>601</v>
      </c>
      <c r="AL645" t="s">
        <v>827</v>
      </c>
      <c r="AN645">
        <v>0.105</v>
      </c>
      <c r="AO645" t="s">
        <v>603</v>
      </c>
      <c r="AQ645" t="s">
        <v>604</v>
      </c>
      <c r="AT645">
        <v>20</v>
      </c>
      <c r="AU645" t="s">
        <v>605</v>
      </c>
      <c r="AW645" t="s">
        <v>40</v>
      </c>
      <c r="AX645" t="s">
        <v>41</v>
      </c>
      <c r="AY645" t="s">
        <v>42</v>
      </c>
      <c r="BA645">
        <v>9.64</v>
      </c>
      <c r="BB645">
        <v>38.200000000000003</v>
      </c>
      <c r="BC645" t="s">
        <v>43</v>
      </c>
      <c r="BU645" t="s">
        <v>606</v>
      </c>
      <c r="BV645" t="s">
        <v>598</v>
      </c>
      <c r="BW645" t="s">
        <v>607</v>
      </c>
      <c r="BX645" s="54">
        <v>43305</v>
      </c>
      <c r="CB645" t="s">
        <v>608</v>
      </c>
    </row>
    <row r="646" spans="1:82" x14ac:dyDescent="0.25">
      <c r="A646" t="s">
        <v>293</v>
      </c>
      <c r="B646" t="s">
        <v>592</v>
      </c>
      <c r="C646" t="s">
        <v>593</v>
      </c>
      <c r="D646" t="s">
        <v>290</v>
      </c>
      <c r="E646" t="s">
        <v>822</v>
      </c>
      <c r="F646">
        <v>6200</v>
      </c>
      <c r="G646" t="s">
        <v>43</v>
      </c>
      <c r="I646" t="s">
        <v>42</v>
      </c>
      <c r="J646" t="s">
        <v>38</v>
      </c>
      <c r="K646" t="s">
        <v>596</v>
      </c>
      <c r="L646" t="s">
        <v>597</v>
      </c>
      <c r="O646" s="1">
        <v>43203</v>
      </c>
      <c r="P646" s="53">
        <v>0.625</v>
      </c>
      <c r="R646" t="s">
        <v>598</v>
      </c>
      <c r="U646" s="1">
        <v>43242</v>
      </c>
      <c r="V646" s="53">
        <v>0.63541666666666663</v>
      </c>
      <c r="W646" t="s">
        <v>38</v>
      </c>
      <c r="X646" t="s">
        <v>39</v>
      </c>
      <c r="Y646" t="s">
        <v>596</v>
      </c>
      <c r="Z646" t="s">
        <v>599</v>
      </c>
      <c r="AA646" t="s">
        <v>600</v>
      </c>
      <c r="AC646">
        <v>1</v>
      </c>
      <c r="AD646" t="s">
        <v>592</v>
      </c>
      <c r="AE646" s="1">
        <v>43229</v>
      </c>
      <c r="AF646" s="53">
        <v>0.33333333333333331</v>
      </c>
      <c r="AJ646" t="s">
        <v>601</v>
      </c>
      <c r="AL646" t="s">
        <v>827</v>
      </c>
      <c r="AN646">
        <v>0.105</v>
      </c>
      <c r="AO646" t="s">
        <v>603</v>
      </c>
      <c r="AQ646" t="s">
        <v>604</v>
      </c>
      <c r="AT646">
        <v>20</v>
      </c>
      <c r="AU646" t="s">
        <v>605</v>
      </c>
      <c r="AW646" t="s">
        <v>40</v>
      </c>
      <c r="AX646" t="s">
        <v>41</v>
      </c>
      <c r="AY646" t="s">
        <v>42</v>
      </c>
      <c r="BA646">
        <v>10.4</v>
      </c>
      <c r="BB646">
        <v>38.200000000000003</v>
      </c>
      <c r="BC646" t="s">
        <v>43</v>
      </c>
      <c r="BU646" t="s">
        <v>606</v>
      </c>
      <c r="BV646" t="s">
        <v>598</v>
      </c>
      <c r="BW646" t="s">
        <v>607</v>
      </c>
      <c r="BX646" s="54">
        <v>43305</v>
      </c>
      <c r="CB646" t="s">
        <v>608</v>
      </c>
    </row>
    <row r="647" spans="1:82" x14ac:dyDescent="0.25">
      <c r="A647" t="s">
        <v>293</v>
      </c>
      <c r="B647" t="s">
        <v>592</v>
      </c>
      <c r="C647" t="s">
        <v>593</v>
      </c>
      <c r="D647" t="s">
        <v>291</v>
      </c>
      <c r="E647" t="s">
        <v>823</v>
      </c>
      <c r="F647">
        <v>3560</v>
      </c>
      <c r="G647" t="s">
        <v>43</v>
      </c>
      <c r="I647" t="s">
        <v>42</v>
      </c>
      <c r="J647" t="s">
        <v>38</v>
      </c>
      <c r="K647" t="s">
        <v>596</v>
      </c>
      <c r="L647" t="s">
        <v>597</v>
      </c>
      <c r="O647" s="1">
        <v>43203</v>
      </c>
      <c r="P647" s="53">
        <v>0.625</v>
      </c>
      <c r="R647" t="s">
        <v>598</v>
      </c>
      <c r="U647" s="1">
        <v>43242</v>
      </c>
      <c r="V647" s="53">
        <v>0.63541666666666663</v>
      </c>
      <c r="W647" t="s">
        <v>38</v>
      </c>
      <c r="X647" t="s">
        <v>39</v>
      </c>
      <c r="Y647" t="s">
        <v>596</v>
      </c>
      <c r="Z647" t="s">
        <v>599</v>
      </c>
      <c r="AA647" t="s">
        <v>600</v>
      </c>
      <c r="AC647">
        <v>1</v>
      </c>
      <c r="AD647" t="s">
        <v>592</v>
      </c>
      <c r="AE647" s="1">
        <v>43229</v>
      </c>
      <c r="AF647" s="53">
        <v>0.33333333333333331</v>
      </c>
      <c r="AJ647" t="s">
        <v>601</v>
      </c>
      <c r="AL647" t="s">
        <v>827</v>
      </c>
      <c r="AN647">
        <v>0.105</v>
      </c>
      <c r="AO647" t="s">
        <v>603</v>
      </c>
      <c r="AQ647" t="s">
        <v>604</v>
      </c>
      <c r="AT647">
        <v>20</v>
      </c>
      <c r="AU647" t="s">
        <v>605</v>
      </c>
      <c r="AW647" t="s">
        <v>40</v>
      </c>
      <c r="AX647" t="s">
        <v>41</v>
      </c>
      <c r="AY647" t="s">
        <v>42</v>
      </c>
      <c r="BA647">
        <v>6.76</v>
      </c>
      <c r="BB647">
        <v>38.200000000000003</v>
      </c>
      <c r="BC647" t="s">
        <v>43</v>
      </c>
      <c r="BU647" t="s">
        <v>606</v>
      </c>
      <c r="BV647" t="s">
        <v>598</v>
      </c>
      <c r="BW647" t="s">
        <v>607</v>
      </c>
      <c r="BX647" s="54">
        <v>43305</v>
      </c>
      <c r="CB647" t="s">
        <v>608</v>
      </c>
    </row>
    <row r="648" spans="1:82" x14ac:dyDescent="0.25">
      <c r="A648" t="s">
        <v>294</v>
      </c>
      <c r="B648" t="s">
        <v>592</v>
      </c>
      <c r="C648" t="s">
        <v>593</v>
      </c>
      <c r="D648" t="s">
        <v>594</v>
      </c>
      <c r="E648" s="52" t="s">
        <v>308</v>
      </c>
      <c r="F648">
        <v>604</v>
      </c>
      <c r="G648" t="s">
        <v>43</v>
      </c>
      <c r="I648" t="s">
        <v>42</v>
      </c>
      <c r="J648" t="s">
        <v>38</v>
      </c>
      <c r="K648" t="s">
        <v>596</v>
      </c>
      <c r="L648" t="s">
        <v>597</v>
      </c>
      <c r="O648" s="1">
        <v>43203</v>
      </c>
      <c r="P648" s="53">
        <v>0.625</v>
      </c>
      <c r="R648" t="s">
        <v>598</v>
      </c>
      <c r="U648" s="1">
        <v>43239</v>
      </c>
      <c r="V648" s="53">
        <v>0.22916666666666666</v>
      </c>
      <c r="W648" t="s">
        <v>38</v>
      </c>
      <c r="X648" t="s">
        <v>39</v>
      </c>
      <c r="Y648" t="s">
        <v>596</v>
      </c>
      <c r="Z648" t="s">
        <v>599</v>
      </c>
      <c r="AA648" t="s">
        <v>600</v>
      </c>
      <c r="AC648">
        <v>1</v>
      </c>
      <c r="AD648" t="s">
        <v>592</v>
      </c>
      <c r="AE648" s="1">
        <v>43229</v>
      </c>
      <c r="AF648" s="53">
        <v>0.33333333333333331</v>
      </c>
      <c r="AJ648" t="s">
        <v>601</v>
      </c>
      <c r="AL648" t="s">
        <v>828</v>
      </c>
      <c r="AN648">
        <v>0.108</v>
      </c>
      <c r="AO648" t="s">
        <v>603</v>
      </c>
      <c r="AQ648" t="s">
        <v>604</v>
      </c>
      <c r="AT648">
        <v>20</v>
      </c>
      <c r="AU648" t="s">
        <v>605</v>
      </c>
      <c r="AW648" t="s">
        <v>40</v>
      </c>
      <c r="AX648" t="s">
        <v>41</v>
      </c>
      <c r="AY648" t="s">
        <v>42</v>
      </c>
      <c r="BA648">
        <v>15.7</v>
      </c>
      <c r="BC648" t="s">
        <v>43</v>
      </c>
      <c r="BU648" t="s">
        <v>606</v>
      </c>
      <c r="BV648" t="s">
        <v>598</v>
      </c>
      <c r="BW648" t="s">
        <v>607</v>
      </c>
      <c r="BX648" s="54">
        <v>43305</v>
      </c>
      <c r="CB648" t="s">
        <v>608</v>
      </c>
    </row>
    <row r="649" spans="1:82" x14ac:dyDescent="0.25">
      <c r="A649" t="s">
        <v>294</v>
      </c>
      <c r="B649" t="s">
        <v>592</v>
      </c>
      <c r="C649" t="s">
        <v>593</v>
      </c>
      <c r="D649" t="s">
        <v>44</v>
      </c>
      <c r="E649" s="52" t="s">
        <v>609</v>
      </c>
      <c r="F649">
        <v>312</v>
      </c>
      <c r="G649" t="s">
        <v>43</v>
      </c>
      <c r="I649" t="s">
        <v>42</v>
      </c>
      <c r="J649" t="s">
        <v>38</v>
      </c>
      <c r="K649" t="s">
        <v>596</v>
      </c>
      <c r="L649" t="s">
        <v>597</v>
      </c>
      <c r="O649" s="1">
        <v>43203</v>
      </c>
      <c r="P649" s="53">
        <v>0.625</v>
      </c>
      <c r="R649" t="s">
        <v>598</v>
      </c>
      <c r="U649" s="1">
        <v>43239</v>
      </c>
      <c r="V649" s="53">
        <v>0.22916666666666666</v>
      </c>
      <c r="W649" t="s">
        <v>38</v>
      </c>
      <c r="X649" t="s">
        <v>39</v>
      </c>
      <c r="Y649" t="s">
        <v>596</v>
      </c>
      <c r="Z649" t="s">
        <v>599</v>
      </c>
      <c r="AA649" t="s">
        <v>600</v>
      </c>
      <c r="AC649">
        <v>1</v>
      </c>
      <c r="AD649" t="s">
        <v>592</v>
      </c>
      <c r="AE649" s="1">
        <v>43229</v>
      </c>
      <c r="AF649" s="53">
        <v>0.33333333333333331</v>
      </c>
      <c r="AJ649" t="s">
        <v>601</v>
      </c>
      <c r="AL649" t="s">
        <v>828</v>
      </c>
      <c r="AN649">
        <v>0.108</v>
      </c>
      <c r="AO649" t="s">
        <v>603</v>
      </c>
      <c r="AQ649" t="s">
        <v>604</v>
      </c>
      <c r="AT649">
        <v>20</v>
      </c>
      <c r="AU649" t="s">
        <v>605</v>
      </c>
      <c r="AW649" t="s">
        <v>40</v>
      </c>
      <c r="AX649" t="s">
        <v>41</v>
      </c>
      <c r="AY649" t="s">
        <v>42</v>
      </c>
      <c r="BA649">
        <v>64.400000000000006</v>
      </c>
      <c r="BC649" t="s">
        <v>43</v>
      </c>
      <c r="BU649" t="s">
        <v>606</v>
      </c>
      <c r="BV649" t="s">
        <v>598</v>
      </c>
      <c r="BW649" t="s">
        <v>607</v>
      </c>
      <c r="BX649" s="54">
        <v>43305</v>
      </c>
      <c r="CB649" t="s">
        <v>608</v>
      </c>
    </row>
    <row r="650" spans="1:82" x14ac:dyDescent="0.25">
      <c r="A650" t="s">
        <v>294</v>
      </c>
      <c r="B650" t="s">
        <v>592</v>
      </c>
      <c r="C650" t="s">
        <v>593</v>
      </c>
      <c r="D650" t="s">
        <v>610</v>
      </c>
      <c r="E650" s="55" t="s">
        <v>309</v>
      </c>
      <c r="F650">
        <v>109</v>
      </c>
      <c r="G650" t="s">
        <v>43</v>
      </c>
      <c r="I650" t="s">
        <v>42</v>
      </c>
      <c r="J650" t="s">
        <v>38</v>
      </c>
      <c r="K650" t="s">
        <v>596</v>
      </c>
      <c r="L650" t="s">
        <v>597</v>
      </c>
      <c r="O650" s="1">
        <v>43203</v>
      </c>
      <c r="P650" s="53">
        <v>0.625</v>
      </c>
      <c r="R650" t="s">
        <v>598</v>
      </c>
      <c r="U650" s="1">
        <v>43239</v>
      </c>
      <c r="V650" s="53">
        <v>0.22916666666666666</v>
      </c>
      <c r="W650" t="s">
        <v>38</v>
      </c>
      <c r="X650" t="s">
        <v>39</v>
      </c>
      <c r="Y650" t="s">
        <v>596</v>
      </c>
      <c r="Z650" t="s">
        <v>599</v>
      </c>
      <c r="AA650" t="s">
        <v>600</v>
      </c>
      <c r="AC650">
        <v>1</v>
      </c>
      <c r="AD650" t="s">
        <v>592</v>
      </c>
      <c r="AE650" s="1">
        <v>43229</v>
      </c>
      <c r="AF650" s="53">
        <v>0.33333333333333331</v>
      </c>
      <c r="AJ650" t="s">
        <v>601</v>
      </c>
      <c r="AL650" t="s">
        <v>828</v>
      </c>
      <c r="AN650">
        <v>0.108</v>
      </c>
      <c r="AO650" t="s">
        <v>603</v>
      </c>
      <c r="AQ650" t="s">
        <v>604</v>
      </c>
      <c r="AT650">
        <v>20</v>
      </c>
      <c r="AU650" t="s">
        <v>605</v>
      </c>
      <c r="AW650" t="s">
        <v>40</v>
      </c>
      <c r="AX650" t="s">
        <v>41</v>
      </c>
      <c r="AY650" t="s">
        <v>42</v>
      </c>
      <c r="BA650">
        <v>4.12</v>
      </c>
      <c r="BC650" t="s">
        <v>43</v>
      </c>
      <c r="BU650" t="s">
        <v>606</v>
      </c>
      <c r="BV650" t="s">
        <v>598</v>
      </c>
      <c r="BW650" t="s">
        <v>607</v>
      </c>
      <c r="BX650" s="54">
        <v>43305</v>
      </c>
      <c r="CB650" t="s">
        <v>608</v>
      </c>
    </row>
    <row r="651" spans="1:82" x14ac:dyDescent="0.25">
      <c r="A651" t="s">
        <v>294</v>
      </c>
      <c r="B651" t="s">
        <v>592</v>
      </c>
      <c r="C651" t="s">
        <v>593</v>
      </c>
      <c r="D651" t="s">
        <v>45</v>
      </c>
      <c r="E651" s="52" t="s">
        <v>611</v>
      </c>
      <c r="F651">
        <v>581</v>
      </c>
      <c r="G651" t="s">
        <v>43</v>
      </c>
      <c r="I651" t="s">
        <v>42</v>
      </c>
      <c r="J651" t="s">
        <v>38</v>
      </c>
      <c r="K651" t="s">
        <v>596</v>
      </c>
      <c r="L651" t="s">
        <v>597</v>
      </c>
      <c r="O651" s="1">
        <v>43203</v>
      </c>
      <c r="P651" s="53">
        <v>0.625</v>
      </c>
      <c r="R651" t="s">
        <v>598</v>
      </c>
      <c r="U651" s="1">
        <v>43239</v>
      </c>
      <c r="V651" s="53">
        <v>0.22916666666666666</v>
      </c>
      <c r="W651" t="s">
        <v>38</v>
      </c>
      <c r="X651" t="s">
        <v>39</v>
      </c>
      <c r="Y651" t="s">
        <v>596</v>
      </c>
      <c r="Z651" t="s">
        <v>599</v>
      </c>
      <c r="AA651" t="s">
        <v>600</v>
      </c>
      <c r="AC651">
        <v>1</v>
      </c>
      <c r="AD651" t="s">
        <v>592</v>
      </c>
      <c r="AE651" s="1">
        <v>43229</v>
      </c>
      <c r="AF651" s="53">
        <v>0.33333333333333331</v>
      </c>
      <c r="AJ651" t="s">
        <v>601</v>
      </c>
      <c r="AL651" t="s">
        <v>828</v>
      </c>
      <c r="AN651">
        <v>0.108</v>
      </c>
      <c r="AO651" t="s">
        <v>603</v>
      </c>
      <c r="AQ651" t="s">
        <v>604</v>
      </c>
      <c r="AT651">
        <v>20</v>
      </c>
      <c r="AU651" t="s">
        <v>605</v>
      </c>
      <c r="AW651" t="s">
        <v>40</v>
      </c>
      <c r="AX651" t="s">
        <v>41</v>
      </c>
      <c r="AY651" t="s">
        <v>42</v>
      </c>
      <c r="BA651">
        <v>3.34</v>
      </c>
      <c r="BC651" t="s">
        <v>43</v>
      </c>
      <c r="BU651" t="s">
        <v>606</v>
      </c>
      <c r="BV651" t="s">
        <v>598</v>
      </c>
      <c r="BW651" t="s">
        <v>607</v>
      </c>
      <c r="BX651" s="54">
        <v>43305</v>
      </c>
      <c r="CB651" t="s">
        <v>608</v>
      </c>
    </row>
    <row r="652" spans="1:82" x14ac:dyDescent="0.25">
      <c r="A652" t="s">
        <v>294</v>
      </c>
      <c r="B652" t="s">
        <v>592</v>
      </c>
      <c r="C652" t="s">
        <v>593</v>
      </c>
      <c r="D652" t="s">
        <v>612</v>
      </c>
      <c r="E652" s="52" t="s">
        <v>310</v>
      </c>
      <c r="F652">
        <v>565</v>
      </c>
      <c r="G652" t="s">
        <v>43</v>
      </c>
      <c r="I652" t="s">
        <v>42</v>
      </c>
      <c r="J652" t="s">
        <v>38</v>
      </c>
      <c r="K652" t="s">
        <v>596</v>
      </c>
      <c r="L652" t="s">
        <v>597</v>
      </c>
      <c r="O652" s="1">
        <v>43203</v>
      </c>
      <c r="P652" s="53">
        <v>0.625</v>
      </c>
      <c r="R652" t="s">
        <v>598</v>
      </c>
      <c r="U652" s="1">
        <v>43239</v>
      </c>
      <c r="V652" s="53">
        <v>0.22916666666666666</v>
      </c>
      <c r="W652" t="s">
        <v>38</v>
      </c>
      <c r="X652" t="s">
        <v>39</v>
      </c>
      <c r="Y652" t="s">
        <v>596</v>
      </c>
      <c r="Z652" t="s">
        <v>599</v>
      </c>
      <c r="AA652" t="s">
        <v>600</v>
      </c>
      <c r="AC652">
        <v>1</v>
      </c>
      <c r="AD652" t="s">
        <v>592</v>
      </c>
      <c r="AE652" s="1">
        <v>43229</v>
      </c>
      <c r="AF652" s="53">
        <v>0.33333333333333331</v>
      </c>
      <c r="AJ652" t="s">
        <v>601</v>
      </c>
      <c r="AL652" t="s">
        <v>828</v>
      </c>
      <c r="AN652">
        <v>0.108</v>
      </c>
      <c r="AO652" t="s">
        <v>603</v>
      </c>
      <c r="AQ652" t="s">
        <v>604</v>
      </c>
      <c r="AT652">
        <v>20</v>
      </c>
      <c r="AU652" t="s">
        <v>605</v>
      </c>
      <c r="AW652" t="s">
        <v>40</v>
      </c>
      <c r="AX652" t="s">
        <v>41</v>
      </c>
      <c r="AY652" t="s">
        <v>42</v>
      </c>
      <c r="BA652">
        <v>12.6</v>
      </c>
      <c r="BC652" t="s">
        <v>43</v>
      </c>
      <c r="BU652" t="s">
        <v>606</v>
      </c>
      <c r="BV652" t="s">
        <v>598</v>
      </c>
      <c r="BW652" t="s">
        <v>607</v>
      </c>
      <c r="BX652" s="54">
        <v>43305</v>
      </c>
      <c r="CB652" t="s">
        <v>608</v>
      </c>
    </row>
    <row r="653" spans="1:82" x14ac:dyDescent="0.25">
      <c r="A653" t="s">
        <v>294</v>
      </c>
      <c r="B653" t="s">
        <v>592</v>
      </c>
      <c r="C653" t="s">
        <v>593</v>
      </c>
      <c r="D653" t="s">
        <v>46</v>
      </c>
      <c r="E653" s="52" t="s">
        <v>613</v>
      </c>
      <c r="F653">
        <v>505</v>
      </c>
      <c r="G653" t="s">
        <v>43</v>
      </c>
      <c r="I653" t="s">
        <v>42</v>
      </c>
      <c r="J653" t="s">
        <v>38</v>
      </c>
      <c r="K653" t="s">
        <v>596</v>
      </c>
      <c r="L653" t="s">
        <v>597</v>
      </c>
      <c r="O653" s="1">
        <v>43203</v>
      </c>
      <c r="P653" s="53">
        <v>0.625</v>
      </c>
      <c r="R653" t="s">
        <v>598</v>
      </c>
      <c r="U653" s="1">
        <v>43239</v>
      </c>
      <c r="V653" s="53">
        <v>0.22916666666666666</v>
      </c>
      <c r="W653" t="s">
        <v>38</v>
      </c>
      <c r="X653" t="s">
        <v>39</v>
      </c>
      <c r="Y653" t="s">
        <v>596</v>
      </c>
      <c r="Z653" t="s">
        <v>599</v>
      </c>
      <c r="AA653" t="s">
        <v>600</v>
      </c>
      <c r="AC653">
        <v>1</v>
      </c>
      <c r="AD653" t="s">
        <v>592</v>
      </c>
      <c r="AE653" s="1">
        <v>43229</v>
      </c>
      <c r="AF653" s="53">
        <v>0.33333333333333331</v>
      </c>
      <c r="AJ653" t="s">
        <v>601</v>
      </c>
      <c r="AL653" t="s">
        <v>828</v>
      </c>
      <c r="AN653">
        <v>0.108</v>
      </c>
      <c r="AO653" t="s">
        <v>603</v>
      </c>
      <c r="AQ653" t="s">
        <v>604</v>
      </c>
      <c r="AT653">
        <v>20</v>
      </c>
      <c r="AU653" t="s">
        <v>605</v>
      </c>
      <c r="AW653" t="s">
        <v>40</v>
      </c>
      <c r="AX653" t="s">
        <v>41</v>
      </c>
      <c r="AY653" t="s">
        <v>42</v>
      </c>
      <c r="BA653">
        <v>8.0500000000000007</v>
      </c>
      <c r="BC653" t="s">
        <v>43</v>
      </c>
      <c r="BU653" t="s">
        <v>606</v>
      </c>
      <c r="BV653" t="s">
        <v>598</v>
      </c>
      <c r="BW653" t="s">
        <v>607</v>
      </c>
      <c r="BX653" s="54">
        <v>43305</v>
      </c>
      <c r="CB653" t="s">
        <v>608</v>
      </c>
    </row>
    <row r="654" spans="1:82" x14ac:dyDescent="0.25">
      <c r="A654" t="s">
        <v>294</v>
      </c>
      <c r="B654" t="s">
        <v>592</v>
      </c>
      <c r="C654" t="s">
        <v>825</v>
      </c>
      <c r="D654" t="s">
        <v>47</v>
      </c>
      <c r="E654" t="s">
        <v>614</v>
      </c>
      <c r="F654">
        <v>41.7</v>
      </c>
      <c r="G654" t="s">
        <v>43</v>
      </c>
      <c r="H654" t="s">
        <v>53</v>
      </c>
      <c r="I654" t="s">
        <v>38</v>
      </c>
      <c r="J654" t="s">
        <v>38</v>
      </c>
      <c r="K654" t="s">
        <v>596</v>
      </c>
      <c r="L654" t="s">
        <v>597</v>
      </c>
      <c r="O654" s="1">
        <v>43203</v>
      </c>
      <c r="P654" s="53">
        <v>0.625</v>
      </c>
      <c r="R654" t="s">
        <v>598</v>
      </c>
      <c r="U654" s="1">
        <v>43245</v>
      </c>
      <c r="V654" s="53">
        <v>0.73263888888888884</v>
      </c>
      <c r="W654" t="s">
        <v>38</v>
      </c>
      <c r="X654" t="s">
        <v>39</v>
      </c>
      <c r="Y654" t="s">
        <v>596</v>
      </c>
      <c r="Z654" t="s">
        <v>599</v>
      </c>
      <c r="AA654" t="s">
        <v>600</v>
      </c>
      <c r="AC654">
        <v>1</v>
      </c>
      <c r="AD654" t="s">
        <v>592</v>
      </c>
      <c r="AE654" s="1">
        <v>43229</v>
      </c>
      <c r="AF654" s="53">
        <v>0.33333333333333331</v>
      </c>
      <c r="AJ654" t="s">
        <v>601</v>
      </c>
      <c r="AL654" t="s">
        <v>829</v>
      </c>
      <c r="AN654">
        <v>0.108</v>
      </c>
      <c r="AO654" t="s">
        <v>603</v>
      </c>
      <c r="AQ654" t="s">
        <v>604</v>
      </c>
      <c r="AT654">
        <v>20</v>
      </c>
      <c r="AU654" t="s">
        <v>605</v>
      </c>
      <c r="AW654" t="s">
        <v>40</v>
      </c>
      <c r="AX654" t="s">
        <v>41</v>
      </c>
      <c r="AY654" t="s">
        <v>42</v>
      </c>
      <c r="BA654">
        <v>4.63</v>
      </c>
      <c r="BB654">
        <v>37</v>
      </c>
      <c r="BC654" t="s">
        <v>43</v>
      </c>
      <c r="BU654" t="s">
        <v>606</v>
      </c>
      <c r="BV654" t="s">
        <v>598</v>
      </c>
      <c r="BW654" t="s">
        <v>607</v>
      </c>
      <c r="BX654" s="54">
        <v>43305</v>
      </c>
      <c r="BZ654" t="s">
        <v>53</v>
      </c>
      <c r="CA654">
        <v>7</v>
      </c>
      <c r="CB654" t="s">
        <v>608</v>
      </c>
      <c r="CD654" t="s">
        <v>53</v>
      </c>
    </row>
    <row r="655" spans="1:82" x14ac:dyDescent="0.25">
      <c r="A655" t="s">
        <v>294</v>
      </c>
      <c r="B655" t="s">
        <v>592</v>
      </c>
      <c r="C655" t="s">
        <v>825</v>
      </c>
      <c r="D655" t="s">
        <v>48</v>
      </c>
      <c r="E655" t="s">
        <v>615</v>
      </c>
      <c r="F655">
        <v>26.4</v>
      </c>
      <c r="G655" t="s">
        <v>43</v>
      </c>
      <c r="H655" t="s">
        <v>53</v>
      </c>
      <c r="I655" t="s">
        <v>38</v>
      </c>
      <c r="J655" t="s">
        <v>38</v>
      </c>
      <c r="K655" t="s">
        <v>596</v>
      </c>
      <c r="L655" t="s">
        <v>597</v>
      </c>
      <c r="O655" s="1">
        <v>43203</v>
      </c>
      <c r="P655" s="53">
        <v>0.625</v>
      </c>
      <c r="R655" t="s">
        <v>598</v>
      </c>
      <c r="U655" s="1">
        <v>43245</v>
      </c>
      <c r="V655" s="53">
        <v>0.73263888888888884</v>
      </c>
      <c r="W655" t="s">
        <v>38</v>
      </c>
      <c r="X655" t="s">
        <v>39</v>
      </c>
      <c r="Y655" t="s">
        <v>596</v>
      </c>
      <c r="Z655" t="s">
        <v>599</v>
      </c>
      <c r="AA655" t="s">
        <v>600</v>
      </c>
      <c r="AC655">
        <v>1</v>
      </c>
      <c r="AD655" t="s">
        <v>592</v>
      </c>
      <c r="AE655" s="1">
        <v>43229</v>
      </c>
      <c r="AF655" s="53">
        <v>0.33333333333333331</v>
      </c>
      <c r="AJ655" t="s">
        <v>601</v>
      </c>
      <c r="AL655" t="s">
        <v>829</v>
      </c>
      <c r="AN655">
        <v>0.108</v>
      </c>
      <c r="AO655" t="s">
        <v>603</v>
      </c>
      <c r="AQ655" t="s">
        <v>604</v>
      </c>
      <c r="AT655">
        <v>20</v>
      </c>
      <c r="AU655" t="s">
        <v>605</v>
      </c>
      <c r="AW655" t="s">
        <v>40</v>
      </c>
      <c r="AX655" t="s">
        <v>41</v>
      </c>
      <c r="AY655" t="s">
        <v>42</v>
      </c>
      <c r="BA655">
        <v>4.63</v>
      </c>
      <c r="BB655">
        <v>37</v>
      </c>
      <c r="BC655" t="s">
        <v>43</v>
      </c>
      <c r="BU655" t="s">
        <v>606</v>
      </c>
      <c r="BV655" t="s">
        <v>598</v>
      </c>
      <c r="BW655" t="s">
        <v>607</v>
      </c>
      <c r="BX655" s="54">
        <v>43305</v>
      </c>
      <c r="BZ655" t="s">
        <v>53</v>
      </c>
      <c r="CA655">
        <v>6</v>
      </c>
      <c r="CB655" t="s">
        <v>608</v>
      </c>
      <c r="CD655" t="s">
        <v>53</v>
      </c>
    </row>
    <row r="656" spans="1:82" x14ac:dyDescent="0.25">
      <c r="A656" t="s">
        <v>294</v>
      </c>
      <c r="B656" t="s">
        <v>592</v>
      </c>
      <c r="C656" t="s">
        <v>825</v>
      </c>
      <c r="D656" t="s">
        <v>50</v>
      </c>
      <c r="E656" t="s">
        <v>616</v>
      </c>
      <c r="F656">
        <v>38.200000000000003</v>
      </c>
      <c r="G656" t="s">
        <v>43</v>
      </c>
      <c r="H656" t="s">
        <v>53</v>
      </c>
      <c r="I656" t="s">
        <v>38</v>
      </c>
      <c r="J656" t="s">
        <v>38</v>
      </c>
      <c r="K656" t="s">
        <v>596</v>
      </c>
      <c r="L656" t="s">
        <v>597</v>
      </c>
      <c r="O656" s="1">
        <v>43203</v>
      </c>
      <c r="P656" s="53">
        <v>0.625</v>
      </c>
      <c r="R656" t="s">
        <v>598</v>
      </c>
      <c r="U656" s="1">
        <v>43245</v>
      </c>
      <c r="V656" s="53">
        <v>0.73263888888888884</v>
      </c>
      <c r="W656" t="s">
        <v>38</v>
      </c>
      <c r="X656" t="s">
        <v>39</v>
      </c>
      <c r="Y656" t="s">
        <v>596</v>
      </c>
      <c r="Z656" t="s">
        <v>599</v>
      </c>
      <c r="AA656" t="s">
        <v>600</v>
      </c>
      <c r="AC656">
        <v>1</v>
      </c>
      <c r="AD656" t="s">
        <v>592</v>
      </c>
      <c r="AE656" s="1">
        <v>43229</v>
      </c>
      <c r="AF656" s="53">
        <v>0.33333333333333331</v>
      </c>
      <c r="AJ656" t="s">
        <v>601</v>
      </c>
      <c r="AL656" t="s">
        <v>829</v>
      </c>
      <c r="AN656">
        <v>0.108</v>
      </c>
      <c r="AO656" t="s">
        <v>603</v>
      </c>
      <c r="AQ656" t="s">
        <v>604</v>
      </c>
      <c r="AT656">
        <v>20</v>
      </c>
      <c r="AU656" t="s">
        <v>605</v>
      </c>
      <c r="AW656" t="s">
        <v>40</v>
      </c>
      <c r="AX656" t="s">
        <v>41</v>
      </c>
      <c r="AY656" t="s">
        <v>42</v>
      </c>
      <c r="BA656">
        <v>4.63</v>
      </c>
      <c r="BB656">
        <v>37</v>
      </c>
      <c r="BC656" t="s">
        <v>43</v>
      </c>
      <c r="BU656" t="s">
        <v>606</v>
      </c>
      <c r="BV656" t="s">
        <v>598</v>
      </c>
      <c r="BW656" t="s">
        <v>607</v>
      </c>
      <c r="BX656" s="54">
        <v>43305</v>
      </c>
      <c r="BZ656" t="s">
        <v>53</v>
      </c>
      <c r="CA656">
        <v>6</v>
      </c>
      <c r="CB656" t="s">
        <v>608</v>
      </c>
      <c r="CD656" t="s">
        <v>53</v>
      </c>
    </row>
    <row r="657" spans="1:82" x14ac:dyDescent="0.25">
      <c r="A657" t="s">
        <v>294</v>
      </c>
      <c r="B657" t="s">
        <v>592</v>
      </c>
      <c r="C657" t="s">
        <v>825</v>
      </c>
      <c r="D657" t="s">
        <v>51</v>
      </c>
      <c r="E657" t="s">
        <v>617</v>
      </c>
      <c r="F657">
        <v>402</v>
      </c>
      <c r="G657" t="s">
        <v>43</v>
      </c>
      <c r="I657" t="s">
        <v>42</v>
      </c>
      <c r="J657" t="s">
        <v>38</v>
      </c>
      <c r="K657" t="s">
        <v>596</v>
      </c>
      <c r="L657" t="s">
        <v>597</v>
      </c>
      <c r="O657" s="1">
        <v>43203</v>
      </c>
      <c r="P657" s="53">
        <v>0.625</v>
      </c>
      <c r="R657" t="s">
        <v>598</v>
      </c>
      <c r="U657" s="1">
        <v>43245</v>
      </c>
      <c r="V657" s="53">
        <v>0.73263888888888884</v>
      </c>
      <c r="W657" t="s">
        <v>38</v>
      </c>
      <c r="X657" t="s">
        <v>39</v>
      </c>
      <c r="Y657" t="s">
        <v>596</v>
      </c>
      <c r="Z657" t="s">
        <v>599</v>
      </c>
      <c r="AA657" t="s">
        <v>600</v>
      </c>
      <c r="AC657">
        <v>1</v>
      </c>
      <c r="AD657" t="s">
        <v>592</v>
      </c>
      <c r="AE657" s="1">
        <v>43229</v>
      </c>
      <c r="AF657" s="53">
        <v>0.33333333333333331</v>
      </c>
      <c r="AJ657" t="s">
        <v>601</v>
      </c>
      <c r="AL657" t="s">
        <v>829</v>
      </c>
      <c r="AN657">
        <v>0.108</v>
      </c>
      <c r="AO657" t="s">
        <v>603</v>
      </c>
      <c r="AQ657" t="s">
        <v>604</v>
      </c>
      <c r="AT657">
        <v>20</v>
      </c>
      <c r="AU657" t="s">
        <v>605</v>
      </c>
      <c r="AW657" t="s">
        <v>40</v>
      </c>
      <c r="AX657" t="s">
        <v>41</v>
      </c>
      <c r="AY657" t="s">
        <v>42</v>
      </c>
      <c r="BA657">
        <v>17.8</v>
      </c>
      <c r="BB657">
        <v>37</v>
      </c>
      <c r="BC657" t="s">
        <v>43</v>
      </c>
      <c r="BU657" t="s">
        <v>606</v>
      </c>
      <c r="BV657" t="s">
        <v>598</v>
      </c>
      <c r="BW657" t="s">
        <v>607</v>
      </c>
      <c r="BX657" s="54">
        <v>43305</v>
      </c>
      <c r="CB657" t="s">
        <v>608</v>
      </c>
    </row>
    <row r="658" spans="1:82" x14ac:dyDescent="0.25">
      <c r="A658" t="s">
        <v>294</v>
      </c>
      <c r="B658" t="s">
        <v>592</v>
      </c>
      <c r="C658" t="s">
        <v>825</v>
      </c>
      <c r="D658" t="s">
        <v>52</v>
      </c>
      <c r="E658" t="s">
        <v>618</v>
      </c>
      <c r="F658">
        <v>12.5</v>
      </c>
      <c r="G658" t="s">
        <v>43</v>
      </c>
      <c r="H658" t="s">
        <v>49</v>
      </c>
      <c r="I658" t="s">
        <v>42</v>
      </c>
      <c r="J658" t="s">
        <v>38</v>
      </c>
      <c r="K658" t="s">
        <v>596</v>
      </c>
      <c r="L658" t="s">
        <v>597</v>
      </c>
      <c r="O658" s="1">
        <v>43203</v>
      </c>
      <c r="P658" s="53">
        <v>0.625</v>
      </c>
      <c r="R658" t="s">
        <v>598</v>
      </c>
      <c r="U658" s="1">
        <v>43245</v>
      </c>
      <c r="V658" s="53">
        <v>0.73263888888888884</v>
      </c>
      <c r="W658" t="s">
        <v>38</v>
      </c>
      <c r="X658" t="s">
        <v>39</v>
      </c>
      <c r="Y658" t="s">
        <v>596</v>
      </c>
      <c r="Z658" t="s">
        <v>599</v>
      </c>
      <c r="AA658" t="s">
        <v>600</v>
      </c>
      <c r="AC658">
        <v>1</v>
      </c>
      <c r="AD658" t="s">
        <v>592</v>
      </c>
      <c r="AE658" s="1">
        <v>43229</v>
      </c>
      <c r="AF658" s="53">
        <v>0.33333333333333331</v>
      </c>
      <c r="AJ658" t="s">
        <v>601</v>
      </c>
      <c r="AL658" t="s">
        <v>829</v>
      </c>
      <c r="AN658">
        <v>0.108</v>
      </c>
      <c r="AO658" t="s">
        <v>603</v>
      </c>
      <c r="AQ658" t="s">
        <v>604</v>
      </c>
      <c r="AT658">
        <v>20</v>
      </c>
      <c r="AU658" t="s">
        <v>605</v>
      </c>
      <c r="AW658" t="s">
        <v>40</v>
      </c>
      <c r="AX658" t="s">
        <v>41</v>
      </c>
      <c r="AY658" t="s">
        <v>42</v>
      </c>
      <c r="BA658">
        <v>8.7899999999999991</v>
      </c>
      <c r="BB658">
        <v>37</v>
      </c>
      <c r="BC658" t="s">
        <v>43</v>
      </c>
      <c r="BU658" t="s">
        <v>606</v>
      </c>
      <c r="BV658" t="s">
        <v>598</v>
      </c>
      <c r="BW658" t="s">
        <v>607</v>
      </c>
      <c r="BX658" s="54">
        <v>43305</v>
      </c>
      <c r="CB658" t="s">
        <v>608</v>
      </c>
      <c r="CD658" t="s">
        <v>49</v>
      </c>
    </row>
    <row r="659" spans="1:82" x14ac:dyDescent="0.25">
      <c r="A659" t="s">
        <v>294</v>
      </c>
      <c r="B659" t="s">
        <v>592</v>
      </c>
      <c r="C659" t="s">
        <v>825</v>
      </c>
      <c r="D659" t="s">
        <v>54</v>
      </c>
      <c r="E659" t="s">
        <v>619</v>
      </c>
      <c r="F659">
        <v>303</v>
      </c>
      <c r="G659" t="s">
        <v>43</v>
      </c>
      <c r="I659" t="s">
        <v>42</v>
      </c>
      <c r="J659" t="s">
        <v>38</v>
      </c>
      <c r="K659" t="s">
        <v>596</v>
      </c>
      <c r="L659" t="s">
        <v>597</v>
      </c>
      <c r="O659" s="1">
        <v>43203</v>
      </c>
      <c r="P659" s="53">
        <v>0.625</v>
      </c>
      <c r="R659" t="s">
        <v>598</v>
      </c>
      <c r="U659" s="1">
        <v>43245</v>
      </c>
      <c r="V659" s="53">
        <v>0.73263888888888884</v>
      </c>
      <c r="W659" t="s">
        <v>38</v>
      </c>
      <c r="X659" t="s">
        <v>39</v>
      </c>
      <c r="Y659" t="s">
        <v>596</v>
      </c>
      <c r="Z659" t="s">
        <v>599</v>
      </c>
      <c r="AA659" t="s">
        <v>600</v>
      </c>
      <c r="AC659">
        <v>1</v>
      </c>
      <c r="AD659" t="s">
        <v>592</v>
      </c>
      <c r="AE659" s="1">
        <v>43229</v>
      </c>
      <c r="AF659" s="53">
        <v>0.33333333333333331</v>
      </c>
      <c r="AJ659" t="s">
        <v>601</v>
      </c>
      <c r="AL659" t="s">
        <v>829</v>
      </c>
      <c r="AN659">
        <v>0.108</v>
      </c>
      <c r="AO659" t="s">
        <v>603</v>
      </c>
      <c r="AQ659" t="s">
        <v>604</v>
      </c>
      <c r="AT659">
        <v>20</v>
      </c>
      <c r="AU659" t="s">
        <v>605</v>
      </c>
      <c r="AW659" t="s">
        <v>40</v>
      </c>
      <c r="AX659" t="s">
        <v>41</v>
      </c>
      <c r="AY659" t="s">
        <v>42</v>
      </c>
      <c r="BA659">
        <v>8.11</v>
      </c>
      <c r="BB659">
        <v>37</v>
      </c>
      <c r="BC659" t="s">
        <v>43</v>
      </c>
      <c r="BU659" t="s">
        <v>606</v>
      </c>
      <c r="BV659" t="s">
        <v>598</v>
      </c>
      <c r="BW659" t="s">
        <v>607</v>
      </c>
      <c r="BX659" s="54">
        <v>43305</v>
      </c>
      <c r="CB659" t="s">
        <v>608</v>
      </c>
    </row>
    <row r="660" spans="1:82" x14ac:dyDescent="0.25">
      <c r="A660" t="s">
        <v>294</v>
      </c>
      <c r="B660" t="s">
        <v>592</v>
      </c>
      <c r="C660" t="s">
        <v>825</v>
      </c>
      <c r="D660" t="s">
        <v>55</v>
      </c>
      <c r="E660" t="s">
        <v>620</v>
      </c>
      <c r="F660">
        <v>58.5</v>
      </c>
      <c r="G660" t="s">
        <v>43</v>
      </c>
      <c r="I660" t="s">
        <v>42</v>
      </c>
      <c r="J660" t="s">
        <v>38</v>
      </c>
      <c r="K660" t="s">
        <v>596</v>
      </c>
      <c r="L660" t="s">
        <v>597</v>
      </c>
      <c r="O660" s="1">
        <v>43203</v>
      </c>
      <c r="P660" s="53">
        <v>0.625</v>
      </c>
      <c r="R660" t="s">
        <v>598</v>
      </c>
      <c r="U660" s="1">
        <v>43245</v>
      </c>
      <c r="V660" s="53">
        <v>0.73263888888888884</v>
      </c>
      <c r="W660" t="s">
        <v>38</v>
      </c>
      <c r="X660" t="s">
        <v>39</v>
      </c>
      <c r="Y660" t="s">
        <v>596</v>
      </c>
      <c r="Z660" t="s">
        <v>599</v>
      </c>
      <c r="AA660" t="s">
        <v>600</v>
      </c>
      <c r="AC660">
        <v>1</v>
      </c>
      <c r="AD660" t="s">
        <v>592</v>
      </c>
      <c r="AE660" s="1">
        <v>43229</v>
      </c>
      <c r="AF660" s="53">
        <v>0.33333333333333331</v>
      </c>
      <c r="AJ660" t="s">
        <v>601</v>
      </c>
      <c r="AL660" t="s">
        <v>829</v>
      </c>
      <c r="AN660">
        <v>0.108</v>
      </c>
      <c r="AO660" t="s">
        <v>603</v>
      </c>
      <c r="AQ660" t="s">
        <v>604</v>
      </c>
      <c r="AT660">
        <v>20</v>
      </c>
      <c r="AU660" t="s">
        <v>605</v>
      </c>
      <c r="AW660" t="s">
        <v>40</v>
      </c>
      <c r="AX660" t="s">
        <v>41</v>
      </c>
      <c r="AY660" t="s">
        <v>42</v>
      </c>
      <c r="BA660">
        <v>8.2799999999999994</v>
      </c>
      <c r="BB660">
        <v>37</v>
      </c>
      <c r="BC660" t="s">
        <v>43</v>
      </c>
      <c r="BU660" t="s">
        <v>606</v>
      </c>
      <c r="BV660" t="s">
        <v>598</v>
      </c>
      <c r="BW660" t="s">
        <v>607</v>
      </c>
      <c r="BX660" s="54">
        <v>43305</v>
      </c>
      <c r="CB660" t="s">
        <v>608</v>
      </c>
    </row>
    <row r="661" spans="1:82" x14ac:dyDescent="0.25">
      <c r="A661" t="s">
        <v>294</v>
      </c>
      <c r="B661" t="s">
        <v>592</v>
      </c>
      <c r="C661" t="s">
        <v>825</v>
      </c>
      <c r="D661" t="s">
        <v>56</v>
      </c>
      <c r="E661" t="s">
        <v>621</v>
      </c>
      <c r="F661">
        <v>1070</v>
      </c>
      <c r="G661" t="s">
        <v>43</v>
      </c>
      <c r="I661" t="s">
        <v>42</v>
      </c>
      <c r="J661" t="s">
        <v>38</v>
      </c>
      <c r="K661" t="s">
        <v>596</v>
      </c>
      <c r="L661" t="s">
        <v>597</v>
      </c>
      <c r="O661" s="1">
        <v>43203</v>
      </c>
      <c r="P661" s="53">
        <v>0.625</v>
      </c>
      <c r="R661" t="s">
        <v>598</v>
      </c>
      <c r="U661" s="1">
        <v>43245</v>
      </c>
      <c r="V661" s="53">
        <v>0.73263888888888884</v>
      </c>
      <c r="W661" t="s">
        <v>38</v>
      </c>
      <c r="X661" t="s">
        <v>39</v>
      </c>
      <c r="Y661" t="s">
        <v>596</v>
      </c>
      <c r="Z661" t="s">
        <v>599</v>
      </c>
      <c r="AA661" t="s">
        <v>600</v>
      </c>
      <c r="AC661">
        <v>1</v>
      </c>
      <c r="AD661" t="s">
        <v>592</v>
      </c>
      <c r="AE661" s="1">
        <v>43229</v>
      </c>
      <c r="AF661" s="53">
        <v>0.33333333333333331</v>
      </c>
      <c r="AJ661" t="s">
        <v>601</v>
      </c>
      <c r="AL661" t="s">
        <v>829</v>
      </c>
      <c r="AN661">
        <v>0.108</v>
      </c>
      <c r="AO661" t="s">
        <v>603</v>
      </c>
      <c r="AQ661" t="s">
        <v>604</v>
      </c>
      <c r="AT661">
        <v>20</v>
      </c>
      <c r="AU661" t="s">
        <v>605</v>
      </c>
      <c r="AW661" t="s">
        <v>40</v>
      </c>
      <c r="AX661" t="s">
        <v>41</v>
      </c>
      <c r="AY661" t="s">
        <v>42</v>
      </c>
      <c r="BA661">
        <v>7.57</v>
      </c>
      <c r="BB661">
        <v>37</v>
      </c>
      <c r="BC661" t="s">
        <v>43</v>
      </c>
      <c r="BU661" t="s">
        <v>606</v>
      </c>
      <c r="BV661" t="s">
        <v>598</v>
      </c>
      <c r="BW661" t="s">
        <v>607</v>
      </c>
      <c r="BX661" s="54">
        <v>43305</v>
      </c>
      <c r="CB661" t="s">
        <v>608</v>
      </c>
    </row>
    <row r="662" spans="1:82" x14ac:dyDescent="0.25">
      <c r="A662" t="s">
        <v>294</v>
      </c>
      <c r="B662" t="s">
        <v>592</v>
      </c>
      <c r="C662" t="s">
        <v>825</v>
      </c>
      <c r="D662" t="s">
        <v>57</v>
      </c>
      <c r="E662" t="s">
        <v>622</v>
      </c>
      <c r="F662">
        <v>52.8</v>
      </c>
      <c r="G662" t="s">
        <v>43</v>
      </c>
      <c r="I662" t="s">
        <v>42</v>
      </c>
      <c r="J662" t="s">
        <v>38</v>
      </c>
      <c r="K662" t="s">
        <v>596</v>
      </c>
      <c r="L662" t="s">
        <v>597</v>
      </c>
      <c r="O662" s="1">
        <v>43203</v>
      </c>
      <c r="P662" s="53">
        <v>0.625</v>
      </c>
      <c r="R662" t="s">
        <v>598</v>
      </c>
      <c r="U662" s="1">
        <v>43245</v>
      </c>
      <c r="V662" s="53">
        <v>0.73263888888888884</v>
      </c>
      <c r="W662" t="s">
        <v>38</v>
      </c>
      <c r="X662" t="s">
        <v>39</v>
      </c>
      <c r="Y662" t="s">
        <v>596</v>
      </c>
      <c r="Z662" t="s">
        <v>599</v>
      </c>
      <c r="AA662" t="s">
        <v>600</v>
      </c>
      <c r="AC662">
        <v>1</v>
      </c>
      <c r="AD662" t="s">
        <v>592</v>
      </c>
      <c r="AE662" s="1">
        <v>43229</v>
      </c>
      <c r="AF662" s="53">
        <v>0.33333333333333331</v>
      </c>
      <c r="AJ662" t="s">
        <v>601</v>
      </c>
      <c r="AL662" t="s">
        <v>829</v>
      </c>
      <c r="AN662">
        <v>0.108</v>
      </c>
      <c r="AO662" t="s">
        <v>603</v>
      </c>
      <c r="AQ662" t="s">
        <v>604</v>
      </c>
      <c r="AT662">
        <v>20</v>
      </c>
      <c r="AU662" t="s">
        <v>605</v>
      </c>
      <c r="AW662" t="s">
        <v>40</v>
      </c>
      <c r="AX662" t="s">
        <v>41</v>
      </c>
      <c r="AY662" t="s">
        <v>42</v>
      </c>
      <c r="BA662">
        <v>7.92</v>
      </c>
      <c r="BB662">
        <v>37</v>
      </c>
      <c r="BC662" t="s">
        <v>43</v>
      </c>
      <c r="BU662" t="s">
        <v>606</v>
      </c>
      <c r="BV662" t="s">
        <v>598</v>
      </c>
      <c r="BW662" t="s">
        <v>607</v>
      </c>
      <c r="BX662" s="54">
        <v>43305</v>
      </c>
      <c r="CB662" t="s">
        <v>608</v>
      </c>
    </row>
    <row r="663" spans="1:82" x14ac:dyDescent="0.25">
      <c r="A663" t="s">
        <v>294</v>
      </c>
      <c r="B663" t="s">
        <v>592</v>
      </c>
      <c r="C663" t="s">
        <v>825</v>
      </c>
      <c r="D663" t="s">
        <v>58</v>
      </c>
      <c r="E663" t="s">
        <v>623</v>
      </c>
      <c r="F663">
        <v>18.5</v>
      </c>
      <c r="G663" t="s">
        <v>43</v>
      </c>
      <c r="H663" t="s">
        <v>49</v>
      </c>
      <c r="I663" t="s">
        <v>42</v>
      </c>
      <c r="J663" t="s">
        <v>38</v>
      </c>
      <c r="K663" t="s">
        <v>596</v>
      </c>
      <c r="L663" t="s">
        <v>597</v>
      </c>
      <c r="O663" s="1">
        <v>43203</v>
      </c>
      <c r="P663" s="53">
        <v>0.625</v>
      </c>
      <c r="R663" t="s">
        <v>598</v>
      </c>
      <c r="U663" s="1">
        <v>43245</v>
      </c>
      <c r="V663" s="53">
        <v>0.73263888888888884</v>
      </c>
      <c r="W663" t="s">
        <v>38</v>
      </c>
      <c r="X663" t="s">
        <v>39</v>
      </c>
      <c r="Y663" t="s">
        <v>596</v>
      </c>
      <c r="Z663" t="s">
        <v>599</v>
      </c>
      <c r="AA663" t="s">
        <v>600</v>
      </c>
      <c r="AC663">
        <v>1</v>
      </c>
      <c r="AD663" t="s">
        <v>592</v>
      </c>
      <c r="AE663" s="1">
        <v>43229</v>
      </c>
      <c r="AF663" s="53">
        <v>0.33333333333333331</v>
      </c>
      <c r="AJ663" t="s">
        <v>601</v>
      </c>
      <c r="AL663" t="s">
        <v>829</v>
      </c>
      <c r="AN663">
        <v>0.108</v>
      </c>
      <c r="AO663" t="s">
        <v>603</v>
      </c>
      <c r="AQ663" t="s">
        <v>604</v>
      </c>
      <c r="AT663">
        <v>20</v>
      </c>
      <c r="AU663" t="s">
        <v>605</v>
      </c>
      <c r="AW663" t="s">
        <v>40</v>
      </c>
      <c r="AX663" t="s">
        <v>41</v>
      </c>
      <c r="AY663" t="s">
        <v>42</v>
      </c>
      <c r="BA663">
        <v>8.07</v>
      </c>
      <c r="BB663">
        <v>37</v>
      </c>
      <c r="BC663" t="s">
        <v>43</v>
      </c>
      <c r="BU663" t="s">
        <v>606</v>
      </c>
      <c r="BV663" t="s">
        <v>598</v>
      </c>
      <c r="BW663" t="s">
        <v>607</v>
      </c>
      <c r="BX663" s="54">
        <v>43305</v>
      </c>
      <c r="CB663" t="s">
        <v>608</v>
      </c>
      <c r="CD663" t="s">
        <v>49</v>
      </c>
    </row>
    <row r="664" spans="1:82" x14ac:dyDescent="0.25">
      <c r="A664" t="s">
        <v>294</v>
      </c>
      <c r="B664" t="s">
        <v>592</v>
      </c>
      <c r="C664" t="s">
        <v>825</v>
      </c>
      <c r="D664" t="s">
        <v>59</v>
      </c>
      <c r="E664" t="s">
        <v>624</v>
      </c>
      <c r="F664">
        <v>399</v>
      </c>
      <c r="G664" t="s">
        <v>43</v>
      </c>
      <c r="H664" t="s">
        <v>53</v>
      </c>
      <c r="I664" t="s">
        <v>38</v>
      </c>
      <c r="J664" t="s">
        <v>38</v>
      </c>
      <c r="K664" t="s">
        <v>596</v>
      </c>
      <c r="L664" t="s">
        <v>597</v>
      </c>
      <c r="O664" s="1">
        <v>43203</v>
      </c>
      <c r="P664" s="53">
        <v>0.625</v>
      </c>
      <c r="R664" t="s">
        <v>598</v>
      </c>
      <c r="U664" s="1">
        <v>43245</v>
      </c>
      <c r="V664" s="53">
        <v>0.73263888888888884</v>
      </c>
      <c r="W664" t="s">
        <v>38</v>
      </c>
      <c r="X664" t="s">
        <v>39</v>
      </c>
      <c r="Y664" t="s">
        <v>596</v>
      </c>
      <c r="Z664" t="s">
        <v>599</v>
      </c>
      <c r="AA664" t="s">
        <v>600</v>
      </c>
      <c r="AC664">
        <v>1</v>
      </c>
      <c r="AD664" t="s">
        <v>592</v>
      </c>
      <c r="AE664" s="1">
        <v>43229</v>
      </c>
      <c r="AF664" s="53">
        <v>0.33333333333333331</v>
      </c>
      <c r="AJ664" t="s">
        <v>601</v>
      </c>
      <c r="AL664" t="s">
        <v>829</v>
      </c>
      <c r="AN664">
        <v>0.108</v>
      </c>
      <c r="AO664" t="s">
        <v>603</v>
      </c>
      <c r="AQ664" t="s">
        <v>604</v>
      </c>
      <c r="AT664">
        <v>20</v>
      </c>
      <c r="AU664" t="s">
        <v>605</v>
      </c>
      <c r="AW664" t="s">
        <v>40</v>
      </c>
      <c r="AX664" t="s">
        <v>41</v>
      </c>
      <c r="AY664" t="s">
        <v>42</v>
      </c>
      <c r="BA664">
        <v>8.56</v>
      </c>
      <c r="BB664">
        <v>37</v>
      </c>
      <c r="BC664" t="s">
        <v>43</v>
      </c>
      <c r="BU664" t="s">
        <v>606</v>
      </c>
      <c r="BV664" t="s">
        <v>598</v>
      </c>
      <c r="BW664" t="s">
        <v>607</v>
      </c>
      <c r="BX664" s="54">
        <v>43305</v>
      </c>
      <c r="BZ664" t="s">
        <v>53</v>
      </c>
      <c r="CA664">
        <v>7</v>
      </c>
      <c r="CB664" t="s">
        <v>608</v>
      </c>
      <c r="CD664" t="s">
        <v>53</v>
      </c>
    </row>
    <row r="665" spans="1:82" x14ac:dyDescent="0.25">
      <c r="A665" t="s">
        <v>294</v>
      </c>
      <c r="B665" t="s">
        <v>592</v>
      </c>
      <c r="C665" t="s">
        <v>825</v>
      </c>
      <c r="D665" t="s">
        <v>60</v>
      </c>
      <c r="E665" t="s">
        <v>625</v>
      </c>
      <c r="F665">
        <v>215</v>
      </c>
      <c r="G665" t="s">
        <v>43</v>
      </c>
      <c r="H665" t="s">
        <v>61</v>
      </c>
      <c r="I665" t="s">
        <v>42</v>
      </c>
      <c r="J665" t="s">
        <v>38</v>
      </c>
      <c r="K665" t="s">
        <v>596</v>
      </c>
      <c r="L665" t="s">
        <v>597</v>
      </c>
      <c r="O665" s="1">
        <v>43203</v>
      </c>
      <c r="P665" s="53">
        <v>0.625</v>
      </c>
      <c r="R665" t="s">
        <v>598</v>
      </c>
      <c r="U665" s="1">
        <v>43245</v>
      </c>
      <c r="V665" s="53">
        <v>0.73263888888888884</v>
      </c>
      <c r="W665" t="s">
        <v>38</v>
      </c>
      <c r="X665" t="s">
        <v>39</v>
      </c>
      <c r="Y665" t="s">
        <v>596</v>
      </c>
      <c r="Z665" t="s">
        <v>599</v>
      </c>
      <c r="AA665" t="s">
        <v>600</v>
      </c>
      <c r="AC665">
        <v>1</v>
      </c>
      <c r="AD665" t="s">
        <v>592</v>
      </c>
      <c r="AE665" s="1">
        <v>43229</v>
      </c>
      <c r="AF665" s="53">
        <v>0.33333333333333331</v>
      </c>
      <c r="AJ665" t="s">
        <v>601</v>
      </c>
      <c r="AL665" t="s">
        <v>829</v>
      </c>
      <c r="AN665">
        <v>0.108</v>
      </c>
      <c r="AO665" t="s">
        <v>603</v>
      </c>
      <c r="AQ665" t="s">
        <v>604</v>
      </c>
      <c r="AT665">
        <v>20</v>
      </c>
      <c r="AU665" t="s">
        <v>605</v>
      </c>
      <c r="AW665" t="s">
        <v>40</v>
      </c>
      <c r="AX665" t="s">
        <v>41</v>
      </c>
      <c r="AY665" t="s">
        <v>42</v>
      </c>
      <c r="BA665">
        <v>8.6999999999999993</v>
      </c>
      <c r="BB665">
        <v>37</v>
      </c>
      <c r="BC665" t="s">
        <v>43</v>
      </c>
      <c r="BU665" t="s">
        <v>606</v>
      </c>
      <c r="BV665" t="s">
        <v>598</v>
      </c>
      <c r="BW665" t="s">
        <v>607</v>
      </c>
      <c r="BX665" s="54">
        <v>43305</v>
      </c>
      <c r="CB665" t="s">
        <v>608</v>
      </c>
      <c r="CD665" t="s">
        <v>61</v>
      </c>
    </row>
    <row r="666" spans="1:82" x14ac:dyDescent="0.25">
      <c r="A666" t="s">
        <v>294</v>
      </c>
      <c r="B666" t="s">
        <v>592</v>
      </c>
      <c r="C666" t="s">
        <v>825</v>
      </c>
      <c r="D666" t="s">
        <v>62</v>
      </c>
      <c r="E666" t="s">
        <v>626</v>
      </c>
      <c r="G666" t="s">
        <v>43</v>
      </c>
      <c r="H666" t="s">
        <v>63</v>
      </c>
      <c r="I666" t="s">
        <v>42</v>
      </c>
      <c r="J666" t="s">
        <v>38</v>
      </c>
      <c r="K666" t="s">
        <v>596</v>
      </c>
      <c r="L666" t="s">
        <v>597</v>
      </c>
      <c r="O666" s="1">
        <v>43203</v>
      </c>
      <c r="P666" s="53">
        <v>0.625</v>
      </c>
      <c r="R666" t="s">
        <v>598</v>
      </c>
      <c r="U666" s="1">
        <v>43245</v>
      </c>
      <c r="V666" s="53">
        <v>0.73263888888888884</v>
      </c>
      <c r="W666" t="s">
        <v>38</v>
      </c>
      <c r="X666" t="s">
        <v>39</v>
      </c>
      <c r="Y666" t="s">
        <v>596</v>
      </c>
      <c r="Z666" t="s">
        <v>599</v>
      </c>
      <c r="AA666" t="s">
        <v>600</v>
      </c>
      <c r="AC666">
        <v>1</v>
      </c>
      <c r="AD666" t="s">
        <v>592</v>
      </c>
      <c r="AE666" s="1">
        <v>43229</v>
      </c>
      <c r="AF666" s="53">
        <v>0.33333333333333331</v>
      </c>
      <c r="AJ666" t="s">
        <v>601</v>
      </c>
      <c r="AL666" t="s">
        <v>829</v>
      </c>
      <c r="AN666">
        <v>0.108</v>
      </c>
      <c r="AO666" t="s">
        <v>603</v>
      </c>
      <c r="AQ666" t="s">
        <v>604</v>
      </c>
      <c r="AT666">
        <v>20</v>
      </c>
      <c r="AU666" t="s">
        <v>605</v>
      </c>
      <c r="AW666" t="s">
        <v>40</v>
      </c>
      <c r="AX666" t="s">
        <v>41</v>
      </c>
      <c r="AY666" t="s">
        <v>42</v>
      </c>
      <c r="BC666" t="s">
        <v>43</v>
      </c>
      <c r="BU666" t="s">
        <v>606</v>
      </c>
      <c r="BV666" t="s">
        <v>598</v>
      </c>
      <c r="BW666" t="s">
        <v>607</v>
      </c>
      <c r="BX666" s="54">
        <v>43305</v>
      </c>
      <c r="CB666" t="s">
        <v>608</v>
      </c>
      <c r="CD666" t="s">
        <v>63</v>
      </c>
    </row>
    <row r="667" spans="1:82" x14ac:dyDescent="0.25">
      <c r="A667" t="s">
        <v>294</v>
      </c>
      <c r="B667" t="s">
        <v>592</v>
      </c>
      <c r="C667" t="s">
        <v>825</v>
      </c>
      <c r="D667" t="s">
        <v>64</v>
      </c>
      <c r="E667" t="s">
        <v>627</v>
      </c>
      <c r="F667">
        <v>11.6</v>
      </c>
      <c r="G667" t="s">
        <v>43</v>
      </c>
      <c r="H667" t="s">
        <v>53</v>
      </c>
      <c r="I667" t="s">
        <v>38</v>
      </c>
      <c r="J667" t="s">
        <v>38</v>
      </c>
      <c r="K667" t="s">
        <v>596</v>
      </c>
      <c r="L667" t="s">
        <v>597</v>
      </c>
      <c r="O667" s="1">
        <v>43203</v>
      </c>
      <c r="P667" s="53">
        <v>0.625</v>
      </c>
      <c r="R667" t="s">
        <v>598</v>
      </c>
      <c r="U667" s="1">
        <v>43245</v>
      </c>
      <c r="V667" s="53">
        <v>0.73263888888888884</v>
      </c>
      <c r="W667" t="s">
        <v>38</v>
      </c>
      <c r="X667" t="s">
        <v>39</v>
      </c>
      <c r="Y667" t="s">
        <v>596</v>
      </c>
      <c r="Z667" t="s">
        <v>599</v>
      </c>
      <c r="AA667" t="s">
        <v>600</v>
      </c>
      <c r="AC667">
        <v>1</v>
      </c>
      <c r="AD667" t="s">
        <v>592</v>
      </c>
      <c r="AE667" s="1">
        <v>43229</v>
      </c>
      <c r="AF667" s="53">
        <v>0.33333333333333331</v>
      </c>
      <c r="AJ667" t="s">
        <v>601</v>
      </c>
      <c r="AL667" t="s">
        <v>829</v>
      </c>
      <c r="AN667">
        <v>0.108</v>
      </c>
      <c r="AO667" t="s">
        <v>603</v>
      </c>
      <c r="AQ667" t="s">
        <v>604</v>
      </c>
      <c r="AT667">
        <v>20</v>
      </c>
      <c r="AU667" t="s">
        <v>605</v>
      </c>
      <c r="AW667" t="s">
        <v>40</v>
      </c>
      <c r="AX667" t="s">
        <v>41</v>
      </c>
      <c r="AY667" t="s">
        <v>42</v>
      </c>
      <c r="BA667">
        <v>8.26</v>
      </c>
      <c r="BB667">
        <v>37</v>
      </c>
      <c r="BC667" t="s">
        <v>43</v>
      </c>
      <c r="BU667" t="s">
        <v>606</v>
      </c>
      <c r="BV667" t="s">
        <v>598</v>
      </c>
      <c r="BW667" t="s">
        <v>607</v>
      </c>
      <c r="BX667" s="54">
        <v>43305</v>
      </c>
      <c r="BZ667" t="s">
        <v>53</v>
      </c>
      <c r="CA667">
        <v>25</v>
      </c>
      <c r="CB667" t="s">
        <v>608</v>
      </c>
      <c r="CD667" t="s">
        <v>718</v>
      </c>
    </row>
    <row r="668" spans="1:82" x14ac:dyDescent="0.25">
      <c r="A668" t="s">
        <v>294</v>
      </c>
      <c r="B668" t="s">
        <v>592</v>
      </c>
      <c r="C668" t="s">
        <v>825</v>
      </c>
      <c r="D668" t="s">
        <v>65</v>
      </c>
      <c r="E668" t="s">
        <v>628</v>
      </c>
      <c r="F668">
        <v>1370</v>
      </c>
      <c r="G668" t="s">
        <v>43</v>
      </c>
      <c r="I668" t="s">
        <v>42</v>
      </c>
      <c r="J668" t="s">
        <v>38</v>
      </c>
      <c r="K668" t="s">
        <v>596</v>
      </c>
      <c r="L668" t="s">
        <v>597</v>
      </c>
      <c r="O668" s="1">
        <v>43203</v>
      </c>
      <c r="P668" s="53">
        <v>0.625</v>
      </c>
      <c r="R668" t="s">
        <v>598</v>
      </c>
      <c r="U668" s="1">
        <v>43245</v>
      </c>
      <c r="V668" s="53">
        <v>0.73263888888888884</v>
      </c>
      <c r="W668" t="s">
        <v>38</v>
      </c>
      <c r="X668" t="s">
        <v>39</v>
      </c>
      <c r="Y668" t="s">
        <v>596</v>
      </c>
      <c r="Z668" t="s">
        <v>599</v>
      </c>
      <c r="AA668" t="s">
        <v>600</v>
      </c>
      <c r="AC668">
        <v>1</v>
      </c>
      <c r="AD668" t="s">
        <v>592</v>
      </c>
      <c r="AE668" s="1">
        <v>43229</v>
      </c>
      <c r="AF668" s="53">
        <v>0.33333333333333331</v>
      </c>
      <c r="AJ668" t="s">
        <v>601</v>
      </c>
      <c r="AL668" t="s">
        <v>829</v>
      </c>
      <c r="AN668">
        <v>0.108</v>
      </c>
      <c r="AO668" t="s">
        <v>603</v>
      </c>
      <c r="AQ668" t="s">
        <v>604</v>
      </c>
      <c r="AT668">
        <v>20</v>
      </c>
      <c r="AU668" t="s">
        <v>605</v>
      </c>
      <c r="AW668" t="s">
        <v>40</v>
      </c>
      <c r="AX668" t="s">
        <v>41</v>
      </c>
      <c r="AY668" t="s">
        <v>42</v>
      </c>
      <c r="BA668">
        <v>8.5500000000000007</v>
      </c>
      <c r="BB668">
        <v>37</v>
      </c>
      <c r="BC668" t="s">
        <v>43</v>
      </c>
      <c r="BU668" t="s">
        <v>606</v>
      </c>
      <c r="BV668" t="s">
        <v>598</v>
      </c>
      <c r="BW668" t="s">
        <v>607</v>
      </c>
      <c r="BX668" s="54">
        <v>43305</v>
      </c>
      <c r="CB668" t="s">
        <v>608</v>
      </c>
    </row>
    <row r="669" spans="1:82" x14ac:dyDescent="0.25">
      <c r="A669" t="s">
        <v>294</v>
      </c>
      <c r="B669" t="s">
        <v>592</v>
      </c>
      <c r="C669" t="s">
        <v>825</v>
      </c>
      <c r="D669" t="s">
        <v>66</v>
      </c>
      <c r="E669" t="s">
        <v>629</v>
      </c>
      <c r="F669">
        <v>873</v>
      </c>
      <c r="G669" t="s">
        <v>43</v>
      </c>
      <c r="I669" t="s">
        <v>42</v>
      </c>
      <c r="J669" t="s">
        <v>38</v>
      </c>
      <c r="K669" t="s">
        <v>596</v>
      </c>
      <c r="L669" t="s">
        <v>597</v>
      </c>
      <c r="O669" s="1">
        <v>43203</v>
      </c>
      <c r="P669" s="53">
        <v>0.625</v>
      </c>
      <c r="R669" t="s">
        <v>598</v>
      </c>
      <c r="U669" s="1">
        <v>43245</v>
      </c>
      <c r="V669" s="53">
        <v>0.73263888888888884</v>
      </c>
      <c r="W669" t="s">
        <v>38</v>
      </c>
      <c r="X669" t="s">
        <v>39</v>
      </c>
      <c r="Y669" t="s">
        <v>596</v>
      </c>
      <c r="Z669" t="s">
        <v>599</v>
      </c>
      <c r="AA669" t="s">
        <v>600</v>
      </c>
      <c r="AC669">
        <v>1</v>
      </c>
      <c r="AD669" t="s">
        <v>592</v>
      </c>
      <c r="AE669" s="1">
        <v>43229</v>
      </c>
      <c r="AF669" s="53">
        <v>0.33333333333333331</v>
      </c>
      <c r="AJ669" t="s">
        <v>601</v>
      </c>
      <c r="AL669" t="s">
        <v>829</v>
      </c>
      <c r="AN669">
        <v>0.108</v>
      </c>
      <c r="AO669" t="s">
        <v>603</v>
      </c>
      <c r="AQ669" t="s">
        <v>604</v>
      </c>
      <c r="AT669">
        <v>20</v>
      </c>
      <c r="AU669" t="s">
        <v>605</v>
      </c>
      <c r="AW669" t="s">
        <v>40</v>
      </c>
      <c r="AX669" t="s">
        <v>41</v>
      </c>
      <c r="AY669" t="s">
        <v>42</v>
      </c>
      <c r="BA669">
        <v>4.63</v>
      </c>
      <c r="BB669">
        <v>37</v>
      </c>
      <c r="BC669" t="s">
        <v>43</v>
      </c>
      <c r="BU669" t="s">
        <v>606</v>
      </c>
      <c r="BV669" t="s">
        <v>598</v>
      </c>
      <c r="BW669" t="s">
        <v>607</v>
      </c>
      <c r="BX669" s="54">
        <v>43305</v>
      </c>
      <c r="CB669" t="s">
        <v>608</v>
      </c>
    </row>
    <row r="670" spans="1:82" x14ac:dyDescent="0.25">
      <c r="A670" t="s">
        <v>294</v>
      </c>
      <c r="B670" t="s">
        <v>592</v>
      </c>
      <c r="C670" t="s">
        <v>825</v>
      </c>
      <c r="D670" t="s">
        <v>67</v>
      </c>
      <c r="E670" t="s">
        <v>630</v>
      </c>
      <c r="F670">
        <v>1610</v>
      </c>
      <c r="G670" t="s">
        <v>43</v>
      </c>
      <c r="I670" t="s">
        <v>42</v>
      </c>
      <c r="J670" t="s">
        <v>38</v>
      </c>
      <c r="K670" t="s">
        <v>596</v>
      </c>
      <c r="L670" t="s">
        <v>597</v>
      </c>
      <c r="O670" s="1">
        <v>43203</v>
      </c>
      <c r="P670" s="53">
        <v>0.625</v>
      </c>
      <c r="R670" t="s">
        <v>598</v>
      </c>
      <c r="U670" s="1">
        <v>43245</v>
      </c>
      <c r="V670" s="53">
        <v>0.73263888888888884</v>
      </c>
      <c r="W670" t="s">
        <v>38</v>
      </c>
      <c r="X670" t="s">
        <v>39</v>
      </c>
      <c r="Y670" t="s">
        <v>596</v>
      </c>
      <c r="Z670" t="s">
        <v>599</v>
      </c>
      <c r="AA670" t="s">
        <v>600</v>
      </c>
      <c r="AC670">
        <v>1</v>
      </c>
      <c r="AD670" t="s">
        <v>592</v>
      </c>
      <c r="AE670" s="1">
        <v>43229</v>
      </c>
      <c r="AF670" s="53">
        <v>0.33333333333333331</v>
      </c>
      <c r="AJ670" t="s">
        <v>601</v>
      </c>
      <c r="AL670" t="s">
        <v>829</v>
      </c>
      <c r="AN670">
        <v>0.108</v>
      </c>
      <c r="AO670" t="s">
        <v>603</v>
      </c>
      <c r="AQ670" t="s">
        <v>604</v>
      </c>
      <c r="AT670">
        <v>20</v>
      </c>
      <c r="AU670" t="s">
        <v>605</v>
      </c>
      <c r="AW670" t="s">
        <v>40</v>
      </c>
      <c r="AX670" t="s">
        <v>41</v>
      </c>
      <c r="AY670" t="s">
        <v>42</v>
      </c>
      <c r="BA670">
        <v>4.63</v>
      </c>
      <c r="BB670">
        <v>37</v>
      </c>
      <c r="BC670" t="s">
        <v>43</v>
      </c>
      <c r="BU670" t="s">
        <v>606</v>
      </c>
      <c r="BV670" t="s">
        <v>598</v>
      </c>
      <c r="BW670" t="s">
        <v>607</v>
      </c>
      <c r="BX670" s="54">
        <v>43305</v>
      </c>
      <c r="CB670" t="s">
        <v>608</v>
      </c>
    </row>
    <row r="671" spans="1:82" x14ac:dyDescent="0.25">
      <c r="A671" t="s">
        <v>294</v>
      </c>
      <c r="B671" t="s">
        <v>592</v>
      </c>
      <c r="C671" t="s">
        <v>825</v>
      </c>
      <c r="D671" t="s">
        <v>68</v>
      </c>
      <c r="E671" t="s">
        <v>631</v>
      </c>
      <c r="F671">
        <v>2580</v>
      </c>
      <c r="G671" t="s">
        <v>43</v>
      </c>
      <c r="H671" t="s">
        <v>61</v>
      </c>
      <c r="I671" t="s">
        <v>42</v>
      </c>
      <c r="J671" t="s">
        <v>38</v>
      </c>
      <c r="K671" t="s">
        <v>596</v>
      </c>
      <c r="L671" t="s">
        <v>597</v>
      </c>
      <c r="O671" s="1">
        <v>43203</v>
      </c>
      <c r="P671" s="53">
        <v>0.625</v>
      </c>
      <c r="R671" t="s">
        <v>598</v>
      </c>
      <c r="U671" s="1">
        <v>43245</v>
      </c>
      <c r="V671" s="53">
        <v>0.73263888888888884</v>
      </c>
      <c r="W671" t="s">
        <v>38</v>
      </c>
      <c r="X671" t="s">
        <v>39</v>
      </c>
      <c r="Y671" t="s">
        <v>596</v>
      </c>
      <c r="Z671" t="s">
        <v>599</v>
      </c>
      <c r="AA671" t="s">
        <v>600</v>
      </c>
      <c r="AC671">
        <v>1</v>
      </c>
      <c r="AD671" t="s">
        <v>592</v>
      </c>
      <c r="AE671" s="1">
        <v>43229</v>
      </c>
      <c r="AF671" s="53">
        <v>0.33333333333333331</v>
      </c>
      <c r="AJ671" t="s">
        <v>601</v>
      </c>
      <c r="AL671" t="s">
        <v>829</v>
      </c>
      <c r="AN671">
        <v>0.108</v>
      </c>
      <c r="AO671" t="s">
        <v>603</v>
      </c>
      <c r="AQ671" t="s">
        <v>604</v>
      </c>
      <c r="AT671">
        <v>20</v>
      </c>
      <c r="AU671" t="s">
        <v>605</v>
      </c>
      <c r="AW671" t="s">
        <v>40</v>
      </c>
      <c r="AX671" t="s">
        <v>41</v>
      </c>
      <c r="AY671" t="s">
        <v>42</v>
      </c>
      <c r="BA671">
        <v>4.63</v>
      </c>
      <c r="BB671">
        <v>37</v>
      </c>
      <c r="BC671" t="s">
        <v>43</v>
      </c>
      <c r="BU671" t="s">
        <v>606</v>
      </c>
      <c r="BV671" t="s">
        <v>598</v>
      </c>
      <c r="BW671" t="s">
        <v>607</v>
      </c>
      <c r="BX671" s="54">
        <v>43305</v>
      </c>
      <c r="CB671" t="s">
        <v>608</v>
      </c>
      <c r="CD671" t="s">
        <v>61</v>
      </c>
    </row>
    <row r="672" spans="1:82" x14ac:dyDescent="0.25">
      <c r="A672" t="s">
        <v>294</v>
      </c>
      <c r="B672" t="s">
        <v>592</v>
      </c>
      <c r="C672" t="s">
        <v>825</v>
      </c>
      <c r="D672" t="s">
        <v>69</v>
      </c>
      <c r="E672" t="s">
        <v>632</v>
      </c>
      <c r="F672">
        <v>409</v>
      </c>
      <c r="G672" t="s">
        <v>43</v>
      </c>
      <c r="I672" t="s">
        <v>42</v>
      </c>
      <c r="J672" t="s">
        <v>38</v>
      </c>
      <c r="K672" t="s">
        <v>596</v>
      </c>
      <c r="L672" t="s">
        <v>597</v>
      </c>
      <c r="O672" s="1">
        <v>43203</v>
      </c>
      <c r="P672" s="53">
        <v>0.625</v>
      </c>
      <c r="R672" t="s">
        <v>598</v>
      </c>
      <c r="U672" s="1">
        <v>43245</v>
      </c>
      <c r="V672" s="53">
        <v>0.73263888888888884</v>
      </c>
      <c r="W672" t="s">
        <v>38</v>
      </c>
      <c r="X672" t="s">
        <v>39</v>
      </c>
      <c r="Y672" t="s">
        <v>596</v>
      </c>
      <c r="Z672" t="s">
        <v>599</v>
      </c>
      <c r="AA672" t="s">
        <v>600</v>
      </c>
      <c r="AC672">
        <v>1</v>
      </c>
      <c r="AD672" t="s">
        <v>592</v>
      </c>
      <c r="AE672" s="1">
        <v>43229</v>
      </c>
      <c r="AF672" s="53">
        <v>0.33333333333333331</v>
      </c>
      <c r="AJ672" t="s">
        <v>601</v>
      </c>
      <c r="AL672" t="s">
        <v>829</v>
      </c>
      <c r="AN672">
        <v>0.108</v>
      </c>
      <c r="AO672" t="s">
        <v>603</v>
      </c>
      <c r="AQ672" t="s">
        <v>604</v>
      </c>
      <c r="AT672">
        <v>20</v>
      </c>
      <c r="AU672" t="s">
        <v>605</v>
      </c>
      <c r="AW672" t="s">
        <v>40</v>
      </c>
      <c r="AX672" t="s">
        <v>41</v>
      </c>
      <c r="AY672" t="s">
        <v>42</v>
      </c>
      <c r="BA672">
        <v>4.88</v>
      </c>
      <c r="BB672">
        <v>37</v>
      </c>
      <c r="BC672" t="s">
        <v>43</v>
      </c>
      <c r="BU672" t="s">
        <v>606</v>
      </c>
      <c r="BV672" t="s">
        <v>598</v>
      </c>
      <c r="BW672" t="s">
        <v>607</v>
      </c>
      <c r="BX672" s="54">
        <v>43305</v>
      </c>
      <c r="CB672" t="s">
        <v>608</v>
      </c>
    </row>
    <row r="673" spans="1:82" x14ac:dyDescent="0.25">
      <c r="A673" t="s">
        <v>294</v>
      </c>
      <c r="B673" t="s">
        <v>592</v>
      </c>
      <c r="C673" t="s">
        <v>825</v>
      </c>
      <c r="D673" t="s">
        <v>70</v>
      </c>
      <c r="E673" t="s">
        <v>633</v>
      </c>
      <c r="F673">
        <v>12100</v>
      </c>
      <c r="G673" t="s">
        <v>43</v>
      </c>
      <c r="H673" t="s">
        <v>61</v>
      </c>
      <c r="I673" t="s">
        <v>42</v>
      </c>
      <c r="J673" t="s">
        <v>38</v>
      </c>
      <c r="K673" t="s">
        <v>596</v>
      </c>
      <c r="L673" t="s">
        <v>597</v>
      </c>
      <c r="O673" s="1">
        <v>43203</v>
      </c>
      <c r="P673" s="53">
        <v>0.625</v>
      </c>
      <c r="R673" t="s">
        <v>598</v>
      </c>
      <c r="U673" s="1">
        <v>43245</v>
      </c>
      <c r="V673" s="53">
        <v>0.73263888888888884</v>
      </c>
      <c r="W673" t="s">
        <v>38</v>
      </c>
      <c r="X673" t="s">
        <v>39</v>
      </c>
      <c r="Y673" t="s">
        <v>596</v>
      </c>
      <c r="Z673" t="s">
        <v>599</v>
      </c>
      <c r="AA673" t="s">
        <v>600</v>
      </c>
      <c r="AC673">
        <v>1</v>
      </c>
      <c r="AD673" t="s">
        <v>592</v>
      </c>
      <c r="AE673" s="1">
        <v>43229</v>
      </c>
      <c r="AF673" s="53">
        <v>0.33333333333333331</v>
      </c>
      <c r="AJ673" t="s">
        <v>601</v>
      </c>
      <c r="AL673" t="s">
        <v>829</v>
      </c>
      <c r="AN673">
        <v>0.108</v>
      </c>
      <c r="AO673" t="s">
        <v>603</v>
      </c>
      <c r="AQ673" t="s">
        <v>604</v>
      </c>
      <c r="AT673">
        <v>20</v>
      </c>
      <c r="AU673" t="s">
        <v>605</v>
      </c>
      <c r="AW673" t="s">
        <v>40</v>
      </c>
      <c r="AX673" t="s">
        <v>41</v>
      </c>
      <c r="AY673" t="s">
        <v>42</v>
      </c>
      <c r="BA673">
        <v>6.28</v>
      </c>
      <c r="BB673">
        <v>37</v>
      </c>
      <c r="BC673" t="s">
        <v>43</v>
      </c>
      <c r="BU673" t="s">
        <v>606</v>
      </c>
      <c r="BV673" t="s">
        <v>598</v>
      </c>
      <c r="BW673" t="s">
        <v>607</v>
      </c>
      <c r="BX673" s="54">
        <v>43305</v>
      </c>
      <c r="CB673" t="s">
        <v>608</v>
      </c>
      <c r="CD673" t="s">
        <v>61</v>
      </c>
    </row>
    <row r="674" spans="1:82" x14ac:dyDescent="0.25">
      <c r="A674" t="s">
        <v>294</v>
      </c>
      <c r="B674" t="s">
        <v>592</v>
      </c>
      <c r="C674" t="s">
        <v>825</v>
      </c>
      <c r="D674" t="s">
        <v>71</v>
      </c>
      <c r="E674" t="s">
        <v>634</v>
      </c>
      <c r="F674">
        <v>3100</v>
      </c>
      <c r="G674" t="s">
        <v>43</v>
      </c>
      <c r="H674" t="s">
        <v>61</v>
      </c>
      <c r="I674" t="s">
        <v>42</v>
      </c>
      <c r="J674" t="s">
        <v>38</v>
      </c>
      <c r="K674" t="s">
        <v>596</v>
      </c>
      <c r="L674" t="s">
        <v>597</v>
      </c>
      <c r="O674" s="1">
        <v>43203</v>
      </c>
      <c r="P674" s="53">
        <v>0.625</v>
      </c>
      <c r="R674" t="s">
        <v>598</v>
      </c>
      <c r="U674" s="1">
        <v>43245</v>
      </c>
      <c r="V674" s="53">
        <v>0.73263888888888884</v>
      </c>
      <c r="W674" t="s">
        <v>38</v>
      </c>
      <c r="X674" t="s">
        <v>39</v>
      </c>
      <c r="Y674" t="s">
        <v>596</v>
      </c>
      <c r="Z674" t="s">
        <v>599</v>
      </c>
      <c r="AA674" t="s">
        <v>600</v>
      </c>
      <c r="AC674">
        <v>1</v>
      </c>
      <c r="AD674" t="s">
        <v>592</v>
      </c>
      <c r="AE674" s="1">
        <v>43229</v>
      </c>
      <c r="AF674" s="53">
        <v>0.33333333333333331</v>
      </c>
      <c r="AJ674" t="s">
        <v>601</v>
      </c>
      <c r="AL674" t="s">
        <v>829</v>
      </c>
      <c r="AN674">
        <v>0.108</v>
      </c>
      <c r="AO674" t="s">
        <v>603</v>
      </c>
      <c r="AQ674" t="s">
        <v>604</v>
      </c>
      <c r="AT674">
        <v>20</v>
      </c>
      <c r="AU674" t="s">
        <v>605</v>
      </c>
      <c r="AW674" t="s">
        <v>40</v>
      </c>
      <c r="AX674" t="s">
        <v>41</v>
      </c>
      <c r="AY674" t="s">
        <v>42</v>
      </c>
      <c r="BA674">
        <v>6.24</v>
      </c>
      <c r="BB674">
        <v>37</v>
      </c>
      <c r="BC674" t="s">
        <v>43</v>
      </c>
      <c r="BU674" t="s">
        <v>606</v>
      </c>
      <c r="BV674" t="s">
        <v>598</v>
      </c>
      <c r="BW674" t="s">
        <v>607</v>
      </c>
      <c r="BX674" s="54">
        <v>43305</v>
      </c>
      <c r="CB674" t="s">
        <v>608</v>
      </c>
      <c r="CD674" t="s">
        <v>61</v>
      </c>
    </row>
    <row r="675" spans="1:82" x14ac:dyDescent="0.25">
      <c r="A675" t="s">
        <v>294</v>
      </c>
      <c r="B675" t="s">
        <v>592</v>
      </c>
      <c r="C675" t="s">
        <v>825</v>
      </c>
      <c r="D675" t="s">
        <v>72</v>
      </c>
      <c r="E675" t="s">
        <v>635</v>
      </c>
      <c r="F675">
        <v>2380</v>
      </c>
      <c r="G675" t="s">
        <v>43</v>
      </c>
      <c r="I675" t="s">
        <v>42</v>
      </c>
      <c r="J675" t="s">
        <v>38</v>
      </c>
      <c r="K675" t="s">
        <v>596</v>
      </c>
      <c r="L675" t="s">
        <v>597</v>
      </c>
      <c r="O675" s="1">
        <v>43203</v>
      </c>
      <c r="P675" s="53">
        <v>0.625</v>
      </c>
      <c r="R675" t="s">
        <v>598</v>
      </c>
      <c r="U675" s="1">
        <v>43245</v>
      </c>
      <c r="V675" s="53">
        <v>0.73263888888888884</v>
      </c>
      <c r="W675" t="s">
        <v>38</v>
      </c>
      <c r="X675" t="s">
        <v>39</v>
      </c>
      <c r="Y675" t="s">
        <v>596</v>
      </c>
      <c r="Z675" t="s">
        <v>599</v>
      </c>
      <c r="AA675" t="s">
        <v>600</v>
      </c>
      <c r="AC675">
        <v>1</v>
      </c>
      <c r="AD675" t="s">
        <v>592</v>
      </c>
      <c r="AE675" s="1">
        <v>43229</v>
      </c>
      <c r="AF675" s="53">
        <v>0.33333333333333331</v>
      </c>
      <c r="AJ675" t="s">
        <v>601</v>
      </c>
      <c r="AL675" t="s">
        <v>829</v>
      </c>
      <c r="AN675">
        <v>0.108</v>
      </c>
      <c r="AO675" t="s">
        <v>603</v>
      </c>
      <c r="AQ675" t="s">
        <v>604</v>
      </c>
      <c r="AT675">
        <v>20</v>
      </c>
      <c r="AU675" t="s">
        <v>605</v>
      </c>
      <c r="AW675" t="s">
        <v>40</v>
      </c>
      <c r="AX675" t="s">
        <v>41</v>
      </c>
      <c r="AY675" t="s">
        <v>42</v>
      </c>
      <c r="BA675">
        <v>6.93</v>
      </c>
      <c r="BB675">
        <v>37</v>
      </c>
      <c r="BC675" t="s">
        <v>43</v>
      </c>
      <c r="BU675" t="s">
        <v>606</v>
      </c>
      <c r="BV675" t="s">
        <v>598</v>
      </c>
      <c r="BW675" t="s">
        <v>607</v>
      </c>
      <c r="BX675" s="54">
        <v>43305</v>
      </c>
      <c r="CB675" t="s">
        <v>608</v>
      </c>
    </row>
    <row r="676" spans="1:82" x14ac:dyDescent="0.25">
      <c r="A676" t="s">
        <v>294</v>
      </c>
      <c r="B676" t="s">
        <v>592</v>
      </c>
      <c r="C676" t="s">
        <v>825</v>
      </c>
      <c r="D676" t="s">
        <v>73</v>
      </c>
      <c r="E676" t="s">
        <v>636</v>
      </c>
      <c r="F676">
        <v>8.59</v>
      </c>
      <c r="G676" t="s">
        <v>43</v>
      </c>
      <c r="H676" t="s">
        <v>53</v>
      </c>
      <c r="I676" t="s">
        <v>38</v>
      </c>
      <c r="J676" t="s">
        <v>38</v>
      </c>
      <c r="K676" t="s">
        <v>596</v>
      </c>
      <c r="L676" t="s">
        <v>597</v>
      </c>
      <c r="O676" s="1">
        <v>43203</v>
      </c>
      <c r="P676" s="53">
        <v>0.625</v>
      </c>
      <c r="R676" t="s">
        <v>598</v>
      </c>
      <c r="U676" s="1">
        <v>43245</v>
      </c>
      <c r="V676" s="53">
        <v>0.73263888888888884</v>
      </c>
      <c r="W676" t="s">
        <v>38</v>
      </c>
      <c r="X676" t="s">
        <v>39</v>
      </c>
      <c r="Y676" t="s">
        <v>596</v>
      </c>
      <c r="Z676" t="s">
        <v>599</v>
      </c>
      <c r="AA676" t="s">
        <v>600</v>
      </c>
      <c r="AC676">
        <v>1</v>
      </c>
      <c r="AD676" t="s">
        <v>592</v>
      </c>
      <c r="AE676" s="1">
        <v>43229</v>
      </c>
      <c r="AF676" s="53">
        <v>0.33333333333333331</v>
      </c>
      <c r="AJ676" t="s">
        <v>601</v>
      </c>
      <c r="AL676" t="s">
        <v>829</v>
      </c>
      <c r="AN676">
        <v>0.108</v>
      </c>
      <c r="AO676" t="s">
        <v>603</v>
      </c>
      <c r="AQ676" t="s">
        <v>604</v>
      </c>
      <c r="AT676">
        <v>20</v>
      </c>
      <c r="AU676" t="s">
        <v>605</v>
      </c>
      <c r="AW676" t="s">
        <v>40</v>
      </c>
      <c r="AX676" t="s">
        <v>41</v>
      </c>
      <c r="AY676" t="s">
        <v>42</v>
      </c>
      <c r="BA676">
        <v>6.69</v>
      </c>
      <c r="BB676">
        <v>37</v>
      </c>
      <c r="BC676" t="s">
        <v>43</v>
      </c>
      <c r="BU676" t="s">
        <v>606</v>
      </c>
      <c r="BV676" t="s">
        <v>598</v>
      </c>
      <c r="BW676" t="s">
        <v>607</v>
      </c>
      <c r="BX676" s="54">
        <v>43305</v>
      </c>
      <c r="BZ676" t="s">
        <v>53</v>
      </c>
      <c r="CA676">
        <v>6</v>
      </c>
      <c r="CB676" t="s">
        <v>608</v>
      </c>
      <c r="CD676" t="s">
        <v>53</v>
      </c>
    </row>
    <row r="677" spans="1:82" x14ac:dyDescent="0.25">
      <c r="A677" t="s">
        <v>294</v>
      </c>
      <c r="B677" t="s">
        <v>592</v>
      </c>
      <c r="C677" t="s">
        <v>825</v>
      </c>
      <c r="D677" t="s">
        <v>74</v>
      </c>
      <c r="E677" t="s">
        <v>637</v>
      </c>
      <c r="F677">
        <v>43.5</v>
      </c>
      <c r="G677" t="s">
        <v>43</v>
      </c>
      <c r="I677" t="s">
        <v>42</v>
      </c>
      <c r="J677" t="s">
        <v>38</v>
      </c>
      <c r="K677" t="s">
        <v>596</v>
      </c>
      <c r="L677" t="s">
        <v>597</v>
      </c>
      <c r="O677" s="1">
        <v>43203</v>
      </c>
      <c r="P677" s="53">
        <v>0.625</v>
      </c>
      <c r="R677" t="s">
        <v>598</v>
      </c>
      <c r="U677" s="1">
        <v>43245</v>
      </c>
      <c r="V677" s="53">
        <v>0.73263888888888884</v>
      </c>
      <c r="W677" t="s">
        <v>38</v>
      </c>
      <c r="X677" t="s">
        <v>39</v>
      </c>
      <c r="Y677" t="s">
        <v>596</v>
      </c>
      <c r="Z677" t="s">
        <v>599</v>
      </c>
      <c r="AA677" t="s">
        <v>600</v>
      </c>
      <c r="AC677">
        <v>1</v>
      </c>
      <c r="AD677" t="s">
        <v>592</v>
      </c>
      <c r="AE677" s="1">
        <v>43229</v>
      </c>
      <c r="AF677" s="53">
        <v>0.33333333333333331</v>
      </c>
      <c r="AJ677" t="s">
        <v>601</v>
      </c>
      <c r="AL677" t="s">
        <v>829</v>
      </c>
      <c r="AN677">
        <v>0.108</v>
      </c>
      <c r="AO677" t="s">
        <v>603</v>
      </c>
      <c r="AQ677" t="s">
        <v>604</v>
      </c>
      <c r="AT677">
        <v>20</v>
      </c>
      <c r="AU677" t="s">
        <v>605</v>
      </c>
      <c r="AW677" t="s">
        <v>40</v>
      </c>
      <c r="AX677" t="s">
        <v>41</v>
      </c>
      <c r="AY677" t="s">
        <v>42</v>
      </c>
      <c r="BA677">
        <v>4.63</v>
      </c>
      <c r="BB677">
        <v>37</v>
      </c>
      <c r="BC677" t="s">
        <v>43</v>
      </c>
      <c r="BU677" t="s">
        <v>606</v>
      </c>
      <c r="BV677" t="s">
        <v>598</v>
      </c>
      <c r="BW677" t="s">
        <v>607</v>
      </c>
      <c r="BX677" s="54">
        <v>43305</v>
      </c>
      <c r="CB677" t="s">
        <v>608</v>
      </c>
    </row>
    <row r="678" spans="1:82" x14ac:dyDescent="0.25">
      <c r="A678" t="s">
        <v>294</v>
      </c>
      <c r="B678" t="s">
        <v>592</v>
      </c>
      <c r="C678" t="s">
        <v>825</v>
      </c>
      <c r="D678" t="s">
        <v>75</v>
      </c>
      <c r="E678" t="s">
        <v>638</v>
      </c>
      <c r="F678">
        <v>1070</v>
      </c>
      <c r="G678" t="s">
        <v>43</v>
      </c>
      <c r="I678" t="s">
        <v>42</v>
      </c>
      <c r="J678" t="s">
        <v>38</v>
      </c>
      <c r="K678" t="s">
        <v>596</v>
      </c>
      <c r="L678" t="s">
        <v>597</v>
      </c>
      <c r="O678" s="1">
        <v>43203</v>
      </c>
      <c r="P678" s="53">
        <v>0.625</v>
      </c>
      <c r="R678" t="s">
        <v>598</v>
      </c>
      <c r="U678" s="1">
        <v>43245</v>
      </c>
      <c r="V678" s="53">
        <v>0.73263888888888884</v>
      </c>
      <c r="W678" t="s">
        <v>38</v>
      </c>
      <c r="X678" t="s">
        <v>39</v>
      </c>
      <c r="Y678" t="s">
        <v>596</v>
      </c>
      <c r="Z678" t="s">
        <v>599</v>
      </c>
      <c r="AA678" t="s">
        <v>600</v>
      </c>
      <c r="AC678">
        <v>1</v>
      </c>
      <c r="AD678" t="s">
        <v>592</v>
      </c>
      <c r="AE678" s="1">
        <v>43229</v>
      </c>
      <c r="AF678" s="53">
        <v>0.33333333333333331</v>
      </c>
      <c r="AJ678" t="s">
        <v>601</v>
      </c>
      <c r="AL678" t="s">
        <v>829</v>
      </c>
      <c r="AN678">
        <v>0.108</v>
      </c>
      <c r="AO678" t="s">
        <v>603</v>
      </c>
      <c r="AQ678" t="s">
        <v>604</v>
      </c>
      <c r="AT678">
        <v>20</v>
      </c>
      <c r="AU678" t="s">
        <v>605</v>
      </c>
      <c r="AW678" t="s">
        <v>40</v>
      </c>
      <c r="AX678" t="s">
        <v>41</v>
      </c>
      <c r="AY678" t="s">
        <v>42</v>
      </c>
      <c r="BA678">
        <v>5.66</v>
      </c>
      <c r="BB678">
        <v>37</v>
      </c>
      <c r="BC678" t="s">
        <v>43</v>
      </c>
      <c r="BU678" t="s">
        <v>606</v>
      </c>
      <c r="BV678" t="s">
        <v>598</v>
      </c>
      <c r="BW678" t="s">
        <v>607</v>
      </c>
      <c r="BX678" s="54">
        <v>43305</v>
      </c>
      <c r="CB678" t="s">
        <v>608</v>
      </c>
    </row>
    <row r="679" spans="1:82" x14ac:dyDescent="0.25">
      <c r="A679" t="s">
        <v>294</v>
      </c>
      <c r="B679" t="s">
        <v>592</v>
      </c>
      <c r="C679" t="s">
        <v>825</v>
      </c>
      <c r="D679" t="s">
        <v>76</v>
      </c>
      <c r="E679" t="s">
        <v>639</v>
      </c>
      <c r="F679">
        <v>1910</v>
      </c>
      <c r="G679" t="s">
        <v>43</v>
      </c>
      <c r="H679" t="s">
        <v>61</v>
      </c>
      <c r="I679" t="s">
        <v>42</v>
      </c>
      <c r="J679" t="s">
        <v>38</v>
      </c>
      <c r="K679" t="s">
        <v>596</v>
      </c>
      <c r="L679" t="s">
        <v>597</v>
      </c>
      <c r="O679" s="1">
        <v>43203</v>
      </c>
      <c r="P679" s="53">
        <v>0.625</v>
      </c>
      <c r="R679" t="s">
        <v>598</v>
      </c>
      <c r="U679" s="1">
        <v>43245</v>
      </c>
      <c r="V679" s="53">
        <v>0.73263888888888884</v>
      </c>
      <c r="W679" t="s">
        <v>38</v>
      </c>
      <c r="X679" t="s">
        <v>39</v>
      </c>
      <c r="Y679" t="s">
        <v>596</v>
      </c>
      <c r="Z679" t="s">
        <v>599</v>
      </c>
      <c r="AA679" t="s">
        <v>600</v>
      </c>
      <c r="AC679">
        <v>1</v>
      </c>
      <c r="AD679" t="s">
        <v>592</v>
      </c>
      <c r="AE679" s="1">
        <v>43229</v>
      </c>
      <c r="AF679" s="53">
        <v>0.33333333333333331</v>
      </c>
      <c r="AJ679" t="s">
        <v>601</v>
      </c>
      <c r="AL679" t="s">
        <v>829</v>
      </c>
      <c r="AN679">
        <v>0.108</v>
      </c>
      <c r="AO679" t="s">
        <v>603</v>
      </c>
      <c r="AQ679" t="s">
        <v>604</v>
      </c>
      <c r="AT679">
        <v>20</v>
      </c>
      <c r="AU679" t="s">
        <v>605</v>
      </c>
      <c r="AW679" t="s">
        <v>40</v>
      </c>
      <c r="AX679" t="s">
        <v>41</v>
      </c>
      <c r="AY679" t="s">
        <v>42</v>
      </c>
      <c r="BA679">
        <v>6.39</v>
      </c>
      <c r="BB679">
        <v>37</v>
      </c>
      <c r="BC679" t="s">
        <v>43</v>
      </c>
      <c r="BU679" t="s">
        <v>606</v>
      </c>
      <c r="BV679" t="s">
        <v>598</v>
      </c>
      <c r="BW679" t="s">
        <v>607</v>
      </c>
      <c r="BX679" s="54">
        <v>43305</v>
      </c>
      <c r="CB679" t="s">
        <v>608</v>
      </c>
      <c r="CD679" t="s">
        <v>61</v>
      </c>
    </row>
    <row r="680" spans="1:82" x14ac:dyDescent="0.25">
      <c r="A680" t="s">
        <v>294</v>
      </c>
      <c r="B680" t="s">
        <v>592</v>
      </c>
      <c r="C680" t="s">
        <v>825</v>
      </c>
      <c r="D680" t="s">
        <v>77</v>
      </c>
      <c r="E680" t="s">
        <v>640</v>
      </c>
      <c r="F680">
        <v>432</v>
      </c>
      <c r="G680" t="s">
        <v>43</v>
      </c>
      <c r="I680" t="s">
        <v>42</v>
      </c>
      <c r="J680" t="s">
        <v>38</v>
      </c>
      <c r="K680" t="s">
        <v>596</v>
      </c>
      <c r="L680" t="s">
        <v>597</v>
      </c>
      <c r="O680" s="1">
        <v>43203</v>
      </c>
      <c r="P680" s="53">
        <v>0.625</v>
      </c>
      <c r="R680" t="s">
        <v>598</v>
      </c>
      <c r="U680" s="1">
        <v>43245</v>
      </c>
      <c r="V680" s="53">
        <v>0.73263888888888884</v>
      </c>
      <c r="W680" t="s">
        <v>38</v>
      </c>
      <c r="X680" t="s">
        <v>39</v>
      </c>
      <c r="Y680" t="s">
        <v>596</v>
      </c>
      <c r="Z680" t="s">
        <v>599</v>
      </c>
      <c r="AA680" t="s">
        <v>600</v>
      </c>
      <c r="AC680">
        <v>1</v>
      </c>
      <c r="AD680" t="s">
        <v>592</v>
      </c>
      <c r="AE680" s="1">
        <v>43229</v>
      </c>
      <c r="AF680" s="53">
        <v>0.33333333333333331</v>
      </c>
      <c r="AJ680" t="s">
        <v>601</v>
      </c>
      <c r="AL680" t="s">
        <v>829</v>
      </c>
      <c r="AN680">
        <v>0.108</v>
      </c>
      <c r="AO680" t="s">
        <v>603</v>
      </c>
      <c r="AQ680" t="s">
        <v>604</v>
      </c>
      <c r="AT680">
        <v>20</v>
      </c>
      <c r="AU680" t="s">
        <v>605</v>
      </c>
      <c r="AW680" t="s">
        <v>40</v>
      </c>
      <c r="AX680" t="s">
        <v>41</v>
      </c>
      <c r="AY680" t="s">
        <v>42</v>
      </c>
      <c r="BA680">
        <v>4.63</v>
      </c>
      <c r="BB680">
        <v>37</v>
      </c>
      <c r="BC680" t="s">
        <v>43</v>
      </c>
      <c r="BU680" t="s">
        <v>606</v>
      </c>
      <c r="BV680" t="s">
        <v>598</v>
      </c>
      <c r="BW680" t="s">
        <v>607</v>
      </c>
      <c r="BX680" s="54">
        <v>43305</v>
      </c>
      <c r="CB680" t="s">
        <v>608</v>
      </c>
    </row>
    <row r="681" spans="1:82" x14ac:dyDescent="0.25">
      <c r="A681" t="s">
        <v>294</v>
      </c>
      <c r="B681" t="s">
        <v>592</v>
      </c>
      <c r="C681" t="s">
        <v>825</v>
      </c>
      <c r="D681" t="s">
        <v>78</v>
      </c>
      <c r="E681" t="s">
        <v>641</v>
      </c>
      <c r="G681" t="s">
        <v>43</v>
      </c>
      <c r="H681" t="s">
        <v>79</v>
      </c>
      <c r="I681" t="s">
        <v>42</v>
      </c>
      <c r="J681" t="s">
        <v>38</v>
      </c>
      <c r="K681" t="s">
        <v>596</v>
      </c>
      <c r="L681" t="s">
        <v>597</v>
      </c>
      <c r="O681" s="1">
        <v>43203</v>
      </c>
      <c r="P681" s="53">
        <v>0.625</v>
      </c>
      <c r="R681" t="s">
        <v>598</v>
      </c>
      <c r="U681" s="1">
        <v>43245</v>
      </c>
      <c r="V681" s="53">
        <v>0.73263888888888884</v>
      </c>
      <c r="W681" t="s">
        <v>38</v>
      </c>
      <c r="X681" t="s">
        <v>39</v>
      </c>
      <c r="Y681" t="s">
        <v>596</v>
      </c>
      <c r="Z681" t="s">
        <v>599</v>
      </c>
      <c r="AA681" t="s">
        <v>600</v>
      </c>
      <c r="AC681">
        <v>1</v>
      </c>
      <c r="AD681" t="s">
        <v>592</v>
      </c>
      <c r="AE681" s="1">
        <v>43229</v>
      </c>
      <c r="AF681" s="53">
        <v>0.33333333333333331</v>
      </c>
      <c r="AJ681" t="s">
        <v>601</v>
      </c>
      <c r="AL681" t="s">
        <v>829</v>
      </c>
      <c r="AN681">
        <v>0.108</v>
      </c>
      <c r="AO681" t="s">
        <v>603</v>
      </c>
      <c r="AQ681" t="s">
        <v>604</v>
      </c>
      <c r="AT681">
        <v>20</v>
      </c>
      <c r="AU681" t="s">
        <v>605</v>
      </c>
      <c r="AW681" t="s">
        <v>40</v>
      </c>
      <c r="AX681" t="s">
        <v>41</v>
      </c>
      <c r="AY681" t="s">
        <v>42</v>
      </c>
      <c r="BC681" t="s">
        <v>43</v>
      </c>
      <c r="BU681" t="s">
        <v>606</v>
      </c>
      <c r="BV681" t="s">
        <v>598</v>
      </c>
      <c r="BW681" t="s">
        <v>607</v>
      </c>
      <c r="BX681" s="54">
        <v>43305</v>
      </c>
      <c r="CB681" t="s">
        <v>608</v>
      </c>
      <c r="CD681" t="s">
        <v>79</v>
      </c>
    </row>
    <row r="682" spans="1:82" x14ac:dyDescent="0.25">
      <c r="A682" t="s">
        <v>294</v>
      </c>
      <c r="B682" t="s">
        <v>592</v>
      </c>
      <c r="C682" t="s">
        <v>825</v>
      </c>
      <c r="D682" t="s">
        <v>80</v>
      </c>
      <c r="E682" t="s">
        <v>642</v>
      </c>
      <c r="G682" t="s">
        <v>43</v>
      </c>
      <c r="H682" t="s">
        <v>81</v>
      </c>
      <c r="I682" t="s">
        <v>42</v>
      </c>
      <c r="J682" t="s">
        <v>38</v>
      </c>
      <c r="K682" t="s">
        <v>596</v>
      </c>
      <c r="L682" t="s">
        <v>597</v>
      </c>
      <c r="O682" s="1">
        <v>43203</v>
      </c>
      <c r="P682" s="53">
        <v>0.625</v>
      </c>
      <c r="R682" t="s">
        <v>598</v>
      </c>
      <c r="U682" s="1">
        <v>43245</v>
      </c>
      <c r="V682" s="53">
        <v>0.73263888888888884</v>
      </c>
      <c r="W682" t="s">
        <v>38</v>
      </c>
      <c r="X682" t="s">
        <v>39</v>
      </c>
      <c r="Y682" t="s">
        <v>596</v>
      </c>
      <c r="Z682" t="s">
        <v>599</v>
      </c>
      <c r="AA682" t="s">
        <v>600</v>
      </c>
      <c r="AC682">
        <v>1</v>
      </c>
      <c r="AD682" t="s">
        <v>592</v>
      </c>
      <c r="AE682" s="1">
        <v>43229</v>
      </c>
      <c r="AF682" s="53">
        <v>0.33333333333333331</v>
      </c>
      <c r="AJ682" t="s">
        <v>601</v>
      </c>
      <c r="AL682" t="s">
        <v>829</v>
      </c>
      <c r="AN682">
        <v>0.108</v>
      </c>
      <c r="AO682" t="s">
        <v>603</v>
      </c>
      <c r="AQ682" t="s">
        <v>604</v>
      </c>
      <c r="AT682">
        <v>20</v>
      </c>
      <c r="AU682" t="s">
        <v>605</v>
      </c>
      <c r="AW682" t="s">
        <v>40</v>
      </c>
      <c r="AX682" t="s">
        <v>41</v>
      </c>
      <c r="AY682" t="s">
        <v>42</v>
      </c>
      <c r="BC682" t="s">
        <v>43</v>
      </c>
      <c r="BU682" t="s">
        <v>606</v>
      </c>
      <c r="BV682" t="s">
        <v>598</v>
      </c>
      <c r="BW682" t="s">
        <v>607</v>
      </c>
      <c r="BX682" s="54">
        <v>43305</v>
      </c>
      <c r="CB682" t="s">
        <v>608</v>
      </c>
      <c r="CD682" t="s">
        <v>81</v>
      </c>
    </row>
    <row r="683" spans="1:82" x14ac:dyDescent="0.25">
      <c r="A683" t="s">
        <v>294</v>
      </c>
      <c r="B683" t="s">
        <v>592</v>
      </c>
      <c r="C683" t="s">
        <v>825</v>
      </c>
      <c r="D683" t="s">
        <v>82</v>
      </c>
      <c r="E683" t="s">
        <v>643</v>
      </c>
      <c r="G683" t="s">
        <v>43</v>
      </c>
      <c r="H683" t="s">
        <v>83</v>
      </c>
      <c r="I683" t="s">
        <v>42</v>
      </c>
      <c r="J683" t="s">
        <v>38</v>
      </c>
      <c r="K683" t="s">
        <v>596</v>
      </c>
      <c r="L683" t="s">
        <v>597</v>
      </c>
      <c r="O683" s="1">
        <v>43203</v>
      </c>
      <c r="P683" s="53">
        <v>0.625</v>
      </c>
      <c r="R683" t="s">
        <v>598</v>
      </c>
      <c r="U683" s="1">
        <v>43245</v>
      </c>
      <c r="V683" s="53">
        <v>0.73263888888888884</v>
      </c>
      <c r="W683" t="s">
        <v>38</v>
      </c>
      <c r="X683" t="s">
        <v>39</v>
      </c>
      <c r="Y683" t="s">
        <v>596</v>
      </c>
      <c r="Z683" t="s">
        <v>599</v>
      </c>
      <c r="AA683" t="s">
        <v>600</v>
      </c>
      <c r="AC683">
        <v>1</v>
      </c>
      <c r="AD683" t="s">
        <v>592</v>
      </c>
      <c r="AE683" s="1">
        <v>43229</v>
      </c>
      <c r="AF683" s="53">
        <v>0.33333333333333331</v>
      </c>
      <c r="AJ683" t="s">
        <v>601</v>
      </c>
      <c r="AL683" t="s">
        <v>829</v>
      </c>
      <c r="AN683">
        <v>0.108</v>
      </c>
      <c r="AO683" t="s">
        <v>603</v>
      </c>
      <c r="AQ683" t="s">
        <v>604</v>
      </c>
      <c r="AT683">
        <v>20</v>
      </c>
      <c r="AU683" t="s">
        <v>605</v>
      </c>
      <c r="AW683" t="s">
        <v>40</v>
      </c>
      <c r="AX683" t="s">
        <v>41</v>
      </c>
      <c r="AY683" t="s">
        <v>42</v>
      </c>
      <c r="BC683" t="s">
        <v>43</v>
      </c>
      <c r="BU683" t="s">
        <v>606</v>
      </c>
      <c r="BV683" t="s">
        <v>598</v>
      </c>
      <c r="BW683" t="s">
        <v>607</v>
      </c>
      <c r="BX683" s="54">
        <v>43305</v>
      </c>
      <c r="CB683" t="s">
        <v>608</v>
      </c>
      <c r="CD683" t="s">
        <v>83</v>
      </c>
    </row>
    <row r="684" spans="1:82" x14ac:dyDescent="0.25">
      <c r="A684" t="s">
        <v>294</v>
      </c>
      <c r="B684" t="s">
        <v>592</v>
      </c>
      <c r="C684" t="s">
        <v>825</v>
      </c>
      <c r="D684" t="s">
        <v>84</v>
      </c>
      <c r="E684" t="s">
        <v>644</v>
      </c>
      <c r="F684">
        <v>7180</v>
      </c>
      <c r="G684" t="s">
        <v>43</v>
      </c>
      <c r="I684" t="s">
        <v>42</v>
      </c>
      <c r="J684" t="s">
        <v>38</v>
      </c>
      <c r="K684" t="s">
        <v>596</v>
      </c>
      <c r="L684" t="s">
        <v>597</v>
      </c>
      <c r="O684" s="1">
        <v>43203</v>
      </c>
      <c r="P684" s="53">
        <v>0.625</v>
      </c>
      <c r="R684" t="s">
        <v>598</v>
      </c>
      <c r="U684" s="1">
        <v>43245</v>
      </c>
      <c r="V684" s="53">
        <v>0.73263888888888884</v>
      </c>
      <c r="W684" t="s">
        <v>38</v>
      </c>
      <c r="X684" t="s">
        <v>39</v>
      </c>
      <c r="Y684" t="s">
        <v>596</v>
      </c>
      <c r="Z684" t="s">
        <v>599</v>
      </c>
      <c r="AA684" t="s">
        <v>600</v>
      </c>
      <c r="AC684">
        <v>1</v>
      </c>
      <c r="AD684" t="s">
        <v>592</v>
      </c>
      <c r="AE684" s="1">
        <v>43229</v>
      </c>
      <c r="AF684" s="53">
        <v>0.33333333333333331</v>
      </c>
      <c r="AJ684" t="s">
        <v>601</v>
      </c>
      <c r="AL684" t="s">
        <v>829</v>
      </c>
      <c r="AN684">
        <v>0.108</v>
      </c>
      <c r="AO684" t="s">
        <v>603</v>
      </c>
      <c r="AQ684" t="s">
        <v>604</v>
      </c>
      <c r="AT684">
        <v>20</v>
      </c>
      <c r="AU684" t="s">
        <v>605</v>
      </c>
      <c r="AW684" t="s">
        <v>40</v>
      </c>
      <c r="AX684" t="s">
        <v>41</v>
      </c>
      <c r="AY684" t="s">
        <v>42</v>
      </c>
      <c r="BA684">
        <v>6.02</v>
      </c>
      <c r="BB684">
        <v>37</v>
      </c>
      <c r="BC684" t="s">
        <v>43</v>
      </c>
      <c r="BU684" t="s">
        <v>606</v>
      </c>
      <c r="BV684" t="s">
        <v>598</v>
      </c>
      <c r="BW684" t="s">
        <v>607</v>
      </c>
      <c r="BX684" s="54">
        <v>43305</v>
      </c>
      <c r="CB684" t="s">
        <v>608</v>
      </c>
    </row>
    <row r="685" spans="1:82" x14ac:dyDescent="0.25">
      <c r="A685" t="s">
        <v>294</v>
      </c>
      <c r="B685" t="s">
        <v>592</v>
      </c>
      <c r="C685" t="s">
        <v>825</v>
      </c>
      <c r="D685" t="s">
        <v>85</v>
      </c>
      <c r="E685" t="s">
        <v>645</v>
      </c>
      <c r="F685">
        <v>1270</v>
      </c>
      <c r="G685" t="s">
        <v>43</v>
      </c>
      <c r="I685" t="s">
        <v>42</v>
      </c>
      <c r="J685" t="s">
        <v>38</v>
      </c>
      <c r="K685" t="s">
        <v>596</v>
      </c>
      <c r="L685" t="s">
        <v>597</v>
      </c>
      <c r="O685" s="1">
        <v>43203</v>
      </c>
      <c r="P685" s="53">
        <v>0.625</v>
      </c>
      <c r="R685" t="s">
        <v>598</v>
      </c>
      <c r="U685" s="1">
        <v>43245</v>
      </c>
      <c r="V685" s="53">
        <v>0.73263888888888884</v>
      </c>
      <c r="W685" t="s">
        <v>38</v>
      </c>
      <c r="X685" t="s">
        <v>39</v>
      </c>
      <c r="Y685" t="s">
        <v>596</v>
      </c>
      <c r="Z685" t="s">
        <v>599</v>
      </c>
      <c r="AA685" t="s">
        <v>600</v>
      </c>
      <c r="AC685">
        <v>1</v>
      </c>
      <c r="AD685" t="s">
        <v>592</v>
      </c>
      <c r="AE685" s="1">
        <v>43229</v>
      </c>
      <c r="AF685" s="53">
        <v>0.33333333333333331</v>
      </c>
      <c r="AJ685" t="s">
        <v>601</v>
      </c>
      <c r="AL685" t="s">
        <v>829</v>
      </c>
      <c r="AN685">
        <v>0.108</v>
      </c>
      <c r="AO685" t="s">
        <v>603</v>
      </c>
      <c r="AQ685" t="s">
        <v>604</v>
      </c>
      <c r="AT685">
        <v>20</v>
      </c>
      <c r="AU685" t="s">
        <v>605</v>
      </c>
      <c r="AW685" t="s">
        <v>40</v>
      </c>
      <c r="AX685" t="s">
        <v>41</v>
      </c>
      <c r="AY685" t="s">
        <v>42</v>
      </c>
      <c r="BA685">
        <v>6.02</v>
      </c>
      <c r="BB685">
        <v>37</v>
      </c>
      <c r="BC685" t="s">
        <v>43</v>
      </c>
      <c r="BU685" t="s">
        <v>606</v>
      </c>
      <c r="BV685" t="s">
        <v>598</v>
      </c>
      <c r="BW685" t="s">
        <v>607</v>
      </c>
      <c r="BX685" s="54">
        <v>43305</v>
      </c>
      <c r="CB685" t="s">
        <v>608</v>
      </c>
    </row>
    <row r="686" spans="1:82" x14ac:dyDescent="0.25">
      <c r="A686" t="s">
        <v>294</v>
      </c>
      <c r="B686" t="s">
        <v>592</v>
      </c>
      <c r="C686" t="s">
        <v>825</v>
      </c>
      <c r="D686" t="s">
        <v>86</v>
      </c>
      <c r="E686" t="s">
        <v>646</v>
      </c>
      <c r="G686" t="s">
        <v>43</v>
      </c>
      <c r="H686" t="s">
        <v>87</v>
      </c>
      <c r="I686" t="s">
        <v>42</v>
      </c>
      <c r="J686" t="s">
        <v>38</v>
      </c>
      <c r="K686" t="s">
        <v>596</v>
      </c>
      <c r="L686" t="s">
        <v>597</v>
      </c>
      <c r="O686" s="1">
        <v>43203</v>
      </c>
      <c r="P686" s="53">
        <v>0.625</v>
      </c>
      <c r="R686" t="s">
        <v>598</v>
      </c>
      <c r="U686" s="1">
        <v>43245</v>
      </c>
      <c r="V686" s="53">
        <v>0.73263888888888884</v>
      </c>
      <c r="W686" t="s">
        <v>38</v>
      </c>
      <c r="X686" t="s">
        <v>39</v>
      </c>
      <c r="Y686" t="s">
        <v>596</v>
      </c>
      <c r="Z686" t="s">
        <v>599</v>
      </c>
      <c r="AA686" t="s">
        <v>600</v>
      </c>
      <c r="AC686">
        <v>1</v>
      </c>
      <c r="AD686" t="s">
        <v>592</v>
      </c>
      <c r="AE686" s="1">
        <v>43229</v>
      </c>
      <c r="AF686" s="53">
        <v>0.33333333333333331</v>
      </c>
      <c r="AJ686" t="s">
        <v>601</v>
      </c>
      <c r="AL686" t="s">
        <v>829</v>
      </c>
      <c r="AN686">
        <v>0.108</v>
      </c>
      <c r="AO686" t="s">
        <v>603</v>
      </c>
      <c r="AQ686" t="s">
        <v>604</v>
      </c>
      <c r="AT686">
        <v>20</v>
      </c>
      <c r="AU686" t="s">
        <v>605</v>
      </c>
      <c r="AW686" t="s">
        <v>40</v>
      </c>
      <c r="AX686" t="s">
        <v>41</v>
      </c>
      <c r="AY686" t="s">
        <v>42</v>
      </c>
      <c r="BC686" t="s">
        <v>43</v>
      </c>
      <c r="BU686" t="s">
        <v>606</v>
      </c>
      <c r="BV686" t="s">
        <v>598</v>
      </c>
      <c r="BW686" t="s">
        <v>607</v>
      </c>
      <c r="BX686" s="54">
        <v>43305</v>
      </c>
      <c r="CB686" t="s">
        <v>608</v>
      </c>
      <c r="CD686" t="s">
        <v>87</v>
      </c>
    </row>
    <row r="687" spans="1:82" x14ac:dyDescent="0.25">
      <c r="A687" t="s">
        <v>294</v>
      </c>
      <c r="B687" t="s">
        <v>592</v>
      </c>
      <c r="C687" t="s">
        <v>825</v>
      </c>
      <c r="D687" t="s">
        <v>88</v>
      </c>
      <c r="E687" t="s">
        <v>647</v>
      </c>
      <c r="F687">
        <v>107</v>
      </c>
      <c r="G687" t="s">
        <v>43</v>
      </c>
      <c r="I687" t="s">
        <v>42</v>
      </c>
      <c r="J687" t="s">
        <v>38</v>
      </c>
      <c r="K687" t="s">
        <v>596</v>
      </c>
      <c r="L687" t="s">
        <v>597</v>
      </c>
      <c r="O687" s="1">
        <v>43203</v>
      </c>
      <c r="P687" s="53">
        <v>0.625</v>
      </c>
      <c r="R687" t="s">
        <v>598</v>
      </c>
      <c r="U687" s="1">
        <v>43245</v>
      </c>
      <c r="V687" s="53">
        <v>0.73263888888888884</v>
      </c>
      <c r="W687" t="s">
        <v>38</v>
      </c>
      <c r="X687" t="s">
        <v>39</v>
      </c>
      <c r="Y687" t="s">
        <v>596</v>
      </c>
      <c r="Z687" t="s">
        <v>599</v>
      </c>
      <c r="AA687" t="s">
        <v>600</v>
      </c>
      <c r="AC687">
        <v>1</v>
      </c>
      <c r="AD687" t="s">
        <v>592</v>
      </c>
      <c r="AE687" s="1">
        <v>43229</v>
      </c>
      <c r="AF687" s="53">
        <v>0.33333333333333331</v>
      </c>
      <c r="AJ687" t="s">
        <v>601</v>
      </c>
      <c r="AL687" t="s">
        <v>829</v>
      </c>
      <c r="AN687">
        <v>0.108</v>
      </c>
      <c r="AO687" t="s">
        <v>603</v>
      </c>
      <c r="AQ687" t="s">
        <v>604</v>
      </c>
      <c r="AT687">
        <v>20</v>
      </c>
      <c r="AU687" t="s">
        <v>605</v>
      </c>
      <c r="AW687" t="s">
        <v>40</v>
      </c>
      <c r="AX687" t="s">
        <v>41</v>
      </c>
      <c r="AY687" t="s">
        <v>42</v>
      </c>
      <c r="BA687">
        <v>6.56</v>
      </c>
      <c r="BB687">
        <v>37</v>
      </c>
      <c r="BC687" t="s">
        <v>43</v>
      </c>
      <c r="BU687" t="s">
        <v>606</v>
      </c>
      <c r="BV687" t="s">
        <v>598</v>
      </c>
      <c r="BW687" t="s">
        <v>607</v>
      </c>
      <c r="BX687" s="54">
        <v>43305</v>
      </c>
      <c r="CB687" t="s">
        <v>608</v>
      </c>
    </row>
    <row r="688" spans="1:82" x14ac:dyDescent="0.25">
      <c r="A688" t="s">
        <v>294</v>
      </c>
      <c r="B688" t="s">
        <v>592</v>
      </c>
      <c r="C688" t="s">
        <v>825</v>
      </c>
      <c r="D688" t="s">
        <v>89</v>
      </c>
      <c r="E688" t="s">
        <v>648</v>
      </c>
      <c r="F688">
        <v>201</v>
      </c>
      <c r="G688" t="s">
        <v>43</v>
      </c>
      <c r="I688" t="s">
        <v>42</v>
      </c>
      <c r="J688" t="s">
        <v>38</v>
      </c>
      <c r="K688" t="s">
        <v>596</v>
      </c>
      <c r="L688" t="s">
        <v>597</v>
      </c>
      <c r="O688" s="1">
        <v>43203</v>
      </c>
      <c r="P688" s="53">
        <v>0.625</v>
      </c>
      <c r="R688" t="s">
        <v>598</v>
      </c>
      <c r="U688" s="1">
        <v>43245</v>
      </c>
      <c r="V688" s="53">
        <v>0.73263888888888884</v>
      </c>
      <c r="W688" t="s">
        <v>38</v>
      </c>
      <c r="X688" t="s">
        <v>39</v>
      </c>
      <c r="Y688" t="s">
        <v>596</v>
      </c>
      <c r="Z688" t="s">
        <v>599</v>
      </c>
      <c r="AA688" t="s">
        <v>600</v>
      </c>
      <c r="AC688">
        <v>1</v>
      </c>
      <c r="AD688" t="s">
        <v>592</v>
      </c>
      <c r="AE688" s="1">
        <v>43229</v>
      </c>
      <c r="AF688" s="53">
        <v>0.33333333333333331</v>
      </c>
      <c r="AJ688" t="s">
        <v>601</v>
      </c>
      <c r="AL688" t="s">
        <v>829</v>
      </c>
      <c r="AN688">
        <v>0.108</v>
      </c>
      <c r="AO688" t="s">
        <v>603</v>
      </c>
      <c r="AQ688" t="s">
        <v>604</v>
      </c>
      <c r="AT688">
        <v>20</v>
      </c>
      <c r="AU688" t="s">
        <v>605</v>
      </c>
      <c r="AW688" t="s">
        <v>40</v>
      </c>
      <c r="AX688" t="s">
        <v>41</v>
      </c>
      <c r="AY688" t="s">
        <v>42</v>
      </c>
      <c r="BA688">
        <v>6.58</v>
      </c>
      <c r="BB688">
        <v>37</v>
      </c>
      <c r="BC688" t="s">
        <v>43</v>
      </c>
      <c r="BU688" t="s">
        <v>606</v>
      </c>
      <c r="BV688" t="s">
        <v>598</v>
      </c>
      <c r="BW688" t="s">
        <v>607</v>
      </c>
      <c r="BX688" s="54">
        <v>43305</v>
      </c>
      <c r="CB688" t="s">
        <v>608</v>
      </c>
    </row>
    <row r="689" spans="1:82" x14ac:dyDescent="0.25">
      <c r="A689" t="s">
        <v>294</v>
      </c>
      <c r="B689" t="s">
        <v>592</v>
      </c>
      <c r="C689" t="s">
        <v>825</v>
      </c>
      <c r="D689" t="s">
        <v>90</v>
      </c>
      <c r="E689" t="s">
        <v>649</v>
      </c>
      <c r="F689">
        <v>9.0399999999999991</v>
      </c>
      <c r="G689" t="s">
        <v>43</v>
      </c>
      <c r="H689" t="s">
        <v>49</v>
      </c>
      <c r="I689" t="s">
        <v>42</v>
      </c>
      <c r="J689" t="s">
        <v>38</v>
      </c>
      <c r="K689" t="s">
        <v>596</v>
      </c>
      <c r="L689" t="s">
        <v>597</v>
      </c>
      <c r="O689" s="1">
        <v>43203</v>
      </c>
      <c r="P689" s="53">
        <v>0.625</v>
      </c>
      <c r="R689" t="s">
        <v>598</v>
      </c>
      <c r="U689" s="1">
        <v>43245</v>
      </c>
      <c r="V689" s="53">
        <v>0.73263888888888884</v>
      </c>
      <c r="W689" t="s">
        <v>38</v>
      </c>
      <c r="X689" t="s">
        <v>39</v>
      </c>
      <c r="Y689" t="s">
        <v>596</v>
      </c>
      <c r="Z689" t="s">
        <v>599</v>
      </c>
      <c r="AA689" t="s">
        <v>600</v>
      </c>
      <c r="AC689">
        <v>1</v>
      </c>
      <c r="AD689" t="s">
        <v>592</v>
      </c>
      <c r="AE689" s="1">
        <v>43229</v>
      </c>
      <c r="AF689" s="53">
        <v>0.33333333333333331</v>
      </c>
      <c r="AJ689" t="s">
        <v>601</v>
      </c>
      <c r="AL689" t="s">
        <v>829</v>
      </c>
      <c r="AN689">
        <v>0.108</v>
      </c>
      <c r="AO689" t="s">
        <v>603</v>
      </c>
      <c r="AQ689" t="s">
        <v>604</v>
      </c>
      <c r="AT689">
        <v>20</v>
      </c>
      <c r="AU689" t="s">
        <v>605</v>
      </c>
      <c r="AW689" t="s">
        <v>40</v>
      </c>
      <c r="AX689" t="s">
        <v>41</v>
      </c>
      <c r="AY689" t="s">
        <v>42</v>
      </c>
      <c r="BA689">
        <v>6.17</v>
      </c>
      <c r="BB689">
        <v>37</v>
      </c>
      <c r="BC689" t="s">
        <v>43</v>
      </c>
      <c r="BU689" t="s">
        <v>606</v>
      </c>
      <c r="BV689" t="s">
        <v>598</v>
      </c>
      <c r="BW689" t="s">
        <v>607</v>
      </c>
      <c r="BX689" s="54">
        <v>43305</v>
      </c>
      <c r="CB689" t="s">
        <v>608</v>
      </c>
      <c r="CD689" t="s">
        <v>49</v>
      </c>
    </row>
    <row r="690" spans="1:82" x14ac:dyDescent="0.25">
      <c r="A690" t="s">
        <v>294</v>
      </c>
      <c r="B690" t="s">
        <v>592</v>
      </c>
      <c r="C690" t="s">
        <v>825</v>
      </c>
      <c r="D690" t="s">
        <v>91</v>
      </c>
      <c r="E690" t="s">
        <v>650</v>
      </c>
      <c r="F690">
        <v>2450</v>
      </c>
      <c r="G690" t="s">
        <v>43</v>
      </c>
      <c r="I690" t="s">
        <v>42</v>
      </c>
      <c r="J690" t="s">
        <v>38</v>
      </c>
      <c r="K690" t="s">
        <v>596</v>
      </c>
      <c r="L690" t="s">
        <v>597</v>
      </c>
      <c r="O690" s="1">
        <v>43203</v>
      </c>
      <c r="P690" s="53">
        <v>0.625</v>
      </c>
      <c r="R690" t="s">
        <v>598</v>
      </c>
      <c r="U690" s="1">
        <v>43245</v>
      </c>
      <c r="V690" s="53">
        <v>0.73263888888888884</v>
      </c>
      <c r="W690" t="s">
        <v>38</v>
      </c>
      <c r="X690" t="s">
        <v>39</v>
      </c>
      <c r="Y690" t="s">
        <v>596</v>
      </c>
      <c r="Z690" t="s">
        <v>599</v>
      </c>
      <c r="AA690" t="s">
        <v>600</v>
      </c>
      <c r="AC690">
        <v>1</v>
      </c>
      <c r="AD690" t="s">
        <v>592</v>
      </c>
      <c r="AE690" s="1">
        <v>43229</v>
      </c>
      <c r="AF690" s="53">
        <v>0.33333333333333331</v>
      </c>
      <c r="AJ690" t="s">
        <v>601</v>
      </c>
      <c r="AL690" t="s">
        <v>829</v>
      </c>
      <c r="AN690">
        <v>0.108</v>
      </c>
      <c r="AO690" t="s">
        <v>603</v>
      </c>
      <c r="AQ690" t="s">
        <v>604</v>
      </c>
      <c r="AT690">
        <v>20</v>
      </c>
      <c r="AU690" t="s">
        <v>605</v>
      </c>
      <c r="AW690" t="s">
        <v>40</v>
      </c>
      <c r="AX690" t="s">
        <v>41</v>
      </c>
      <c r="AY690" t="s">
        <v>42</v>
      </c>
      <c r="BA690">
        <v>6.54</v>
      </c>
      <c r="BB690">
        <v>37</v>
      </c>
      <c r="BC690" t="s">
        <v>43</v>
      </c>
      <c r="BU690" t="s">
        <v>606</v>
      </c>
      <c r="BV690" t="s">
        <v>598</v>
      </c>
      <c r="BW690" t="s">
        <v>607</v>
      </c>
      <c r="BX690" s="54">
        <v>43305</v>
      </c>
      <c r="CB690" t="s">
        <v>608</v>
      </c>
    </row>
    <row r="691" spans="1:82" x14ac:dyDescent="0.25">
      <c r="A691" t="s">
        <v>294</v>
      </c>
      <c r="B691" t="s">
        <v>592</v>
      </c>
      <c r="C691" t="s">
        <v>825</v>
      </c>
      <c r="D691" t="s">
        <v>92</v>
      </c>
      <c r="E691" t="s">
        <v>651</v>
      </c>
      <c r="F691">
        <v>47.1</v>
      </c>
      <c r="G691" t="s">
        <v>43</v>
      </c>
      <c r="I691" t="s">
        <v>42</v>
      </c>
      <c r="J691" t="s">
        <v>38</v>
      </c>
      <c r="K691" t="s">
        <v>596</v>
      </c>
      <c r="L691" t="s">
        <v>597</v>
      </c>
      <c r="O691" s="1">
        <v>43203</v>
      </c>
      <c r="P691" s="53">
        <v>0.625</v>
      </c>
      <c r="R691" t="s">
        <v>598</v>
      </c>
      <c r="U691" s="1">
        <v>43245</v>
      </c>
      <c r="V691" s="53">
        <v>0.73263888888888884</v>
      </c>
      <c r="W691" t="s">
        <v>38</v>
      </c>
      <c r="X691" t="s">
        <v>39</v>
      </c>
      <c r="Y691" t="s">
        <v>596</v>
      </c>
      <c r="Z691" t="s">
        <v>599</v>
      </c>
      <c r="AA691" t="s">
        <v>600</v>
      </c>
      <c r="AC691">
        <v>1</v>
      </c>
      <c r="AD691" t="s">
        <v>592</v>
      </c>
      <c r="AE691" s="1">
        <v>43229</v>
      </c>
      <c r="AF691" s="53">
        <v>0.33333333333333331</v>
      </c>
      <c r="AJ691" t="s">
        <v>601</v>
      </c>
      <c r="AL691" t="s">
        <v>829</v>
      </c>
      <c r="AN691">
        <v>0.108</v>
      </c>
      <c r="AO691" t="s">
        <v>603</v>
      </c>
      <c r="AQ691" t="s">
        <v>604</v>
      </c>
      <c r="AT691">
        <v>20</v>
      </c>
      <c r="AU691" t="s">
        <v>605</v>
      </c>
      <c r="AW691" t="s">
        <v>40</v>
      </c>
      <c r="AX691" t="s">
        <v>41</v>
      </c>
      <c r="AY691" t="s">
        <v>42</v>
      </c>
      <c r="BA691">
        <v>6.41</v>
      </c>
      <c r="BB691">
        <v>37</v>
      </c>
      <c r="BC691" t="s">
        <v>43</v>
      </c>
      <c r="BU691" t="s">
        <v>606</v>
      </c>
      <c r="BV691" t="s">
        <v>598</v>
      </c>
      <c r="BW691" t="s">
        <v>607</v>
      </c>
      <c r="BX691" s="54">
        <v>43305</v>
      </c>
      <c r="CB691" t="s">
        <v>608</v>
      </c>
    </row>
    <row r="692" spans="1:82" x14ac:dyDescent="0.25">
      <c r="A692" t="s">
        <v>294</v>
      </c>
      <c r="B692" t="s">
        <v>592</v>
      </c>
      <c r="C692" t="s">
        <v>825</v>
      </c>
      <c r="D692" t="s">
        <v>93</v>
      </c>
      <c r="E692" t="s">
        <v>652</v>
      </c>
      <c r="F692">
        <v>149</v>
      </c>
      <c r="G692" t="s">
        <v>43</v>
      </c>
      <c r="I692" t="s">
        <v>42</v>
      </c>
      <c r="J692" t="s">
        <v>38</v>
      </c>
      <c r="K692" t="s">
        <v>596</v>
      </c>
      <c r="L692" t="s">
        <v>597</v>
      </c>
      <c r="O692" s="1">
        <v>43203</v>
      </c>
      <c r="P692" s="53">
        <v>0.625</v>
      </c>
      <c r="R692" t="s">
        <v>598</v>
      </c>
      <c r="U692" s="1">
        <v>43245</v>
      </c>
      <c r="V692" s="53">
        <v>0.73263888888888884</v>
      </c>
      <c r="W692" t="s">
        <v>38</v>
      </c>
      <c r="X692" t="s">
        <v>39</v>
      </c>
      <c r="Y692" t="s">
        <v>596</v>
      </c>
      <c r="Z692" t="s">
        <v>599</v>
      </c>
      <c r="AA692" t="s">
        <v>600</v>
      </c>
      <c r="AC692">
        <v>1</v>
      </c>
      <c r="AD692" t="s">
        <v>592</v>
      </c>
      <c r="AE692" s="1">
        <v>43229</v>
      </c>
      <c r="AF692" s="53">
        <v>0.33333333333333331</v>
      </c>
      <c r="AJ692" t="s">
        <v>601</v>
      </c>
      <c r="AL692" t="s">
        <v>829</v>
      </c>
      <c r="AN692">
        <v>0.108</v>
      </c>
      <c r="AO692" t="s">
        <v>603</v>
      </c>
      <c r="AQ692" t="s">
        <v>604</v>
      </c>
      <c r="AT692">
        <v>20</v>
      </c>
      <c r="AU692" t="s">
        <v>605</v>
      </c>
      <c r="AW692" t="s">
        <v>40</v>
      </c>
      <c r="AX692" t="s">
        <v>41</v>
      </c>
      <c r="AY692" t="s">
        <v>42</v>
      </c>
      <c r="BA692">
        <v>6.28</v>
      </c>
      <c r="BB692">
        <v>37</v>
      </c>
      <c r="BC692" t="s">
        <v>43</v>
      </c>
      <c r="BU692" t="s">
        <v>606</v>
      </c>
      <c r="BV692" t="s">
        <v>598</v>
      </c>
      <c r="BW692" t="s">
        <v>607</v>
      </c>
      <c r="BX692" s="54">
        <v>43305</v>
      </c>
      <c r="CB692" t="s">
        <v>608</v>
      </c>
    </row>
    <row r="693" spans="1:82" x14ac:dyDescent="0.25">
      <c r="A693" t="s">
        <v>294</v>
      </c>
      <c r="B693" t="s">
        <v>592</v>
      </c>
      <c r="C693" t="s">
        <v>825</v>
      </c>
      <c r="D693" t="s">
        <v>94</v>
      </c>
      <c r="E693" t="s">
        <v>653</v>
      </c>
      <c r="F693">
        <v>9560</v>
      </c>
      <c r="G693" t="s">
        <v>43</v>
      </c>
      <c r="H693" t="s">
        <v>61</v>
      </c>
      <c r="I693" t="s">
        <v>42</v>
      </c>
      <c r="J693" t="s">
        <v>38</v>
      </c>
      <c r="K693" t="s">
        <v>596</v>
      </c>
      <c r="L693" t="s">
        <v>597</v>
      </c>
      <c r="O693" s="1">
        <v>43203</v>
      </c>
      <c r="P693" s="53">
        <v>0.625</v>
      </c>
      <c r="R693" t="s">
        <v>598</v>
      </c>
      <c r="U693" s="1">
        <v>43245</v>
      </c>
      <c r="V693" s="53">
        <v>0.73263888888888884</v>
      </c>
      <c r="W693" t="s">
        <v>38</v>
      </c>
      <c r="X693" t="s">
        <v>39</v>
      </c>
      <c r="Y693" t="s">
        <v>596</v>
      </c>
      <c r="Z693" t="s">
        <v>599</v>
      </c>
      <c r="AA693" t="s">
        <v>600</v>
      </c>
      <c r="AC693">
        <v>1</v>
      </c>
      <c r="AD693" t="s">
        <v>592</v>
      </c>
      <c r="AE693" s="1">
        <v>43229</v>
      </c>
      <c r="AF693" s="53">
        <v>0.33333333333333331</v>
      </c>
      <c r="AJ693" t="s">
        <v>601</v>
      </c>
      <c r="AL693" t="s">
        <v>829</v>
      </c>
      <c r="AN693">
        <v>0.108</v>
      </c>
      <c r="AO693" t="s">
        <v>603</v>
      </c>
      <c r="AQ693" t="s">
        <v>604</v>
      </c>
      <c r="AT693">
        <v>20</v>
      </c>
      <c r="AU693" t="s">
        <v>605</v>
      </c>
      <c r="AW693" t="s">
        <v>40</v>
      </c>
      <c r="AX693" t="s">
        <v>41</v>
      </c>
      <c r="AY693" t="s">
        <v>42</v>
      </c>
      <c r="BA693">
        <v>4.63</v>
      </c>
      <c r="BB693">
        <v>37</v>
      </c>
      <c r="BC693" t="s">
        <v>43</v>
      </c>
      <c r="BU693" t="s">
        <v>606</v>
      </c>
      <c r="BV693" t="s">
        <v>598</v>
      </c>
      <c r="BW693" t="s">
        <v>607</v>
      </c>
      <c r="BX693" s="54">
        <v>43305</v>
      </c>
      <c r="CB693" t="s">
        <v>608</v>
      </c>
      <c r="CD693" t="s">
        <v>61</v>
      </c>
    </row>
    <row r="694" spans="1:82" x14ac:dyDescent="0.25">
      <c r="A694" t="s">
        <v>294</v>
      </c>
      <c r="B694" t="s">
        <v>592</v>
      </c>
      <c r="C694" t="s">
        <v>825</v>
      </c>
      <c r="D694" t="s">
        <v>95</v>
      </c>
      <c r="E694" t="s">
        <v>654</v>
      </c>
      <c r="G694" t="s">
        <v>43</v>
      </c>
      <c r="H694" t="s">
        <v>96</v>
      </c>
      <c r="I694" t="s">
        <v>42</v>
      </c>
      <c r="J694" t="s">
        <v>38</v>
      </c>
      <c r="K694" t="s">
        <v>596</v>
      </c>
      <c r="L694" t="s">
        <v>597</v>
      </c>
      <c r="O694" s="1">
        <v>43203</v>
      </c>
      <c r="P694" s="53">
        <v>0.625</v>
      </c>
      <c r="R694" t="s">
        <v>598</v>
      </c>
      <c r="U694" s="1">
        <v>43245</v>
      </c>
      <c r="V694" s="53">
        <v>0.73263888888888884</v>
      </c>
      <c r="W694" t="s">
        <v>38</v>
      </c>
      <c r="X694" t="s">
        <v>39</v>
      </c>
      <c r="Y694" t="s">
        <v>596</v>
      </c>
      <c r="Z694" t="s">
        <v>599</v>
      </c>
      <c r="AA694" t="s">
        <v>600</v>
      </c>
      <c r="AC694">
        <v>1</v>
      </c>
      <c r="AD694" t="s">
        <v>592</v>
      </c>
      <c r="AE694" s="1">
        <v>43229</v>
      </c>
      <c r="AF694" s="53">
        <v>0.33333333333333331</v>
      </c>
      <c r="AJ694" t="s">
        <v>601</v>
      </c>
      <c r="AL694" t="s">
        <v>829</v>
      </c>
      <c r="AN694">
        <v>0.108</v>
      </c>
      <c r="AO694" t="s">
        <v>603</v>
      </c>
      <c r="AQ694" t="s">
        <v>604</v>
      </c>
      <c r="AT694">
        <v>20</v>
      </c>
      <c r="AU694" t="s">
        <v>605</v>
      </c>
      <c r="AW694" t="s">
        <v>40</v>
      </c>
      <c r="AX694" t="s">
        <v>41</v>
      </c>
      <c r="AY694" t="s">
        <v>42</v>
      </c>
      <c r="BC694" t="s">
        <v>43</v>
      </c>
      <c r="BU694" t="s">
        <v>606</v>
      </c>
      <c r="BV694" t="s">
        <v>598</v>
      </c>
      <c r="BW694" t="s">
        <v>607</v>
      </c>
      <c r="BX694" s="54">
        <v>43305</v>
      </c>
      <c r="CB694" t="s">
        <v>608</v>
      </c>
      <c r="CD694" t="s">
        <v>96</v>
      </c>
    </row>
    <row r="695" spans="1:82" x14ac:dyDescent="0.25">
      <c r="A695" t="s">
        <v>294</v>
      </c>
      <c r="B695" t="s">
        <v>592</v>
      </c>
      <c r="C695" t="s">
        <v>825</v>
      </c>
      <c r="D695" t="s">
        <v>97</v>
      </c>
      <c r="E695" t="s">
        <v>655</v>
      </c>
      <c r="F695">
        <v>5550</v>
      </c>
      <c r="G695" t="s">
        <v>43</v>
      </c>
      <c r="I695" t="s">
        <v>42</v>
      </c>
      <c r="J695" t="s">
        <v>38</v>
      </c>
      <c r="K695" t="s">
        <v>596</v>
      </c>
      <c r="L695" t="s">
        <v>597</v>
      </c>
      <c r="O695" s="1">
        <v>43203</v>
      </c>
      <c r="P695" s="53">
        <v>0.625</v>
      </c>
      <c r="R695" t="s">
        <v>598</v>
      </c>
      <c r="U695" s="1">
        <v>43245</v>
      </c>
      <c r="V695" s="53">
        <v>0.73263888888888884</v>
      </c>
      <c r="W695" t="s">
        <v>38</v>
      </c>
      <c r="X695" t="s">
        <v>39</v>
      </c>
      <c r="Y695" t="s">
        <v>596</v>
      </c>
      <c r="Z695" t="s">
        <v>599</v>
      </c>
      <c r="AA695" t="s">
        <v>600</v>
      </c>
      <c r="AC695">
        <v>1</v>
      </c>
      <c r="AD695" t="s">
        <v>592</v>
      </c>
      <c r="AE695" s="1">
        <v>43229</v>
      </c>
      <c r="AF695" s="53">
        <v>0.33333333333333331</v>
      </c>
      <c r="AJ695" t="s">
        <v>601</v>
      </c>
      <c r="AL695" t="s">
        <v>829</v>
      </c>
      <c r="AN695">
        <v>0.108</v>
      </c>
      <c r="AO695" t="s">
        <v>603</v>
      </c>
      <c r="AQ695" t="s">
        <v>604</v>
      </c>
      <c r="AT695">
        <v>20</v>
      </c>
      <c r="AU695" t="s">
        <v>605</v>
      </c>
      <c r="AW695" t="s">
        <v>40</v>
      </c>
      <c r="AX695" t="s">
        <v>41</v>
      </c>
      <c r="AY695" t="s">
        <v>42</v>
      </c>
      <c r="BA695">
        <v>4.63</v>
      </c>
      <c r="BB695">
        <v>37</v>
      </c>
      <c r="BC695" t="s">
        <v>43</v>
      </c>
      <c r="BU695" t="s">
        <v>606</v>
      </c>
      <c r="BV695" t="s">
        <v>598</v>
      </c>
      <c r="BW695" t="s">
        <v>607</v>
      </c>
      <c r="BX695" s="54">
        <v>43305</v>
      </c>
      <c r="CB695" t="s">
        <v>608</v>
      </c>
    </row>
    <row r="696" spans="1:82" x14ac:dyDescent="0.25">
      <c r="A696" t="s">
        <v>294</v>
      </c>
      <c r="B696" t="s">
        <v>592</v>
      </c>
      <c r="C696" t="s">
        <v>825</v>
      </c>
      <c r="D696" t="s">
        <v>98</v>
      </c>
      <c r="E696" t="s">
        <v>656</v>
      </c>
      <c r="F696">
        <v>419</v>
      </c>
      <c r="G696" t="s">
        <v>43</v>
      </c>
      <c r="I696" t="s">
        <v>42</v>
      </c>
      <c r="J696" t="s">
        <v>38</v>
      </c>
      <c r="K696" t="s">
        <v>596</v>
      </c>
      <c r="L696" t="s">
        <v>597</v>
      </c>
      <c r="O696" s="1">
        <v>43203</v>
      </c>
      <c r="P696" s="53">
        <v>0.625</v>
      </c>
      <c r="R696" t="s">
        <v>598</v>
      </c>
      <c r="U696" s="1">
        <v>43245</v>
      </c>
      <c r="V696" s="53">
        <v>0.73263888888888884</v>
      </c>
      <c r="W696" t="s">
        <v>38</v>
      </c>
      <c r="X696" t="s">
        <v>39</v>
      </c>
      <c r="Y696" t="s">
        <v>596</v>
      </c>
      <c r="Z696" t="s">
        <v>599</v>
      </c>
      <c r="AA696" t="s">
        <v>600</v>
      </c>
      <c r="AC696">
        <v>1</v>
      </c>
      <c r="AD696" t="s">
        <v>592</v>
      </c>
      <c r="AE696" s="1">
        <v>43229</v>
      </c>
      <c r="AF696" s="53">
        <v>0.33333333333333331</v>
      </c>
      <c r="AJ696" t="s">
        <v>601</v>
      </c>
      <c r="AL696" t="s">
        <v>829</v>
      </c>
      <c r="AN696">
        <v>0.108</v>
      </c>
      <c r="AO696" t="s">
        <v>603</v>
      </c>
      <c r="AQ696" t="s">
        <v>604</v>
      </c>
      <c r="AT696">
        <v>20</v>
      </c>
      <c r="AU696" t="s">
        <v>605</v>
      </c>
      <c r="AW696" t="s">
        <v>40</v>
      </c>
      <c r="AX696" t="s">
        <v>41</v>
      </c>
      <c r="AY696" t="s">
        <v>42</v>
      </c>
      <c r="BA696">
        <v>4.63</v>
      </c>
      <c r="BB696">
        <v>37</v>
      </c>
      <c r="BC696" t="s">
        <v>43</v>
      </c>
      <c r="BU696" t="s">
        <v>606</v>
      </c>
      <c r="BV696" t="s">
        <v>598</v>
      </c>
      <c r="BW696" t="s">
        <v>607</v>
      </c>
      <c r="BX696" s="54">
        <v>43305</v>
      </c>
      <c r="CB696" t="s">
        <v>608</v>
      </c>
    </row>
    <row r="697" spans="1:82" x14ac:dyDescent="0.25">
      <c r="A697" t="s">
        <v>294</v>
      </c>
      <c r="B697" t="s">
        <v>592</v>
      </c>
      <c r="C697" t="s">
        <v>825</v>
      </c>
      <c r="D697" t="s">
        <v>99</v>
      </c>
      <c r="E697" t="s">
        <v>657</v>
      </c>
      <c r="F697">
        <v>20400</v>
      </c>
      <c r="G697" t="s">
        <v>43</v>
      </c>
      <c r="H697" t="s">
        <v>61</v>
      </c>
      <c r="I697" t="s">
        <v>42</v>
      </c>
      <c r="J697" t="s">
        <v>38</v>
      </c>
      <c r="K697" t="s">
        <v>596</v>
      </c>
      <c r="L697" t="s">
        <v>597</v>
      </c>
      <c r="O697" s="1">
        <v>43203</v>
      </c>
      <c r="P697" s="53">
        <v>0.625</v>
      </c>
      <c r="R697" t="s">
        <v>598</v>
      </c>
      <c r="U697" s="1">
        <v>43245</v>
      </c>
      <c r="V697" s="53">
        <v>0.73263888888888884</v>
      </c>
      <c r="W697" t="s">
        <v>38</v>
      </c>
      <c r="X697" t="s">
        <v>39</v>
      </c>
      <c r="Y697" t="s">
        <v>596</v>
      </c>
      <c r="Z697" t="s">
        <v>599</v>
      </c>
      <c r="AA697" t="s">
        <v>600</v>
      </c>
      <c r="AC697">
        <v>1</v>
      </c>
      <c r="AD697" t="s">
        <v>592</v>
      </c>
      <c r="AE697" s="1">
        <v>43229</v>
      </c>
      <c r="AF697" s="53">
        <v>0.33333333333333331</v>
      </c>
      <c r="AJ697" t="s">
        <v>601</v>
      </c>
      <c r="AL697" t="s">
        <v>829</v>
      </c>
      <c r="AN697">
        <v>0.108</v>
      </c>
      <c r="AO697" t="s">
        <v>603</v>
      </c>
      <c r="AQ697" t="s">
        <v>604</v>
      </c>
      <c r="AT697">
        <v>20</v>
      </c>
      <c r="AU697" t="s">
        <v>605</v>
      </c>
      <c r="AW697" t="s">
        <v>40</v>
      </c>
      <c r="AX697" t="s">
        <v>41</v>
      </c>
      <c r="AY697" t="s">
        <v>42</v>
      </c>
      <c r="BA697">
        <v>4.63</v>
      </c>
      <c r="BB697">
        <v>37</v>
      </c>
      <c r="BC697" t="s">
        <v>43</v>
      </c>
      <c r="BU697" t="s">
        <v>606</v>
      </c>
      <c r="BV697" t="s">
        <v>598</v>
      </c>
      <c r="BW697" t="s">
        <v>607</v>
      </c>
      <c r="BX697" s="54">
        <v>43305</v>
      </c>
      <c r="CB697" t="s">
        <v>608</v>
      </c>
      <c r="CD697" t="s">
        <v>61</v>
      </c>
    </row>
    <row r="698" spans="1:82" x14ac:dyDescent="0.25">
      <c r="A698" t="s">
        <v>294</v>
      </c>
      <c r="B698" t="s">
        <v>592</v>
      </c>
      <c r="C698" t="s">
        <v>825</v>
      </c>
      <c r="D698" t="s">
        <v>100</v>
      </c>
      <c r="E698" t="s">
        <v>658</v>
      </c>
      <c r="F698">
        <v>1860</v>
      </c>
      <c r="G698" t="s">
        <v>43</v>
      </c>
      <c r="H698" t="s">
        <v>61</v>
      </c>
      <c r="I698" t="s">
        <v>42</v>
      </c>
      <c r="J698" t="s">
        <v>38</v>
      </c>
      <c r="K698" t="s">
        <v>596</v>
      </c>
      <c r="L698" t="s">
        <v>597</v>
      </c>
      <c r="O698" s="1">
        <v>43203</v>
      </c>
      <c r="P698" s="53">
        <v>0.625</v>
      </c>
      <c r="R698" t="s">
        <v>598</v>
      </c>
      <c r="U698" s="1">
        <v>43245</v>
      </c>
      <c r="V698" s="53">
        <v>0.73263888888888884</v>
      </c>
      <c r="W698" t="s">
        <v>38</v>
      </c>
      <c r="X698" t="s">
        <v>39</v>
      </c>
      <c r="Y698" t="s">
        <v>596</v>
      </c>
      <c r="Z698" t="s">
        <v>599</v>
      </c>
      <c r="AA698" t="s">
        <v>600</v>
      </c>
      <c r="AC698">
        <v>1</v>
      </c>
      <c r="AD698" t="s">
        <v>592</v>
      </c>
      <c r="AE698" s="1">
        <v>43229</v>
      </c>
      <c r="AF698" s="53">
        <v>0.33333333333333331</v>
      </c>
      <c r="AJ698" t="s">
        <v>601</v>
      </c>
      <c r="AL698" t="s">
        <v>829</v>
      </c>
      <c r="AN698">
        <v>0.108</v>
      </c>
      <c r="AO698" t="s">
        <v>603</v>
      </c>
      <c r="AQ698" t="s">
        <v>604</v>
      </c>
      <c r="AT698">
        <v>20</v>
      </c>
      <c r="AU698" t="s">
        <v>605</v>
      </c>
      <c r="AW698" t="s">
        <v>40</v>
      </c>
      <c r="AX698" t="s">
        <v>41</v>
      </c>
      <c r="AY698" t="s">
        <v>42</v>
      </c>
      <c r="BA698">
        <v>4.63</v>
      </c>
      <c r="BB698">
        <v>37</v>
      </c>
      <c r="BC698" t="s">
        <v>43</v>
      </c>
      <c r="BU698" t="s">
        <v>606</v>
      </c>
      <c r="BV698" t="s">
        <v>598</v>
      </c>
      <c r="BW698" t="s">
        <v>607</v>
      </c>
      <c r="BX698" s="54">
        <v>43305</v>
      </c>
      <c r="CB698" t="s">
        <v>608</v>
      </c>
      <c r="CD698" t="s">
        <v>61</v>
      </c>
    </row>
    <row r="699" spans="1:82" x14ac:dyDescent="0.25">
      <c r="A699" t="s">
        <v>294</v>
      </c>
      <c r="B699" t="s">
        <v>592</v>
      </c>
      <c r="C699" t="s">
        <v>825</v>
      </c>
      <c r="D699" t="s">
        <v>101</v>
      </c>
      <c r="E699" t="s">
        <v>659</v>
      </c>
      <c r="F699">
        <v>509</v>
      </c>
      <c r="G699" t="s">
        <v>43</v>
      </c>
      <c r="I699" t="s">
        <v>42</v>
      </c>
      <c r="J699" t="s">
        <v>38</v>
      </c>
      <c r="K699" t="s">
        <v>596</v>
      </c>
      <c r="L699" t="s">
        <v>597</v>
      </c>
      <c r="O699" s="1">
        <v>43203</v>
      </c>
      <c r="P699" s="53">
        <v>0.625</v>
      </c>
      <c r="R699" t="s">
        <v>598</v>
      </c>
      <c r="U699" s="1">
        <v>43245</v>
      </c>
      <c r="V699" s="53">
        <v>0.73263888888888884</v>
      </c>
      <c r="W699" t="s">
        <v>38</v>
      </c>
      <c r="X699" t="s">
        <v>39</v>
      </c>
      <c r="Y699" t="s">
        <v>596</v>
      </c>
      <c r="Z699" t="s">
        <v>599</v>
      </c>
      <c r="AA699" t="s">
        <v>600</v>
      </c>
      <c r="AC699">
        <v>1</v>
      </c>
      <c r="AD699" t="s">
        <v>592</v>
      </c>
      <c r="AE699" s="1">
        <v>43229</v>
      </c>
      <c r="AF699" s="53">
        <v>0.33333333333333331</v>
      </c>
      <c r="AJ699" t="s">
        <v>601</v>
      </c>
      <c r="AL699" t="s">
        <v>829</v>
      </c>
      <c r="AN699">
        <v>0.108</v>
      </c>
      <c r="AO699" t="s">
        <v>603</v>
      </c>
      <c r="AQ699" t="s">
        <v>604</v>
      </c>
      <c r="AT699">
        <v>20</v>
      </c>
      <c r="AU699" t="s">
        <v>605</v>
      </c>
      <c r="AW699" t="s">
        <v>40</v>
      </c>
      <c r="AX699" t="s">
        <v>41</v>
      </c>
      <c r="AY699" t="s">
        <v>42</v>
      </c>
      <c r="BA699">
        <v>4.63</v>
      </c>
      <c r="BB699">
        <v>37</v>
      </c>
      <c r="BC699" t="s">
        <v>43</v>
      </c>
      <c r="BU699" t="s">
        <v>606</v>
      </c>
      <c r="BV699" t="s">
        <v>598</v>
      </c>
      <c r="BW699" t="s">
        <v>607</v>
      </c>
      <c r="BX699" s="54">
        <v>43305</v>
      </c>
      <c r="CB699" t="s">
        <v>608</v>
      </c>
    </row>
    <row r="700" spans="1:82" x14ac:dyDescent="0.25">
      <c r="A700" t="s">
        <v>294</v>
      </c>
      <c r="B700" t="s">
        <v>592</v>
      </c>
      <c r="C700" t="s">
        <v>825</v>
      </c>
      <c r="D700" t="s">
        <v>102</v>
      </c>
      <c r="E700" t="s">
        <v>660</v>
      </c>
      <c r="G700" t="s">
        <v>43</v>
      </c>
      <c r="H700" t="s">
        <v>103</v>
      </c>
      <c r="I700" t="s">
        <v>42</v>
      </c>
      <c r="J700" t="s">
        <v>38</v>
      </c>
      <c r="K700" t="s">
        <v>596</v>
      </c>
      <c r="L700" t="s">
        <v>597</v>
      </c>
      <c r="O700" s="1">
        <v>43203</v>
      </c>
      <c r="P700" s="53">
        <v>0.625</v>
      </c>
      <c r="R700" t="s">
        <v>598</v>
      </c>
      <c r="U700" s="1">
        <v>43245</v>
      </c>
      <c r="V700" s="53">
        <v>0.73263888888888884</v>
      </c>
      <c r="W700" t="s">
        <v>38</v>
      </c>
      <c r="X700" t="s">
        <v>39</v>
      </c>
      <c r="Y700" t="s">
        <v>596</v>
      </c>
      <c r="Z700" t="s">
        <v>599</v>
      </c>
      <c r="AA700" t="s">
        <v>600</v>
      </c>
      <c r="AC700">
        <v>1</v>
      </c>
      <c r="AD700" t="s">
        <v>592</v>
      </c>
      <c r="AE700" s="1">
        <v>43229</v>
      </c>
      <c r="AF700" s="53">
        <v>0.33333333333333331</v>
      </c>
      <c r="AJ700" t="s">
        <v>601</v>
      </c>
      <c r="AL700" t="s">
        <v>829</v>
      </c>
      <c r="AN700">
        <v>0.108</v>
      </c>
      <c r="AO700" t="s">
        <v>603</v>
      </c>
      <c r="AQ700" t="s">
        <v>604</v>
      </c>
      <c r="AT700">
        <v>20</v>
      </c>
      <c r="AU700" t="s">
        <v>605</v>
      </c>
      <c r="AW700" t="s">
        <v>40</v>
      </c>
      <c r="AX700" t="s">
        <v>41</v>
      </c>
      <c r="AY700" t="s">
        <v>42</v>
      </c>
      <c r="BC700" t="s">
        <v>43</v>
      </c>
      <c r="BU700" t="s">
        <v>606</v>
      </c>
      <c r="BV700" t="s">
        <v>598</v>
      </c>
      <c r="BW700" t="s">
        <v>607</v>
      </c>
      <c r="BX700" s="54">
        <v>43305</v>
      </c>
      <c r="CB700" t="s">
        <v>608</v>
      </c>
      <c r="CD700" t="s">
        <v>103</v>
      </c>
    </row>
    <row r="701" spans="1:82" x14ac:dyDescent="0.25">
      <c r="A701" t="s">
        <v>294</v>
      </c>
      <c r="B701" t="s">
        <v>592</v>
      </c>
      <c r="C701" t="s">
        <v>825</v>
      </c>
      <c r="D701" t="s">
        <v>104</v>
      </c>
      <c r="E701" t="s">
        <v>661</v>
      </c>
      <c r="F701">
        <v>2710</v>
      </c>
      <c r="G701" t="s">
        <v>43</v>
      </c>
      <c r="I701" t="s">
        <v>42</v>
      </c>
      <c r="J701" t="s">
        <v>38</v>
      </c>
      <c r="K701" t="s">
        <v>596</v>
      </c>
      <c r="L701" t="s">
        <v>597</v>
      </c>
      <c r="O701" s="1">
        <v>43203</v>
      </c>
      <c r="P701" s="53">
        <v>0.625</v>
      </c>
      <c r="R701" t="s">
        <v>598</v>
      </c>
      <c r="U701" s="1">
        <v>43245</v>
      </c>
      <c r="V701" s="53">
        <v>0.73263888888888884</v>
      </c>
      <c r="W701" t="s">
        <v>38</v>
      </c>
      <c r="X701" t="s">
        <v>39</v>
      </c>
      <c r="Y701" t="s">
        <v>596</v>
      </c>
      <c r="Z701" t="s">
        <v>599</v>
      </c>
      <c r="AA701" t="s">
        <v>600</v>
      </c>
      <c r="AC701">
        <v>1</v>
      </c>
      <c r="AD701" t="s">
        <v>592</v>
      </c>
      <c r="AE701" s="1">
        <v>43229</v>
      </c>
      <c r="AF701" s="53">
        <v>0.33333333333333331</v>
      </c>
      <c r="AJ701" t="s">
        <v>601</v>
      </c>
      <c r="AL701" t="s">
        <v>829</v>
      </c>
      <c r="AN701">
        <v>0.108</v>
      </c>
      <c r="AO701" t="s">
        <v>603</v>
      </c>
      <c r="AQ701" t="s">
        <v>604</v>
      </c>
      <c r="AT701">
        <v>20</v>
      </c>
      <c r="AU701" t="s">
        <v>605</v>
      </c>
      <c r="AW701" t="s">
        <v>40</v>
      </c>
      <c r="AX701" t="s">
        <v>41</v>
      </c>
      <c r="AY701" t="s">
        <v>42</v>
      </c>
      <c r="BA701">
        <v>4.63</v>
      </c>
      <c r="BB701">
        <v>37</v>
      </c>
      <c r="BC701" t="s">
        <v>43</v>
      </c>
      <c r="BU701" t="s">
        <v>606</v>
      </c>
      <c r="BV701" t="s">
        <v>598</v>
      </c>
      <c r="BW701" t="s">
        <v>607</v>
      </c>
      <c r="BX701" s="54">
        <v>43305</v>
      </c>
      <c r="CB701" t="s">
        <v>608</v>
      </c>
    </row>
    <row r="702" spans="1:82" x14ac:dyDescent="0.25">
      <c r="A702" t="s">
        <v>294</v>
      </c>
      <c r="B702" t="s">
        <v>592</v>
      </c>
      <c r="C702" t="s">
        <v>825</v>
      </c>
      <c r="D702" t="s">
        <v>105</v>
      </c>
      <c r="E702" t="s">
        <v>662</v>
      </c>
      <c r="F702">
        <v>19000</v>
      </c>
      <c r="G702" t="s">
        <v>43</v>
      </c>
      <c r="H702" t="s">
        <v>61</v>
      </c>
      <c r="I702" t="s">
        <v>42</v>
      </c>
      <c r="J702" t="s">
        <v>38</v>
      </c>
      <c r="K702" t="s">
        <v>596</v>
      </c>
      <c r="L702" t="s">
        <v>597</v>
      </c>
      <c r="O702" s="1">
        <v>43203</v>
      </c>
      <c r="P702" s="53">
        <v>0.625</v>
      </c>
      <c r="R702" t="s">
        <v>598</v>
      </c>
      <c r="U702" s="1">
        <v>43245</v>
      </c>
      <c r="V702" s="53">
        <v>0.73263888888888884</v>
      </c>
      <c r="W702" t="s">
        <v>38</v>
      </c>
      <c r="X702" t="s">
        <v>39</v>
      </c>
      <c r="Y702" t="s">
        <v>596</v>
      </c>
      <c r="Z702" t="s">
        <v>599</v>
      </c>
      <c r="AA702" t="s">
        <v>600</v>
      </c>
      <c r="AC702">
        <v>1</v>
      </c>
      <c r="AD702" t="s">
        <v>592</v>
      </c>
      <c r="AE702" s="1">
        <v>43229</v>
      </c>
      <c r="AF702" s="53">
        <v>0.33333333333333331</v>
      </c>
      <c r="AJ702" t="s">
        <v>601</v>
      </c>
      <c r="AL702" t="s">
        <v>829</v>
      </c>
      <c r="AN702">
        <v>0.108</v>
      </c>
      <c r="AO702" t="s">
        <v>603</v>
      </c>
      <c r="AQ702" t="s">
        <v>604</v>
      </c>
      <c r="AT702">
        <v>20</v>
      </c>
      <c r="AU702" t="s">
        <v>605</v>
      </c>
      <c r="AW702" t="s">
        <v>40</v>
      </c>
      <c r="AX702" t="s">
        <v>41</v>
      </c>
      <c r="AY702" t="s">
        <v>42</v>
      </c>
      <c r="BA702">
        <v>4.63</v>
      </c>
      <c r="BB702">
        <v>37</v>
      </c>
      <c r="BC702" t="s">
        <v>43</v>
      </c>
      <c r="BU702" t="s">
        <v>606</v>
      </c>
      <c r="BV702" t="s">
        <v>598</v>
      </c>
      <c r="BW702" t="s">
        <v>607</v>
      </c>
      <c r="BX702" s="54">
        <v>43305</v>
      </c>
      <c r="CB702" t="s">
        <v>608</v>
      </c>
      <c r="CD702" t="s">
        <v>61</v>
      </c>
    </row>
    <row r="703" spans="1:82" x14ac:dyDescent="0.25">
      <c r="A703" t="s">
        <v>294</v>
      </c>
      <c r="B703" t="s">
        <v>592</v>
      </c>
      <c r="C703" t="s">
        <v>825</v>
      </c>
      <c r="D703" t="s">
        <v>106</v>
      </c>
      <c r="E703" t="s">
        <v>663</v>
      </c>
      <c r="F703">
        <v>1870</v>
      </c>
      <c r="G703" t="s">
        <v>43</v>
      </c>
      <c r="H703" t="s">
        <v>61</v>
      </c>
      <c r="I703" t="s">
        <v>42</v>
      </c>
      <c r="J703" t="s">
        <v>38</v>
      </c>
      <c r="K703" t="s">
        <v>596</v>
      </c>
      <c r="L703" t="s">
        <v>597</v>
      </c>
      <c r="O703" s="1">
        <v>43203</v>
      </c>
      <c r="P703" s="53">
        <v>0.625</v>
      </c>
      <c r="R703" t="s">
        <v>598</v>
      </c>
      <c r="U703" s="1">
        <v>43245</v>
      </c>
      <c r="V703" s="53">
        <v>0.73263888888888884</v>
      </c>
      <c r="W703" t="s">
        <v>38</v>
      </c>
      <c r="X703" t="s">
        <v>39</v>
      </c>
      <c r="Y703" t="s">
        <v>596</v>
      </c>
      <c r="Z703" t="s">
        <v>599</v>
      </c>
      <c r="AA703" t="s">
        <v>600</v>
      </c>
      <c r="AC703">
        <v>1</v>
      </c>
      <c r="AD703" t="s">
        <v>592</v>
      </c>
      <c r="AE703" s="1">
        <v>43229</v>
      </c>
      <c r="AF703" s="53">
        <v>0.33333333333333331</v>
      </c>
      <c r="AJ703" t="s">
        <v>601</v>
      </c>
      <c r="AL703" t="s">
        <v>829</v>
      </c>
      <c r="AN703">
        <v>0.108</v>
      </c>
      <c r="AO703" t="s">
        <v>603</v>
      </c>
      <c r="AQ703" t="s">
        <v>604</v>
      </c>
      <c r="AT703">
        <v>20</v>
      </c>
      <c r="AU703" t="s">
        <v>605</v>
      </c>
      <c r="AW703" t="s">
        <v>40</v>
      </c>
      <c r="AX703" t="s">
        <v>41</v>
      </c>
      <c r="AY703" t="s">
        <v>42</v>
      </c>
      <c r="BA703">
        <v>4.63</v>
      </c>
      <c r="BB703">
        <v>37</v>
      </c>
      <c r="BC703" t="s">
        <v>43</v>
      </c>
      <c r="BU703" t="s">
        <v>606</v>
      </c>
      <c r="BV703" t="s">
        <v>598</v>
      </c>
      <c r="BW703" t="s">
        <v>607</v>
      </c>
      <c r="BX703" s="54">
        <v>43305</v>
      </c>
      <c r="CB703" t="s">
        <v>608</v>
      </c>
      <c r="CD703" t="s">
        <v>61</v>
      </c>
    </row>
    <row r="704" spans="1:82" x14ac:dyDescent="0.25">
      <c r="A704" t="s">
        <v>294</v>
      </c>
      <c r="B704" t="s">
        <v>592</v>
      </c>
      <c r="C704" t="s">
        <v>825</v>
      </c>
      <c r="D704" t="s">
        <v>107</v>
      </c>
      <c r="E704" t="s">
        <v>664</v>
      </c>
      <c r="G704" t="s">
        <v>43</v>
      </c>
      <c r="H704" t="s">
        <v>108</v>
      </c>
      <c r="I704" t="s">
        <v>42</v>
      </c>
      <c r="J704" t="s">
        <v>38</v>
      </c>
      <c r="K704" t="s">
        <v>596</v>
      </c>
      <c r="L704" t="s">
        <v>597</v>
      </c>
      <c r="O704" s="1">
        <v>43203</v>
      </c>
      <c r="P704" s="53">
        <v>0.625</v>
      </c>
      <c r="R704" t="s">
        <v>598</v>
      </c>
      <c r="U704" s="1">
        <v>43245</v>
      </c>
      <c r="V704" s="53">
        <v>0.73263888888888884</v>
      </c>
      <c r="W704" t="s">
        <v>38</v>
      </c>
      <c r="X704" t="s">
        <v>39</v>
      </c>
      <c r="Y704" t="s">
        <v>596</v>
      </c>
      <c r="Z704" t="s">
        <v>599</v>
      </c>
      <c r="AA704" t="s">
        <v>600</v>
      </c>
      <c r="AC704">
        <v>1</v>
      </c>
      <c r="AD704" t="s">
        <v>592</v>
      </c>
      <c r="AE704" s="1">
        <v>43229</v>
      </c>
      <c r="AF704" s="53">
        <v>0.33333333333333331</v>
      </c>
      <c r="AJ704" t="s">
        <v>601</v>
      </c>
      <c r="AL704" t="s">
        <v>829</v>
      </c>
      <c r="AN704">
        <v>0.108</v>
      </c>
      <c r="AO704" t="s">
        <v>603</v>
      </c>
      <c r="AQ704" t="s">
        <v>604</v>
      </c>
      <c r="AT704">
        <v>20</v>
      </c>
      <c r="AU704" t="s">
        <v>605</v>
      </c>
      <c r="AW704" t="s">
        <v>40</v>
      </c>
      <c r="AX704" t="s">
        <v>41</v>
      </c>
      <c r="AY704" t="s">
        <v>42</v>
      </c>
      <c r="BC704" t="s">
        <v>43</v>
      </c>
      <c r="BU704" t="s">
        <v>606</v>
      </c>
      <c r="BV704" t="s">
        <v>598</v>
      </c>
      <c r="BW704" t="s">
        <v>607</v>
      </c>
      <c r="BX704" s="54">
        <v>43305</v>
      </c>
      <c r="CB704" t="s">
        <v>608</v>
      </c>
      <c r="CD704" t="s">
        <v>108</v>
      </c>
    </row>
    <row r="705" spans="1:82" x14ac:dyDescent="0.25">
      <c r="A705" t="s">
        <v>294</v>
      </c>
      <c r="B705" t="s">
        <v>592</v>
      </c>
      <c r="C705" t="s">
        <v>825</v>
      </c>
      <c r="D705" t="s">
        <v>109</v>
      </c>
      <c r="E705" t="s">
        <v>665</v>
      </c>
      <c r="F705">
        <v>29300</v>
      </c>
      <c r="G705" t="s">
        <v>43</v>
      </c>
      <c r="I705" t="s">
        <v>42</v>
      </c>
      <c r="J705" t="s">
        <v>38</v>
      </c>
      <c r="K705" t="s">
        <v>596</v>
      </c>
      <c r="L705" t="s">
        <v>597</v>
      </c>
      <c r="O705" s="1">
        <v>43203</v>
      </c>
      <c r="P705" s="53">
        <v>0.625</v>
      </c>
      <c r="R705" t="s">
        <v>598</v>
      </c>
      <c r="U705" s="1">
        <v>43245</v>
      </c>
      <c r="V705" s="53">
        <v>0.73263888888888884</v>
      </c>
      <c r="W705" t="s">
        <v>38</v>
      </c>
      <c r="X705" t="s">
        <v>39</v>
      </c>
      <c r="Y705" t="s">
        <v>596</v>
      </c>
      <c r="Z705" t="s">
        <v>599</v>
      </c>
      <c r="AA705" t="s">
        <v>600</v>
      </c>
      <c r="AC705">
        <v>1</v>
      </c>
      <c r="AD705" t="s">
        <v>592</v>
      </c>
      <c r="AE705" s="1">
        <v>43229</v>
      </c>
      <c r="AF705" s="53">
        <v>0.33333333333333331</v>
      </c>
      <c r="AJ705" t="s">
        <v>601</v>
      </c>
      <c r="AL705" t="s">
        <v>829</v>
      </c>
      <c r="AN705">
        <v>0.108</v>
      </c>
      <c r="AO705" t="s">
        <v>603</v>
      </c>
      <c r="AQ705" t="s">
        <v>604</v>
      </c>
      <c r="AT705">
        <v>20</v>
      </c>
      <c r="AU705" t="s">
        <v>605</v>
      </c>
      <c r="AW705" t="s">
        <v>40</v>
      </c>
      <c r="AX705" t="s">
        <v>41</v>
      </c>
      <c r="AY705" t="s">
        <v>42</v>
      </c>
      <c r="BA705">
        <v>4.63</v>
      </c>
      <c r="BB705">
        <v>37</v>
      </c>
      <c r="BC705" t="s">
        <v>43</v>
      </c>
      <c r="BU705" t="s">
        <v>606</v>
      </c>
      <c r="BV705" t="s">
        <v>598</v>
      </c>
      <c r="BW705" t="s">
        <v>607</v>
      </c>
      <c r="BX705" s="54">
        <v>43305</v>
      </c>
      <c r="CB705" t="s">
        <v>608</v>
      </c>
    </row>
    <row r="706" spans="1:82" x14ac:dyDescent="0.25">
      <c r="A706" t="s">
        <v>294</v>
      </c>
      <c r="B706" t="s">
        <v>592</v>
      </c>
      <c r="C706" t="s">
        <v>825</v>
      </c>
      <c r="D706" t="s">
        <v>110</v>
      </c>
      <c r="E706" t="s">
        <v>666</v>
      </c>
      <c r="G706" t="s">
        <v>43</v>
      </c>
      <c r="H706" t="s">
        <v>111</v>
      </c>
      <c r="I706" t="s">
        <v>42</v>
      </c>
      <c r="J706" t="s">
        <v>38</v>
      </c>
      <c r="K706" t="s">
        <v>596</v>
      </c>
      <c r="L706" t="s">
        <v>597</v>
      </c>
      <c r="O706" s="1">
        <v>43203</v>
      </c>
      <c r="P706" s="53">
        <v>0.625</v>
      </c>
      <c r="R706" t="s">
        <v>598</v>
      </c>
      <c r="U706" s="1">
        <v>43245</v>
      </c>
      <c r="V706" s="53">
        <v>0.73263888888888884</v>
      </c>
      <c r="W706" t="s">
        <v>38</v>
      </c>
      <c r="X706" t="s">
        <v>39</v>
      </c>
      <c r="Y706" t="s">
        <v>596</v>
      </c>
      <c r="Z706" t="s">
        <v>599</v>
      </c>
      <c r="AA706" t="s">
        <v>600</v>
      </c>
      <c r="AC706">
        <v>1</v>
      </c>
      <c r="AD706" t="s">
        <v>592</v>
      </c>
      <c r="AE706" s="1">
        <v>43229</v>
      </c>
      <c r="AF706" s="53">
        <v>0.33333333333333331</v>
      </c>
      <c r="AJ706" t="s">
        <v>601</v>
      </c>
      <c r="AL706" t="s">
        <v>829</v>
      </c>
      <c r="AN706">
        <v>0.108</v>
      </c>
      <c r="AO706" t="s">
        <v>603</v>
      </c>
      <c r="AQ706" t="s">
        <v>604</v>
      </c>
      <c r="AT706">
        <v>20</v>
      </c>
      <c r="AU706" t="s">
        <v>605</v>
      </c>
      <c r="AW706" t="s">
        <v>40</v>
      </c>
      <c r="AX706" t="s">
        <v>41</v>
      </c>
      <c r="AY706" t="s">
        <v>42</v>
      </c>
      <c r="BC706" t="s">
        <v>43</v>
      </c>
      <c r="BU706" t="s">
        <v>606</v>
      </c>
      <c r="BV706" t="s">
        <v>598</v>
      </c>
      <c r="BW706" t="s">
        <v>607</v>
      </c>
      <c r="BX706" s="54">
        <v>43305</v>
      </c>
      <c r="CB706" t="s">
        <v>608</v>
      </c>
      <c r="CD706" t="s">
        <v>111</v>
      </c>
    </row>
    <row r="707" spans="1:82" x14ac:dyDescent="0.25">
      <c r="A707" t="s">
        <v>294</v>
      </c>
      <c r="B707" t="s">
        <v>592</v>
      </c>
      <c r="C707" t="s">
        <v>825</v>
      </c>
      <c r="D707" t="s">
        <v>112</v>
      </c>
      <c r="E707" t="s">
        <v>667</v>
      </c>
      <c r="F707">
        <v>27.2</v>
      </c>
      <c r="G707" t="s">
        <v>43</v>
      </c>
      <c r="H707" t="s">
        <v>49</v>
      </c>
      <c r="I707" t="s">
        <v>42</v>
      </c>
      <c r="J707" t="s">
        <v>38</v>
      </c>
      <c r="K707" t="s">
        <v>596</v>
      </c>
      <c r="L707" t="s">
        <v>597</v>
      </c>
      <c r="O707" s="1">
        <v>43203</v>
      </c>
      <c r="P707" s="53">
        <v>0.625</v>
      </c>
      <c r="R707" t="s">
        <v>598</v>
      </c>
      <c r="U707" s="1">
        <v>43245</v>
      </c>
      <c r="V707" s="53">
        <v>0.73263888888888884</v>
      </c>
      <c r="W707" t="s">
        <v>38</v>
      </c>
      <c r="X707" t="s">
        <v>39</v>
      </c>
      <c r="Y707" t="s">
        <v>596</v>
      </c>
      <c r="Z707" t="s">
        <v>599</v>
      </c>
      <c r="AA707" t="s">
        <v>600</v>
      </c>
      <c r="AC707">
        <v>1</v>
      </c>
      <c r="AD707" t="s">
        <v>592</v>
      </c>
      <c r="AE707" s="1">
        <v>43229</v>
      </c>
      <c r="AF707" s="53">
        <v>0.33333333333333331</v>
      </c>
      <c r="AJ707" t="s">
        <v>601</v>
      </c>
      <c r="AL707" t="s">
        <v>829</v>
      </c>
      <c r="AN707">
        <v>0.108</v>
      </c>
      <c r="AO707" t="s">
        <v>603</v>
      </c>
      <c r="AQ707" t="s">
        <v>604</v>
      </c>
      <c r="AT707">
        <v>20</v>
      </c>
      <c r="AU707" t="s">
        <v>605</v>
      </c>
      <c r="AW707" t="s">
        <v>40</v>
      </c>
      <c r="AX707" t="s">
        <v>41</v>
      </c>
      <c r="AY707" t="s">
        <v>42</v>
      </c>
      <c r="BA707">
        <v>4.63</v>
      </c>
      <c r="BB707">
        <v>37</v>
      </c>
      <c r="BC707" t="s">
        <v>43</v>
      </c>
      <c r="BU707" t="s">
        <v>606</v>
      </c>
      <c r="BV707" t="s">
        <v>598</v>
      </c>
      <c r="BW707" t="s">
        <v>607</v>
      </c>
      <c r="BX707" s="54">
        <v>43305</v>
      </c>
      <c r="CB707" t="s">
        <v>608</v>
      </c>
      <c r="CD707" t="s">
        <v>49</v>
      </c>
    </row>
    <row r="708" spans="1:82" x14ac:dyDescent="0.25">
      <c r="A708" t="s">
        <v>294</v>
      </c>
      <c r="B708" t="s">
        <v>592</v>
      </c>
      <c r="C708" t="s">
        <v>825</v>
      </c>
      <c r="D708" t="s">
        <v>113</v>
      </c>
      <c r="E708" t="s">
        <v>668</v>
      </c>
      <c r="F708">
        <v>267</v>
      </c>
      <c r="G708" t="s">
        <v>43</v>
      </c>
      <c r="I708" t="s">
        <v>42</v>
      </c>
      <c r="J708" t="s">
        <v>38</v>
      </c>
      <c r="K708" t="s">
        <v>596</v>
      </c>
      <c r="L708" t="s">
        <v>597</v>
      </c>
      <c r="O708" s="1">
        <v>43203</v>
      </c>
      <c r="P708" s="53">
        <v>0.625</v>
      </c>
      <c r="R708" t="s">
        <v>598</v>
      </c>
      <c r="U708" s="1">
        <v>43245</v>
      </c>
      <c r="V708" s="53">
        <v>0.73263888888888884</v>
      </c>
      <c r="W708" t="s">
        <v>38</v>
      </c>
      <c r="X708" t="s">
        <v>39</v>
      </c>
      <c r="Y708" t="s">
        <v>596</v>
      </c>
      <c r="Z708" t="s">
        <v>599</v>
      </c>
      <c r="AA708" t="s">
        <v>600</v>
      </c>
      <c r="AC708">
        <v>1</v>
      </c>
      <c r="AD708" t="s">
        <v>592</v>
      </c>
      <c r="AE708" s="1">
        <v>43229</v>
      </c>
      <c r="AF708" s="53">
        <v>0.33333333333333331</v>
      </c>
      <c r="AJ708" t="s">
        <v>601</v>
      </c>
      <c r="AL708" t="s">
        <v>829</v>
      </c>
      <c r="AN708">
        <v>0.108</v>
      </c>
      <c r="AO708" t="s">
        <v>603</v>
      </c>
      <c r="AQ708" t="s">
        <v>604</v>
      </c>
      <c r="AT708">
        <v>20</v>
      </c>
      <c r="AU708" t="s">
        <v>605</v>
      </c>
      <c r="AW708" t="s">
        <v>40</v>
      </c>
      <c r="AX708" t="s">
        <v>41</v>
      </c>
      <c r="AY708" t="s">
        <v>42</v>
      </c>
      <c r="BA708">
        <v>15</v>
      </c>
      <c r="BB708">
        <v>37</v>
      </c>
      <c r="BC708" t="s">
        <v>43</v>
      </c>
      <c r="BU708" t="s">
        <v>606</v>
      </c>
      <c r="BV708" t="s">
        <v>598</v>
      </c>
      <c r="BW708" t="s">
        <v>607</v>
      </c>
      <c r="BX708" s="54">
        <v>43305</v>
      </c>
      <c r="CB708" t="s">
        <v>608</v>
      </c>
    </row>
    <row r="709" spans="1:82" x14ac:dyDescent="0.25">
      <c r="A709" t="s">
        <v>294</v>
      </c>
      <c r="B709" t="s">
        <v>592</v>
      </c>
      <c r="C709" t="s">
        <v>825</v>
      </c>
      <c r="D709" t="s">
        <v>114</v>
      </c>
      <c r="E709" t="s">
        <v>669</v>
      </c>
      <c r="F709">
        <v>7940</v>
      </c>
      <c r="G709" t="s">
        <v>43</v>
      </c>
      <c r="I709" t="s">
        <v>42</v>
      </c>
      <c r="J709" t="s">
        <v>38</v>
      </c>
      <c r="K709" t="s">
        <v>596</v>
      </c>
      <c r="L709" t="s">
        <v>597</v>
      </c>
      <c r="O709" s="1">
        <v>43203</v>
      </c>
      <c r="P709" s="53">
        <v>0.625</v>
      </c>
      <c r="R709" t="s">
        <v>598</v>
      </c>
      <c r="U709" s="1">
        <v>43245</v>
      </c>
      <c r="V709" s="53">
        <v>0.73263888888888884</v>
      </c>
      <c r="W709" t="s">
        <v>38</v>
      </c>
      <c r="X709" t="s">
        <v>39</v>
      </c>
      <c r="Y709" t="s">
        <v>596</v>
      </c>
      <c r="Z709" t="s">
        <v>599</v>
      </c>
      <c r="AA709" t="s">
        <v>600</v>
      </c>
      <c r="AC709">
        <v>1</v>
      </c>
      <c r="AD709" t="s">
        <v>592</v>
      </c>
      <c r="AE709" s="1">
        <v>43229</v>
      </c>
      <c r="AF709" s="53">
        <v>0.33333333333333331</v>
      </c>
      <c r="AJ709" t="s">
        <v>601</v>
      </c>
      <c r="AL709" t="s">
        <v>829</v>
      </c>
      <c r="AN709">
        <v>0.108</v>
      </c>
      <c r="AO709" t="s">
        <v>603</v>
      </c>
      <c r="AQ709" t="s">
        <v>604</v>
      </c>
      <c r="AT709">
        <v>20</v>
      </c>
      <c r="AU709" t="s">
        <v>605</v>
      </c>
      <c r="AW709" t="s">
        <v>40</v>
      </c>
      <c r="AX709" t="s">
        <v>41</v>
      </c>
      <c r="AY709" t="s">
        <v>42</v>
      </c>
      <c r="BA709">
        <v>14.9</v>
      </c>
      <c r="BB709">
        <v>37</v>
      </c>
      <c r="BC709" t="s">
        <v>43</v>
      </c>
      <c r="BU709" t="s">
        <v>606</v>
      </c>
      <c r="BV709" t="s">
        <v>598</v>
      </c>
      <c r="BW709" t="s">
        <v>607</v>
      </c>
      <c r="BX709" s="54">
        <v>43305</v>
      </c>
      <c r="CB709" t="s">
        <v>608</v>
      </c>
    </row>
    <row r="710" spans="1:82" x14ac:dyDescent="0.25">
      <c r="A710" t="s">
        <v>294</v>
      </c>
      <c r="B710" t="s">
        <v>592</v>
      </c>
      <c r="C710" t="s">
        <v>825</v>
      </c>
      <c r="D710" t="s">
        <v>115</v>
      </c>
      <c r="E710" t="s">
        <v>670</v>
      </c>
      <c r="F710">
        <v>123</v>
      </c>
      <c r="G710" t="s">
        <v>43</v>
      </c>
      <c r="I710" t="s">
        <v>42</v>
      </c>
      <c r="J710" t="s">
        <v>38</v>
      </c>
      <c r="K710" t="s">
        <v>596</v>
      </c>
      <c r="L710" t="s">
        <v>597</v>
      </c>
      <c r="O710" s="1">
        <v>43203</v>
      </c>
      <c r="P710" s="53">
        <v>0.625</v>
      </c>
      <c r="R710" t="s">
        <v>598</v>
      </c>
      <c r="U710" s="1">
        <v>43245</v>
      </c>
      <c r="V710" s="53">
        <v>0.73263888888888884</v>
      </c>
      <c r="W710" t="s">
        <v>38</v>
      </c>
      <c r="X710" t="s">
        <v>39</v>
      </c>
      <c r="Y710" t="s">
        <v>596</v>
      </c>
      <c r="Z710" t="s">
        <v>599</v>
      </c>
      <c r="AA710" t="s">
        <v>600</v>
      </c>
      <c r="AC710">
        <v>1</v>
      </c>
      <c r="AD710" t="s">
        <v>592</v>
      </c>
      <c r="AE710" s="1">
        <v>43229</v>
      </c>
      <c r="AF710" s="53">
        <v>0.33333333333333331</v>
      </c>
      <c r="AJ710" t="s">
        <v>601</v>
      </c>
      <c r="AL710" t="s">
        <v>829</v>
      </c>
      <c r="AN710">
        <v>0.108</v>
      </c>
      <c r="AO710" t="s">
        <v>603</v>
      </c>
      <c r="AQ710" t="s">
        <v>604</v>
      </c>
      <c r="AT710">
        <v>20</v>
      </c>
      <c r="AU710" t="s">
        <v>605</v>
      </c>
      <c r="AW710" t="s">
        <v>40</v>
      </c>
      <c r="AX710" t="s">
        <v>41</v>
      </c>
      <c r="AY710" t="s">
        <v>42</v>
      </c>
      <c r="BA710">
        <v>13.8</v>
      </c>
      <c r="BB710">
        <v>37</v>
      </c>
      <c r="BC710" t="s">
        <v>43</v>
      </c>
      <c r="BU710" t="s">
        <v>606</v>
      </c>
      <c r="BV710" t="s">
        <v>598</v>
      </c>
      <c r="BW710" t="s">
        <v>607</v>
      </c>
      <c r="BX710" s="54">
        <v>43305</v>
      </c>
      <c r="CB710" t="s">
        <v>608</v>
      </c>
    </row>
    <row r="711" spans="1:82" x14ac:dyDescent="0.25">
      <c r="A711" t="s">
        <v>294</v>
      </c>
      <c r="B711" t="s">
        <v>592</v>
      </c>
      <c r="C711" t="s">
        <v>825</v>
      </c>
      <c r="D711" t="s">
        <v>116</v>
      </c>
      <c r="E711" t="s">
        <v>671</v>
      </c>
      <c r="F711">
        <v>186</v>
      </c>
      <c r="G711" t="s">
        <v>43</v>
      </c>
      <c r="I711" t="s">
        <v>42</v>
      </c>
      <c r="J711" t="s">
        <v>38</v>
      </c>
      <c r="K711" t="s">
        <v>596</v>
      </c>
      <c r="L711" t="s">
        <v>597</v>
      </c>
      <c r="O711" s="1">
        <v>43203</v>
      </c>
      <c r="P711" s="53">
        <v>0.625</v>
      </c>
      <c r="R711" t="s">
        <v>598</v>
      </c>
      <c r="U711" s="1">
        <v>43245</v>
      </c>
      <c r="V711" s="53">
        <v>0.73263888888888884</v>
      </c>
      <c r="W711" t="s">
        <v>38</v>
      </c>
      <c r="X711" t="s">
        <v>39</v>
      </c>
      <c r="Y711" t="s">
        <v>596</v>
      </c>
      <c r="Z711" t="s">
        <v>599</v>
      </c>
      <c r="AA711" t="s">
        <v>600</v>
      </c>
      <c r="AC711">
        <v>1</v>
      </c>
      <c r="AD711" t="s">
        <v>592</v>
      </c>
      <c r="AE711" s="1">
        <v>43229</v>
      </c>
      <c r="AF711" s="53">
        <v>0.33333333333333331</v>
      </c>
      <c r="AJ711" t="s">
        <v>601</v>
      </c>
      <c r="AL711" t="s">
        <v>829</v>
      </c>
      <c r="AN711">
        <v>0.108</v>
      </c>
      <c r="AO711" t="s">
        <v>603</v>
      </c>
      <c r="AQ711" t="s">
        <v>604</v>
      </c>
      <c r="AT711">
        <v>20</v>
      </c>
      <c r="AU711" t="s">
        <v>605</v>
      </c>
      <c r="AW711" t="s">
        <v>40</v>
      </c>
      <c r="AX711" t="s">
        <v>41</v>
      </c>
      <c r="AY711" t="s">
        <v>42</v>
      </c>
      <c r="BA711">
        <v>13.8</v>
      </c>
      <c r="BB711">
        <v>37</v>
      </c>
      <c r="BC711" t="s">
        <v>43</v>
      </c>
      <c r="BU711" t="s">
        <v>606</v>
      </c>
      <c r="BV711" t="s">
        <v>598</v>
      </c>
      <c r="BW711" t="s">
        <v>607</v>
      </c>
      <c r="BX711" s="54">
        <v>43305</v>
      </c>
      <c r="CB711" t="s">
        <v>608</v>
      </c>
    </row>
    <row r="712" spans="1:82" x14ac:dyDescent="0.25">
      <c r="A712" t="s">
        <v>294</v>
      </c>
      <c r="B712" t="s">
        <v>592</v>
      </c>
      <c r="C712" t="s">
        <v>825</v>
      </c>
      <c r="D712" t="s">
        <v>117</v>
      </c>
      <c r="E712" t="s">
        <v>672</v>
      </c>
      <c r="F712">
        <v>2010</v>
      </c>
      <c r="G712" t="s">
        <v>43</v>
      </c>
      <c r="H712" t="s">
        <v>61</v>
      </c>
      <c r="I712" t="s">
        <v>42</v>
      </c>
      <c r="J712" t="s">
        <v>38</v>
      </c>
      <c r="K712" t="s">
        <v>596</v>
      </c>
      <c r="L712" t="s">
        <v>597</v>
      </c>
      <c r="O712" s="1">
        <v>43203</v>
      </c>
      <c r="P712" s="53">
        <v>0.625</v>
      </c>
      <c r="R712" t="s">
        <v>598</v>
      </c>
      <c r="U712" s="1">
        <v>43245</v>
      </c>
      <c r="V712" s="53">
        <v>0.73263888888888884</v>
      </c>
      <c r="W712" t="s">
        <v>38</v>
      </c>
      <c r="X712" t="s">
        <v>39</v>
      </c>
      <c r="Y712" t="s">
        <v>596</v>
      </c>
      <c r="Z712" t="s">
        <v>599</v>
      </c>
      <c r="AA712" t="s">
        <v>600</v>
      </c>
      <c r="AC712">
        <v>1</v>
      </c>
      <c r="AD712" t="s">
        <v>592</v>
      </c>
      <c r="AE712" s="1">
        <v>43229</v>
      </c>
      <c r="AF712" s="53">
        <v>0.33333333333333331</v>
      </c>
      <c r="AJ712" t="s">
        <v>601</v>
      </c>
      <c r="AL712" t="s">
        <v>829</v>
      </c>
      <c r="AN712">
        <v>0.108</v>
      </c>
      <c r="AO712" t="s">
        <v>603</v>
      </c>
      <c r="AQ712" t="s">
        <v>604</v>
      </c>
      <c r="AT712">
        <v>20</v>
      </c>
      <c r="AU712" t="s">
        <v>605</v>
      </c>
      <c r="AW712" t="s">
        <v>40</v>
      </c>
      <c r="AX712" t="s">
        <v>41</v>
      </c>
      <c r="AY712" t="s">
        <v>42</v>
      </c>
      <c r="BA712">
        <v>4.63</v>
      </c>
      <c r="BB712">
        <v>37</v>
      </c>
      <c r="BC712" t="s">
        <v>43</v>
      </c>
      <c r="BU712" t="s">
        <v>606</v>
      </c>
      <c r="BV712" t="s">
        <v>598</v>
      </c>
      <c r="BW712" t="s">
        <v>607</v>
      </c>
      <c r="BX712" s="54">
        <v>43305</v>
      </c>
      <c r="CB712" t="s">
        <v>608</v>
      </c>
      <c r="CD712" t="s">
        <v>61</v>
      </c>
    </row>
    <row r="713" spans="1:82" x14ac:dyDescent="0.25">
      <c r="A713" t="s">
        <v>294</v>
      </c>
      <c r="B713" t="s">
        <v>592</v>
      </c>
      <c r="C713" t="s">
        <v>825</v>
      </c>
      <c r="D713" t="s">
        <v>118</v>
      </c>
      <c r="E713" t="s">
        <v>673</v>
      </c>
      <c r="F713">
        <v>3390</v>
      </c>
      <c r="G713" t="s">
        <v>43</v>
      </c>
      <c r="I713" t="s">
        <v>42</v>
      </c>
      <c r="J713" t="s">
        <v>38</v>
      </c>
      <c r="K713" t="s">
        <v>596</v>
      </c>
      <c r="L713" t="s">
        <v>597</v>
      </c>
      <c r="O713" s="1">
        <v>43203</v>
      </c>
      <c r="P713" s="53">
        <v>0.625</v>
      </c>
      <c r="R713" t="s">
        <v>598</v>
      </c>
      <c r="U713" s="1">
        <v>43245</v>
      </c>
      <c r="V713" s="53">
        <v>0.73263888888888884</v>
      </c>
      <c r="W713" t="s">
        <v>38</v>
      </c>
      <c r="X713" t="s">
        <v>39</v>
      </c>
      <c r="Y713" t="s">
        <v>596</v>
      </c>
      <c r="Z713" t="s">
        <v>599</v>
      </c>
      <c r="AA713" t="s">
        <v>600</v>
      </c>
      <c r="AC713">
        <v>1</v>
      </c>
      <c r="AD713" t="s">
        <v>592</v>
      </c>
      <c r="AE713" s="1">
        <v>43229</v>
      </c>
      <c r="AF713" s="53">
        <v>0.33333333333333331</v>
      </c>
      <c r="AJ713" t="s">
        <v>601</v>
      </c>
      <c r="AL713" t="s">
        <v>829</v>
      </c>
      <c r="AN713">
        <v>0.108</v>
      </c>
      <c r="AO713" t="s">
        <v>603</v>
      </c>
      <c r="AQ713" t="s">
        <v>604</v>
      </c>
      <c r="AT713">
        <v>20</v>
      </c>
      <c r="AU713" t="s">
        <v>605</v>
      </c>
      <c r="AW713" t="s">
        <v>40</v>
      </c>
      <c r="AX713" t="s">
        <v>41</v>
      </c>
      <c r="AY713" t="s">
        <v>42</v>
      </c>
      <c r="BA713">
        <v>14.8</v>
      </c>
      <c r="BB713">
        <v>37</v>
      </c>
      <c r="BC713" t="s">
        <v>43</v>
      </c>
      <c r="BU713" t="s">
        <v>606</v>
      </c>
      <c r="BV713" t="s">
        <v>598</v>
      </c>
      <c r="BW713" t="s">
        <v>607</v>
      </c>
      <c r="BX713" s="54">
        <v>43305</v>
      </c>
      <c r="CB713" t="s">
        <v>608</v>
      </c>
    </row>
    <row r="714" spans="1:82" x14ac:dyDescent="0.25">
      <c r="A714" t="s">
        <v>294</v>
      </c>
      <c r="B714" t="s">
        <v>592</v>
      </c>
      <c r="C714" t="s">
        <v>825</v>
      </c>
      <c r="D714" t="s">
        <v>119</v>
      </c>
      <c r="E714" t="s">
        <v>674</v>
      </c>
      <c r="F714">
        <v>37800</v>
      </c>
      <c r="G714" t="s">
        <v>43</v>
      </c>
      <c r="H714" t="s">
        <v>61</v>
      </c>
      <c r="I714" t="s">
        <v>42</v>
      </c>
      <c r="J714" t="s">
        <v>38</v>
      </c>
      <c r="K714" t="s">
        <v>596</v>
      </c>
      <c r="L714" t="s">
        <v>597</v>
      </c>
      <c r="O714" s="1">
        <v>43203</v>
      </c>
      <c r="P714" s="53">
        <v>0.625</v>
      </c>
      <c r="R714" t="s">
        <v>598</v>
      </c>
      <c r="U714" s="1">
        <v>43245</v>
      </c>
      <c r="V714" s="53">
        <v>0.73263888888888884</v>
      </c>
      <c r="W714" t="s">
        <v>38</v>
      </c>
      <c r="X714" t="s">
        <v>39</v>
      </c>
      <c r="Y714" t="s">
        <v>596</v>
      </c>
      <c r="Z714" t="s">
        <v>599</v>
      </c>
      <c r="AA714" t="s">
        <v>600</v>
      </c>
      <c r="AC714">
        <v>1</v>
      </c>
      <c r="AD714" t="s">
        <v>592</v>
      </c>
      <c r="AE714" s="1">
        <v>43229</v>
      </c>
      <c r="AF714" s="53">
        <v>0.33333333333333331</v>
      </c>
      <c r="AJ714" t="s">
        <v>601</v>
      </c>
      <c r="AL714" t="s">
        <v>829</v>
      </c>
      <c r="AN714">
        <v>0.108</v>
      </c>
      <c r="AO714" t="s">
        <v>603</v>
      </c>
      <c r="AQ714" t="s">
        <v>604</v>
      </c>
      <c r="AT714">
        <v>20</v>
      </c>
      <c r="AU714" t="s">
        <v>605</v>
      </c>
      <c r="AW714" t="s">
        <v>40</v>
      </c>
      <c r="AX714" t="s">
        <v>41</v>
      </c>
      <c r="AY714" t="s">
        <v>42</v>
      </c>
      <c r="BA714">
        <v>13.8</v>
      </c>
      <c r="BB714">
        <v>37</v>
      </c>
      <c r="BC714" t="s">
        <v>43</v>
      </c>
      <c r="BU714" t="s">
        <v>606</v>
      </c>
      <c r="BV714" t="s">
        <v>598</v>
      </c>
      <c r="BW714" t="s">
        <v>607</v>
      </c>
      <c r="BX714" s="54">
        <v>43305</v>
      </c>
      <c r="CB714" t="s">
        <v>608</v>
      </c>
      <c r="CD714" t="s">
        <v>61</v>
      </c>
    </row>
    <row r="715" spans="1:82" x14ac:dyDescent="0.25">
      <c r="A715" t="s">
        <v>294</v>
      </c>
      <c r="B715" t="s">
        <v>592</v>
      </c>
      <c r="C715" t="s">
        <v>825</v>
      </c>
      <c r="D715" t="s">
        <v>120</v>
      </c>
      <c r="E715" t="s">
        <v>675</v>
      </c>
      <c r="G715" t="s">
        <v>43</v>
      </c>
      <c r="H715" t="s">
        <v>121</v>
      </c>
      <c r="I715" t="s">
        <v>42</v>
      </c>
      <c r="J715" t="s">
        <v>38</v>
      </c>
      <c r="K715" t="s">
        <v>596</v>
      </c>
      <c r="L715" t="s">
        <v>597</v>
      </c>
      <c r="O715" s="1">
        <v>43203</v>
      </c>
      <c r="P715" s="53">
        <v>0.625</v>
      </c>
      <c r="R715" t="s">
        <v>598</v>
      </c>
      <c r="U715" s="1">
        <v>43245</v>
      </c>
      <c r="V715" s="53">
        <v>0.73263888888888884</v>
      </c>
      <c r="W715" t="s">
        <v>38</v>
      </c>
      <c r="X715" t="s">
        <v>39</v>
      </c>
      <c r="Y715" t="s">
        <v>596</v>
      </c>
      <c r="Z715" t="s">
        <v>599</v>
      </c>
      <c r="AA715" t="s">
        <v>600</v>
      </c>
      <c r="AC715">
        <v>1</v>
      </c>
      <c r="AD715" t="s">
        <v>592</v>
      </c>
      <c r="AE715" s="1">
        <v>43229</v>
      </c>
      <c r="AF715" s="53">
        <v>0.33333333333333331</v>
      </c>
      <c r="AJ715" t="s">
        <v>601</v>
      </c>
      <c r="AL715" t="s">
        <v>829</v>
      </c>
      <c r="AN715">
        <v>0.108</v>
      </c>
      <c r="AO715" t="s">
        <v>603</v>
      </c>
      <c r="AQ715" t="s">
        <v>604</v>
      </c>
      <c r="AT715">
        <v>20</v>
      </c>
      <c r="AU715" t="s">
        <v>605</v>
      </c>
      <c r="AW715" t="s">
        <v>40</v>
      </c>
      <c r="AX715" t="s">
        <v>41</v>
      </c>
      <c r="AY715" t="s">
        <v>42</v>
      </c>
      <c r="BC715" t="s">
        <v>43</v>
      </c>
      <c r="BU715" t="s">
        <v>606</v>
      </c>
      <c r="BV715" t="s">
        <v>598</v>
      </c>
      <c r="BW715" t="s">
        <v>607</v>
      </c>
      <c r="BX715" s="54">
        <v>43305</v>
      </c>
      <c r="CB715" t="s">
        <v>608</v>
      </c>
      <c r="CD715" t="s">
        <v>121</v>
      </c>
    </row>
    <row r="716" spans="1:82" x14ac:dyDescent="0.25">
      <c r="A716" t="s">
        <v>294</v>
      </c>
      <c r="B716" t="s">
        <v>592</v>
      </c>
      <c r="C716" t="s">
        <v>825</v>
      </c>
      <c r="D716" t="s">
        <v>122</v>
      </c>
      <c r="E716" t="s">
        <v>676</v>
      </c>
      <c r="F716">
        <v>1140</v>
      </c>
      <c r="G716" t="s">
        <v>43</v>
      </c>
      <c r="I716" t="s">
        <v>42</v>
      </c>
      <c r="J716" t="s">
        <v>38</v>
      </c>
      <c r="K716" t="s">
        <v>596</v>
      </c>
      <c r="L716" t="s">
        <v>597</v>
      </c>
      <c r="O716" s="1">
        <v>43203</v>
      </c>
      <c r="P716" s="53">
        <v>0.625</v>
      </c>
      <c r="R716" t="s">
        <v>598</v>
      </c>
      <c r="U716" s="1">
        <v>43245</v>
      </c>
      <c r="V716" s="53">
        <v>0.73263888888888884</v>
      </c>
      <c r="W716" t="s">
        <v>38</v>
      </c>
      <c r="X716" t="s">
        <v>39</v>
      </c>
      <c r="Y716" t="s">
        <v>596</v>
      </c>
      <c r="Z716" t="s">
        <v>599</v>
      </c>
      <c r="AA716" t="s">
        <v>600</v>
      </c>
      <c r="AC716">
        <v>1</v>
      </c>
      <c r="AD716" t="s">
        <v>592</v>
      </c>
      <c r="AE716" s="1">
        <v>43229</v>
      </c>
      <c r="AF716" s="53">
        <v>0.33333333333333331</v>
      </c>
      <c r="AJ716" t="s">
        <v>601</v>
      </c>
      <c r="AL716" t="s">
        <v>829</v>
      </c>
      <c r="AN716">
        <v>0.108</v>
      </c>
      <c r="AO716" t="s">
        <v>603</v>
      </c>
      <c r="AQ716" t="s">
        <v>604</v>
      </c>
      <c r="AT716">
        <v>20</v>
      </c>
      <c r="AU716" t="s">
        <v>605</v>
      </c>
      <c r="AW716" t="s">
        <v>40</v>
      </c>
      <c r="AX716" t="s">
        <v>41</v>
      </c>
      <c r="AY716" t="s">
        <v>42</v>
      </c>
      <c r="BA716">
        <v>13.7</v>
      </c>
      <c r="BB716">
        <v>37</v>
      </c>
      <c r="BC716" t="s">
        <v>43</v>
      </c>
      <c r="BU716" t="s">
        <v>606</v>
      </c>
      <c r="BV716" t="s">
        <v>598</v>
      </c>
      <c r="BW716" t="s">
        <v>607</v>
      </c>
      <c r="BX716" s="54">
        <v>43305</v>
      </c>
      <c r="CB716" t="s">
        <v>608</v>
      </c>
    </row>
    <row r="717" spans="1:82" x14ac:dyDescent="0.25">
      <c r="A717" t="s">
        <v>294</v>
      </c>
      <c r="B717" t="s">
        <v>592</v>
      </c>
      <c r="C717" t="s">
        <v>825</v>
      </c>
      <c r="D717" t="s">
        <v>123</v>
      </c>
      <c r="E717" t="s">
        <v>677</v>
      </c>
      <c r="F717">
        <v>7490</v>
      </c>
      <c r="G717" t="s">
        <v>43</v>
      </c>
      <c r="I717" t="s">
        <v>42</v>
      </c>
      <c r="J717" t="s">
        <v>38</v>
      </c>
      <c r="K717" t="s">
        <v>596</v>
      </c>
      <c r="L717" t="s">
        <v>597</v>
      </c>
      <c r="O717" s="1">
        <v>43203</v>
      </c>
      <c r="P717" s="53">
        <v>0.625</v>
      </c>
      <c r="R717" t="s">
        <v>598</v>
      </c>
      <c r="U717" s="1">
        <v>43245</v>
      </c>
      <c r="V717" s="53">
        <v>0.73263888888888884</v>
      </c>
      <c r="W717" t="s">
        <v>38</v>
      </c>
      <c r="X717" t="s">
        <v>39</v>
      </c>
      <c r="Y717" t="s">
        <v>596</v>
      </c>
      <c r="Z717" t="s">
        <v>599</v>
      </c>
      <c r="AA717" t="s">
        <v>600</v>
      </c>
      <c r="AC717">
        <v>1</v>
      </c>
      <c r="AD717" t="s">
        <v>592</v>
      </c>
      <c r="AE717" s="1">
        <v>43229</v>
      </c>
      <c r="AF717" s="53">
        <v>0.33333333333333331</v>
      </c>
      <c r="AJ717" t="s">
        <v>601</v>
      </c>
      <c r="AL717" t="s">
        <v>829</v>
      </c>
      <c r="AN717">
        <v>0.108</v>
      </c>
      <c r="AO717" t="s">
        <v>603</v>
      </c>
      <c r="AQ717" t="s">
        <v>604</v>
      </c>
      <c r="AT717">
        <v>20</v>
      </c>
      <c r="AU717" t="s">
        <v>605</v>
      </c>
      <c r="AW717" t="s">
        <v>40</v>
      </c>
      <c r="AX717" t="s">
        <v>41</v>
      </c>
      <c r="AY717" t="s">
        <v>42</v>
      </c>
      <c r="BA717">
        <v>4.63</v>
      </c>
      <c r="BB717">
        <v>37</v>
      </c>
      <c r="BC717" t="s">
        <v>43</v>
      </c>
      <c r="BU717" t="s">
        <v>606</v>
      </c>
      <c r="BV717" t="s">
        <v>598</v>
      </c>
      <c r="BW717" t="s">
        <v>607</v>
      </c>
      <c r="BX717" s="54">
        <v>43305</v>
      </c>
      <c r="CB717" t="s">
        <v>608</v>
      </c>
    </row>
    <row r="718" spans="1:82" x14ac:dyDescent="0.25">
      <c r="A718" t="s">
        <v>294</v>
      </c>
      <c r="B718" t="s">
        <v>592</v>
      </c>
      <c r="C718" t="s">
        <v>825</v>
      </c>
      <c r="D718" t="s">
        <v>124</v>
      </c>
      <c r="E718" t="s">
        <v>678</v>
      </c>
      <c r="G718" t="s">
        <v>43</v>
      </c>
      <c r="H718" t="s">
        <v>103</v>
      </c>
      <c r="I718" t="s">
        <v>42</v>
      </c>
      <c r="J718" t="s">
        <v>38</v>
      </c>
      <c r="K718" t="s">
        <v>596</v>
      </c>
      <c r="L718" t="s">
        <v>597</v>
      </c>
      <c r="O718" s="1">
        <v>43203</v>
      </c>
      <c r="P718" s="53">
        <v>0.625</v>
      </c>
      <c r="R718" t="s">
        <v>598</v>
      </c>
      <c r="U718" s="1">
        <v>43245</v>
      </c>
      <c r="V718" s="53">
        <v>0.73263888888888884</v>
      </c>
      <c r="W718" t="s">
        <v>38</v>
      </c>
      <c r="X718" t="s">
        <v>39</v>
      </c>
      <c r="Y718" t="s">
        <v>596</v>
      </c>
      <c r="Z718" t="s">
        <v>599</v>
      </c>
      <c r="AA718" t="s">
        <v>600</v>
      </c>
      <c r="AC718">
        <v>1</v>
      </c>
      <c r="AD718" t="s">
        <v>592</v>
      </c>
      <c r="AE718" s="1">
        <v>43229</v>
      </c>
      <c r="AF718" s="53">
        <v>0.33333333333333331</v>
      </c>
      <c r="AJ718" t="s">
        <v>601</v>
      </c>
      <c r="AL718" t="s">
        <v>829</v>
      </c>
      <c r="AN718">
        <v>0.108</v>
      </c>
      <c r="AO718" t="s">
        <v>603</v>
      </c>
      <c r="AQ718" t="s">
        <v>604</v>
      </c>
      <c r="AT718">
        <v>20</v>
      </c>
      <c r="AU718" t="s">
        <v>605</v>
      </c>
      <c r="AW718" t="s">
        <v>40</v>
      </c>
      <c r="AX718" t="s">
        <v>41</v>
      </c>
      <c r="AY718" t="s">
        <v>42</v>
      </c>
      <c r="BC718" t="s">
        <v>43</v>
      </c>
      <c r="BU718" t="s">
        <v>606</v>
      </c>
      <c r="BV718" t="s">
        <v>598</v>
      </c>
      <c r="BW718" t="s">
        <v>607</v>
      </c>
      <c r="BX718" s="54">
        <v>43305</v>
      </c>
      <c r="CB718" t="s">
        <v>608</v>
      </c>
      <c r="CD718" t="s">
        <v>103</v>
      </c>
    </row>
    <row r="719" spans="1:82" x14ac:dyDescent="0.25">
      <c r="A719" t="s">
        <v>294</v>
      </c>
      <c r="B719" t="s">
        <v>592</v>
      </c>
      <c r="C719" t="s">
        <v>825</v>
      </c>
      <c r="D719" t="s">
        <v>125</v>
      </c>
      <c r="E719" t="s">
        <v>679</v>
      </c>
      <c r="F719">
        <v>23500</v>
      </c>
      <c r="G719" t="s">
        <v>43</v>
      </c>
      <c r="I719" t="s">
        <v>42</v>
      </c>
      <c r="J719" t="s">
        <v>38</v>
      </c>
      <c r="K719" t="s">
        <v>596</v>
      </c>
      <c r="L719" t="s">
        <v>597</v>
      </c>
      <c r="O719" s="1">
        <v>43203</v>
      </c>
      <c r="P719" s="53">
        <v>0.625</v>
      </c>
      <c r="R719" t="s">
        <v>598</v>
      </c>
      <c r="U719" s="1">
        <v>43245</v>
      </c>
      <c r="V719" s="53">
        <v>0.73263888888888884</v>
      </c>
      <c r="W719" t="s">
        <v>38</v>
      </c>
      <c r="X719" t="s">
        <v>39</v>
      </c>
      <c r="Y719" t="s">
        <v>596</v>
      </c>
      <c r="Z719" t="s">
        <v>599</v>
      </c>
      <c r="AA719" t="s">
        <v>600</v>
      </c>
      <c r="AC719">
        <v>1</v>
      </c>
      <c r="AD719" t="s">
        <v>592</v>
      </c>
      <c r="AE719" s="1">
        <v>43229</v>
      </c>
      <c r="AF719" s="53">
        <v>0.33333333333333331</v>
      </c>
      <c r="AJ719" t="s">
        <v>601</v>
      </c>
      <c r="AL719" t="s">
        <v>829</v>
      </c>
      <c r="AN719">
        <v>0.108</v>
      </c>
      <c r="AO719" t="s">
        <v>603</v>
      </c>
      <c r="AQ719" t="s">
        <v>604</v>
      </c>
      <c r="AT719">
        <v>20</v>
      </c>
      <c r="AU719" t="s">
        <v>605</v>
      </c>
      <c r="AW719" t="s">
        <v>40</v>
      </c>
      <c r="AX719" t="s">
        <v>41</v>
      </c>
      <c r="AY719" t="s">
        <v>42</v>
      </c>
      <c r="BA719">
        <v>13.1</v>
      </c>
      <c r="BB719">
        <v>37</v>
      </c>
      <c r="BC719" t="s">
        <v>43</v>
      </c>
      <c r="BU719" t="s">
        <v>606</v>
      </c>
      <c r="BV719" t="s">
        <v>598</v>
      </c>
      <c r="BW719" t="s">
        <v>607</v>
      </c>
      <c r="BX719" s="54">
        <v>43305</v>
      </c>
      <c r="CB719" t="s">
        <v>608</v>
      </c>
    </row>
    <row r="720" spans="1:82" x14ac:dyDescent="0.25">
      <c r="A720" t="s">
        <v>294</v>
      </c>
      <c r="B720" t="s">
        <v>592</v>
      </c>
      <c r="C720" t="s">
        <v>825</v>
      </c>
      <c r="D720" t="s">
        <v>126</v>
      </c>
      <c r="E720" t="s">
        <v>680</v>
      </c>
      <c r="F720">
        <v>789</v>
      </c>
      <c r="G720" t="s">
        <v>43</v>
      </c>
      <c r="I720" t="s">
        <v>42</v>
      </c>
      <c r="J720" t="s">
        <v>38</v>
      </c>
      <c r="K720" t="s">
        <v>596</v>
      </c>
      <c r="L720" t="s">
        <v>597</v>
      </c>
      <c r="O720" s="1">
        <v>43203</v>
      </c>
      <c r="P720" s="53">
        <v>0.625</v>
      </c>
      <c r="R720" t="s">
        <v>598</v>
      </c>
      <c r="U720" s="1">
        <v>43245</v>
      </c>
      <c r="V720" s="53">
        <v>0.73263888888888884</v>
      </c>
      <c r="W720" t="s">
        <v>38</v>
      </c>
      <c r="X720" t="s">
        <v>39</v>
      </c>
      <c r="Y720" t="s">
        <v>596</v>
      </c>
      <c r="Z720" t="s">
        <v>599</v>
      </c>
      <c r="AA720" t="s">
        <v>600</v>
      </c>
      <c r="AC720">
        <v>1</v>
      </c>
      <c r="AD720" t="s">
        <v>592</v>
      </c>
      <c r="AE720" s="1">
        <v>43229</v>
      </c>
      <c r="AF720" s="53">
        <v>0.33333333333333331</v>
      </c>
      <c r="AJ720" t="s">
        <v>601</v>
      </c>
      <c r="AL720" t="s">
        <v>829</v>
      </c>
      <c r="AN720">
        <v>0.108</v>
      </c>
      <c r="AO720" t="s">
        <v>603</v>
      </c>
      <c r="AQ720" t="s">
        <v>604</v>
      </c>
      <c r="AT720">
        <v>20</v>
      </c>
      <c r="AU720" t="s">
        <v>605</v>
      </c>
      <c r="AW720" t="s">
        <v>40</v>
      </c>
      <c r="AX720" t="s">
        <v>41</v>
      </c>
      <c r="AY720" t="s">
        <v>42</v>
      </c>
      <c r="BA720">
        <v>11.6</v>
      </c>
      <c r="BB720">
        <v>37</v>
      </c>
      <c r="BC720" t="s">
        <v>43</v>
      </c>
      <c r="BU720" t="s">
        <v>606</v>
      </c>
      <c r="BV720" t="s">
        <v>598</v>
      </c>
      <c r="BW720" t="s">
        <v>607</v>
      </c>
      <c r="BX720" s="54">
        <v>43305</v>
      </c>
      <c r="CB720" t="s">
        <v>608</v>
      </c>
    </row>
    <row r="721" spans="1:82" x14ac:dyDescent="0.25">
      <c r="A721" t="s">
        <v>294</v>
      </c>
      <c r="B721" t="s">
        <v>592</v>
      </c>
      <c r="C721" t="s">
        <v>825</v>
      </c>
      <c r="D721" t="s">
        <v>127</v>
      </c>
      <c r="E721" t="s">
        <v>681</v>
      </c>
      <c r="F721">
        <v>618</v>
      </c>
      <c r="G721" t="s">
        <v>43</v>
      </c>
      <c r="I721" t="s">
        <v>42</v>
      </c>
      <c r="J721" t="s">
        <v>38</v>
      </c>
      <c r="K721" t="s">
        <v>596</v>
      </c>
      <c r="L721" t="s">
        <v>597</v>
      </c>
      <c r="O721" s="1">
        <v>43203</v>
      </c>
      <c r="P721" s="53">
        <v>0.625</v>
      </c>
      <c r="R721" t="s">
        <v>598</v>
      </c>
      <c r="U721" s="1">
        <v>43245</v>
      </c>
      <c r="V721" s="53">
        <v>0.73263888888888884</v>
      </c>
      <c r="W721" t="s">
        <v>38</v>
      </c>
      <c r="X721" t="s">
        <v>39</v>
      </c>
      <c r="Y721" t="s">
        <v>596</v>
      </c>
      <c r="Z721" t="s">
        <v>599</v>
      </c>
      <c r="AA721" t="s">
        <v>600</v>
      </c>
      <c r="AC721">
        <v>1</v>
      </c>
      <c r="AD721" t="s">
        <v>592</v>
      </c>
      <c r="AE721" s="1">
        <v>43229</v>
      </c>
      <c r="AF721" s="53">
        <v>0.33333333333333331</v>
      </c>
      <c r="AJ721" t="s">
        <v>601</v>
      </c>
      <c r="AL721" t="s">
        <v>829</v>
      </c>
      <c r="AN721">
        <v>0.108</v>
      </c>
      <c r="AO721" t="s">
        <v>603</v>
      </c>
      <c r="AQ721" t="s">
        <v>604</v>
      </c>
      <c r="AT721">
        <v>20</v>
      </c>
      <c r="AU721" t="s">
        <v>605</v>
      </c>
      <c r="AW721" t="s">
        <v>40</v>
      </c>
      <c r="AX721" t="s">
        <v>41</v>
      </c>
      <c r="AY721" t="s">
        <v>42</v>
      </c>
      <c r="BA721">
        <v>12.9</v>
      </c>
      <c r="BB721">
        <v>37</v>
      </c>
      <c r="BC721" t="s">
        <v>43</v>
      </c>
      <c r="BU721" t="s">
        <v>606</v>
      </c>
      <c r="BV721" t="s">
        <v>598</v>
      </c>
      <c r="BW721" t="s">
        <v>607</v>
      </c>
      <c r="BX721" s="54">
        <v>43305</v>
      </c>
      <c r="CB721" t="s">
        <v>608</v>
      </c>
    </row>
    <row r="722" spans="1:82" x14ac:dyDescent="0.25">
      <c r="A722" t="s">
        <v>294</v>
      </c>
      <c r="B722" t="s">
        <v>592</v>
      </c>
      <c r="C722" t="s">
        <v>825</v>
      </c>
      <c r="D722" t="s">
        <v>128</v>
      </c>
      <c r="E722" t="s">
        <v>682</v>
      </c>
      <c r="G722" t="s">
        <v>43</v>
      </c>
      <c r="H722" t="s">
        <v>129</v>
      </c>
      <c r="I722" t="s">
        <v>42</v>
      </c>
      <c r="J722" t="s">
        <v>38</v>
      </c>
      <c r="K722" t="s">
        <v>596</v>
      </c>
      <c r="L722" t="s">
        <v>597</v>
      </c>
      <c r="O722" s="1">
        <v>43203</v>
      </c>
      <c r="P722" s="53">
        <v>0.625</v>
      </c>
      <c r="R722" t="s">
        <v>598</v>
      </c>
      <c r="U722" s="1">
        <v>43245</v>
      </c>
      <c r="V722" s="53">
        <v>0.73263888888888884</v>
      </c>
      <c r="W722" t="s">
        <v>38</v>
      </c>
      <c r="X722" t="s">
        <v>39</v>
      </c>
      <c r="Y722" t="s">
        <v>596</v>
      </c>
      <c r="Z722" t="s">
        <v>599</v>
      </c>
      <c r="AA722" t="s">
        <v>600</v>
      </c>
      <c r="AC722">
        <v>1</v>
      </c>
      <c r="AD722" t="s">
        <v>592</v>
      </c>
      <c r="AE722" s="1">
        <v>43229</v>
      </c>
      <c r="AF722" s="53">
        <v>0.33333333333333331</v>
      </c>
      <c r="AJ722" t="s">
        <v>601</v>
      </c>
      <c r="AL722" t="s">
        <v>829</v>
      </c>
      <c r="AN722">
        <v>0.108</v>
      </c>
      <c r="AO722" t="s">
        <v>603</v>
      </c>
      <c r="AQ722" t="s">
        <v>604</v>
      </c>
      <c r="AT722">
        <v>20</v>
      </c>
      <c r="AU722" t="s">
        <v>605</v>
      </c>
      <c r="AW722" t="s">
        <v>40</v>
      </c>
      <c r="AX722" t="s">
        <v>41</v>
      </c>
      <c r="AY722" t="s">
        <v>42</v>
      </c>
      <c r="BC722" t="s">
        <v>43</v>
      </c>
      <c r="BU722" t="s">
        <v>606</v>
      </c>
      <c r="BV722" t="s">
        <v>598</v>
      </c>
      <c r="BW722" t="s">
        <v>607</v>
      </c>
      <c r="BX722" s="54">
        <v>43305</v>
      </c>
      <c r="CB722" t="s">
        <v>608</v>
      </c>
      <c r="CD722" t="s">
        <v>129</v>
      </c>
    </row>
    <row r="723" spans="1:82" x14ac:dyDescent="0.25">
      <c r="A723" t="s">
        <v>294</v>
      </c>
      <c r="B723" t="s">
        <v>592</v>
      </c>
      <c r="C723" t="s">
        <v>825</v>
      </c>
      <c r="D723" t="s">
        <v>130</v>
      </c>
      <c r="E723" t="s">
        <v>683</v>
      </c>
      <c r="G723" t="s">
        <v>43</v>
      </c>
      <c r="H723" t="s">
        <v>131</v>
      </c>
      <c r="I723" t="s">
        <v>42</v>
      </c>
      <c r="J723" t="s">
        <v>38</v>
      </c>
      <c r="K723" t="s">
        <v>596</v>
      </c>
      <c r="L723" t="s">
        <v>597</v>
      </c>
      <c r="O723" s="1">
        <v>43203</v>
      </c>
      <c r="P723" s="53">
        <v>0.625</v>
      </c>
      <c r="R723" t="s">
        <v>598</v>
      </c>
      <c r="U723" s="1">
        <v>43245</v>
      </c>
      <c r="V723" s="53">
        <v>0.73263888888888884</v>
      </c>
      <c r="W723" t="s">
        <v>38</v>
      </c>
      <c r="X723" t="s">
        <v>39</v>
      </c>
      <c r="Y723" t="s">
        <v>596</v>
      </c>
      <c r="Z723" t="s">
        <v>599</v>
      </c>
      <c r="AA723" t="s">
        <v>600</v>
      </c>
      <c r="AC723">
        <v>1</v>
      </c>
      <c r="AD723" t="s">
        <v>592</v>
      </c>
      <c r="AE723" s="1">
        <v>43229</v>
      </c>
      <c r="AF723" s="53">
        <v>0.33333333333333331</v>
      </c>
      <c r="AJ723" t="s">
        <v>601</v>
      </c>
      <c r="AL723" t="s">
        <v>829</v>
      </c>
      <c r="AN723">
        <v>0.108</v>
      </c>
      <c r="AO723" t="s">
        <v>603</v>
      </c>
      <c r="AQ723" t="s">
        <v>604</v>
      </c>
      <c r="AT723">
        <v>20</v>
      </c>
      <c r="AU723" t="s">
        <v>605</v>
      </c>
      <c r="AW723" t="s">
        <v>40</v>
      </c>
      <c r="AX723" t="s">
        <v>41</v>
      </c>
      <c r="AY723" t="s">
        <v>42</v>
      </c>
      <c r="BC723" t="s">
        <v>43</v>
      </c>
      <c r="BU723" t="s">
        <v>606</v>
      </c>
      <c r="BV723" t="s">
        <v>598</v>
      </c>
      <c r="BW723" t="s">
        <v>607</v>
      </c>
      <c r="BX723" s="54">
        <v>43305</v>
      </c>
      <c r="CB723" t="s">
        <v>608</v>
      </c>
      <c r="CD723" t="s">
        <v>131</v>
      </c>
    </row>
    <row r="724" spans="1:82" x14ac:dyDescent="0.25">
      <c r="A724" t="s">
        <v>294</v>
      </c>
      <c r="B724" t="s">
        <v>592</v>
      </c>
      <c r="C724" t="s">
        <v>825</v>
      </c>
      <c r="D724" t="s">
        <v>132</v>
      </c>
      <c r="E724" t="s">
        <v>684</v>
      </c>
      <c r="G724" t="s">
        <v>43</v>
      </c>
      <c r="H724" t="s">
        <v>96</v>
      </c>
      <c r="I724" t="s">
        <v>42</v>
      </c>
      <c r="J724" t="s">
        <v>38</v>
      </c>
      <c r="K724" t="s">
        <v>596</v>
      </c>
      <c r="L724" t="s">
        <v>597</v>
      </c>
      <c r="O724" s="1">
        <v>43203</v>
      </c>
      <c r="P724" s="53">
        <v>0.625</v>
      </c>
      <c r="R724" t="s">
        <v>598</v>
      </c>
      <c r="U724" s="1">
        <v>43245</v>
      </c>
      <c r="V724" s="53">
        <v>0.73263888888888884</v>
      </c>
      <c r="W724" t="s">
        <v>38</v>
      </c>
      <c r="X724" t="s">
        <v>39</v>
      </c>
      <c r="Y724" t="s">
        <v>596</v>
      </c>
      <c r="Z724" t="s">
        <v>599</v>
      </c>
      <c r="AA724" t="s">
        <v>600</v>
      </c>
      <c r="AC724">
        <v>1</v>
      </c>
      <c r="AD724" t="s">
        <v>592</v>
      </c>
      <c r="AE724" s="1">
        <v>43229</v>
      </c>
      <c r="AF724" s="53">
        <v>0.33333333333333331</v>
      </c>
      <c r="AJ724" t="s">
        <v>601</v>
      </c>
      <c r="AL724" t="s">
        <v>829</v>
      </c>
      <c r="AN724">
        <v>0.108</v>
      </c>
      <c r="AO724" t="s">
        <v>603</v>
      </c>
      <c r="AQ724" t="s">
        <v>604</v>
      </c>
      <c r="AT724">
        <v>20</v>
      </c>
      <c r="AU724" t="s">
        <v>605</v>
      </c>
      <c r="AW724" t="s">
        <v>40</v>
      </c>
      <c r="AX724" t="s">
        <v>41</v>
      </c>
      <c r="AY724" t="s">
        <v>42</v>
      </c>
      <c r="BC724" t="s">
        <v>43</v>
      </c>
      <c r="BU724" t="s">
        <v>606</v>
      </c>
      <c r="BV724" t="s">
        <v>598</v>
      </c>
      <c r="BW724" t="s">
        <v>607</v>
      </c>
      <c r="BX724" s="54">
        <v>43305</v>
      </c>
      <c r="CB724" t="s">
        <v>608</v>
      </c>
      <c r="CD724" t="s">
        <v>96</v>
      </c>
    </row>
    <row r="725" spans="1:82" x14ac:dyDescent="0.25">
      <c r="A725" t="s">
        <v>294</v>
      </c>
      <c r="B725" t="s">
        <v>592</v>
      </c>
      <c r="C725" t="s">
        <v>825</v>
      </c>
      <c r="D725" t="s">
        <v>133</v>
      </c>
      <c r="E725" t="s">
        <v>685</v>
      </c>
      <c r="F725">
        <v>893</v>
      </c>
      <c r="G725" t="s">
        <v>43</v>
      </c>
      <c r="I725" t="s">
        <v>42</v>
      </c>
      <c r="J725" t="s">
        <v>38</v>
      </c>
      <c r="K725" t="s">
        <v>596</v>
      </c>
      <c r="L725" t="s">
        <v>597</v>
      </c>
      <c r="O725" s="1">
        <v>43203</v>
      </c>
      <c r="P725" s="53">
        <v>0.625</v>
      </c>
      <c r="R725" t="s">
        <v>598</v>
      </c>
      <c r="U725" s="1">
        <v>43245</v>
      </c>
      <c r="V725" s="53">
        <v>0.73263888888888884</v>
      </c>
      <c r="W725" t="s">
        <v>38</v>
      </c>
      <c r="X725" t="s">
        <v>39</v>
      </c>
      <c r="Y725" t="s">
        <v>596</v>
      </c>
      <c r="Z725" t="s">
        <v>599</v>
      </c>
      <c r="AA725" t="s">
        <v>600</v>
      </c>
      <c r="AC725">
        <v>1</v>
      </c>
      <c r="AD725" t="s">
        <v>592</v>
      </c>
      <c r="AE725" s="1">
        <v>43229</v>
      </c>
      <c r="AF725" s="53">
        <v>0.33333333333333331</v>
      </c>
      <c r="AJ725" t="s">
        <v>601</v>
      </c>
      <c r="AL725" t="s">
        <v>829</v>
      </c>
      <c r="AN725">
        <v>0.108</v>
      </c>
      <c r="AO725" t="s">
        <v>603</v>
      </c>
      <c r="AQ725" t="s">
        <v>604</v>
      </c>
      <c r="AT725">
        <v>20</v>
      </c>
      <c r="AU725" t="s">
        <v>605</v>
      </c>
      <c r="AW725" t="s">
        <v>40</v>
      </c>
      <c r="AX725" t="s">
        <v>41</v>
      </c>
      <c r="AY725" t="s">
        <v>42</v>
      </c>
      <c r="BA725">
        <v>12.8</v>
      </c>
      <c r="BB725">
        <v>37</v>
      </c>
      <c r="BC725" t="s">
        <v>43</v>
      </c>
      <c r="BU725" t="s">
        <v>606</v>
      </c>
      <c r="BV725" t="s">
        <v>598</v>
      </c>
      <c r="BW725" t="s">
        <v>607</v>
      </c>
      <c r="BX725" s="54">
        <v>43305</v>
      </c>
      <c r="CB725" t="s">
        <v>608</v>
      </c>
    </row>
    <row r="726" spans="1:82" x14ac:dyDescent="0.25">
      <c r="A726" t="s">
        <v>294</v>
      </c>
      <c r="B726" t="s">
        <v>592</v>
      </c>
      <c r="C726" t="s">
        <v>825</v>
      </c>
      <c r="D726" t="s">
        <v>134</v>
      </c>
      <c r="E726" t="s">
        <v>686</v>
      </c>
      <c r="F726">
        <v>4.63</v>
      </c>
      <c r="G726" t="s">
        <v>43</v>
      </c>
      <c r="H726" t="s">
        <v>53</v>
      </c>
      <c r="I726" t="s">
        <v>38</v>
      </c>
      <c r="J726" t="s">
        <v>38</v>
      </c>
      <c r="K726" t="s">
        <v>596</v>
      </c>
      <c r="L726" t="s">
        <v>597</v>
      </c>
      <c r="O726" s="1">
        <v>43203</v>
      </c>
      <c r="P726" s="53">
        <v>0.625</v>
      </c>
      <c r="R726" t="s">
        <v>598</v>
      </c>
      <c r="U726" s="1">
        <v>43245</v>
      </c>
      <c r="V726" s="53">
        <v>0.73263888888888884</v>
      </c>
      <c r="W726" t="s">
        <v>38</v>
      </c>
      <c r="X726" t="s">
        <v>39</v>
      </c>
      <c r="Y726" t="s">
        <v>596</v>
      </c>
      <c r="Z726" t="s">
        <v>599</v>
      </c>
      <c r="AA726" t="s">
        <v>600</v>
      </c>
      <c r="AC726">
        <v>1</v>
      </c>
      <c r="AD726" t="s">
        <v>592</v>
      </c>
      <c r="AE726" s="1">
        <v>43229</v>
      </c>
      <c r="AF726" s="53">
        <v>0.33333333333333331</v>
      </c>
      <c r="AJ726" t="s">
        <v>601</v>
      </c>
      <c r="AL726" t="s">
        <v>829</v>
      </c>
      <c r="AN726">
        <v>0.108</v>
      </c>
      <c r="AO726" t="s">
        <v>603</v>
      </c>
      <c r="AQ726" t="s">
        <v>604</v>
      </c>
      <c r="AT726">
        <v>20</v>
      </c>
      <c r="AU726" t="s">
        <v>605</v>
      </c>
      <c r="AW726" t="s">
        <v>40</v>
      </c>
      <c r="AX726" t="s">
        <v>41</v>
      </c>
      <c r="AY726" t="s">
        <v>42</v>
      </c>
      <c r="BA726">
        <v>4.63</v>
      </c>
      <c r="BB726">
        <v>37</v>
      </c>
      <c r="BC726" t="s">
        <v>43</v>
      </c>
      <c r="BU726" t="s">
        <v>606</v>
      </c>
      <c r="BV726" t="s">
        <v>598</v>
      </c>
      <c r="BW726" t="s">
        <v>607</v>
      </c>
      <c r="BX726" s="54">
        <v>43305</v>
      </c>
      <c r="CB726" t="s">
        <v>608</v>
      </c>
      <c r="CD726" t="s">
        <v>53</v>
      </c>
    </row>
    <row r="727" spans="1:82" x14ac:dyDescent="0.25">
      <c r="A727" t="s">
        <v>294</v>
      </c>
      <c r="B727" t="s">
        <v>592</v>
      </c>
      <c r="C727" t="s">
        <v>825</v>
      </c>
      <c r="D727" t="s">
        <v>135</v>
      </c>
      <c r="E727" t="s">
        <v>687</v>
      </c>
      <c r="G727" t="s">
        <v>43</v>
      </c>
      <c r="H727" t="s">
        <v>131</v>
      </c>
      <c r="I727" t="s">
        <v>42</v>
      </c>
      <c r="J727" t="s">
        <v>38</v>
      </c>
      <c r="K727" t="s">
        <v>596</v>
      </c>
      <c r="L727" t="s">
        <v>597</v>
      </c>
      <c r="O727" s="1">
        <v>43203</v>
      </c>
      <c r="P727" s="53">
        <v>0.625</v>
      </c>
      <c r="R727" t="s">
        <v>598</v>
      </c>
      <c r="U727" s="1">
        <v>43245</v>
      </c>
      <c r="V727" s="53">
        <v>0.73263888888888884</v>
      </c>
      <c r="W727" t="s">
        <v>38</v>
      </c>
      <c r="X727" t="s">
        <v>39</v>
      </c>
      <c r="Y727" t="s">
        <v>596</v>
      </c>
      <c r="Z727" t="s">
        <v>599</v>
      </c>
      <c r="AA727" t="s">
        <v>600</v>
      </c>
      <c r="AC727">
        <v>1</v>
      </c>
      <c r="AD727" t="s">
        <v>592</v>
      </c>
      <c r="AE727" s="1">
        <v>43229</v>
      </c>
      <c r="AF727" s="53">
        <v>0.33333333333333331</v>
      </c>
      <c r="AJ727" t="s">
        <v>601</v>
      </c>
      <c r="AL727" t="s">
        <v>829</v>
      </c>
      <c r="AN727">
        <v>0.108</v>
      </c>
      <c r="AO727" t="s">
        <v>603</v>
      </c>
      <c r="AQ727" t="s">
        <v>604</v>
      </c>
      <c r="AT727">
        <v>20</v>
      </c>
      <c r="AU727" t="s">
        <v>605</v>
      </c>
      <c r="AW727" t="s">
        <v>40</v>
      </c>
      <c r="AX727" t="s">
        <v>41</v>
      </c>
      <c r="AY727" t="s">
        <v>42</v>
      </c>
      <c r="BC727" t="s">
        <v>43</v>
      </c>
      <c r="BU727" t="s">
        <v>606</v>
      </c>
      <c r="BV727" t="s">
        <v>598</v>
      </c>
      <c r="BW727" t="s">
        <v>607</v>
      </c>
      <c r="BX727" s="54">
        <v>43305</v>
      </c>
      <c r="CB727" t="s">
        <v>608</v>
      </c>
      <c r="CD727" t="s">
        <v>131</v>
      </c>
    </row>
    <row r="728" spans="1:82" x14ac:dyDescent="0.25">
      <c r="A728" t="s">
        <v>294</v>
      </c>
      <c r="B728" t="s">
        <v>592</v>
      </c>
      <c r="C728" t="s">
        <v>825</v>
      </c>
      <c r="D728" t="s">
        <v>136</v>
      </c>
      <c r="E728" t="s">
        <v>688</v>
      </c>
      <c r="G728" t="s">
        <v>43</v>
      </c>
      <c r="H728" t="s">
        <v>121</v>
      </c>
      <c r="I728" t="s">
        <v>42</v>
      </c>
      <c r="J728" t="s">
        <v>38</v>
      </c>
      <c r="K728" t="s">
        <v>596</v>
      </c>
      <c r="L728" t="s">
        <v>597</v>
      </c>
      <c r="O728" s="1">
        <v>43203</v>
      </c>
      <c r="P728" s="53">
        <v>0.625</v>
      </c>
      <c r="R728" t="s">
        <v>598</v>
      </c>
      <c r="U728" s="1">
        <v>43245</v>
      </c>
      <c r="V728" s="53">
        <v>0.73263888888888884</v>
      </c>
      <c r="W728" t="s">
        <v>38</v>
      </c>
      <c r="X728" t="s">
        <v>39</v>
      </c>
      <c r="Y728" t="s">
        <v>596</v>
      </c>
      <c r="Z728" t="s">
        <v>599</v>
      </c>
      <c r="AA728" t="s">
        <v>600</v>
      </c>
      <c r="AC728">
        <v>1</v>
      </c>
      <c r="AD728" t="s">
        <v>592</v>
      </c>
      <c r="AE728" s="1">
        <v>43229</v>
      </c>
      <c r="AF728" s="53">
        <v>0.33333333333333331</v>
      </c>
      <c r="AJ728" t="s">
        <v>601</v>
      </c>
      <c r="AL728" t="s">
        <v>829</v>
      </c>
      <c r="AN728">
        <v>0.108</v>
      </c>
      <c r="AO728" t="s">
        <v>603</v>
      </c>
      <c r="AQ728" t="s">
        <v>604</v>
      </c>
      <c r="AT728">
        <v>20</v>
      </c>
      <c r="AU728" t="s">
        <v>605</v>
      </c>
      <c r="AW728" t="s">
        <v>40</v>
      </c>
      <c r="AX728" t="s">
        <v>41</v>
      </c>
      <c r="AY728" t="s">
        <v>42</v>
      </c>
      <c r="BC728" t="s">
        <v>43</v>
      </c>
      <c r="BU728" t="s">
        <v>606</v>
      </c>
      <c r="BV728" t="s">
        <v>598</v>
      </c>
      <c r="BW728" t="s">
        <v>607</v>
      </c>
      <c r="BX728" s="54">
        <v>43305</v>
      </c>
      <c r="CB728" t="s">
        <v>608</v>
      </c>
      <c r="CD728" t="s">
        <v>121</v>
      </c>
    </row>
    <row r="729" spans="1:82" x14ac:dyDescent="0.25">
      <c r="A729" t="s">
        <v>294</v>
      </c>
      <c r="B729" t="s">
        <v>592</v>
      </c>
      <c r="C729" t="s">
        <v>825</v>
      </c>
      <c r="D729" t="s">
        <v>137</v>
      </c>
      <c r="E729" t="s">
        <v>689</v>
      </c>
      <c r="G729" t="s">
        <v>43</v>
      </c>
      <c r="H729" t="s">
        <v>131</v>
      </c>
      <c r="I729" t="s">
        <v>42</v>
      </c>
      <c r="J729" t="s">
        <v>38</v>
      </c>
      <c r="K729" t="s">
        <v>596</v>
      </c>
      <c r="L729" t="s">
        <v>597</v>
      </c>
      <c r="O729" s="1">
        <v>43203</v>
      </c>
      <c r="P729" s="53">
        <v>0.625</v>
      </c>
      <c r="R729" t="s">
        <v>598</v>
      </c>
      <c r="U729" s="1">
        <v>43245</v>
      </c>
      <c r="V729" s="53">
        <v>0.73263888888888884</v>
      </c>
      <c r="W729" t="s">
        <v>38</v>
      </c>
      <c r="X729" t="s">
        <v>39</v>
      </c>
      <c r="Y729" t="s">
        <v>596</v>
      </c>
      <c r="Z729" t="s">
        <v>599</v>
      </c>
      <c r="AA729" t="s">
        <v>600</v>
      </c>
      <c r="AC729">
        <v>1</v>
      </c>
      <c r="AD729" t="s">
        <v>592</v>
      </c>
      <c r="AE729" s="1">
        <v>43229</v>
      </c>
      <c r="AF729" s="53">
        <v>0.33333333333333331</v>
      </c>
      <c r="AJ729" t="s">
        <v>601</v>
      </c>
      <c r="AL729" t="s">
        <v>829</v>
      </c>
      <c r="AN729">
        <v>0.108</v>
      </c>
      <c r="AO729" t="s">
        <v>603</v>
      </c>
      <c r="AQ729" t="s">
        <v>604</v>
      </c>
      <c r="AT729">
        <v>20</v>
      </c>
      <c r="AU729" t="s">
        <v>605</v>
      </c>
      <c r="AW729" t="s">
        <v>40</v>
      </c>
      <c r="AX729" t="s">
        <v>41</v>
      </c>
      <c r="AY729" t="s">
        <v>42</v>
      </c>
      <c r="BC729" t="s">
        <v>43</v>
      </c>
      <c r="BU729" t="s">
        <v>606</v>
      </c>
      <c r="BV729" t="s">
        <v>598</v>
      </c>
      <c r="BW729" t="s">
        <v>607</v>
      </c>
      <c r="BX729" s="54">
        <v>43305</v>
      </c>
      <c r="CB729" t="s">
        <v>608</v>
      </c>
      <c r="CD729" t="s">
        <v>131</v>
      </c>
    </row>
    <row r="730" spans="1:82" x14ac:dyDescent="0.25">
      <c r="A730" t="s">
        <v>294</v>
      </c>
      <c r="B730" t="s">
        <v>592</v>
      </c>
      <c r="C730" t="s">
        <v>825</v>
      </c>
      <c r="D730" t="s">
        <v>138</v>
      </c>
      <c r="E730" t="s">
        <v>690</v>
      </c>
      <c r="F730">
        <v>2200</v>
      </c>
      <c r="G730" t="s">
        <v>43</v>
      </c>
      <c r="I730" t="s">
        <v>42</v>
      </c>
      <c r="J730" t="s">
        <v>38</v>
      </c>
      <c r="K730" t="s">
        <v>596</v>
      </c>
      <c r="L730" t="s">
        <v>597</v>
      </c>
      <c r="O730" s="1">
        <v>43203</v>
      </c>
      <c r="P730" s="53">
        <v>0.625</v>
      </c>
      <c r="R730" t="s">
        <v>598</v>
      </c>
      <c r="U730" s="1">
        <v>43245</v>
      </c>
      <c r="V730" s="53">
        <v>0.73263888888888884</v>
      </c>
      <c r="W730" t="s">
        <v>38</v>
      </c>
      <c r="X730" t="s">
        <v>39</v>
      </c>
      <c r="Y730" t="s">
        <v>596</v>
      </c>
      <c r="Z730" t="s">
        <v>599</v>
      </c>
      <c r="AA730" t="s">
        <v>600</v>
      </c>
      <c r="AC730">
        <v>1</v>
      </c>
      <c r="AD730" t="s">
        <v>592</v>
      </c>
      <c r="AE730" s="1">
        <v>43229</v>
      </c>
      <c r="AF730" s="53">
        <v>0.33333333333333331</v>
      </c>
      <c r="AJ730" t="s">
        <v>601</v>
      </c>
      <c r="AL730" t="s">
        <v>829</v>
      </c>
      <c r="AN730">
        <v>0.108</v>
      </c>
      <c r="AO730" t="s">
        <v>603</v>
      </c>
      <c r="AQ730" t="s">
        <v>604</v>
      </c>
      <c r="AT730">
        <v>20</v>
      </c>
      <c r="AU730" t="s">
        <v>605</v>
      </c>
      <c r="AW730" t="s">
        <v>40</v>
      </c>
      <c r="AX730" t="s">
        <v>41</v>
      </c>
      <c r="AY730" t="s">
        <v>42</v>
      </c>
      <c r="BA730">
        <v>14.6</v>
      </c>
      <c r="BB730">
        <v>37</v>
      </c>
      <c r="BC730" t="s">
        <v>43</v>
      </c>
      <c r="BU730" t="s">
        <v>606</v>
      </c>
      <c r="BV730" t="s">
        <v>598</v>
      </c>
      <c r="BW730" t="s">
        <v>607</v>
      </c>
      <c r="BX730" s="54">
        <v>43305</v>
      </c>
      <c r="CB730" t="s">
        <v>608</v>
      </c>
    </row>
    <row r="731" spans="1:82" x14ac:dyDescent="0.25">
      <c r="A731" t="s">
        <v>294</v>
      </c>
      <c r="B731" t="s">
        <v>592</v>
      </c>
      <c r="C731" t="s">
        <v>825</v>
      </c>
      <c r="D731" t="s">
        <v>139</v>
      </c>
      <c r="E731" t="s">
        <v>691</v>
      </c>
      <c r="F731">
        <v>14.4</v>
      </c>
      <c r="G731" t="s">
        <v>43</v>
      </c>
      <c r="H731" t="s">
        <v>53</v>
      </c>
      <c r="I731" t="s">
        <v>38</v>
      </c>
      <c r="J731" t="s">
        <v>38</v>
      </c>
      <c r="K731" t="s">
        <v>596</v>
      </c>
      <c r="L731" t="s">
        <v>597</v>
      </c>
      <c r="O731" s="1">
        <v>43203</v>
      </c>
      <c r="P731" s="53">
        <v>0.625</v>
      </c>
      <c r="R731" t="s">
        <v>598</v>
      </c>
      <c r="U731" s="1">
        <v>43245</v>
      </c>
      <c r="V731" s="53">
        <v>0.73263888888888884</v>
      </c>
      <c r="W731" t="s">
        <v>38</v>
      </c>
      <c r="X731" t="s">
        <v>39</v>
      </c>
      <c r="Y731" t="s">
        <v>596</v>
      </c>
      <c r="Z731" t="s">
        <v>599</v>
      </c>
      <c r="AA731" t="s">
        <v>600</v>
      </c>
      <c r="AC731">
        <v>1</v>
      </c>
      <c r="AD731" t="s">
        <v>592</v>
      </c>
      <c r="AE731" s="1">
        <v>43229</v>
      </c>
      <c r="AF731" s="53">
        <v>0.33333333333333331</v>
      </c>
      <c r="AJ731" t="s">
        <v>601</v>
      </c>
      <c r="AL731" t="s">
        <v>829</v>
      </c>
      <c r="AN731">
        <v>0.108</v>
      </c>
      <c r="AO731" t="s">
        <v>603</v>
      </c>
      <c r="AQ731" t="s">
        <v>604</v>
      </c>
      <c r="AT731">
        <v>20</v>
      </c>
      <c r="AU731" t="s">
        <v>605</v>
      </c>
      <c r="AW731" t="s">
        <v>40</v>
      </c>
      <c r="AX731" t="s">
        <v>41</v>
      </c>
      <c r="AY731" t="s">
        <v>42</v>
      </c>
      <c r="BA731">
        <v>14.4</v>
      </c>
      <c r="BB731">
        <v>37</v>
      </c>
      <c r="BC731" t="s">
        <v>43</v>
      </c>
      <c r="BU731" t="s">
        <v>606</v>
      </c>
      <c r="BV731" t="s">
        <v>598</v>
      </c>
      <c r="BW731" t="s">
        <v>607</v>
      </c>
      <c r="BX731" s="54">
        <v>43305</v>
      </c>
      <c r="CB731" t="s">
        <v>608</v>
      </c>
      <c r="CD731" t="s">
        <v>53</v>
      </c>
    </row>
    <row r="732" spans="1:82" x14ac:dyDescent="0.25">
      <c r="A732" t="s">
        <v>294</v>
      </c>
      <c r="B732" t="s">
        <v>592</v>
      </c>
      <c r="C732" t="s">
        <v>825</v>
      </c>
      <c r="D732" t="s">
        <v>140</v>
      </c>
      <c r="E732" t="s">
        <v>692</v>
      </c>
      <c r="F732">
        <v>1330</v>
      </c>
      <c r="G732" t="s">
        <v>43</v>
      </c>
      <c r="I732" t="s">
        <v>42</v>
      </c>
      <c r="J732" t="s">
        <v>38</v>
      </c>
      <c r="K732" t="s">
        <v>596</v>
      </c>
      <c r="L732" t="s">
        <v>597</v>
      </c>
      <c r="O732" s="1">
        <v>43203</v>
      </c>
      <c r="P732" s="53">
        <v>0.625</v>
      </c>
      <c r="R732" t="s">
        <v>598</v>
      </c>
      <c r="U732" s="1">
        <v>43245</v>
      </c>
      <c r="V732" s="53">
        <v>0.73263888888888884</v>
      </c>
      <c r="W732" t="s">
        <v>38</v>
      </c>
      <c r="X732" t="s">
        <v>39</v>
      </c>
      <c r="Y732" t="s">
        <v>596</v>
      </c>
      <c r="Z732" t="s">
        <v>599</v>
      </c>
      <c r="AA732" t="s">
        <v>600</v>
      </c>
      <c r="AC732">
        <v>1</v>
      </c>
      <c r="AD732" t="s">
        <v>592</v>
      </c>
      <c r="AE732" s="1">
        <v>43229</v>
      </c>
      <c r="AF732" s="53">
        <v>0.33333333333333331</v>
      </c>
      <c r="AJ732" t="s">
        <v>601</v>
      </c>
      <c r="AL732" t="s">
        <v>829</v>
      </c>
      <c r="AN732">
        <v>0.108</v>
      </c>
      <c r="AO732" t="s">
        <v>603</v>
      </c>
      <c r="AQ732" t="s">
        <v>604</v>
      </c>
      <c r="AT732">
        <v>20</v>
      </c>
      <c r="AU732" t="s">
        <v>605</v>
      </c>
      <c r="AW732" t="s">
        <v>40</v>
      </c>
      <c r="AX732" t="s">
        <v>41</v>
      </c>
      <c r="AY732" t="s">
        <v>42</v>
      </c>
      <c r="BA732">
        <v>11.7</v>
      </c>
      <c r="BB732">
        <v>37</v>
      </c>
      <c r="BC732" t="s">
        <v>43</v>
      </c>
      <c r="BU732" t="s">
        <v>606</v>
      </c>
      <c r="BV732" t="s">
        <v>598</v>
      </c>
      <c r="BW732" t="s">
        <v>607</v>
      </c>
      <c r="BX732" s="54">
        <v>43305</v>
      </c>
      <c r="CB732" t="s">
        <v>608</v>
      </c>
    </row>
    <row r="733" spans="1:82" x14ac:dyDescent="0.25">
      <c r="A733" t="s">
        <v>294</v>
      </c>
      <c r="B733" t="s">
        <v>592</v>
      </c>
      <c r="C733" t="s">
        <v>825</v>
      </c>
      <c r="D733" t="s">
        <v>141</v>
      </c>
      <c r="E733" t="s">
        <v>693</v>
      </c>
      <c r="F733">
        <v>12.8</v>
      </c>
      <c r="G733" t="s">
        <v>43</v>
      </c>
      <c r="H733" t="s">
        <v>53</v>
      </c>
      <c r="I733" t="s">
        <v>38</v>
      </c>
      <c r="J733" t="s">
        <v>38</v>
      </c>
      <c r="K733" t="s">
        <v>596</v>
      </c>
      <c r="L733" t="s">
        <v>597</v>
      </c>
      <c r="O733" s="1">
        <v>43203</v>
      </c>
      <c r="P733" s="53">
        <v>0.625</v>
      </c>
      <c r="R733" t="s">
        <v>598</v>
      </c>
      <c r="U733" s="1">
        <v>43245</v>
      </c>
      <c r="V733" s="53">
        <v>0.73263888888888884</v>
      </c>
      <c r="W733" t="s">
        <v>38</v>
      </c>
      <c r="X733" t="s">
        <v>39</v>
      </c>
      <c r="Y733" t="s">
        <v>596</v>
      </c>
      <c r="Z733" t="s">
        <v>599</v>
      </c>
      <c r="AA733" t="s">
        <v>600</v>
      </c>
      <c r="AC733">
        <v>1</v>
      </c>
      <c r="AD733" t="s">
        <v>592</v>
      </c>
      <c r="AE733" s="1">
        <v>43229</v>
      </c>
      <c r="AF733" s="53">
        <v>0.33333333333333331</v>
      </c>
      <c r="AJ733" t="s">
        <v>601</v>
      </c>
      <c r="AL733" t="s">
        <v>829</v>
      </c>
      <c r="AN733">
        <v>0.108</v>
      </c>
      <c r="AO733" t="s">
        <v>603</v>
      </c>
      <c r="AQ733" t="s">
        <v>604</v>
      </c>
      <c r="AT733">
        <v>20</v>
      </c>
      <c r="AU733" t="s">
        <v>605</v>
      </c>
      <c r="AW733" t="s">
        <v>40</v>
      </c>
      <c r="AX733" t="s">
        <v>41</v>
      </c>
      <c r="AY733" t="s">
        <v>42</v>
      </c>
      <c r="BA733">
        <v>12.8</v>
      </c>
      <c r="BB733">
        <v>37</v>
      </c>
      <c r="BC733" t="s">
        <v>43</v>
      </c>
      <c r="BU733" t="s">
        <v>606</v>
      </c>
      <c r="BV733" t="s">
        <v>598</v>
      </c>
      <c r="BW733" t="s">
        <v>607</v>
      </c>
      <c r="BX733" s="54">
        <v>43305</v>
      </c>
      <c r="CB733" t="s">
        <v>608</v>
      </c>
      <c r="CD733" t="s">
        <v>53</v>
      </c>
    </row>
    <row r="734" spans="1:82" x14ac:dyDescent="0.25">
      <c r="A734" t="s">
        <v>294</v>
      </c>
      <c r="B734" t="s">
        <v>592</v>
      </c>
      <c r="C734" t="s">
        <v>825</v>
      </c>
      <c r="D734" t="s">
        <v>142</v>
      </c>
      <c r="E734" t="s">
        <v>694</v>
      </c>
      <c r="F734">
        <v>108</v>
      </c>
      <c r="G734" t="s">
        <v>43</v>
      </c>
      <c r="H734" t="s">
        <v>49</v>
      </c>
      <c r="I734" t="s">
        <v>42</v>
      </c>
      <c r="J734" t="s">
        <v>38</v>
      </c>
      <c r="K734" t="s">
        <v>596</v>
      </c>
      <c r="L734" t="s">
        <v>597</v>
      </c>
      <c r="O734" s="1">
        <v>43203</v>
      </c>
      <c r="P734" s="53">
        <v>0.625</v>
      </c>
      <c r="R734" t="s">
        <v>598</v>
      </c>
      <c r="U734" s="1">
        <v>43245</v>
      </c>
      <c r="V734" s="53">
        <v>0.73263888888888884</v>
      </c>
      <c r="W734" t="s">
        <v>38</v>
      </c>
      <c r="X734" t="s">
        <v>39</v>
      </c>
      <c r="Y734" t="s">
        <v>596</v>
      </c>
      <c r="Z734" t="s">
        <v>599</v>
      </c>
      <c r="AA734" t="s">
        <v>600</v>
      </c>
      <c r="AC734">
        <v>1</v>
      </c>
      <c r="AD734" t="s">
        <v>592</v>
      </c>
      <c r="AE734" s="1">
        <v>43229</v>
      </c>
      <c r="AF734" s="53">
        <v>0.33333333333333331</v>
      </c>
      <c r="AJ734" t="s">
        <v>601</v>
      </c>
      <c r="AL734" t="s">
        <v>829</v>
      </c>
      <c r="AN734">
        <v>0.108</v>
      </c>
      <c r="AO734" t="s">
        <v>603</v>
      </c>
      <c r="AQ734" t="s">
        <v>604</v>
      </c>
      <c r="AT734">
        <v>20</v>
      </c>
      <c r="AU734" t="s">
        <v>605</v>
      </c>
      <c r="AW734" t="s">
        <v>40</v>
      </c>
      <c r="AX734" t="s">
        <v>41</v>
      </c>
      <c r="AY734" t="s">
        <v>42</v>
      </c>
      <c r="BA734">
        <v>14.6</v>
      </c>
      <c r="BB734">
        <v>37</v>
      </c>
      <c r="BC734" t="s">
        <v>43</v>
      </c>
      <c r="BU734" t="s">
        <v>606</v>
      </c>
      <c r="BV734" t="s">
        <v>598</v>
      </c>
      <c r="BW734" t="s">
        <v>607</v>
      </c>
      <c r="BX734" s="54">
        <v>43305</v>
      </c>
      <c r="BZ734" t="s">
        <v>49</v>
      </c>
      <c r="CA734">
        <v>25</v>
      </c>
      <c r="CB734" t="s">
        <v>608</v>
      </c>
      <c r="CD734" t="s">
        <v>49</v>
      </c>
    </row>
    <row r="735" spans="1:82" x14ac:dyDescent="0.25">
      <c r="A735" t="s">
        <v>294</v>
      </c>
      <c r="B735" t="s">
        <v>592</v>
      </c>
      <c r="C735" t="s">
        <v>825</v>
      </c>
      <c r="D735" t="s">
        <v>143</v>
      </c>
      <c r="E735" t="s">
        <v>695</v>
      </c>
      <c r="F735">
        <v>5250</v>
      </c>
      <c r="G735" t="s">
        <v>43</v>
      </c>
      <c r="I735" t="s">
        <v>42</v>
      </c>
      <c r="J735" t="s">
        <v>38</v>
      </c>
      <c r="K735" t="s">
        <v>596</v>
      </c>
      <c r="L735" t="s">
        <v>597</v>
      </c>
      <c r="O735" s="1">
        <v>43203</v>
      </c>
      <c r="P735" s="53">
        <v>0.625</v>
      </c>
      <c r="R735" t="s">
        <v>598</v>
      </c>
      <c r="U735" s="1">
        <v>43245</v>
      </c>
      <c r="V735" s="53">
        <v>0.73263888888888884</v>
      </c>
      <c r="W735" t="s">
        <v>38</v>
      </c>
      <c r="X735" t="s">
        <v>39</v>
      </c>
      <c r="Y735" t="s">
        <v>596</v>
      </c>
      <c r="Z735" t="s">
        <v>599</v>
      </c>
      <c r="AA735" t="s">
        <v>600</v>
      </c>
      <c r="AC735">
        <v>1</v>
      </c>
      <c r="AD735" t="s">
        <v>592</v>
      </c>
      <c r="AE735" s="1">
        <v>43229</v>
      </c>
      <c r="AF735" s="53">
        <v>0.33333333333333331</v>
      </c>
      <c r="AJ735" t="s">
        <v>601</v>
      </c>
      <c r="AL735" t="s">
        <v>829</v>
      </c>
      <c r="AN735">
        <v>0.108</v>
      </c>
      <c r="AO735" t="s">
        <v>603</v>
      </c>
      <c r="AQ735" t="s">
        <v>604</v>
      </c>
      <c r="AT735">
        <v>20</v>
      </c>
      <c r="AU735" t="s">
        <v>605</v>
      </c>
      <c r="AW735" t="s">
        <v>40</v>
      </c>
      <c r="AX735" t="s">
        <v>41</v>
      </c>
      <c r="AY735" t="s">
        <v>42</v>
      </c>
      <c r="BA735">
        <v>23.6</v>
      </c>
      <c r="BB735">
        <v>37</v>
      </c>
      <c r="BC735" t="s">
        <v>43</v>
      </c>
      <c r="BU735" t="s">
        <v>606</v>
      </c>
      <c r="BV735" t="s">
        <v>598</v>
      </c>
      <c r="BW735" t="s">
        <v>607</v>
      </c>
      <c r="BX735" s="54">
        <v>43305</v>
      </c>
      <c r="CB735" t="s">
        <v>608</v>
      </c>
    </row>
    <row r="736" spans="1:82" x14ac:dyDescent="0.25">
      <c r="A736" t="s">
        <v>294</v>
      </c>
      <c r="B736" t="s">
        <v>592</v>
      </c>
      <c r="C736" t="s">
        <v>825</v>
      </c>
      <c r="D736" t="s">
        <v>144</v>
      </c>
      <c r="E736" t="s">
        <v>696</v>
      </c>
      <c r="F736">
        <v>70700</v>
      </c>
      <c r="G736" t="s">
        <v>43</v>
      </c>
      <c r="H736" t="s">
        <v>61</v>
      </c>
      <c r="I736" t="s">
        <v>42</v>
      </c>
      <c r="J736" t="s">
        <v>38</v>
      </c>
      <c r="K736" t="s">
        <v>596</v>
      </c>
      <c r="L736" t="s">
        <v>597</v>
      </c>
      <c r="O736" s="1">
        <v>43203</v>
      </c>
      <c r="P736" s="53">
        <v>0.625</v>
      </c>
      <c r="R736" t="s">
        <v>598</v>
      </c>
      <c r="U736" s="1">
        <v>43245</v>
      </c>
      <c r="V736" s="53">
        <v>0.73263888888888884</v>
      </c>
      <c r="W736" t="s">
        <v>38</v>
      </c>
      <c r="X736" t="s">
        <v>39</v>
      </c>
      <c r="Y736" t="s">
        <v>596</v>
      </c>
      <c r="Z736" t="s">
        <v>599</v>
      </c>
      <c r="AA736" t="s">
        <v>600</v>
      </c>
      <c r="AC736">
        <v>1</v>
      </c>
      <c r="AD736" t="s">
        <v>592</v>
      </c>
      <c r="AE736" s="1">
        <v>43229</v>
      </c>
      <c r="AF736" s="53">
        <v>0.33333333333333331</v>
      </c>
      <c r="AJ736" t="s">
        <v>601</v>
      </c>
      <c r="AL736" t="s">
        <v>829</v>
      </c>
      <c r="AN736">
        <v>0.108</v>
      </c>
      <c r="AO736" t="s">
        <v>603</v>
      </c>
      <c r="AQ736" t="s">
        <v>604</v>
      </c>
      <c r="AT736">
        <v>20</v>
      </c>
      <c r="AU736" t="s">
        <v>605</v>
      </c>
      <c r="AW736" t="s">
        <v>40</v>
      </c>
      <c r="AX736" t="s">
        <v>41</v>
      </c>
      <c r="AY736" t="s">
        <v>42</v>
      </c>
      <c r="BA736">
        <v>21.3</v>
      </c>
      <c r="BB736">
        <v>37</v>
      </c>
      <c r="BC736" t="s">
        <v>43</v>
      </c>
      <c r="BU736" t="s">
        <v>606</v>
      </c>
      <c r="BV736" t="s">
        <v>598</v>
      </c>
      <c r="BW736" t="s">
        <v>607</v>
      </c>
      <c r="BX736" s="54">
        <v>43305</v>
      </c>
      <c r="CB736" t="s">
        <v>608</v>
      </c>
      <c r="CD736" t="s">
        <v>61</v>
      </c>
    </row>
    <row r="737" spans="1:82" x14ac:dyDescent="0.25">
      <c r="A737" t="s">
        <v>294</v>
      </c>
      <c r="B737" t="s">
        <v>592</v>
      </c>
      <c r="C737" t="s">
        <v>825</v>
      </c>
      <c r="D737" t="s">
        <v>145</v>
      </c>
      <c r="E737" t="s">
        <v>697</v>
      </c>
      <c r="F737">
        <v>12100</v>
      </c>
      <c r="G737" t="s">
        <v>43</v>
      </c>
      <c r="I737" t="s">
        <v>42</v>
      </c>
      <c r="J737" t="s">
        <v>38</v>
      </c>
      <c r="K737" t="s">
        <v>596</v>
      </c>
      <c r="L737" t="s">
        <v>597</v>
      </c>
      <c r="O737" s="1">
        <v>43203</v>
      </c>
      <c r="P737" s="53">
        <v>0.625</v>
      </c>
      <c r="R737" t="s">
        <v>598</v>
      </c>
      <c r="U737" s="1">
        <v>43245</v>
      </c>
      <c r="V737" s="53">
        <v>0.73263888888888884</v>
      </c>
      <c r="W737" t="s">
        <v>38</v>
      </c>
      <c r="X737" t="s">
        <v>39</v>
      </c>
      <c r="Y737" t="s">
        <v>596</v>
      </c>
      <c r="Z737" t="s">
        <v>599</v>
      </c>
      <c r="AA737" t="s">
        <v>600</v>
      </c>
      <c r="AC737">
        <v>1</v>
      </c>
      <c r="AD737" t="s">
        <v>592</v>
      </c>
      <c r="AE737" s="1">
        <v>43229</v>
      </c>
      <c r="AF737" s="53">
        <v>0.33333333333333331</v>
      </c>
      <c r="AJ737" t="s">
        <v>601</v>
      </c>
      <c r="AL737" t="s">
        <v>829</v>
      </c>
      <c r="AN737">
        <v>0.108</v>
      </c>
      <c r="AO737" t="s">
        <v>603</v>
      </c>
      <c r="AQ737" t="s">
        <v>604</v>
      </c>
      <c r="AT737">
        <v>20</v>
      </c>
      <c r="AU737" t="s">
        <v>605</v>
      </c>
      <c r="AW737" t="s">
        <v>40</v>
      </c>
      <c r="AX737" t="s">
        <v>41</v>
      </c>
      <c r="AY737" t="s">
        <v>42</v>
      </c>
      <c r="BA737">
        <v>23.4</v>
      </c>
      <c r="BB737">
        <v>37</v>
      </c>
      <c r="BC737" t="s">
        <v>43</v>
      </c>
      <c r="BU737" t="s">
        <v>606</v>
      </c>
      <c r="BV737" t="s">
        <v>598</v>
      </c>
      <c r="BW737" t="s">
        <v>607</v>
      </c>
      <c r="BX737" s="54">
        <v>43305</v>
      </c>
      <c r="CB737" t="s">
        <v>608</v>
      </c>
    </row>
    <row r="738" spans="1:82" x14ac:dyDescent="0.25">
      <c r="A738" t="s">
        <v>294</v>
      </c>
      <c r="B738" t="s">
        <v>592</v>
      </c>
      <c r="C738" t="s">
        <v>825</v>
      </c>
      <c r="D738" t="s">
        <v>146</v>
      </c>
      <c r="E738" t="s">
        <v>698</v>
      </c>
      <c r="F738">
        <v>14100</v>
      </c>
      <c r="G738" t="s">
        <v>43</v>
      </c>
      <c r="H738" t="s">
        <v>61</v>
      </c>
      <c r="I738" t="s">
        <v>42</v>
      </c>
      <c r="J738" t="s">
        <v>38</v>
      </c>
      <c r="K738" t="s">
        <v>596</v>
      </c>
      <c r="L738" t="s">
        <v>597</v>
      </c>
      <c r="O738" s="1">
        <v>43203</v>
      </c>
      <c r="P738" s="53">
        <v>0.625</v>
      </c>
      <c r="R738" t="s">
        <v>598</v>
      </c>
      <c r="U738" s="1">
        <v>43245</v>
      </c>
      <c r="V738" s="53">
        <v>0.73263888888888884</v>
      </c>
      <c r="W738" t="s">
        <v>38</v>
      </c>
      <c r="X738" t="s">
        <v>39</v>
      </c>
      <c r="Y738" t="s">
        <v>596</v>
      </c>
      <c r="Z738" t="s">
        <v>599</v>
      </c>
      <c r="AA738" t="s">
        <v>600</v>
      </c>
      <c r="AC738">
        <v>1</v>
      </c>
      <c r="AD738" t="s">
        <v>592</v>
      </c>
      <c r="AE738" s="1">
        <v>43229</v>
      </c>
      <c r="AF738" s="53">
        <v>0.33333333333333331</v>
      </c>
      <c r="AJ738" t="s">
        <v>601</v>
      </c>
      <c r="AL738" t="s">
        <v>829</v>
      </c>
      <c r="AN738">
        <v>0.108</v>
      </c>
      <c r="AO738" t="s">
        <v>603</v>
      </c>
      <c r="AQ738" t="s">
        <v>604</v>
      </c>
      <c r="AT738">
        <v>20</v>
      </c>
      <c r="AU738" t="s">
        <v>605</v>
      </c>
      <c r="AW738" t="s">
        <v>40</v>
      </c>
      <c r="AX738" t="s">
        <v>41</v>
      </c>
      <c r="AY738" t="s">
        <v>42</v>
      </c>
      <c r="BA738">
        <v>17.7</v>
      </c>
      <c r="BB738">
        <v>37</v>
      </c>
      <c r="BC738" t="s">
        <v>43</v>
      </c>
      <c r="BU738" t="s">
        <v>606</v>
      </c>
      <c r="BV738" t="s">
        <v>598</v>
      </c>
      <c r="BW738" t="s">
        <v>607</v>
      </c>
      <c r="BX738" s="54">
        <v>43305</v>
      </c>
      <c r="CB738" t="s">
        <v>608</v>
      </c>
      <c r="CD738" t="s">
        <v>61</v>
      </c>
    </row>
    <row r="739" spans="1:82" x14ac:dyDescent="0.25">
      <c r="A739" t="s">
        <v>294</v>
      </c>
      <c r="B739" t="s">
        <v>592</v>
      </c>
      <c r="C739" t="s">
        <v>825</v>
      </c>
      <c r="D739" t="s">
        <v>147</v>
      </c>
      <c r="E739" t="s">
        <v>699</v>
      </c>
      <c r="F739">
        <v>45900</v>
      </c>
      <c r="G739" t="s">
        <v>43</v>
      </c>
      <c r="H739" t="s">
        <v>61</v>
      </c>
      <c r="I739" t="s">
        <v>42</v>
      </c>
      <c r="J739" t="s">
        <v>38</v>
      </c>
      <c r="K739" t="s">
        <v>596</v>
      </c>
      <c r="L739" t="s">
        <v>597</v>
      </c>
      <c r="O739" s="1">
        <v>43203</v>
      </c>
      <c r="P739" s="53">
        <v>0.625</v>
      </c>
      <c r="R739" t="s">
        <v>598</v>
      </c>
      <c r="U739" s="1">
        <v>43245</v>
      </c>
      <c r="V739" s="53">
        <v>0.73263888888888884</v>
      </c>
      <c r="W739" t="s">
        <v>38</v>
      </c>
      <c r="X739" t="s">
        <v>39</v>
      </c>
      <c r="Y739" t="s">
        <v>596</v>
      </c>
      <c r="Z739" t="s">
        <v>599</v>
      </c>
      <c r="AA739" t="s">
        <v>600</v>
      </c>
      <c r="AC739">
        <v>1</v>
      </c>
      <c r="AD739" t="s">
        <v>592</v>
      </c>
      <c r="AE739" s="1">
        <v>43229</v>
      </c>
      <c r="AF739" s="53">
        <v>0.33333333333333331</v>
      </c>
      <c r="AJ739" t="s">
        <v>601</v>
      </c>
      <c r="AL739" t="s">
        <v>829</v>
      </c>
      <c r="AN739">
        <v>0.108</v>
      </c>
      <c r="AO739" t="s">
        <v>603</v>
      </c>
      <c r="AQ739" t="s">
        <v>604</v>
      </c>
      <c r="AT739">
        <v>20</v>
      </c>
      <c r="AU739" t="s">
        <v>605</v>
      </c>
      <c r="AW739" t="s">
        <v>40</v>
      </c>
      <c r="AX739" t="s">
        <v>41</v>
      </c>
      <c r="AY739" t="s">
        <v>42</v>
      </c>
      <c r="BA739">
        <v>18.2</v>
      </c>
      <c r="BB739">
        <v>37</v>
      </c>
      <c r="BC739" t="s">
        <v>43</v>
      </c>
      <c r="BU739" t="s">
        <v>606</v>
      </c>
      <c r="BV739" t="s">
        <v>598</v>
      </c>
      <c r="BW739" t="s">
        <v>607</v>
      </c>
      <c r="BX739" s="54">
        <v>43305</v>
      </c>
      <c r="CB739" t="s">
        <v>608</v>
      </c>
      <c r="CD739" t="s">
        <v>61</v>
      </c>
    </row>
    <row r="740" spans="1:82" x14ac:dyDescent="0.25">
      <c r="A740" t="s">
        <v>294</v>
      </c>
      <c r="B740" t="s">
        <v>592</v>
      </c>
      <c r="C740" t="s">
        <v>825</v>
      </c>
      <c r="D740" t="s">
        <v>148</v>
      </c>
      <c r="E740" t="s">
        <v>700</v>
      </c>
      <c r="G740" t="s">
        <v>43</v>
      </c>
      <c r="H740" t="s">
        <v>149</v>
      </c>
      <c r="I740" t="s">
        <v>42</v>
      </c>
      <c r="J740" t="s">
        <v>38</v>
      </c>
      <c r="K740" t="s">
        <v>596</v>
      </c>
      <c r="L740" t="s">
        <v>597</v>
      </c>
      <c r="O740" s="1">
        <v>43203</v>
      </c>
      <c r="P740" s="53">
        <v>0.625</v>
      </c>
      <c r="R740" t="s">
        <v>598</v>
      </c>
      <c r="U740" s="1">
        <v>43245</v>
      </c>
      <c r="V740" s="53">
        <v>0.73263888888888884</v>
      </c>
      <c r="W740" t="s">
        <v>38</v>
      </c>
      <c r="X740" t="s">
        <v>39</v>
      </c>
      <c r="Y740" t="s">
        <v>596</v>
      </c>
      <c r="Z740" t="s">
        <v>599</v>
      </c>
      <c r="AA740" t="s">
        <v>600</v>
      </c>
      <c r="AC740">
        <v>1</v>
      </c>
      <c r="AD740" t="s">
        <v>592</v>
      </c>
      <c r="AE740" s="1">
        <v>43229</v>
      </c>
      <c r="AF740" s="53">
        <v>0.33333333333333331</v>
      </c>
      <c r="AJ740" t="s">
        <v>601</v>
      </c>
      <c r="AL740" t="s">
        <v>829</v>
      </c>
      <c r="AN740">
        <v>0.108</v>
      </c>
      <c r="AO740" t="s">
        <v>603</v>
      </c>
      <c r="AQ740" t="s">
        <v>604</v>
      </c>
      <c r="AT740">
        <v>20</v>
      </c>
      <c r="AU740" t="s">
        <v>605</v>
      </c>
      <c r="AW740" t="s">
        <v>40</v>
      </c>
      <c r="AX740" t="s">
        <v>41</v>
      </c>
      <c r="AY740" t="s">
        <v>42</v>
      </c>
      <c r="BC740" t="s">
        <v>43</v>
      </c>
      <c r="BU740" t="s">
        <v>606</v>
      </c>
      <c r="BV740" t="s">
        <v>598</v>
      </c>
      <c r="BW740" t="s">
        <v>607</v>
      </c>
      <c r="BX740" s="54">
        <v>43305</v>
      </c>
      <c r="CB740" t="s">
        <v>608</v>
      </c>
      <c r="CD740" t="s">
        <v>149</v>
      </c>
    </row>
    <row r="741" spans="1:82" x14ac:dyDescent="0.25">
      <c r="A741" t="s">
        <v>294</v>
      </c>
      <c r="B741" t="s">
        <v>592</v>
      </c>
      <c r="C741" t="s">
        <v>825</v>
      </c>
      <c r="D741" t="s">
        <v>150</v>
      </c>
      <c r="E741" t="s">
        <v>701</v>
      </c>
      <c r="F741">
        <v>11100</v>
      </c>
      <c r="G741" t="s">
        <v>43</v>
      </c>
      <c r="H741" t="s">
        <v>61</v>
      </c>
      <c r="I741" t="s">
        <v>42</v>
      </c>
      <c r="J741" t="s">
        <v>38</v>
      </c>
      <c r="K741" t="s">
        <v>596</v>
      </c>
      <c r="L741" t="s">
        <v>597</v>
      </c>
      <c r="O741" s="1">
        <v>43203</v>
      </c>
      <c r="P741" s="53">
        <v>0.625</v>
      </c>
      <c r="R741" t="s">
        <v>598</v>
      </c>
      <c r="U741" s="1">
        <v>43245</v>
      </c>
      <c r="V741" s="53">
        <v>0.73263888888888884</v>
      </c>
      <c r="W741" t="s">
        <v>38</v>
      </c>
      <c r="X741" t="s">
        <v>39</v>
      </c>
      <c r="Y741" t="s">
        <v>596</v>
      </c>
      <c r="Z741" t="s">
        <v>599</v>
      </c>
      <c r="AA741" t="s">
        <v>600</v>
      </c>
      <c r="AC741">
        <v>1</v>
      </c>
      <c r="AD741" t="s">
        <v>592</v>
      </c>
      <c r="AE741" s="1">
        <v>43229</v>
      </c>
      <c r="AF741" s="53">
        <v>0.33333333333333331</v>
      </c>
      <c r="AJ741" t="s">
        <v>601</v>
      </c>
      <c r="AL741" t="s">
        <v>829</v>
      </c>
      <c r="AN741">
        <v>0.108</v>
      </c>
      <c r="AO741" t="s">
        <v>603</v>
      </c>
      <c r="AQ741" t="s">
        <v>604</v>
      </c>
      <c r="AT741">
        <v>20</v>
      </c>
      <c r="AU741" t="s">
        <v>605</v>
      </c>
      <c r="AW741" t="s">
        <v>40</v>
      </c>
      <c r="AX741" t="s">
        <v>41</v>
      </c>
      <c r="AY741" t="s">
        <v>42</v>
      </c>
      <c r="BA741">
        <v>21.2</v>
      </c>
      <c r="BB741">
        <v>37</v>
      </c>
      <c r="BC741" t="s">
        <v>43</v>
      </c>
      <c r="BU741" t="s">
        <v>606</v>
      </c>
      <c r="BV741" t="s">
        <v>598</v>
      </c>
      <c r="BW741" t="s">
        <v>607</v>
      </c>
      <c r="BX741" s="54">
        <v>43305</v>
      </c>
      <c r="CB741" t="s">
        <v>608</v>
      </c>
      <c r="CD741" t="s">
        <v>61</v>
      </c>
    </row>
    <row r="742" spans="1:82" x14ac:dyDescent="0.25">
      <c r="A742" t="s">
        <v>294</v>
      </c>
      <c r="B742" t="s">
        <v>592</v>
      </c>
      <c r="C742" t="s">
        <v>825</v>
      </c>
      <c r="D742" t="s">
        <v>151</v>
      </c>
      <c r="E742" t="s">
        <v>702</v>
      </c>
      <c r="F742">
        <v>526</v>
      </c>
      <c r="G742" t="s">
        <v>43</v>
      </c>
      <c r="I742" t="s">
        <v>42</v>
      </c>
      <c r="J742" t="s">
        <v>38</v>
      </c>
      <c r="K742" t="s">
        <v>596</v>
      </c>
      <c r="L742" t="s">
        <v>597</v>
      </c>
      <c r="O742" s="1">
        <v>43203</v>
      </c>
      <c r="P742" s="53">
        <v>0.625</v>
      </c>
      <c r="R742" t="s">
        <v>598</v>
      </c>
      <c r="U742" s="1">
        <v>43245</v>
      </c>
      <c r="V742" s="53">
        <v>0.73263888888888884</v>
      </c>
      <c r="W742" t="s">
        <v>38</v>
      </c>
      <c r="X742" t="s">
        <v>39</v>
      </c>
      <c r="Y742" t="s">
        <v>596</v>
      </c>
      <c r="Z742" t="s">
        <v>599</v>
      </c>
      <c r="AA742" t="s">
        <v>600</v>
      </c>
      <c r="AC742">
        <v>1</v>
      </c>
      <c r="AD742" t="s">
        <v>592</v>
      </c>
      <c r="AE742" s="1">
        <v>43229</v>
      </c>
      <c r="AF742" s="53">
        <v>0.33333333333333331</v>
      </c>
      <c r="AJ742" t="s">
        <v>601</v>
      </c>
      <c r="AL742" t="s">
        <v>829</v>
      </c>
      <c r="AN742">
        <v>0.108</v>
      </c>
      <c r="AO742" t="s">
        <v>603</v>
      </c>
      <c r="AQ742" t="s">
        <v>604</v>
      </c>
      <c r="AT742">
        <v>20</v>
      </c>
      <c r="AU742" t="s">
        <v>605</v>
      </c>
      <c r="AW742" t="s">
        <v>40</v>
      </c>
      <c r="AX742" t="s">
        <v>41</v>
      </c>
      <c r="AY742" t="s">
        <v>42</v>
      </c>
      <c r="BA742">
        <v>22.1</v>
      </c>
      <c r="BB742">
        <v>37</v>
      </c>
      <c r="BC742" t="s">
        <v>43</v>
      </c>
      <c r="BU742" t="s">
        <v>606</v>
      </c>
      <c r="BV742" t="s">
        <v>598</v>
      </c>
      <c r="BW742" t="s">
        <v>607</v>
      </c>
      <c r="BX742" s="54">
        <v>43305</v>
      </c>
      <c r="CB742" t="s">
        <v>608</v>
      </c>
    </row>
    <row r="743" spans="1:82" x14ac:dyDescent="0.25">
      <c r="A743" t="s">
        <v>294</v>
      </c>
      <c r="B743" t="s">
        <v>592</v>
      </c>
      <c r="C743" t="s">
        <v>825</v>
      </c>
      <c r="D743" t="s">
        <v>152</v>
      </c>
      <c r="E743" t="s">
        <v>703</v>
      </c>
      <c r="F743">
        <v>96200</v>
      </c>
      <c r="G743" t="s">
        <v>43</v>
      </c>
      <c r="H743" t="s">
        <v>61</v>
      </c>
      <c r="I743" t="s">
        <v>42</v>
      </c>
      <c r="J743" t="s">
        <v>38</v>
      </c>
      <c r="K743" t="s">
        <v>596</v>
      </c>
      <c r="L743" t="s">
        <v>597</v>
      </c>
      <c r="O743" s="1">
        <v>43203</v>
      </c>
      <c r="P743" s="53">
        <v>0.625</v>
      </c>
      <c r="R743" t="s">
        <v>598</v>
      </c>
      <c r="U743" s="1">
        <v>43245</v>
      </c>
      <c r="V743" s="53">
        <v>0.73263888888888884</v>
      </c>
      <c r="W743" t="s">
        <v>38</v>
      </c>
      <c r="X743" t="s">
        <v>39</v>
      </c>
      <c r="Y743" t="s">
        <v>596</v>
      </c>
      <c r="Z743" t="s">
        <v>599</v>
      </c>
      <c r="AA743" t="s">
        <v>600</v>
      </c>
      <c r="AC743">
        <v>1</v>
      </c>
      <c r="AD743" t="s">
        <v>592</v>
      </c>
      <c r="AE743" s="1">
        <v>43229</v>
      </c>
      <c r="AF743" s="53">
        <v>0.33333333333333331</v>
      </c>
      <c r="AJ743" t="s">
        <v>601</v>
      </c>
      <c r="AL743" t="s">
        <v>829</v>
      </c>
      <c r="AN743">
        <v>0.108</v>
      </c>
      <c r="AO743" t="s">
        <v>603</v>
      </c>
      <c r="AQ743" t="s">
        <v>604</v>
      </c>
      <c r="AT743">
        <v>20</v>
      </c>
      <c r="AU743" t="s">
        <v>605</v>
      </c>
      <c r="AW743" t="s">
        <v>40</v>
      </c>
      <c r="AX743" t="s">
        <v>41</v>
      </c>
      <c r="AY743" t="s">
        <v>42</v>
      </c>
      <c r="BA743">
        <v>18.399999999999999</v>
      </c>
      <c r="BB743">
        <v>37</v>
      </c>
      <c r="BC743" t="s">
        <v>43</v>
      </c>
      <c r="BU743" t="s">
        <v>606</v>
      </c>
      <c r="BV743" t="s">
        <v>598</v>
      </c>
      <c r="BW743" t="s">
        <v>607</v>
      </c>
      <c r="BX743" s="54">
        <v>43305</v>
      </c>
      <c r="CB743" t="s">
        <v>608</v>
      </c>
      <c r="CD743" t="s">
        <v>61</v>
      </c>
    </row>
    <row r="744" spans="1:82" x14ac:dyDescent="0.25">
      <c r="A744" t="s">
        <v>294</v>
      </c>
      <c r="B744" t="s">
        <v>592</v>
      </c>
      <c r="C744" t="s">
        <v>825</v>
      </c>
      <c r="D744" t="s">
        <v>153</v>
      </c>
      <c r="E744" t="s">
        <v>704</v>
      </c>
      <c r="G744" t="s">
        <v>43</v>
      </c>
      <c r="H744" t="s">
        <v>154</v>
      </c>
      <c r="I744" t="s">
        <v>42</v>
      </c>
      <c r="J744" t="s">
        <v>38</v>
      </c>
      <c r="K744" t="s">
        <v>596</v>
      </c>
      <c r="L744" t="s">
        <v>597</v>
      </c>
      <c r="O744" s="1">
        <v>43203</v>
      </c>
      <c r="P744" s="53">
        <v>0.625</v>
      </c>
      <c r="R744" t="s">
        <v>598</v>
      </c>
      <c r="U744" s="1">
        <v>43245</v>
      </c>
      <c r="V744" s="53">
        <v>0.73263888888888884</v>
      </c>
      <c r="W744" t="s">
        <v>38</v>
      </c>
      <c r="X744" t="s">
        <v>39</v>
      </c>
      <c r="Y744" t="s">
        <v>596</v>
      </c>
      <c r="Z744" t="s">
        <v>599</v>
      </c>
      <c r="AA744" t="s">
        <v>600</v>
      </c>
      <c r="AC744">
        <v>1</v>
      </c>
      <c r="AD744" t="s">
        <v>592</v>
      </c>
      <c r="AE744" s="1">
        <v>43229</v>
      </c>
      <c r="AF744" s="53">
        <v>0.33333333333333331</v>
      </c>
      <c r="AJ744" t="s">
        <v>601</v>
      </c>
      <c r="AL744" t="s">
        <v>829</v>
      </c>
      <c r="AN744">
        <v>0.108</v>
      </c>
      <c r="AO744" t="s">
        <v>603</v>
      </c>
      <c r="AQ744" t="s">
        <v>604</v>
      </c>
      <c r="AT744">
        <v>20</v>
      </c>
      <c r="AU744" t="s">
        <v>605</v>
      </c>
      <c r="AW744" t="s">
        <v>40</v>
      </c>
      <c r="AX744" t="s">
        <v>41</v>
      </c>
      <c r="AY744" t="s">
        <v>42</v>
      </c>
      <c r="BC744" t="s">
        <v>43</v>
      </c>
      <c r="BU744" t="s">
        <v>606</v>
      </c>
      <c r="BV744" t="s">
        <v>598</v>
      </c>
      <c r="BW744" t="s">
        <v>607</v>
      </c>
      <c r="BX744" s="54">
        <v>43305</v>
      </c>
      <c r="CB744" t="s">
        <v>608</v>
      </c>
      <c r="CD744" t="s">
        <v>154</v>
      </c>
    </row>
    <row r="745" spans="1:82" x14ac:dyDescent="0.25">
      <c r="A745" t="s">
        <v>294</v>
      </c>
      <c r="B745" t="s">
        <v>592</v>
      </c>
      <c r="C745" t="s">
        <v>825</v>
      </c>
      <c r="D745" t="s">
        <v>155</v>
      </c>
      <c r="E745" t="s">
        <v>705</v>
      </c>
      <c r="F745">
        <v>21200</v>
      </c>
      <c r="G745" t="s">
        <v>43</v>
      </c>
      <c r="I745" t="s">
        <v>42</v>
      </c>
      <c r="J745" t="s">
        <v>38</v>
      </c>
      <c r="K745" t="s">
        <v>596</v>
      </c>
      <c r="L745" t="s">
        <v>597</v>
      </c>
      <c r="O745" s="1">
        <v>43203</v>
      </c>
      <c r="P745" s="53">
        <v>0.625</v>
      </c>
      <c r="R745" t="s">
        <v>598</v>
      </c>
      <c r="U745" s="1">
        <v>43245</v>
      </c>
      <c r="V745" s="53">
        <v>0.73263888888888884</v>
      </c>
      <c r="W745" t="s">
        <v>38</v>
      </c>
      <c r="X745" t="s">
        <v>39</v>
      </c>
      <c r="Y745" t="s">
        <v>596</v>
      </c>
      <c r="Z745" t="s">
        <v>599</v>
      </c>
      <c r="AA745" t="s">
        <v>600</v>
      </c>
      <c r="AC745">
        <v>1</v>
      </c>
      <c r="AD745" t="s">
        <v>592</v>
      </c>
      <c r="AE745" s="1">
        <v>43229</v>
      </c>
      <c r="AF745" s="53">
        <v>0.33333333333333331</v>
      </c>
      <c r="AJ745" t="s">
        <v>601</v>
      </c>
      <c r="AL745" t="s">
        <v>829</v>
      </c>
      <c r="AN745">
        <v>0.108</v>
      </c>
      <c r="AO745" t="s">
        <v>603</v>
      </c>
      <c r="AQ745" t="s">
        <v>604</v>
      </c>
      <c r="AT745">
        <v>20</v>
      </c>
      <c r="AU745" t="s">
        <v>605</v>
      </c>
      <c r="AW745" t="s">
        <v>40</v>
      </c>
      <c r="AX745" t="s">
        <v>41</v>
      </c>
      <c r="AY745" t="s">
        <v>42</v>
      </c>
      <c r="BA745">
        <v>21</v>
      </c>
      <c r="BB745">
        <v>37</v>
      </c>
      <c r="BC745" t="s">
        <v>43</v>
      </c>
      <c r="BU745" t="s">
        <v>606</v>
      </c>
      <c r="BV745" t="s">
        <v>598</v>
      </c>
      <c r="BW745" t="s">
        <v>607</v>
      </c>
      <c r="BX745" s="54">
        <v>43305</v>
      </c>
      <c r="CB745" t="s">
        <v>608</v>
      </c>
    </row>
    <row r="746" spans="1:82" x14ac:dyDescent="0.25">
      <c r="A746" t="s">
        <v>294</v>
      </c>
      <c r="B746" t="s">
        <v>592</v>
      </c>
      <c r="C746" t="s">
        <v>825</v>
      </c>
      <c r="D746" t="s">
        <v>156</v>
      </c>
      <c r="E746" t="s">
        <v>706</v>
      </c>
      <c r="F746">
        <v>54400</v>
      </c>
      <c r="G746" t="s">
        <v>43</v>
      </c>
      <c r="H746" t="s">
        <v>61</v>
      </c>
      <c r="I746" t="s">
        <v>42</v>
      </c>
      <c r="J746" t="s">
        <v>38</v>
      </c>
      <c r="K746" t="s">
        <v>596</v>
      </c>
      <c r="L746" t="s">
        <v>597</v>
      </c>
      <c r="O746" s="1">
        <v>43203</v>
      </c>
      <c r="P746" s="53">
        <v>0.625</v>
      </c>
      <c r="R746" t="s">
        <v>598</v>
      </c>
      <c r="U746" s="1">
        <v>43245</v>
      </c>
      <c r="V746" s="53">
        <v>0.73263888888888884</v>
      </c>
      <c r="W746" t="s">
        <v>38</v>
      </c>
      <c r="X746" t="s">
        <v>39</v>
      </c>
      <c r="Y746" t="s">
        <v>596</v>
      </c>
      <c r="Z746" t="s">
        <v>599</v>
      </c>
      <c r="AA746" t="s">
        <v>600</v>
      </c>
      <c r="AC746">
        <v>1</v>
      </c>
      <c r="AD746" t="s">
        <v>592</v>
      </c>
      <c r="AE746" s="1">
        <v>43229</v>
      </c>
      <c r="AF746" s="53">
        <v>0.33333333333333331</v>
      </c>
      <c r="AJ746" t="s">
        <v>601</v>
      </c>
      <c r="AL746" t="s">
        <v>829</v>
      </c>
      <c r="AN746">
        <v>0.108</v>
      </c>
      <c r="AO746" t="s">
        <v>603</v>
      </c>
      <c r="AQ746" t="s">
        <v>604</v>
      </c>
      <c r="AT746">
        <v>20</v>
      </c>
      <c r="AU746" t="s">
        <v>605</v>
      </c>
      <c r="AW746" t="s">
        <v>40</v>
      </c>
      <c r="AX746" t="s">
        <v>41</v>
      </c>
      <c r="AY746" t="s">
        <v>42</v>
      </c>
      <c r="BA746">
        <v>20.5</v>
      </c>
      <c r="BB746">
        <v>37</v>
      </c>
      <c r="BC746" t="s">
        <v>43</v>
      </c>
      <c r="BU746" t="s">
        <v>606</v>
      </c>
      <c r="BV746" t="s">
        <v>598</v>
      </c>
      <c r="BW746" t="s">
        <v>607</v>
      </c>
      <c r="BX746" s="54">
        <v>43305</v>
      </c>
      <c r="CB746" t="s">
        <v>608</v>
      </c>
      <c r="CD746" t="s">
        <v>61</v>
      </c>
    </row>
    <row r="747" spans="1:82" x14ac:dyDescent="0.25">
      <c r="A747" t="s">
        <v>294</v>
      </c>
      <c r="B747" t="s">
        <v>592</v>
      </c>
      <c r="C747" t="s">
        <v>825</v>
      </c>
      <c r="D747" t="s">
        <v>157</v>
      </c>
      <c r="E747" t="s">
        <v>707</v>
      </c>
      <c r="F747">
        <v>368</v>
      </c>
      <c r="G747" t="s">
        <v>43</v>
      </c>
      <c r="I747" t="s">
        <v>42</v>
      </c>
      <c r="J747" t="s">
        <v>38</v>
      </c>
      <c r="K747" t="s">
        <v>596</v>
      </c>
      <c r="L747" t="s">
        <v>597</v>
      </c>
      <c r="O747" s="1">
        <v>43203</v>
      </c>
      <c r="P747" s="53">
        <v>0.625</v>
      </c>
      <c r="R747" t="s">
        <v>598</v>
      </c>
      <c r="U747" s="1">
        <v>43245</v>
      </c>
      <c r="V747" s="53">
        <v>0.73263888888888884</v>
      </c>
      <c r="W747" t="s">
        <v>38</v>
      </c>
      <c r="X747" t="s">
        <v>39</v>
      </c>
      <c r="Y747" t="s">
        <v>596</v>
      </c>
      <c r="Z747" t="s">
        <v>599</v>
      </c>
      <c r="AA747" t="s">
        <v>600</v>
      </c>
      <c r="AC747">
        <v>1</v>
      </c>
      <c r="AD747" t="s">
        <v>592</v>
      </c>
      <c r="AE747" s="1">
        <v>43229</v>
      </c>
      <c r="AF747" s="53">
        <v>0.33333333333333331</v>
      </c>
      <c r="AJ747" t="s">
        <v>601</v>
      </c>
      <c r="AL747" t="s">
        <v>829</v>
      </c>
      <c r="AN747">
        <v>0.108</v>
      </c>
      <c r="AO747" t="s">
        <v>603</v>
      </c>
      <c r="AQ747" t="s">
        <v>604</v>
      </c>
      <c r="AT747">
        <v>20</v>
      </c>
      <c r="AU747" t="s">
        <v>605</v>
      </c>
      <c r="AW747" t="s">
        <v>40</v>
      </c>
      <c r="AX747" t="s">
        <v>41</v>
      </c>
      <c r="AY747" t="s">
        <v>42</v>
      </c>
      <c r="BA747">
        <v>22.7</v>
      </c>
      <c r="BB747">
        <v>37</v>
      </c>
      <c r="BC747" t="s">
        <v>43</v>
      </c>
      <c r="BU747" t="s">
        <v>606</v>
      </c>
      <c r="BV747" t="s">
        <v>598</v>
      </c>
      <c r="BW747" t="s">
        <v>607</v>
      </c>
      <c r="BX747" s="54">
        <v>43305</v>
      </c>
      <c r="CB747" t="s">
        <v>608</v>
      </c>
    </row>
    <row r="748" spans="1:82" x14ac:dyDescent="0.25">
      <c r="A748" t="s">
        <v>294</v>
      </c>
      <c r="B748" t="s">
        <v>592</v>
      </c>
      <c r="C748" t="s">
        <v>825</v>
      </c>
      <c r="D748" t="s">
        <v>158</v>
      </c>
      <c r="E748" t="s">
        <v>708</v>
      </c>
      <c r="G748" t="s">
        <v>43</v>
      </c>
      <c r="H748" t="s">
        <v>159</v>
      </c>
      <c r="I748" t="s">
        <v>42</v>
      </c>
      <c r="J748" t="s">
        <v>38</v>
      </c>
      <c r="K748" t="s">
        <v>596</v>
      </c>
      <c r="L748" t="s">
        <v>597</v>
      </c>
      <c r="O748" s="1">
        <v>43203</v>
      </c>
      <c r="P748" s="53">
        <v>0.625</v>
      </c>
      <c r="R748" t="s">
        <v>598</v>
      </c>
      <c r="U748" s="1">
        <v>43245</v>
      </c>
      <c r="V748" s="53">
        <v>0.73263888888888884</v>
      </c>
      <c r="W748" t="s">
        <v>38</v>
      </c>
      <c r="X748" t="s">
        <v>39</v>
      </c>
      <c r="Y748" t="s">
        <v>596</v>
      </c>
      <c r="Z748" t="s">
        <v>599</v>
      </c>
      <c r="AA748" t="s">
        <v>600</v>
      </c>
      <c r="AC748">
        <v>1</v>
      </c>
      <c r="AD748" t="s">
        <v>592</v>
      </c>
      <c r="AE748" s="1">
        <v>43229</v>
      </c>
      <c r="AF748" s="53">
        <v>0.33333333333333331</v>
      </c>
      <c r="AJ748" t="s">
        <v>601</v>
      </c>
      <c r="AL748" t="s">
        <v>829</v>
      </c>
      <c r="AN748">
        <v>0.108</v>
      </c>
      <c r="AO748" t="s">
        <v>603</v>
      </c>
      <c r="AQ748" t="s">
        <v>604</v>
      </c>
      <c r="AT748">
        <v>20</v>
      </c>
      <c r="AU748" t="s">
        <v>605</v>
      </c>
      <c r="AW748" t="s">
        <v>40</v>
      </c>
      <c r="AX748" t="s">
        <v>41</v>
      </c>
      <c r="AY748" t="s">
        <v>42</v>
      </c>
      <c r="BC748" t="s">
        <v>43</v>
      </c>
      <c r="BU748" t="s">
        <v>606</v>
      </c>
      <c r="BV748" t="s">
        <v>598</v>
      </c>
      <c r="BW748" t="s">
        <v>607</v>
      </c>
      <c r="BX748" s="54">
        <v>43305</v>
      </c>
      <c r="CB748" t="s">
        <v>608</v>
      </c>
      <c r="CD748" t="s">
        <v>159</v>
      </c>
    </row>
    <row r="749" spans="1:82" x14ac:dyDescent="0.25">
      <c r="A749" t="s">
        <v>294</v>
      </c>
      <c r="B749" t="s">
        <v>592</v>
      </c>
      <c r="C749" t="s">
        <v>825</v>
      </c>
      <c r="D749" t="s">
        <v>160</v>
      </c>
      <c r="E749" t="s">
        <v>709</v>
      </c>
      <c r="F749">
        <v>228</v>
      </c>
      <c r="G749" t="s">
        <v>43</v>
      </c>
      <c r="I749" t="s">
        <v>42</v>
      </c>
      <c r="J749" t="s">
        <v>38</v>
      </c>
      <c r="K749" t="s">
        <v>596</v>
      </c>
      <c r="L749" t="s">
        <v>597</v>
      </c>
      <c r="O749" s="1">
        <v>43203</v>
      </c>
      <c r="P749" s="53">
        <v>0.625</v>
      </c>
      <c r="R749" t="s">
        <v>598</v>
      </c>
      <c r="U749" s="1">
        <v>43245</v>
      </c>
      <c r="V749" s="53">
        <v>0.73263888888888884</v>
      </c>
      <c r="W749" t="s">
        <v>38</v>
      </c>
      <c r="X749" t="s">
        <v>39</v>
      </c>
      <c r="Y749" t="s">
        <v>596</v>
      </c>
      <c r="Z749" t="s">
        <v>599</v>
      </c>
      <c r="AA749" t="s">
        <v>600</v>
      </c>
      <c r="AC749">
        <v>1</v>
      </c>
      <c r="AD749" t="s">
        <v>592</v>
      </c>
      <c r="AE749" s="1">
        <v>43229</v>
      </c>
      <c r="AF749" s="53">
        <v>0.33333333333333331</v>
      </c>
      <c r="AJ749" t="s">
        <v>601</v>
      </c>
      <c r="AL749" t="s">
        <v>829</v>
      </c>
      <c r="AN749">
        <v>0.108</v>
      </c>
      <c r="AO749" t="s">
        <v>603</v>
      </c>
      <c r="AQ749" t="s">
        <v>604</v>
      </c>
      <c r="AT749">
        <v>20</v>
      </c>
      <c r="AU749" t="s">
        <v>605</v>
      </c>
      <c r="AW749" t="s">
        <v>40</v>
      </c>
      <c r="AX749" t="s">
        <v>41</v>
      </c>
      <c r="AY749" t="s">
        <v>42</v>
      </c>
      <c r="BA749">
        <v>4.63</v>
      </c>
      <c r="BB749">
        <v>37</v>
      </c>
      <c r="BC749" t="s">
        <v>43</v>
      </c>
      <c r="BU749" t="s">
        <v>606</v>
      </c>
      <c r="BV749" t="s">
        <v>598</v>
      </c>
      <c r="BW749" t="s">
        <v>607</v>
      </c>
      <c r="BX749" s="54">
        <v>43305</v>
      </c>
      <c r="CB749" t="s">
        <v>608</v>
      </c>
    </row>
    <row r="750" spans="1:82" x14ac:dyDescent="0.25">
      <c r="A750" t="s">
        <v>294</v>
      </c>
      <c r="B750" t="s">
        <v>592</v>
      </c>
      <c r="C750" t="s">
        <v>825</v>
      </c>
      <c r="D750" t="s">
        <v>161</v>
      </c>
      <c r="E750" t="s">
        <v>710</v>
      </c>
      <c r="G750" t="s">
        <v>43</v>
      </c>
      <c r="H750" t="s">
        <v>149</v>
      </c>
      <c r="I750" t="s">
        <v>42</v>
      </c>
      <c r="J750" t="s">
        <v>38</v>
      </c>
      <c r="K750" t="s">
        <v>596</v>
      </c>
      <c r="L750" t="s">
        <v>597</v>
      </c>
      <c r="O750" s="1">
        <v>43203</v>
      </c>
      <c r="P750" s="53">
        <v>0.625</v>
      </c>
      <c r="R750" t="s">
        <v>598</v>
      </c>
      <c r="U750" s="1">
        <v>43245</v>
      </c>
      <c r="V750" s="53">
        <v>0.73263888888888884</v>
      </c>
      <c r="W750" t="s">
        <v>38</v>
      </c>
      <c r="X750" t="s">
        <v>39</v>
      </c>
      <c r="Y750" t="s">
        <v>596</v>
      </c>
      <c r="Z750" t="s">
        <v>599</v>
      </c>
      <c r="AA750" t="s">
        <v>600</v>
      </c>
      <c r="AC750">
        <v>1</v>
      </c>
      <c r="AD750" t="s">
        <v>592</v>
      </c>
      <c r="AE750" s="1">
        <v>43229</v>
      </c>
      <c r="AF750" s="53">
        <v>0.33333333333333331</v>
      </c>
      <c r="AJ750" t="s">
        <v>601</v>
      </c>
      <c r="AL750" t="s">
        <v>829</v>
      </c>
      <c r="AN750">
        <v>0.108</v>
      </c>
      <c r="AO750" t="s">
        <v>603</v>
      </c>
      <c r="AQ750" t="s">
        <v>604</v>
      </c>
      <c r="AT750">
        <v>20</v>
      </c>
      <c r="AU750" t="s">
        <v>605</v>
      </c>
      <c r="AW750" t="s">
        <v>40</v>
      </c>
      <c r="AX750" t="s">
        <v>41</v>
      </c>
      <c r="AY750" t="s">
        <v>42</v>
      </c>
      <c r="BC750" t="s">
        <v>43</v>
      </c>
      <c r="BU750" t="s">
        <v>606</v>
      </c>
      <c r="BV750" t="s">
        <v>598</v>
      </c>
      <c r="BW750" t="s">
        <v>607</v>
      </c>
      <c r="BX750" s="54">
        <v>43305</v>
      </c>
      <c r="CB750" t="s">
        <v>608</v>
      </c>
      <c r="CD750" t="s">
        <v>149</v>
      </c>
    </row>
    <row r="751" spans="1:82" x14ac:dyDescent="0.25">
      <c r="A751" t="s">
        <v>294</v>
      </c>
      <c r="B751" t="s">
        <v>592</v>
      </c>
      <c r="C751" t="s">
        <v>825</v>
      </c>
      <c r="D751" t="s">
        <v>162</v>
      </c>
      <c r="E751" t="s">
        <v>711</v>
      </c>
      <c r="G751" t="s">
        <v>43</v>
      </c>
      <c r="H751" t="s">
        <v>159</v>
      </c>
      <c r="I751" t="s">
        <v>42</v>
      </c>
      <c r="J751" t="s">
        <v>38</v>
      </c>
      <c r="K751" t="s">
        <v>596</v>
      </c>
      <c r="L751" t="s">
        <v>597</v>
      </c>
      <c r="O751" s="1">
        <v>43203</v>
      </c>
      <c r="P751" s="53">
        <v>0.625</v>
      </c>
      <c r="R751" t="s">
        <v>598</v>
      </c>
      <c r="U751" s="1">
        <v>43245</v>
      </c>
      <c r="V751" s="53">
        <v>0.73263888888888884</v>
      </c>
      <c r="W751" t="s">
        <v>38</v>
      </c>
      <c r="X751" t="s">
        <v>39</v>
      </c>
      <c r="Y751" t="s">
        <v>596</v>
      </c>
      <c r="Z751" t="s">
        <v>599</v>
      </c>
      <c r="AA751" t="s">
        <v>600</v>
      </c>
      <c r="AC751">
        <v>1</v>
      </c>
      <c r="AD751" t="s">
        <v>592</v>
      </c>
      <c r="AE751" s="1">
        <v>43229</v>
      </c>
      <c r="AF751" s="53">
        <v>0.33333333333333331</v>
      </c>
      <c r="AJ751" t="s">
        <v>601</v>
      </c>
      <c r="AL751" t="s">
        <v>829</v>
      </c>
      <c r="AN751">
        <v>0.108</v>
      </c>
      <c r="AO751" t="s">
        <v>603</v>
      </c>
      <c r="AQ751" t="s">
        <v>604</v>
      </c>
      <c r="AT751">
        <v>20</v>
      </c>
      <c r="AU751" t="s">
        <v>605</v>
      </c>
      <c r="AW751" t="s">
        <v>40</v>
      </c>
      <c r="AX751" t="s">
        <v>41</v>
      </c>
      <c r="AY751" t="s">
        <v>42</v>
      </c>
      <c r="BC751" t="s">
        <v>43</v>
      </c>
      <c r="BU751" t="s">
        <v>606</v>
      </c>
      <c r="BV751" t="s">
        <v>598</v>
      </c>
      <c r="BW751" t="s">
        <v>607</v>
      </c>
      <c r="BX751" s="54">
        <v>43305</v>
      </c>
      <c r="CB751" t="s">
        <v>608</v>
      </c>
      <c r="CD751" t="s">
        <v>159</v>
      </c>
    </row>
    <row r="752" spans="1:82" x14ac:dyDescent="0.25">
      <c r="A752" t="s">
        <v>294</v>
      </c>
      <c r="B752" t="s">
        <v>592</v>
      </c>
      <c r="C752" t="s">
        <v>825</v>
      </c>
      <c r="D752" t="s">
        <v>163</v>
      </c>
      <c r="E752" t="s">
        <v>712</v>
      </c>
      <c r="G752" t="s">
        <v>43</v>
      </c>
      <c r="H752" t="s">
        <v>164</v>
      </c>
      <c r="I752" t="s">
        <v>42</v>
      </c>
      <c r="J752" t="s">
        <v>38</v>
      </c>
      <c r="K752" t="s">
        <v>596</v>
      </c>
      <c r="L752" t="s">
        <v>597</v>
      </c>
      <c r="O752" s="1">
        <v>43203</v>
      </c>
      <c r="P752" s="53">
        <v>0.625</v>
      </c>
      <c r="R752" t="s">
        <v>598</v>
      </c>
      <c r="U752" s="1">
        <v>43245</v>
      </c>
      <c r="V752" s="53">
        <v>0.73263888888888884</v>
      </c>
      <c r="W752" t="s">
        <v>38</v>
      </c>
      <c r="X752" t="s">
        <v>39</v>
      </c>
      <c r="Y752" t="s">
        <v>596</v>
      </c>
      <c r="Z752" t="s">
        <v>599</v>
      </c>
      <c r="AA752" t="s">
        <v>600</v>
      </c>
      <c r="AC752">
        <v>1</v>
      </c>
      <c r="AD752" t="s">
        <v>592</v>
      </c>
      <c r="AE752" s="1">
        <v>43229</v>
      </c>
      <c r="AF752" s="53">
        <v>0.33333333333333331</v>
      </c>
      <c r="AJ752" t="s">
        <v>601</v>
      </c>
      <c r="AL752" t="s">
        <v>829</v>
      </c>
      <c r="AN752">
        <v>0.108</v>
      </c>
      <c r="AO752" t="s">
        <v>603</v>
      </c>
      <c r="AQ752" t="s">
        <v>604</v>
      </c>
      <c r="AT752">
        <v>20</v>
      </c>
      <c r="AU752" t="s">
        <v>605</v>
      </c>
      <c r="AW752" t="s">
        <v>40</v>
      </c>
      <c r="AX752" t="s">
        <v>41</v>
      </c>
      <c r="AY752" t="s">
        <v>42</v>
      </c>
      <c r="BC752" t="s">
        <v>43</v>
      </c>
      <c r="BU752" t="s">
        <v>606</v>
      </c>
      <c r="BV752" t="s">
        <v>598</v>
      </c>
      <c r="BW752" t="s">
        <v>607</v>
      </c>
      <c r="BX752" s="54">
        <v>43305</v>
      </c>
      <c r="CB752" t="s">
        <v>608</v>
      </c>
      <c r="CD752" t="s">
        <v>164</v>
      </c>
    </row>
    <row r="753" spans="1:82" x14ac:dyDescent="0.25">
      <c r="A753" t="s">
        <v>294</v>
      </c>
      <c r="B753" t="s">
        <v>592</v>
      </c>
      <c r="C753" t="s">
        <v>825</v>
      </c>
      <c r="D753" t="s">
        <v>165</v>
      </c>
      <c r="E753" t="s">
        <v>713</v>
      </c>
      <c r="G753" t="s">
        <v>43</v>
      </c>
      <c r="H753" t="s">
        <v>159</v>
      </c>
      <c r="I753" t="s">
        <v>42</v>
      </c>
      <c r="J753" t="s">
        <v>38</v>
      </c>
      <c r="K753" t="s">
        <v>596</v>
      </c>
      <c r="L753" t="s">
        <v>597</v>
      </c>
      <c r="O753" s="1">
        <v>43203</v>
      </c>
      <c r="P753" s="53">
        <v>0.625</v>
      </c>
      <c r="R753" t="s">
        <v>598</v>
      </c>
      <c r="U753" s="1">
        <v>43245</v>
      </c>
      <c r="V753" s="53">
        <v>0.73263888888888884</v>
      </c>
      <c r="W753" t="s">
        <v>38</v>
      </c>
      <c r="X753" t="s">
        <v>39</v>
      </c>
      <c r="Y753" t="s">
        <v>596</v>
      </c>
      <c r="Z753" t="s">
        <v>599</v>
      </c>
      <c r="AA753" t="s">
        <v>600</v>
      </c>
      <c r="AC753">
        <v>1</v>
      </c>
      <c r="AD753" t="s">
        <v>592</v>
      </c>
      <c r="AE753" s="1">
        <v>43229</v>
      </c>
      <c r="AF753" s="53">
        <v>0.33333333333333331</v>
      </c>
      <c r="AJ753" t="s">
        <v>601</v>
      </c>
      <c r="AL753" t="s">
        <v>829</v>
      </c>
      <c r="AN753">
        <v>0.108</v>
      </c>
      <c r="AO753" t="s">
        <v>603</v>
      </c>
      <c r="AQ753" t="s">
        <v>604</v>
      </c>
      <c r="AT753">
        <v>20</v>
      </c>
      <c r="AU753" t="s">
        <v>605</v>
      </c>
      <c r="AW753" t="s">
        <v>40</v>
      </c>
      <c r="AX753" t="s">
        <v>41</v>
      </c>
      <c r="AY753" t="s">
        <v>42</v>
      </c>
      <c r="BC753" t="s">
        <v>43</v>
      </c>
      <c r="BU753" t="s">
        <v>606</v>
      </c>
      <c r="BV753" t="s">
        <v>598</v>
      </c>
      <c r="BW753" t="s">
        <v>607</v>
      </c>
      <c r="BX753" s="54">
        <v>43305</v>
      </c>
      <c r="CB753" t="s">
        <v>608</v>
      </c>
      <c r="CD753" t="s">
        <v>159</v>
      </c>
    </row>
    <row r="754" spans="1:82" x14ac:dyDescent="0.25">
      <c r="A754" t="s">
        <v>294</v>
      </c>
      <c r="B754" t="s">
        <v>592</v>
      </c>
      <c r="C754" t="s">
        <v>825</v>
      </c>
      <c r="D754" t="s">
        <v>166</v>
      </c>
      <c r="E754" t="s">
        <v>714</v>
      </c>
      <c r="G754" t="s">
        <v>43</v>
      </c>
      <c r="H754" t="s">
        <v>167</v>
      </c>
      <c r="I754" t="s">
        <v>42</v>
      </c>
      <c r="J754" t="s">
        <v>38</v>
      </c>
      <c r="K754" t="s">
        <v>596</v>
      </c>
      <c r="L754" t="s">
        <v>597</v>
      </c>
      <c r="O754" s="1">
        <v>43203</v>
      </c>
      <c r="P754" s="53">
        <v>0.625</v>
      </c>
      <c r="R754" t="s">
        <v>598</v>
      </c>
      <c r="U754" s="1">
        <v>43245</v>
      </c>
      <c r="V754" s="53">
        <v>0.73263888888888884</v>
      </c>
      <c r="W754" t="s">
        <v>38</v>
      </c>
      <c r="X754" t="s">
        <v>39</v>
      </c>
      <c r="Y754" t="s">
        <v>596</v>
      </c>
      <c r="Z754" t="s">
        <v>599</v>
      </c>
      <c r="AA754" t="s">
        <v>600</v>
      </c>
      <c r="AC754">
        <v>1</v>
      </c>
      <c r="AD754" t="s">
        <v>592</v>
      </c>
      <c r="AE754" s="1">
        <v>43229</v>
      </c>
      <c r="AF754" s="53">
        <v>0.33333333333333331</v>
      </c>
      <c r="AJ754" t="s">
        <v>601</v>
      </c>
      <c r="AL754" t="s">
        <v>829</v>
      </c>
      <c r="AN754">
        <v>0.108</v>
      </c>
      <c r="AO754" t="s">
        <v>603</v>
      </c>
      <c r="AQ754" t="s">
        <v>604</v>
      </c>
      <c r="AT754">
        <v>20</v>
      </c>
      <c r="AU754" t="s">
        <v>605</v>
      </c>
      <c r="AW754" t="s">
        <v>40</v>
      </c>
      <c r="AX754" t="s">
        <v>41</v>
      </c>
      <c r="AY754" t="s">
        <v>42</v>
      </c>
      <c r="BC754" t="s">
        <v>43</v>
      </c>
      <c r="BU754" t="s">
        <v>606</v>
      </c>
      <c r="BV754" t="s">
        <v>598</v>
      </c>
      <c r="BW754" t="s">
        <v>607</v>
      </c>
      <c r="BX754" s="54">
        <v>43305</v>
      </c>
      <c r="CB754" t="s">
        <v>608</v>
      </c>
      <c r="CD754" t="s">
        <v>167</v>
      </c>
    </row>
    <row r="755" spans="1:82" x14ac:dyDescent="0.25">
      <c r="A755" t="s">
        <v>294</v>
      </c>
      <c r="B755" t="s">
        <v>592</v>
      </c>
      <c r="C755" t="s">
        <v>825</v>
      </c>
      <c r="D755" t="s">
        <v>168</v>
      </c>
      <c r="E755" t="s">
        <v>715</v>
      </c>
      <c r="G755" t="s">
        <v>43</v>
      </c>
      <c r="H755" t="s">
        <v>159</v>
      </c>
      <c r="I755" t="s">
        <v>42</v>
      </c>
      <c r="J755" t="s">
        <v>38</v>
      </c>
      <c r="K755" t="s">
        <v>596</v>
      </c>
      <c r="L755" t="s">
        <v>597</v>
      </c>
      <c r="O755" s="1">
        <v>43203</v>
      </c>
      <c r="P755" s="53">
        <v>0.625</v>
      </c>
      <c r="R755" t="s">
        <v>598</v>
      </c>
      <c r="U755" s="1">
        <v>43245</v>
      </c>
      <c r="V755" s="53">
        <v>0.73263888888888884</v>
      </c>
      <c r="W755" t="s">
        <v>38</v>
      </c>
      <c r="X755" t="s">
        <v>39</v>
      </c>
      <c r="Y755" t="s">
        <v>596</v>
      </c>
      <c r="Z755" t="s">
        <v>599</v>
      </c>
      <c r="AA755" t="s">
        <v>600</v>
      </c>
      <c r="AC755">
        <v>1</v>
      </c>
      <c r="AD755" t="s">
        <v>592</v>
      </c>
      <c r="AE755" s="1">
        <v>43229</v>
      </c>
      <c r="AF755" s="53">
        <v>0.33333333333333331</v>
      </c>
      <c r="AJ755" t="s">
        <v>601</v>
      </c>
      <c r="AL755" t="s">
        <v>829</v>
      </c>
      <c r="AN755">
        <v>0.108</v>
      </c>
      <c r="AO755" t="s">
        <v>603</v>
      </c>
      <c r="AQ755" t="s">
        <v>604</v>
      </c>
      <c r="AT755">
        <v>20</v>
      </c>
      <c r="AU755" t="s">
        <v>605</v>
      </c>
      <c r="AW755" t="s">
        <v>40</v>
      </c>
      <c r="AX755" t="s">
        <v>41</v>
      </c>
      <c r="AY755" t="s">
        <v>42</v>
      </c>
      <c r="BC755" t="s">
        <v>43</v>
      </c>
      <c r="BU755" t="s">
        <v>606</v>
      </c>
      <c r="BV755" t="s">
        <v>598</v>
      </c>
      <c r="BW755" t="s">
        <v>607</v>
      </c>
      <c r="BX755" s="54">
        <v>43305</v>
      </c>
      <c r="CB755" t="s">
        <v>608</v>
      </c>
      <c r="CD755" t="s">
        <v>159</v>
      </c>
    </row>
    <row r="756" spans="1:82" x14ac:dyDescent="0.25">
      <c r="A756" t="s">
        <v>294</v>
      </c>
      <c r="B756" t="s">
        <v>592</v>
      </c>
      <c r="C756" t="s">
        <v>825</v>
      </c>
      <c r="D756" t="s">
        <v>169</v>
      </c>
      <c r="E756" t="s">
        <v>716</v>
      </c>
      <c r="F756">
        <v>1610</v>
      </c>
      <c r="G756" t="s">
        <v>43</v>
      </c>
      <c r="I756" t="s">
        <v>42</v>
      </c>
      <c r="J756" t="s">
        <v>38</v>
      </c>
      <c r="K756" t="s">
        <v>596</v>
      </c>
      <c r="L756" t="s">
        <v>597</v>
      </c>
      <c r="O756" s="1">
        <v>43203</v>
      </c>
      <c r="P756" s="53">
        <v>0.625</v>
      </c>
      <c r="R756" t="s">
        <v>598</v>
      </c>
      <c r="U756" s="1">
        <v>43245</v>
      </c>
      <c r="V756" s="53">
        <v>0.73263888888888884</v>
      </c>
      <c r="W756" t="s">
        <v>38</v>
      </c>
      <c r="X756" t="s">
        <v>39</v>
      </c>
      <c r="Y756" t="s">
        <v>596</v>
      </c>
      <c r="Z756" t="s">
        <v>599</v>
      </c>
      <c r="AA756" t="s">
        <v>600</v>
      </c>
      <c r="AC756">
        <v>1</v>
      </c>
      <c r="AD756" t="s">
        <v>592</v>
      </c>
      <c r="AE756" s="1">
        <v>43229</v>
      </c>
      <c r="AF756" s="53">
        <v>0.33333333333333331</v>
      </c>
      <c r="AJ756" t="s">
        <v>601</v>
      </c>
      <c r="AL756" t="s">
        <v>829</v>
      </c>
      <c r="AN756">
        <v>0.108</v>
      </c>
      <c r="AO756" t="s">
        <v>603</v>
      </c>
      <c r="AQ756" t="s">
        <v>604</v>
      </c>
      <c r="AT756">
        <v>20</v>
      </c>
      <c r="AU756" t="s">
        <v>605</v>
      </c>
      <c r="AW756" t="s">
        <v>40</v>
      </c>
      <c r="AX756" t="s">
        <v>41</v>
      </c>
      <c r="AY756" t="s">
        <v>42</v>
      </c>
      <c r="BA756">
        <v>18.3</v>
      </c>
      <c r="BB756">
        <v>37</v>
      </c>
      <c r="BC756" t="s">
        <v>43</v>
      </c>
      <c r="BU756" t="s">
        <v>606</v>
      </c>
      <c r="BV756" t="s">
        <v>598</v>
      </c>
      <c r="BW756" t="s">
        <v>607</v>
      </c>
      <c r="BX756" s="54">
        <v>43305</v>
      </c>
      <c r="CB756" t="s">
        <v>608</v>
      </c>
    </row>
    <row r="757" spans="1:82" x14ac:dyDescent="0.25">
      <c r="A757" t="s">
        <v>294</v>
      </c>
      <c r="B757" t="s">
        <v>592</v>
      </c>
      <c r="C757" t="s">
        <v>825</v>
      </c>
      <c r="D757" t="s">
        <v>170</v>
      </c>
      <c r="E757" t="s">
        <v>717</v>
      </c>
      <c r="F757">
        <v>15.8</v>
      </c>
      <c r="G757" t="s">
        <v>43</v>
      </c>
      <c r="H757" t="s">
        <v>53</v>
      </c>
      <c r="I757" t="s">
        <v>38</v>
      </c>
      <c r="J757" t="s">
        <v>38</v>
      </c>
      <c r="K757" t="s">
        <v>596</v>
      </c>
      <c r="L757" t="s">
        <v>597</v>
      </c>
      <c r="O757" s="1">
        <v>43203</v>
      </c>
      <c r="P757" s="53">
        <v>0.625</v>
      </c>
      <c r="R757" t="s">
        <v>598</v>
      </c>
      <c r="U757" s="1">
        <v>43245</v>
      </c>
      <c r="V757" s="53">
        <v>0.73263888888888884</v>
      </c>
      <c r="W757" t="s">
        <v>38</v>
      </c>
      <c r="X757" t="s">
        <v>39</v>
      </c>
      <c r="Y757" t="s">
        <v>596</v>
      </c>
      <c r="Z757" t="s">
        <v>599</v>
      </c>
      <c r="AA757" t="s">
        <v>600</v>
      </c>
      <c r="AC757">
        <v>1</v>
      </c>
      <c r="AD757" t="s">
        <v>592</v>
      </c>
      <c r="AE757" s="1">
        <v>43229</v>
      </c>
      <c r="AF757" s="53">
        <v>0.33333333333333331</v>
      </c>
      <c r="AJ757" t="s">
        <v>601</v>
      </c>
      <c r="AL757" t="s">
        <v>829</v>
      </c>
      <c r="AN757">
        <v>0.108</v>
      </c>
      <c r="AO757" t="s">
        <v>603</v>
      </c>
      <c r="AQ757" t="s">
        <v>604</v>
      </c>
      <c r="AT757">
        <v>20</v>
      </c>
      <c r="AU757" t="s">
        <v>605</v>
      </c>
      <c r="AW757" t="s">
        <v>40</v>
      </c>
      <c r="AX757" t="s">
        <v>41</v>
      </c>
      <c r="AY757" t="s">
        <v>42</v>
      </c>
      <c r="BA757">
        <v>4.63</v>
      </c>
      <c r="BB757">
        <v>37</v>
      </c>
      <c r="BC757" t="s">
        <v>43</v>
      </c>
      <c r="BU757" t="s">
        <v>606</v>
      </c>
      <c r="BV757" t="s">
        <v>598</v>
      </c>
      <c r="BW757" t="s">
        <v>607</v>
      </c>
      <c r="BX757" s="54">
        <v>43305</v>
      </c>
      <c r="BZ757" t="s">
        <v>53</v>
      </c>
      <c r="CA757">
        <v>25</v>
      </c>
      <c r="CB757" t="s">
        <v>608</v>
      </c>
      <c r="CD757" t="s">
        <v>718</v>
      </c>
    </row>
    <row r="758" spans="1:82" x14ac:dyDescent="0.25">
      <c r="A758" t="s">
        <v>294</v>
      </c>
      <c r="B758" t="s">
        <v>592</v>
      </c>
      <c r="C758" t="s">
        <v>825</v>
      </c>
      <c r="D758" t="s">
        <v>171</v>
      </c>
      <c r="E758" t="s">
        <v>719</v>
      </c>
      <c r="F758">
        <v>21700</v>
      </c>
      <c r="G758" t="s">
        <v>43</v>
      </c>
      <c r="I758" t="s">
        <v>42</v>
      </c>
      <c r="J758" t="s">
        <v>38</v>
      </c>
      <c r="K758" t="s">
        <v>596</v>
      </c>
      <c r="L758" t="s">
        <v>597</v>
      </c>
      <c r="O758" s="1">
        <v>43203</v>
      </c>
      <c r="P758" s="53">
        <v>0.625</v>
      </c>
      <c r="R758" t="s">
        <v>598</v>
      </c>
      <c r="U758" s="1">
        <v>43245</v>
      </c>
      <c r="V758" s="53">
        <v>0.73263888888888884</v>
      </c>
      <c r="W758" t="s">
        <v>38</v>
      </c>
      <c r="X758" t="s">
        <v>39</v>
      </c>
      <c r="Y758" t="s">
        <v>596</v>
      </c>
      <c r="Z758" t="s">
        <v>599</v>
      </c>
      <c r="AA758" t="s">
        <v>600</v>
      </c>
      <c r="AC758">
        <v>1</v>
      </c>
      <c r="AD758" t="s">
        <v>592</v>
      </c>
      <c r="AE758" s="1">
        <v>43229</v>
      </c>
      <c r="AF758" s="53">
        <v>0.33333333333333331</v>
      </c>
      <c r="AJ758" t="s">
        <v>601</v>
      </c>
      <c r="AL758" t="s">
        <v>829</v>
      </c>
      <c r="AN758">
        <v>0.108</v>
      </c>
      <c r="AO758" t="s">
        <v>603</v>
      </c>
      <c r="AQ758" t="s">
        <v>604</v>
      </c>
      <c r="AT758">
        <v>20</v>
      </c>
      <c r="AU758" t="s">
        <v>605</v>
      </c>
      <c r="AW758" t="s">
        <v>40</v>
      </c>
      <c r="AX758" t="s">
        <v>41</v>
      </c>
      <c r="AY758" t="s">
        <v>42</v>
      </c>
      <c r="BA758">
        <v>87.4</v>
      </c>
      <c r="BB758">
        <v>37</v>
      </c>
      <c r="BC758" t="s">
        <v>43</v>
      </c>
      <c r="BU758" t="s">
        <v>606</v>
      </c>
      <c r="BV758" t="s">
        <v>598</v>
      </c>
      <c r="BW758" t="s">
        <v>607</v>
      </c>
      <c r="BX758" s="54">
        <v>43305</v>
      </c>
      <c r="CB758" t="s">
        <v>608</v>
      </c>
    </row>
    <row r="759" spans="1:82" x14ac:dyDescent="0.25">
      <c r="A759" t="s">
        <v>294</v>
      </c>
      <c r="B759" t="s">
        <v>592</v>
      </c>
      <c r="C759" t="s">
        <v>825</v>
      </c>
      <c r="D759" t="s">
        <v>172</v>
      </c>
      <c r="E759" t="s">
        <v>720</v>
      </c>
      <c r="F759">
        <v>87.4</v>
      </c>
      <c r="G759" t="s">
        <v>43</v>
      </c>
      <c r="H759" t="s">
        <v>53</v>
      </c>
      <c r="I759" t="s">
        <v>38</v>
      </c>
      <c r="J759" t="s">
        <v>38</v>
      </c>
      <c r="K759" t="s">
        <v>596</v>
      </c>
      <c r="L759" t="s">
        <v>597</v>
      </c>
      <c r="O759" s="1">
        <v>43203</v>
      </c>
      <c r="P759" s="53">
        <v>0.625</v>
      </c>
      <c r="R759" t="s">
        <v>598</v>
      </c>
      <c r="U759" s="1">
        <v>43245</v>
      </c>
      <c r="V759" s="53">
        <v>0.73263888888888884</v>
      </c>
      <c r="W759" t="s">
        <v>38</v>
      </c>
      <c r="X759" t="s">
        <v>39</v>
      </c>
      <c r="Y759" t="s">
        <v>596</v>
      </c>
      <c r="Z759" t="s">
        <v>599</v>
      </c>
      <c r="AA759" t="s">
        <v>600</v>
      </c>
      <c r="AC759">
        <v>1</v>
      </c>
      <c r="AD759" t="s">
        <v>592</v>
      </c>
      <c r="AE759" s="1">
        <v>43229</v>
      </c>
      <c r="AF759" s="53">
        <v>0.33333333333333331</v>
      </c>
      <c r="AJ759" t="s">
        <v>601</v>
      </c>
      <c r="AL759" t="s">
        <v>829</v>
      </c>
      <c r="AN759">
        <v>0.108</v>
      </c>
      <c r="AO759" t="s">
        <v>603</v>
      </c>
      <c r="AQ759" t="s">
        <v>604</v>
      </c>
      <c r="AT759">
        <v>20</v>
      </c>
      <c r="AU759" t="s">
        <v>605</v>
      </c>
      <c r="AW759" t="s">
        <v>40</v>
      </c>
      <c r="AX759" t="s">
        <v>41</v>
      </c>
      <c r="AY759" t="s">
        <v>42</v>
      </c>
      <c r="BA759">
        <v>87.4</v>
      </c>
      <c r="BB759">
        <v>37</v>
      </c>
      <c r="BC759" t="s">
        <v>43</v>
      </c>
      <c r="BU759" t="s">
        <v>606</v>
      </c>
      <c r="BV759" t="s">
        <v>598</v>
      </c>
      <c r="BW759" t="s">
        <v>607</v>
      </c>
      <c r="BX759" s="54">
        <v>43305</v>
      </c>
      <c r="CB759" t="s">
        <v>608</v>
      </c>
      <c r="CD759" t="s">
        <v>53</v>
      </c>
    </row>
    <row r="760" spans="1:82" x14ac:dyDescent="0.25">
      <c r="A760" t="s">
        <v>294</v>
      </c>
      <c r="B760" t="s">
        <v>592</v>
      </c>
      <c r="C760" t="s">
        <v>825</v>
      </c>
      <c r="D760" t="s">
        <v>173</v>
      </c>
      <c r="E760" t="s">
        <v>721</v>
      </c>
      <c r="F760">
        <v>7050</v>
      </c>
      <c r="G760" t="s">
        <v>43</v>
      </c>
      <c r="I760" t="s">
        <v>42</v>
      </c>
      <c r="J760" t="s">
        <v>38</v>
      </c>
      <c r="K760" t="s">
        <v>596</v>
      </c>
      <c r="L760" t="s">
        <v>597</v>
      </c>
      <c r="O760" s="1">
        <v>43203</v>
      </c>
      <c r="P760" s="53">
        <v>0.625</v>
      </c>
      <c r="R760" t="s">
        <v>598</v>
      </c>
      <c r="U760" s="1">
        <v>43245</v>
      </c>
      <c r="V760" s="53">
        <v>0.73263888888888884</v>
      </c>
      <c r="W760" t="s">
        <v>38</v>
      </c>
      <c r="X760" t="s">
        <v>39</v>
      </c>
      <c r="Y760" t="s">
        <v>596</v>
      </c>
      <c r="Z760" t="s">
        <v>599</v>
      </c>
      <c r="AA760" t="s">
        <v>600</v>
      </c>
      <c r="AC760">
        <v>1</v>
      </c>
      <c r="AD760" t="s">
        <v>592</v>
      </c>
      <c r="AE760" s="1">
        <v>43229</v>
      </c>
      <c r="AF760" s="53">
        <v>0.33333333333333331</v>
      </c>
      <c r="AJ760" t="s">
        <v>601</v>
      </c>
      <c r="AL760" t="s">
        <v>829</v>
      </c>
      <c r="AN760">
        <v>0.108</v>
      </c>
      <c r="AO760" t="s">
        <v>603</v>
      </c>
      <c r="AQ760" t="s">
        <v>604</v>
      </c>
      <c r="AT760">
        <v>20</v>
      </c>
      <c r="AU760" t="s">
        <v>605</v>
      </c>
      <c r="AW760" t="s">
        <v>40</v>
      </c>
      <c r="AX760" t="s">
        <v>41</v>
      </c>
      <c r="AY760" t="s">
        <v>42</v>
      </c>
      <c r="BA760">
        <v>84.5</v>
      </c>
      <c r="BB760">
        <v>37</v>
      </c>
      <c r="BC760" t="s">
        <v>43</v>
      </c>
      <c r="BU760" t="s">
        <v>606</v>
      </c>
      <c r="BV760" t="s">
        <v>598</v>
      </c>
      <c r="BW760" t="s">
        <v>607</v>
      </c>
      <c r="BX760" s="54">
        <v>43305</v>
      </c>
      <c r="CB760" t="s">
        <v>608</v>
      </c>
    </row>
    <row r="761" spans="1:82" x14ac:dyDescent="0.25">
      <c r="A761" t="s">
        <v>294</v>
      </c>
      <c r="B761" t="s">
        <v>592</v>
      </c>
      <c r="C761" t="s">
        <v>825</v>
      </c>
      <c r="D761" t="s">
        <v>174</v>
      </c>
      <c r="E761" t="s">
        <v>722</v>
      </c>
      <c r="F761">
        <v>2700</v>
      </c>
      <c r="G761" t="s">
        <v>43</v>
      </c>
      <c r="H761" t="s">
        <v>61</v>
      </c>
      <c r="I761" t="s">
        <v>42</v>
      </c>
      <c r="J761" t="s">
        <v>38</v>
      </c>
      <c r="K761" t="s">
        <v>596</v>
      </c>
      <c r="L761" t="s">
        <v>597</v>
      </c>
      <c r="O761" s="1">
        <v>43203</v>
      </c>
      <c r="P761" s="53">
        <v>0.625</v>
      </c>
      <c r="R761" t="s">
        <v>598</v>
      </c>
      <c r="U761" s="1">
        <v>43245</v>
      </c>
      <c r="V761" s="53">
        <v>0.73263888888888884</v>
      </c>
      <c r="W761" t="s">
        <v>38</v>
      </c>
      <c r="X761" t="s">
        <v>39</v>
      </c>
      <c r="Y761" t="s">
        <v>596</v>
      </c>
      <c r="Z761" t="s">
        <v>599</v>
      </c>
      <c r="AA761" t="s">
        <v>600</v>
      </c>
      <c r="AC761">
        <v>1</v>
      </c>
      <c r="AD761" t="s">
        <v>592</v>
      </c>
      <c r="AE761" s="1">
        <v>43229</v>
      </c>
      <c r="AF761" s="53">
        <v>0.33333333333333331</v>
      </c>
      <c r="AJ761" t="s">
        <v>601</v>
      </c>
      <c r="AL761" t="s">
        <v>829</v>
      </c>
      <c r="AN761">
        <v>0.108</v>
      </c>
      <c r="AO761" t="s">
        <v>603</v>
      </c>
      <c r="AQ761" t="s">
        <v>604</v>
      </c>
      <c r="AT761">
        <v>20</v>
      </c>
      <c r="AU761" t="s">
        <v>605</v>
      </c>
      <c r="AW761" t="s">
        <v>40</v>
      </c>
      <c r="AX761" t="s">
        <v>41</v>
      </c>
      <c r="AY761" t="s">
        <v>42</v>
      </c>
      <c r="BA761">
        <v>91.4</v>
      </c>
      <c r="BB761">
        <v>37</v>
      </c>
      <c r="BC761" t="s">
        <v>43</v>
      </c>
      <c r="BU761" t="s">
        <v>606</v>
      </c>
      <c r="BV761" t="s">
        <v>598</v>
      </c>
      <c r="BW761" t="s">
        <v>607</v>
      </c>
      <c r="BX761" s="54">
        <v>43305</v>
      </c>
      <c r="CB761" t="s">
        <v>608</v>
      </c>
      <c r="CD761" t="s">
        <v>61</v>
      </c>
    </row>
    <row r="762" spans="1:82" x14ac:dyDescent="0.25">
      <c r="A762" t="s">
        <v>294</v>
      </c>
      <c r="B762" t="s">
        <v>592</v>
      </c>
      <c r="C762" t="s">
        <v>825</v>
      </c>
      <c r="D762" t="s">
        <v>175</v>
      </c>
      <c r="E762" t="s">
        <v>723</v>
      </c>
      <c r="G762" t="s">
        <v>43</v>
      </c>
      <c r="H762" t="s">
        <v>149</v>
      </c>
      <c r="I762" t="s">
        <v>42</v>
      </c>
      <c r="J762" t="s">
        <v>38</v>
      </c>
      <c r="K762" t="s">
        <v>596</v>
      </c>
      <c r="L762" t="s">
        <v>597</v>
      </c>
      <c r="O762" s="1">
        <v>43203</v>
      </c>
      <c r="P762" s="53">
        <v>0.625</v>
      </c>
      <c r="R762" t="s">
        <v>598</v>
      </c>
      <c r="U762" s="1">
        <v>43245</v>
      </c>
      <c r="V762" s="53">
        <v>0.73263888888888884</v>
      </c>
      <c r="W762" t="s">
        <v>38</v>
      </c>
      <c r="X762" t="s">
        <v>39</v>
      </c>
      <c r="Y762" t="s">
        <v>596</v>
      </c>
      <c r="Z762" t="s">
        <v>599</v>
      </c>
      <c r="AA762" t="s">
        <v>600</v>
      </c>
      <c r="AC762">
        <v>1</v>
      </c>
      <c r="AD762" t="s">
        <v>592</v>
      </c>
      <c r="AE762" s="1">
        <v>43229</v>
      </c>
      <c r="AF762" s="53">
        <v>0.33333333333333331</v>
      </c>
      <c r="AJ762" t="s">
        <v>601</v>
      </c>
      <c r="AL762" t="s">
        <v>829</v>
      </c>
      <c r="AN762">
        <v>0.108</v>
      </c>
      <c r="AO762" t="s">
        <v>603</v>
      </c>
      <c r="AQ762" t="s">
        <v>604</v>
      </c>
      <c r="AT762">
        <v>20</v>
      </c>
      <c r="AU762" t="s">
        <v>605</v>
      </c>
      <c r="AW762" t="s">
        <v>40</v>
      </c>
      <c r="AX762" t="s">
        <v>41</v>
      </c>
      <c r="AY762" t="s">
        <v>42</v>
      </c>
      <c r="BC762" t="s">
        <v>43</v>
      </c>
      <c r="BU762" t="s">
        <v>606</v>
      </c>
      <c r="BV762" t="s">
        <v>598</v>
      </c>
      <c r="BW762" t="s">
        <v>607</v>
      </c>
      <c r="BX762" s="54">
        <v>43305</v>
      </c>
      <c r="CB762" t="s">
        <v>608</v>
      </c>
      <c r="CD762" t="s">
        <v>149</v>
      </c>
    </row>
    <row r="763" spans="1:82" x14ac:dyDescent="0.25">
      <c r="A763" t="s">
        <v>294</v>
      </c>
      <c r="B763" t="s">
        <v>592</v>
      </c>
      <c r="C763" t="s">
        <v>825</v>
      </c>
      <c r="D763" t="s">
        <v>176</v>
      </c>
      <c r="E763" t="s">
        <v>724</v>
      </c>
      <c r="F763">
        <v>82600</v>
      </c>
      <c r="G763" t="s">
        <v>43</v>
      </c>
      <c r="H763" t="s">
        <v>61</v>
      </c>
      <c r="I763" t="s">
        <v>42</v>
      </c>
      <c r="J763" t="s">
        <v>38</v>
      </c>
      <c r="K763" t="s">
        <v>596</v>
      </c>
      <c r="L763" t="s">
        <v>597</v>
      </c>
      <c r="O763" s="1">
        <v>43203</v>
      </c>
      <c r="P763" s="53">
        <v>0.625</v>
      </c>
      <c r="R763" t="s">
        <v>598</v>
      </c>
      <c r="U763" s="1">
        <v>43245</v>
      </c>
      <c r="V763" s="53">
        <v>0.73263888888888884</v>
      </c>
      <c r="W763" t="s">
        <v>38</v>
      </c>
      <c r="X763" t="s">
        <v>39</v>
      </c>
      <c r="Y763" t="s">
        <v>596</v>
      </c>
      <c r="Z763" t="s">
        <v>599</v>
      </c>
      <c r="AA763" t="s">
        <v>600</v>
      </c>
      <c r="AC763">
        <v>1</v>
      </c>
      <c r="AD763" t="s">
        <v>592</v>
      </c>
      <c r="AE763" s="1">
        <v>43229</v>
      </c>
      <c r="AF763" s="53">
        <v>0.33333333333333331</v>
      </c>
      <c r="AJ763" t="s">
        <v>601</v>
      </c>
      <c r="AL763" t="s">
        <v>829</v>
      </c>
      <c r="AN763">
        <v>0.108</v>
      </c>
      <c r="AO763" t="s">
        <v>603</v>
      </c>
      <c r="AQ763" t="s">
        <v>604</v>
      </c>
      <c r="AT763">
        <v>20</v>
      </c>
      <c r="AU763" t="s">
        <v>605</v>
      </c>
      <c r="AW763" t="s">
        <v>40</v>
      </c>
      <c r="AX763" t="s">
        <v>41</v>
      </c>
      <c r="AY763" t="s">
        <v>42</v>
      </c>
      <c r="BA763">
        <v>15.9</v>
      </c>
      <c r="BB763">
        <v>37</v>
      </c>
      <c r="BC763" t="s">
        <v>43</v>
      </c>
      <c r="BU763" t="s">
        <v>606</v>
      </c>
      <c r="BV763" t="s">
        <v>598</v>
      </c>
      <c r="BW763" t="s">
        <v>607</v>
      </c>
      <c r="BX763" s="54">
        <v>43305</v>
      </c>
      <c r="CB763" t="s">
        <v>608</v>
      </c>
      <c r="CD763" t="s">
        <v>61</v>
      </c>
    </row>
    <row r="764" spans="1:82" x14ac:dyDescent="0.25">
      <c r="A764" t="s">
        <v>294</v>
      </c>
      <c r="B764" t="s">
        <v>592</v>
      </c>
      <c r="C764" t="s">
        <v>825</v>
      </c>
      <c r="D764" t="s">
        <v>177</v>
      </c>
      <c r="E764" t="s">
        <v>725</v>
      </c>
      <c r="F764">
        <v>169</v>
      </c>
      <c r="G764" t="s">
        <v>43</v>
      </c>
      <c r="I764" t="s">
        <v>42</v>
      </c>
      <c r="J764" t="s">
        <v>38</v>
      </c>
      <c r="K764" t="s">
        <v>596</v>
      </c>
      <c r="L764" t="s">
        <v>597</v>
      </c>
      <c r="O764" s="1">
        <v>43203</v>
      </c>
      <c r="P764" s="53">
        <v>0.625</v>
      </c>
      <c r="R764" t="s">
        <v>598</v>
      </c>
      <c r="U764" s="1">
        <v>43245</v>
      </c>
      <c r="V764" s="53">
        <v>0.73263888888888884</v>
      </c>
      <c r="W764" t="s">
        <v>38</v>
      </c>
      <c r="X764" t="s">
        <v>39</v>
      </c>
      <c r="Y764" t="s">
        <v>596</v>
      </c>
      <c r="Z764" t="s">
        <v>599</v>
      </c>
      <c r="AA764" t="s">
        <v>600</v>
      </c>
      <c r="AC764">
        <v>1</v>
      </c>
      <c r="AD764" t="s">
        <v>592</v>
      </c>
      <c r="AE764" s="1">
        <v>43229</v>
      </c>
      <c r="AF764" s="53">
        <v>0.33333333333333331</v>
      </c>
      <c r="AJ764" t="s">
        <v>601</v>
      </c>
      <c r="AL764" t="s">
        <v>829</v>
      </c>
      <c r="AN764">
        <v>0.108</v>
      </c>
      <c r="AO764" t="s">
        <v>603</v>
      </c>
      <c r="AQ764" t="s">
        <v>604</v>
      </c>
      <c r="AT764">
        <v>20</v>
      </c>
      <c r="AU764" t="s">
        <v>605</v>
      </c>
      <c r="AW764" t="s">
        <v>40</v>
      </c>
      <c r="AX764" t="s">
        <v>41</v>
      </c>
      <c r="AY764" t="s">
        <v>42</v>
      </c>
      <c r="BA764">
        <v>16.100000000000001</v>
      </c>
      <c r="BB764">
        <v>37</v>
      </c>
      <c r="BC764" t="s">
        <v>43</v>
      </c>
      <c r="BU764" t="s">
        <v>606</v>
      </c>
      <c r="BV764" t="s">
        <v>598</v>
      </c>
      <c r="BW764" t="s">
        <v>607</v>
      </c>
      <c r="BX764" s="54">
        <v>43305</v>
      </c>
      <c r="CB764" t="s">
        <v>608</v>
      </c>
    </row>
    <row r="765" spans="1:82" x14ac:dyDescent="0.25">
      <c r="A765" t="s">
        <v>294</v>
      </c>
      <c r="B765" t="s">
        <v>592</v>
      </c>
      <c r="C765" t="s">
        <v>825</v>
      </c>
      <c r="D765" t="s">
        <v>178</v>
      </c>
      <c r="E765" t="s">
        <v>726</v>
      </c>
      <c r="F765">
        <v>15.4</v>
      </c>
      <c r="G765" t="s">
        <v>43</v>
      </c>
      <c r="H765" t="s">
        <v>53</v>
      </c>
      <c r="I765" t="s">
        <v>38</v>
      </c>
      <c r="J765" t="s">
        <v>38</v>
      </c>
      <c r="K765" t="s">
        <v>596</v>
      </c>
      <c r="L765" t="s">
        <v>597</v>
      </c>
      <c r="O765" s="1">
        <v>43203</v>
      </c>
      <c r="P765" s="53">
        <v>0.625</v>
      </c>
      <c r="R765" t="s">
        <v>598</v>
      </c>
      <c r="U765" s="1">
        <v>43245</v>
      </c>
      <c r="V765" s="53">
        <v>0.73263888888888884</v>
      </c>
      <c r="W765" t="s">
        <v>38</v>
      </c>
      <c r="X765" t="s">
        <v>39</v>
      </c>
      <c r="Y765" t="s">
        <v>596</v>
      </c>
      <c r="Z765" t="s">
        <v>599</v>
      </c>
      <c r="AA765" t="s">
        <v>600</v>
      </c>
      <c r="AC765">
        <v>1</v>
      </c>
      <c r="AD765" t="s">
        <v>592</v>
      </c>
      <c r="AE765" s="1">
        <v>43229</v>
      </c>
      <c r="AF765" s="53">
        <v>0.33333333333333331</v>
      </c>
      <c r="AJ765" t="s">
        <v>601</v>
      </c>
      <c r="AL765" t="s">
        <v>829</v>
      </c>
      <c r="AN765">
        <v>0.108</v>
      </c>
      <c r="AO765" t="s">
        <v>603</v>
      </c>
      <c r="AQ765" t="s">
        <v>604</v>
      </c>
      <c r="AT765">
        <v>20</v>
      </c>
      <c r="AU765" t="s">
        <v>605</v>
      </c>
      <c r="AW765" t="s">
        <v>40</v>
      </c>
      <c r="AX765" t="s">
        <v>41</v>
      </c>
      <c r="AY765" t="s">
        <v>42</v>
      </c>
      <c r="BA765">
        <v>15.4</v>
      </c>
      <c r="BB765">
        <v>37</v>
      </c>
      <c r="BC765" t="s">
        <v>43</v>
      </c>
      <c r="BU765" t="s">
        <v>606</v>
      </c>
      <c r="BV765" t="s">
        <v>598</v>
      </c>
      <c r="BW765" t="s">
        <v>607</v>
      </c>
      <c r="BX765" s="54">
        <v>43305</v>
      </c>
      <c r="CB765" t="s">
        <v>608</v>
      </c>
      <c r="CD765" t="s">
        <v>53</v>
      </c>
    </row>
    <row r="766" spans="1:82" x14ac:dyDescent="0.25">
      <c r="A766" t="s">
        <v>294</v>
      </c>
      <c r="B766" t="s">
        <v>592</v>
      </c>
      <c r="C766" t="s">
        <v>825</v>
      </c>
      <c r="D766" t="s">
        <v>179</v>
      </c>
      <c r="E766" t="s">
        <v>727</v>
      </c>
      <c r="G766" t="s">
        <v>43</v>
      </c>
      <c r="H766" t="s">
        <v>167</v>
      </c>
      <c r="I766" t="s">
        <v>42</v>
      </c>
      <c r="J766" t="s">
        <v>38</v>
      </c>
      <c r="K766" t="s">
        <v>596</v>
      </c>
      <c r="L766" t="s">
        <v>597</v>
      </c>
      <c r="O766" s="1">
        <v>43203</v>
      </c>
      <c r="P766" s="53">
        <v>0.625</v>
      </c>
      <c r="R766" t="s">
        <v>598</v>
      </c>
      <c r="U766" s="1">
        <v>43245</v>
      </c>
      <c r="V766" s="53">
        <v>0.73263888888888884</v>
      </c>
      <c r="W766" t="s">
        <v>38</v>
      </c>
      <c r="X766" t="s">
        <v>39</v>
      </c>
      <c r="Y766" t="s">
        <v>596</v>
      </c>
      <c r="Z766" t="s">
        <v>599</v>
      </c>
      <c r="AA766" t="s">
        <v>600</v>
      </c>
      <c r="AC766">
        <v>1</v>
      </c>
      <c r="AD766" t="s">
        <v>592</v>
      </c>
      <c r="AE766" s="1">
        <v>43229</v>
      </c>
      <c r="AF766" s="53">
        <v>0.33333333333333331</v>
      </c>
      <c r="AJ766" t="s">
        <v>601</v>
      </c>
      <c r="AL766" t="s">
        <v>829</v>
      </c>
      <c r="AN766">
        <v>0.108</v>
      </c>
      <c r="AO766" t="s">
        <v>603</v>
      </c>
      <c r="AQ766" t="s">
        <v>604</v>
      </c>
      <c r="AT766">
        <v>20</v>
      </c>
      <c r="AU766" t="s">
        <v>605</v>
      </c>
      <c r="AW766" t="s">
        <v>40</v>
      </c>
      <c r="AX766" t="s">
        <v>41</v>
      </c>
      <c r="AY766" t="s">
        <v>42</v>
      </c>
      <c r="BC766" t="s">
        <v>43</v>
      </c>
      <c r="BU766" t="s">
        <v>606</v>
      </c>
      <c r="BV766" t="s">
        <v>598</v>
      </c>
      <c r="BW766" t="s">
        <v>607</v>
      </c>
      <c r="BX766" s="54">
        <v>43305</v>
      </c>
      <c r="CB766" t="s">
        <v>608</v>
      </c>
      <c r="CD766" t="s">
        <v>167</v>
      </c>
    </row>
    <row r="767" spans="1:82" x14ac:dyDescent="0.25">
      <c r="A767" t="s">
        <v>294</v>
      </c>
      <c r="B767" t="s">
        <v>592</v>
      </c>
      <c r="C767" t="s">
        <v>825</v>
      </c>
      <c r="D767" t="s">
        <v>180</v>
      </c>
      <c r="E767" t="s">
        <v>728</v>
      </c>
      <c r="F767">
        <v>1150</v>
      </c>
      <c r="G767" t="s">
        <v>43</v>
      </c>
      <c r="I767" t="s">
        <v>42</v>
      </c>
      <c r="J767" t="s">
        <v>38</v>
      </c>
      <c r="K767" t="s">
        <v>596</v>
      </c>
      <c r="L767" t="s">
        <v>597</v>
      </c>
      <c r="O767" s="1">
        <v>43203</v>
      </c>
      <c r="P767" s="53">
        <v>0.625</v>
      </c>
      <c r="R767" t="s">
        <v>598</v>
      </c>
      <c r="U767" s="1">
        <v>43245</v>
      </c>
      <c r="V767" s="53">
        <v>0.73263888888888884</v>
      </c>
      <c r="W767" t="s">
        <v>38</v>
      </c>
      <c r="X767" t="s">
        <v>39</v>
      </c>
      <c r="Y767" t="s">
        <v>596</v>
      </c>
      <c r="Z767" t="s">
        <v>599</v>
      </c>
      <c r="AA767" t="s">
        <v>600</v>
      </c>
      <c r="AC767">
        <v>1</v>
      </c>
      <c r="AD767" t="s">
        <v>592</v>
      </c>
      <c r="AE767" s="1">
        <v>43229</v>
      </c>
      <c r="AF767" s="53">
        <v>0.33333333333333331</v>
      </c>
      <c r="AJ767" t="s">
        <v>601</v>
      </c>
      <c r="AL767" t="s">
        <v>829</v>
      </c>
      <c r="AN767">
        <v>0.108</v>
      </c>
      <c r="AO767" t="s">
        <v>603</v>
      </c>
      <c r="AQ767" t="s">
        <v>604</v>
      </c>
      <c r="AT767">
        <v>20</v>
      </c>
      <c r="AU767" t="s">
        <v>605</v>
      </c>
      <c r="AW767" t="s">
        <v>40</v>
      </c>
      <c r="AX767" t="s">
        <v>41</v>
      </c>
      <c r="AY767" t="s">
        <v>42</v>
      </c>
      <c r="BA767">
        <v>94.1</v>
      </c>
      <c r="BB767">
        <v>37</v>
      </c>
      <c r="BC767" t="s">
        <v>43</v>
      </c>
      <c r="BU767" t="s">
        <v>606</v>
      </c>
      <c r="BV767" t="s">
        <v>598</v>
      </c>
      <c r="BW767" t="s">
        <v>607</v>
      </c>
      <c r="BX767" s="54">
        <v>43305</v>
      </c>
      <c r="CB767" t="s">
        <v>608</v>
      </c>
    </row>
    <row r="768" spans="1:82" x14ac:dyDescent="0.25">
      <c r="A768" t="s">
        <v>294</v>
      </c>
      <c r="B768" t="s">
        <v>592</v>
      </c>
      <c r="C768" t="s">
        <v>825</v>
      </c>
      <c r="D768" t="s">
        <v>181</v>
      </c>
      <c r="E768" t="s">
        <v>729</v>
      </c>
      <c r="G768" t="s">
        <v>43</v>
      </c>
      <c r="H768" t="s">
        <v>182</v>
      </c>
      <c r="I768" t="s">
        <v>42</v>
      </c>
      <c r="J768" t="s">
        <v>38</v>
      </c>
      <c r="K768" t="s">
        <v>596</v>
      </c>
      <c r="L768" t="s">
        <v>597</v>
      </c>
      <c r="O768" s="1">
        <v>43203</v>
      </c>
      <c r="P768" s="53">
        <v>0.625</v>
      </c>
      <c r="R768" t="s">
        <v>598</v>
      </c>
      <c r="U768" s="1">
        <v>43245</v>
      </c>
      <c r="V768" s="53">
        <v>0.73263888888888884</v>
      </c>
      <c r="W768" t="s">
        <v>38</v>
      </c>
      <c r="X768" t="s">
        <v>39</v>
      </c>
      <c r="Y768" t="s">
        <v>596</v>
      </c>
      <c r="Z768" t="s">
        <v>599</v>
      </c>
      <c r="AA768" t="s">
        <v>600</v>
      </c>
      <c r="AC768">
        <v>1</v>
      </c>
      <c r="AD768" t="s">
        <v>592</v>
      </c>
      <c r="AE768" s="1">
        <v>43229</v>
      </c>
      <c r="AF768" s="53">
        <v>0.33333333333333331</v>
      </c>
      <c r="AJ768" t="s">
        <v>601</v>
      </c>
      <c r="AL768" t="s">
        <v>829</v>
      </c>
      <c r="AN768">
        <v>0.108</v>
      </c>
      <c r="AO768" t="s">
        <v>603</v>
      </c>
      <c r="AQ768" t="s">
        <v>604</v>
      </c>
      <c r="AT768">
        <v>20</v>
      </c>
      <c r="AU768" t="s">
        <v>605</v>
      </c>
      <c r="AW768" t="s">
        <v>40</v>
      </c>
      <c r="AX768" t="s">
        <v>41</v>
      </c>
      <c r="AY768" t="s">
        <v>42</v>
      </c>
      <c r="BC768" t="s">
        <v>43</v>
      </c>
      <c r="BU768" t="s">
        <v>606</v>
      </c>
      <c r="BV768" t="s">
        <v>598</v>
      </c>
      <c r="BW768" t="s">
        <v>607</v>
      </c>
      <c r="BX768" s="54">
        <v>43305</v>
      </c>
      <c r="CB768" t="s">
        <v>608</v>
      </c>
      <c r="CD768" t="s">
        <v>182</v>
      </c>
    </row>
    <row r="769" spans="1:82" x14ac:dyDescent="0.25">
      <c r="A769" t="s">
        <v>294</v>
      </c>
      <c r="B769" t="s">
        <v>592</v>
      </c>
      <c r="C769" t="s">
        <v>825</v>
      </c>
      <c r="D769" t="s">
        <v>183</v>
      </c>
      <c r="E769" t="s">
        <v>730</v>
      </c>
      <c r="G769" t="s">
        <v>43</v>
      </c>
      <c r="H769" t="s">
        <v>184</v>
      </c>
      <c r="I769" t="s">
        <v>42</v>
      </c>
      <c r="J769" t="s">
        <v>38</v>
      </c>
      <c r="K769" t="s">
        <v>596</v>
      </c>
      <c r="L769" t="s">
        <v>597</v>
      </c>
      <c r="O769" s="1">
        <v>43203</v>
      </c>
      <c r="P769" s="53">
        <v>0.625</v>
      </c>
      <c r="R769" t="s">
        <v>598</v>
      </c>
      <c r="U769" s="1">
        <v>43245</v>
      </c>
      <c r="V769" s="53">
        <v>0.73263888888888884</v>
      </c>
      <c r="W769" t="s">
        <v>38</v>
      </c>
      <c r="X769" t="s">
        <v>39</v>
      </c>
      <c r="Y769" t="s">
        <v>596</v>
      </c>
      <c r="Z769" t="s">
        <v>599</v>
      </c>
      <c r="AA769" t="s">
        <v>600</v>
      </c>
      <c r="AC769">
        <v>1</v>
      </c>
      <c r="AD769" t="s">
        <v>592</v>
      </c>
      <c r="AE769" s="1">
        <v>43229</v>
      </c>
      <c r="AF769" s="53">
        <v>0.33333333333333331</v>
      </c>
      <c r="AJ769" t="s">
        <v>601</v>
      </c>
      <c r="AL769" t="s">
        <v>829</v>
      </c>
      <c r="AN769">
        <v>0.108</v>
      </c>
      <c r="AO769" t="s">
        <v>603</v>
      </c>
      <c r="AQ769" t="s">
        <v>604</v>
      </c>
      <c r="AT769">
        <v>20</v>
      </c>
      <c r="AU769" t="s">
        <v>605</v>
      </c>
      <c r="AW769" t="s">
        <v>40</v>
      </c>
      <c r="AX769" t="s">
        <v>41</v>
      </c>
      <c r="AY769" t="s">
        <v>42</v>
      </c>
      <c r="BC769" t="s">
        <v>43</v>
      </c>
      <c r="BU769" t="s">
        <v>606</v>
      </c>
      <c r="BV769" t="s">
        <v>598</v>
      </c>
      <c r="BW769" t="s">
        <v>607</v>
      </c>
      <c r="BX769" s="54">
        <v>43305</v>
      </c>
      <c r="CB769" t="s">
        <v>608</v>
      </c>
      <c r="CD769" t="s">
        <v>184</v>
      </c>
    </row>
    <row r="770" spans="1:82" x14ac:dyDescent="0.25">
      <c r="A770" t="s">
        <v>294</v>
      </c>
      <c r="B770" t="s">
        <v>592</v>
      </c>
      <c r="C770" t="s">
        <v>825</v>
      </c>
      <c r="D770" t="s">
        <v>185</v>
      </c>
      <c r="E770" t="s">
        <v>731</v>
      </c>
      <c r="G770" t="s">
        <v>43</v>
      </c>
      <c r="H770" t="s">
        <v>184</v>
      </c>
      <c r="I770" t="s">
        <v>42</v>
      </c>
      <c r="J770" t="s">
        <v>38</v>
      </c>
      <c r="K770" t="s">
        <v>596</v>
      </c>
      <c r="L770" t="s">
        <v>597</v>
      </c>
      <c r="O770" s="1">
        <v>43203</v>
      </c>
      <c r="P770" s="53">
        <v>0.625</v>
      </c>
      <c r="R770" t="s">
        <v>598</v>
      </c>
      <c r="U770" s="1">
        <v>43245</v>
      </c>
      <c r="V770" s="53">
        <v>0.73263888888888884</v>
      </c>
      <c r="W770" t="s">
        <v>38</v>
      </c>
      <c r="X770" t="s">
        <v>39</v>
      </c>
      <c r="Y770" t="s">
        <v>596</v>
      </c>
      <c r="Z770" t="s">
        <v>599</v>
      </c>
      <c r="AA770" t="s">
        <v>600</v>
      </c>
      <c r="AC770">
        <v>1</v>
      </c>
      <c r="AD770" t="s">
        <v>592</v>
      </c>
      <c r="AE770" s="1">
        <v>43229</v>
      </c>
      <c r="AF770" s="53">
        <v>0.33333333333333331</v>
      </c>
      <c r="AJ770" t="s">
        <v>601</v>
      </c>
      <c r="AL770" t="s">
        <v>829</v>
      </c>
      <c r="AN770">
        <v>0.108</v>
      </c>
      <c r="AO770" t="s">
        <v>603</v>
      </c>
      <c r="AQ770" t="s">
        <v>604</v>
      </c>
      <c r="AT770">
        <v>20</v>
      </c>
      <c r="AU770" t="s">
        <v>605</v>
      </c>
      <c r="AW770" t="s">
        <v>40</v>
      </c>
      <c r="AX770" t="s">
        <v>41</v>
      </c>
      <c r="AY770" t="s">
        <v>42</v>
      </c>
      <c r="BC770" t="s">
        <v>43</v>
      </c>
      <c r="BU770" t="s">
        <v>606</v>
      </c>
      <c r="BV770" t="s">
        <v>598</v>
      </c>
      <c r="BW770" t="s">
        <v>607</v>
      </c>
      <c r="BX770" s="54">
        <v>43305</v>
      </c>
      <c r="CB770" t="s">
        <v>608</v>
      </c>
      <c r="CD770" t="s">
        <v>184</v>
      </c>
    </row>
    <row r="771" spans="1:82" x14ac:dyDescent="0.25">
      <c r="A771" t="s">
        <v>294</v>
      </c>
      <c r="B771" t="s">
        <v>592</v>
      </c>
      <c r="C771" t="s">
        <v>825</v>
      </c>
      <c r="D771" t="s">
        <v>186</v>
      </c>
      <c r="E771" t="s">
        <v>732</v>
      </c>
      <c r="F771">
        <v>76300</v>
      </c>
      <c r="G771" t="s">
        <v>43</v>
      </c>
      <c r="I771" t="s">
        <v>42</v>
      </c>
      <c r="J771" t="s">
        <v>38</v>
      </c>
      <c r="K771" t="s">
        <v>596</v>
      </c>
      <c r="L771" t="s">
        <v>597</v>
      </c>
      <c r="O771" s="1">
        <v>43203</v>
      </c>
      <c r="P771" s="53">
        <v>0.625</v>
      </c>
      <c r="R771" t="s">
        <v>598</v>
      </c>
      <c r="U771" s="1">
        <v>43245</v>
      </c>
      <c r="V771" s="53">
        <v>0.73263888888888884</v>
      </c>
      <c r="W771" t="s">
        <v>38</v>
      </c>
      <c r="X771" t="s">
        <v>39</v>
      </c>
      <c r="Y771" t="s">
        <v>596</v>
      </c>
      <c r="Z771" t="s">
        <v>599</v>
      </c>
      <c r="AA771" t="s">
        <v>600</v>
      </c>
      <c r="AC771">
        <v>1</v>
      </c>
      <c r="AD771" t="s">
        <v>592</v>
      </c>
      <c r="AE771" s="1">
        <v>43229</v>
      </c>
      <c r="AF771" s="53">
        <v>0.33333333333333331</v>
      </c>
      <c r="AJ771" t="s">
        <v>601</v>
      </c>
      <c r="AL771" t="s">
        <v>829</v>
      </c>
      <c r="AN771">
        <v>0.108</v>
      </c>
      <c r="AO771" t="s">
        <v>603</v>
      </c>
      <c r="AQ771" t="s">
        <v>604</v>
      </c>
      <c r="AT771">
        <v>20</v>
      </c>
      <c r="AU771" t="s">
        <v>605</v>
      </c>
      <c r="AW771" t="s">
        <v>40</v>
      </c>
      <c r="AX771" t="s">
        <v>41</v>
      </c>
      <c r="AY771" t="s">
        <v>42</v>
      </c>
      <c r="BA771">
        <v>91.6</v>
      </c>
      <c r="BB771">
        <v>37</v>
      </c>
      <c r="BC771" t="s">
        <v>43</v>
      </c>
      <c r="BU771" t="s">
        <v>606</v>
      </c>
      <c r="BV771" t="s">
        <v>598</v>
      </c>
      <c r="BW771" t="s">
        <v>607</v>
      </c>
      <c r="BX771" s="54">
        <v>43305</v>
      </c>
      <c r="CB771" t="s">
        <v>608</v>
      </c>
    </row>
    <row r="772" spans="1:82" x14ac:dyDescent="0.25">
      <c r="A772" t="s">
        <v>294</v>
      </c>
      <c r="B772" t="s">
        <v>592</v>
      </c>
      <c r="C772" t="s">
        <v>825</v>
      </c>
      <c r="D772" t="s">
        <v>187</v>
      </c>
      <c r="E772" t="s">
        <v>733</v>
      </c>
      <c r="G772" t="s">
        <v>43</v>
      </c>
      <c r="H772" t="s">
        <v>149</v>
      </c>
      <c r="I772" t="s">
        <v>42</v>
      </c>
      <c r="J772" t="s">
        <v>38</v>
      </c>
      <c r="K772" t="s">
        <v>596</v>
      </c>
      <c r="L772" t="s">
        <v>597</v>
      </c>
      <c r="O772" s="1">
        <v>43203</v>
      </c>
      <c r="P772" s="53">
        <v>0.625</v>
      </c>
      <c r="R772" t="s">
        <v>598</v>
      </c>
      <c r="U772" s="1">
        <v>43245</v>
      </c>
      <c r="V772" s="53">
        <v>0.73263888888888884</v>
      </c>
      <c r="W772" t="s">
        <v>38</v>
      </c>
      <c r="X772" t="s">
        <v>39</v>
      </c>
      <c r="Y772" t="s">
        <v>596</v>
      </c>
      <c r="Z772" t="s">
        <v>599</v>
      </c>
      <c r="AA772" t="s">
        <v>600</v>
      </c>
      <c r="AC772">
        <v>1</v>
      </c>
      <c r="AD772" t="s">
        <v>592</v>
      </c>
      <c r="AE772" s="1">
        <v>43229</v>
      </c>
      <c r="AF772" s="53">
        <v>0.33333333333333331</v>
      </c>
      <c r="AJ772" t="s">
        <v>601</v>
      </c>
      <c r="AL772" t="s">
        <v>829</v>
      </c>
      <c r="AN772">
        <v>0.108</v>
      </c>
      <c r="AO772" t="s">
        <v>603</v>
      </c>
      <c r="AQ772" t="s">
        <v>604</v>
      </c>
      <c r="AT772">
        <v>20</v>
      </c>
      <c r="AU772" t="s">
        <v>605</v>
      </c>
      <c r="AW772" t="s">
        <v>40</v>
      </c>
      <c r="AX772" t="s">
        <v>41</v>
      </c>
      <c r="AY772" t="s">
        <v>42</v>
      </c>
      <c r="BC772" t="s">
        <v>43</v>
      </c>
      <c r="BU772" t="s">
        <v>606</v>
      </c>
      <c r="BV772" t="s">
        <v>598</v>
      </c>
      <c r="BW772" t="s">
        <v>607</v>
      </c>
      <c r="BX772" s="54">
        <v>43305</v>
      </c>
      <c r="CB772" t="s">
        <v>608</v>
      </c>
      <c r="CD772" t="s">
        <v>149</v>
      </c>
    </row>
    <row r="773" spans="1:82" x14ac:dyDescent="0.25">
      <c r="A773" t="s">
        <v>294</v>
      </c>
      <c r="B773" t="s">
        <v>592</v>
      </c>
      <c r="C773" t="s">
        <v>825</v>
      </c>
      <c r="D773" t="s">
        <v>188</v>
      </c>
      <c r="E773" t="s">
        <v>734</v>
      </c>
      <c r="F773">
        <v>958</v>
      </c>
      <c r="G773" t="s">
        <v>43</v>
      </c>
      <c r="I773" t="s">
        <v>42</v>
      </c>
      <c r="J773" t="s">
        <v>38</v>
      </c>
      <c r="K773" t="s">
        <v>596</v>
      </c>
      <c r="L773" t="s">
        <v>597</v>
      </c>
      <c r="O773" s="1">
        <v>43203</v>
      </c>
      <c r="P773" s="53">
        <v>0.625</v>
      </c>
      <c r="R773" t="s">
        <v>598</v>
      </c>
      <c r="U773" s="1">
        <v>43245</v>
      </c>
      <c r="V773" s="53">
        <v>0.73263888888888884</v>
      </c>
      <c r="W773" t="s">
        <v>38</v>
      </c>
      <c r="X773" t="s">
        <v>39</v>
      </c>
      <c r="Y773" t="s">
        <v>596</v>
      </c>
      <c r="Z773" t="s">
        <v>599</v>
      </c>
      <c r="AA773" t="s">
        <v>600</v>
      </c>
      <c r="AC773">
        <v>1</v>
      </c>
      <c r="AD773" t="s">
        <v>592</v>
      </c>
      <c r="AE773" s="1">
        <v>43229</v>
      </c>
      <c r="AF773" s="53">
        <v>0.33333333333333331</v>
      </c>
      <c r="AJ773" t="s">
        <v>601</v>
      </c>
      <c r="AL773" t="s">
        <v>829</v>
      </c>
      <c r="AN773">
        <v>0.108</v>
      </c>
      <c r="AO773" t="s">
        <v>603</v>
      </c>
      <c r="AQ773" t="s">
        <v>604</v>
      </c>
      <c r="AT773">
        <v>20</v>
      </c>
      <c r="AU773" t="s">
        <v>605</v>
      </c>
      <c r="AW773" t="s">
        <v>40</v>
      </c>
      <c r="AX773" t="s">
        <v>41</v>
      </c>
      <c r="AY773" t="s">
        <v>42</v>
      </c>
      <c r="BA773">
        <v>14.7</v>
      </c>
      <c r="BB773">
        <v>37</v>
      </c>
      <c r="BC773" t="s">
        <v>43</v>
      </c>
      <c r="BU773" t="s">
        <v>606</v>
      </c>
      <c r="BV773" t="s">
        <v>598</v>
      </c>
      <c r="BW773" t="s">
        <v>607</v>
      </c>
      <c r="BX773" s="54">
        <v>43305</v>
      </c>
      <c r="CB773" t="s">
        <v>608</v>
      </c>
    </row>
    <row r="774" spans="1:82" x14ac:dyDescent="0.25">
      <c r="A774" t="s">
        <v>294</v>
      </c>
      <c r="B774" t="s">
        <v>592</v>
      </c>
      <c r="C774" t="s">
        <v>825</v>
      </c>
      <c r="D774" t="s">
        <v>189</v>
      </c>
      <c r="E774" t="s">
        <v>735</v>
      </c>
      <c r="F774">
        <v>35.299999999999997</v>
      </c>
      <c r="G774" t="s">
        <v>43</v>
      </c>
      <c r="H774" t="s">
        <v>49</v>
      </c>
      <c r="I774" t="s">
        <v>42</v>
      </c>
      <c r="J774" t="s">
        <v>38</v>
      </c>
      <c r="K774" t="s">
        <v>596</v>
      </c>
      <c r="L774" t="s">
        <v>597</v>
      </c>
      <c r="O774" s="1">
        <v>43203</v>
      </c>
      <c r="P774" s="53">
        <v>0.625</v>
      </c>
      <c r="R774" t="s">
        <v>598</v>
      </c>
      <c r="U774" s="1">
        <v>43245</v>
      </c>
      <c r="V774" s="53">
        <v>0.73263888888888884</v>
      </c>
      <c r="W774" t="s">
        <v>38</v>
      </c>
      <c r="X774" t="s">
        <v>39</v>
      </c>
      <c r="Y774" t="s">
        <v>596</v>
      </c>
      <c r="Z774" t="s">
        <v>599</v>
      </c>
      <c r="AA774" t="s">
        <v>600</v>
      </c>
      <c r="AC774">
        <v>1</v>
      </c>
      <c r="AD774" t="s">
        <v>592</v>
      </c>
      <c r="AE774" s="1">
        <v>43229</v>
      </c>
      <c r="AF774" s="53">
        <v>0.33333333333333331</v>
      </c>
      <c r="AJ774" t="s">
        <v>601</v>
      </c>
      <c r="AL774" t="s">
        <v>829</v>
      </c>
      <c r="AN774">
        <v>0.108</v>
      </c>
      <c r="AO774" t="s">
        <v>603</v>
      </c>
      <c r="AQ774" t="s">
        <v>604</v>
      </c>
      <c r="AT774">
        <v>20</v>
      </c>
      <c r="AU774" t="s">
        <v>605</v>
      </c>
      <c r="AW774" t="s">
        <v>40</v>
      </c>
      <c r="AX774" t="s">
        <v>41</v>
      </c>
      <c r="AY774" t="s">
        <v>42</v>
      </c>
      <c r="BA774">
        <v>16</v>
      </c>
      <c r="BB774">
        <v>37</v>
      </c>
      <c r="BC774" t="s">
        <v>43</v>
      </c>
      <c r="BU774" t="s">
        <v>606</v>
      </c>
      <c r="BV774" t="s">
        <v>598</v>
      </c>
      <c r="BW774" t="s">
        <v>607</v>
      </c>
      <c r="BX774" s="54">
        <v>43305</v>
      </c>
      <c r="CB774" t="s">
        <v>608</v>
      </c>
      <c r="CD774" t="s">
        <v>49</v>
      </c>
    </row>
    <row r="775" spans="1:82" x14ac:dyDescent="0.25">
      <c r="A775" t="s">
        <v>294</v>
      </c>
      <c r="B775" t="s">
        <v>592</v>
      </c>
      <c r="C775" t="s">
        <v>825</v>
      </c>
      <c r="D775" t="s">
        <v>190</v>
      </c>
      <c r="E775" t="s">
        <v>736</v>
      </c>
      <c r="F775">
        <v>729</v>
      </c>
      <c r="G775" t="s">
        <v>43</v>
      </c>
      <c r="I775" t="s">
        <v>42</v>
      </c>
      <c r="J775" t="s">
        <v>38</v>
      </c>
      <c r="K775" t="s">
        <v>596</v>
      </c>
      <c r="L775" t="s">
        <v>597</v>
      </c>
      <c r="O775" s="1">
        <v>43203</v>
      </c>
      <c r="P775" s="53">
        <v>0.625</v>
      </c>
      <c r="R775" t="s">
        <v>598</v>
      </c>
      <c r="U775" s="1">
        <v>43245</v>
      </c>
      <c r="V775" s="53">
        <v>0.73263888888888884</v>
      </c>
      <c r="W775" t="s">
        <v>38</v>
      </c>
      <c r="X775" t="s">
        <v>39</v>
      </c>
      <c r="Y775" t="s">
        <v>596</v>
      </c>
      <c r="Z775" t="s">
        <v>599</v>
      </c>
      <c r="AA775" t="s">
        <v>600</v>
      </c>
      <c r="AC775">
        <v>1</v>
      </c>
      <c r="AD775" t="s">
        <v>592</v>
      </c>
      <c r="AE775" s="1">
        <v>43229</v>
      </c>
      <c r="AF775" s="53">
        <v>0.33333333333333331</v>
      </c>
      <c r="AJ775" t="s">
        <v>601</v>
      </c>
      <c r="AL775" t="s">
        <v>829</v>
      </c>
      <c r="AN775">
        <v>0.108</v>
      </c>
      <c r="AO775" t="s">
        <v>603</v>
      </c>
      <c r="AQ775" t="s">
        <v>604</v>
      </c>
      <c r="AT775">
        <v>20</v>
      </c>
      <c r="AU775" t="s">
        <v>605</v>
      </c>
      <c r="AW775" t="s">
        <v>40</v>
      </c>
      <c r="AX775" t="s">
        <v>41</v>
      </c>
      <c r="AY775" t="s">
        <v>42</v>
      </c>
      <c r="BA775">
        <v>97.4</v>
      </c>
      <c r="BB775">
        <v>37</v>
      </c>
      <c r="BC775" t="s">
        <v>43</v>
      </c>
      <c r="BU775" t="s">
        <v>606</v>
      </c>
      <c r="BV775" t="s">
        <v>598</v>
      </c>
      <c r="BW775" t="s">
        <v>607</v>
      </c>
      <c r="BX775" s="54">
        <v>43305</v>
      </c>
      <c r="CB775" t="s">
        <v>608</v>
      </c>
    </row>
    <row r="776" spans="1:82" x14ac:dyDescent="0.25">
      <c r="A776" t="s">
        <v>294</v>
      </c>
      <c r="B776" t="s">
        <v>592</v>
      </c>
      <c r="C776" t="s">
        <v>825</v>
      </c>
      <c r="D776" t="s">
        <v>191</v>
      </c>
      <c r="E776" t="s">
        <v>737</v>
      </c>
      <c r="F776">
        <v>1330</v>
      </c>
      <c r="G776" t="s">
        <v>43</v>
      </c>
      <c r="H776" t="s">
        <v>49</v>
      </c>
      <c r="I776" t="s">
        <v>42</v>
      </c>
      <c r="J776" t="s">
        <v>38</v>
      </c>
      <c r="K776" t="s">
        <v>596</v>
      </c>
      <c r="L776" t="s">
        <v>597</v>
      </c>
      <c r="O776" s="1">
        <v>43203</v>
      </c>
      <c r="P776" s="53">
        <v>0.625</v>
      </c>
      <c r="R776" t="s">
        <v>598</v>
      </c>
      <c r="U776" s="1">
        <v>43245</v>
      </c>
      <c r="V776" s="53">
        <v>0.73263888888888884</v>
      </c>
      <c r="W776" t="s">
        <v>38</v>
      </c>
      <c r="X776" t="s">
        <v>39</v>
      </c>
      <c r="Y776" t="s">
        <v>596</v>
      </c>
      <c r="Z776" t="s">
        <v>599</v>
      </c>
      <c r="AA776" t="s">
        <v>600</v>
      </c>
      <c r="AC776">
        <v>1</v>
      </c>
      <c r="AD776" t="s">
        <v>592</v>
      </c>
      <c r="AE776" s="1">
        <v>43229</v>
      </c>
      <c r="AF776" s="53">
        <v>0.33333333333333331</v>
      </c>
      <c r="AJ776" t="s">
        <v>601</v>
      </c>
      <c r="AL776" t="s">
        <v>829</v>
      </c>
      <c r="AN776">
        <v>0.108</v>
      </c>
      <c r="AO776" t="s">
        <v>603</v>
      </c>
      <c r="AQ776" t="s">
        <v>604</v>
      </c>
      <c r="AT776">
        <v>20</v>
      </c>
      <c r="AU776" t="s">
        <v>605</v>
      </c>
      <c r="AW776" t="s">
        <v>40</v>
      </c>
      <c r="AX776" t="s">
        <v>41</v>
      </c>
      <c r="AY776" t="s">
        <v>42</v>
      </c>
      <c r="BA776">
        <v>101</v>
      </c>
      <c r="BB776">
        <v>37</v>
      </c>
      <c r="BC776" t="s">
        <v>43</v>
      </c>
      <c r="BU776" t="s">
        <v>606</v>
      </c>
      <c r="BV776" t="s">
        <v>598</v>
      </c>
      <c r="BW776" t="s">
        <v>607</v>
      </c>
      <c r="BX776" s="54">
        <v>43305</v>
      </c>
      <c r="BZ776" t="s">
        <v>49</v>
      </c>
      <c r="CA776">
        <v>25</v>
      </c>
      <c r="CB776" t="s">
        <v>608</v>
      </c>
      <c r="CD776" t="s">
        <v>49</v>
      </c>
    </row>
    <row r="777" spans="1:82" x14ac:dyDescent="0.25">
      <c r="A777" t="s">
        <v>294</v>
      </c>
      <c r="B777" t="s">
        <v>592</v>
      </c>
      <c r="C777" t="s">
        <v>825</v>
      </c>
      <c r="D777" t="s">
        <v>192</v>
      </c>
      <c r="E777" t="s">
        <v>738</v>
      </c>
      <c r="G777" t="s">
        <v>43</v>
      </c>
      <c r="H777" t="s">
        <v>193</v>
      </c>
      <c r="I777" t="s">
        <v>42</v>
      </c>
      <c r="J777" t="s">
        <v>38</v>
      </c>
      <c r="K777" t="s">
        <v>596</v>
      </c>
      <c r="L777" t="s">
        <v>597</v>
      </c>
      <c r="O777" s="1">
        <v>43203</v>
      </c>
      <c r="P777" s="53">
        <v>0.625</v>
      </c>
      <c r="R777" t="s">
        <v>598</v>
      </c>
      <c r="U777" s="1">
        <v>43245</v>
      </c>
      <c r="V777" s="53">
        <v>0.73263888888888884</v>
      </c>
      <c r="W777" t="s">
        <v>38</v>
      </c>
      <c r="X777" t="s">
        <v>39</v>
      </c>
      <c r="Y777" t="s">
        <v>596</v>
      </c>
      <c r="Z777" t="s">
        <v>599</v>
      </c>
      <c r="AA777" t="s">
        <v>600</v>
      </c>
      <c r="AC777">
        <v>1</v>
      </c>
      <c r="AD777" t="s">
        <v>592</v>
      </c>
      <c r="AE777" s="1">
        <v>43229</v>
      </c>
      <c r="AF777" s="53">
        <v>0.33333333333333331</v>
      </c>
      <c r="AJ777" t="s">
        <v>601</v>
      </c>
      <c r="AL777" t="s">
        <v>829</v>
      </c>
      <c r="AN777">
        <v>0.108</v>
      </c>
      <c r="AO777" t="s">
        <v>603</v>
      </c>
      <c r="AQ777" t="s">
        <v>604</v>
      </c>
      <c r="AT777">
        <v>20</v>
      </c>
      <c r="AU777" t="s">
        <v>605</v>
      </c>
      <c r="AW777" t="s">
        <v>40</v>
      </c>
      <c r="AX777" t="s">
        <v>41</v>
      </c>
      <c r="AY777" t="s">
        <v>42</v>
      </c>
      <c r="BC777" t="s">
        <v>43</v>
      </c>
      <c r="BU777" t="s">
        <v>606</v>
      </c>
      <c r="BV777" t="s">
        <v>598</v>
      </c>
      <c r="BW777" t="s">
        <v>607</v>
      </c>
      <c r="BX777" s="54">
        <v>43305</v>
      </c>
      <c r="CB777" t="s">
        <v>608</v>
      </c>
      <c r="CD777" t="s">
        <v>193</v>
      </c>
    </row>
    <row r="778" spans="1:82" x14ac:dyDescent="0.25">
      <c r="A778" t="s">
        <v>294</v>
      </c>
      <c r="B778" t="s">
        <v>592</v>
      </c>
      <c r="C778" t="s">
        <v>825</v>
      </c>
      <c r="D778" t="s">
        <v>194</v>
      </c>
      <c r="E778" t="s">
        <v>739</v>
      </c>
      <c r="G778" t="s">
        <v>43</v>
      </c>
      <c r="H778" t="s">
        <v>149</v>
      </c>
      <c r="I778" t="s">
        <v>42</v>
      </c>
      <c r="J778" t="s">
        <v>38</v>
      </c>
      <c r="K778" t="s">
        <v>596</v>
      </c>
      <c r="L778" t="s">
        <v>597</v>
      </c>
      <c r="O778" s="1">
        <v>43203</v>
      </c>
      <c r="P778" s="53">
        <v>0.625</v>
      </c>
      <c r="R778" t="s">
        <v>598</v>
      </c>
      <c r="U778" s="1">
        <v>43245</v>
      </c>
      <c r="V778" s="53">
        <v>0.73263888888888884</v>
      </c>
      <c r="W778" t="s">
        <v>38</v>
      </c>
      <c r="X778" t="s">
        <v>39</v>
      </c>
      <c r="Y778" t="s">
        <v>596</v>
      </c>
      <c r="Z778" t="s">
        <v>599</v>
      </c>
      <c r="AA778" t="s">
        <v>600</v>
      </c>
      <c r="AC778">
        <v>1</v>
      </c>
      <c r="AD778" t="s">
        <v>592</v>
      </c>
      <c r="AE778" s="1">
        <v>43229</v>
      </c>
      <c r="AF778" s="53">
        <v>0.33333333333333331</v>
      </c>
      <c r="AJ778" t="s">
        <v>601</v>
      </c>
      <c r="AL778" t="s">
        <v>829</v>
      </c>
      <c r="AN778">
        <v>0.108</v>
      </c>
      <c r="AO778" t="s">
        <v>603</v>
      </c>
      <c r="AQ778" t="s">
        <v>604</v>
      </c>
      <c r="AT778">
        <v>20</v>
      </c>
      <c r="AU778" t="s">
        <v>605</v>
      </c>
      <c r="AW778" t="s">
        <v>40</v>
      </c>
      <c r="AX778" t="s">
        <v>41</v>
      </c>
      <c r="AY778" t="s">
        <v>42</v>
      </c>
      <c r="BC778" t="s">
        <v>43</v>
      </c>
      <c r="BU778" t="s">
        <v>606</v>
      </c>
      <c r="BV778" t="s">
        <v>598</v>
      </c>
      <c r="BW778" t="s">
        <v>607</v>
      </c>
      <c r="BX778" s="54">
        <v>43305</v>
      </c>
      <c r="CB778" t="s">
        <v>608</v>
      </c>
      <c r="CD778" t="s">
        <v>149</v>
      </c>
    </row>
    <row r="779" spans="1:82" x14ac:dyDescent="0.25">
      <c r="A779" t="s">
        <v>294</v>
      </c>
      <c r="B779" t="s">
        <v>592</v>
      </c>
      <c r="C779" t="s">
        <v>825</v>
      </c>
      <c r="D779" t="s">
        <v>195</v>
      </c>
      <c r="E779" t="s">
        <v>740</v>
      </c>
      <c r="F779">
        <v>211</v>
      </c>
      <c r="G779" t="s">
        <v>43</v>
      </c>
      <c r="H779" t="s">
        <v>49</v>
      </c>
      <c r="I779" t="s">
        <v>42</v>
      </c>
      <c r="J779" t="s">
        <v>38</v>
      </c>
      <c r="K779" t="s">
        <v>596</v>
      </c>
      <c r="L779" t="s">
        <v>597</v>
      </c>
      <c r="O779" s="1">
        <v>43203</v>
      </c>
      <c r="P779" s="53">
        <v>0.625</v>
      </c>
      <c r="R779" t="s">
        <v>598</v>
      </c>
      <c r="U779" s="1">
        <v>43245</v>
      </c>
      <c r="V779" s="53">
        <v>0.73263888888888884</v>
      </c>
      <c r="W779" t="s">
        <v>38</v>
      </c>
      <c r="X779" t="s">
        <v>39</v>
      </c>
      <c r="Y779" t="s">
        <v>596</v>
      </c>
      <c r="Z779" t="s">
        <v>599</v>
      </c>
      <c r="AA779" t="s">
        <v>600</v>
      </c>
      <c r="AC779">
        <v>1</v>
      </c>
      <c r="AD779" t="s">
        <v>592</v>
      </c>
      <c r="AE779" s="1">
        <v>43229</v>
      </c>
      <c r="AF779" s="53">
        <v>0.33333333333333331</v>
      </c>
      <c r="AJ779" t="s">
        <v>601</v>
      </c>
      <c r="AL779" t="s">
        <v>829</v>
      </c>
      <c r="AN779">
        <v>0.108</v>
      </c>
      <c r="AO779" t="s">
        <v>603</v>
      </c>
      <c r="AQ779" t="s">
        <v>604</v>
      </c>
      <c r="AT779">
        <v>20</v>
      </c>
      <c r="AU779" t="s">
        <v>605</v>
      </c>
      <c r="AW779" t="s">
        <v>40</v>
      </c>
      <c r="AX779" t="s">
        <v>41</v>
      </c>
      <c r="AY779" t="s">
        <v>42</v>
      </c>
      <c r="BA779">
        <v>108</v>
      </c>
      <c r="BB779">
        <v>37</v>
      </c>
      <c r="BC779" t="s">
        <v>43</v>
      </c>
      <c r="BU779" t="s">
        <v>606</v>
      </c>
      <c r="BV779" t="s">
        <v>598</v>
      </c>
      <c r="BW779" t="s">
        <v>607</v>
      </c>
      <c r="BX779" s="54">
        <v>43305</v>
      </c>
      <c r="BZ779" t="s">
        <v>49</v>
      </c>
      <c r="CA779">
        <v>25</v>
      </c>
      <c r="CB779" t="s">
        <v>608</v>
      </c>
      <c r="CD779" t="s">
        <v>49</v>
      </c>
    </row>
    <row r="780" spans="1:82" x14ac:dyDescent="0.25">
      <c r="A780" t="s">
        <v>294</v>
      </c>
      <c r="B780" t="s">
        <v>592</v>
      </c>
      <c r="C780" t="s">
        <v>825</v>
      </c>
      <c r="D780" t="s">
        <v>196</v>
      </c>
      <c r="E780" t="s">
        <v>741</v>
      </c>
      <c r="F780">
        <v>295</v>
      </c>
      <c r="G780" t="s">
        <v>43</v>
      </c>
      <c r="I780" t="s">
        <v>42</v>
      </c>
      <c r="J780" t="s">
        <v>38</v>
      </c>
      <c r="K780" t="s">
        <v>596</v>
      </c>
      <c r="L780" t="s">
        <v>597</v>
      </c>
      <c r="O780" s="1">
        <v>43203</v>
      </c>
      <c r="P780" s="53">
        <v>0.625</v>
      </c>
      <c r="R780" t="s">
        <v>598</v>
      </c>
      <c r="U780" s="1">
        <v>43245</v>
      </c>
      <c r="V780" s="53">
        <v>0.73263888888888884</v>
      </c>
      <c r="W780" t="s">
        <v>38</v>
      </c>
      <c r="X780" t="s">
        <v>39</v>
      </c>
      <c r="Y780" t="s">
        <v>596</v>
      </c>
      <c r="Z780" t="s">
        <v>599</v>
      </c>
      <c r="AA780" t="s">
        <v>600</v>
      </c>
      <c r="AC780">
        <v>1</v>
      </c>
      <c r="AD780" t="s">
        <v>592</v>
      </c>
      <c r="AE780" s="1">
        <v>43229</v>
      </c>
      <c r="AF780" s="53">
        <v>0.33333333333333331</v>
      </c>
      <c r="AJ780" t="s">
        <v>601</v>
      </c>
      <c r="AL780" t="s">
        <v>829</v>
      </c>
      <c r="AN780">
        <v>0.108</v>
      </c>
      <c r="AO780" t="s">
        <v>603</v>
      </c>
      <c r="AQ780" t="s">
        <v>604</v>
      </c>
      <c r="AT780">
        <v>20</v>
      </c>
      <c r="AU780" t="s">
        <v>605</v>
      </c>
      <c r="AW780" t="s">
        <v>40</v>
      </c>
      <c r="AX780" t="s">
        <v>41</v>
      </c>
      <c r="AY780" t="s">
        <v>42</v>
      </c>
      <c r="BA780">
        <v>90.2</v>
      </c>
      <c r="BB780">
        <v>37</v>
      </c>
      <c r="BC780" t="s">
        <v>43</v>
      </c>
      <c r="BU780" t="s">
        <v>606</v>
      </c>
      <c r="BV780" t="s">
        <v>598</v>
      </c>
      <c r="BW780" t="s">
        <v>607</v>
      </c>
      <c r="BX780" s="54">
        <v>43305</v>
      </c>
      <c r="CB780" t="s">
        <v>608</v>
      </c>
    </row>
    <row r="781" spans="1:82" x14ac:dyDescent="0.25">
      <c r="A781" t="s">
        <v>294</v>
      </c>
      <c r="B781" t="s">
        <v>592</v>
      </c>
      <c r="C781" t="s">
        <v>825</v>
      </c>
      <c r="D781" t="s">
        <v>197</v>
      </c>
      <c r="E781" t="s">
        <v>742</v>
      </c>
      <c r="F781">
        <v>17600</v>
      </c>
      <c r="G781" t="s">
        <v>43</v>
      </c>
      <c r="H781" t="s">
        <v>61</v>
      </c>
      <c r="I781" t="s">
        <v>42</v>
      </c>
      <c r="J781" t="s">
        <v>38</v>
      </c>
      <c r="K781" t="s">
        <v>596</v>
      </c>
      <c r="L781" t="s">
        <v>597</v>
      </c>
      <c r="O781" s="1">
        <v>43203</v>
      </c>
      <c r="P781" s="53">
        <v>0.625</v>
      </c>
      <c r="R781" t="s">
        <v>598</v>
      </c>
      <c r="U781" s="1">
        <v>43245</v>
      </c>
      <c r="V781" s="53">
        <v>0.73263888888888884</v>
      </c>
      <c r="W781" t="s">
        <v>38</v>
      </c>
      <c r="X781" t="s">
        <v>39</v>
      </c>
      <c r="Y781" t="s">
        <v>596</v>
      </c>
      <c r="Z781" t="s">
        <v>599</v>
      </c>
      <c r="AA781" t="s">
        <v>600</v>
      </c>
      <c r="AC781">
        <v>1</v>
      </c>
      <c r="AD781" t="s">
        <v>592</v>
      </c>
      <c r="AE781" s="1">
        <v>43229</v>
      </c>
      <c r="AF781" s="53">
        <v>0.33333333333333331</v>
      </c>
      <c r="AJ781" t="s">
        <v>601</v>
      </c>
      <c r="AL781" t="s">
        <v>829</v>
      </c>
      <c r="AN781">
        <v>0.108</v>
      </c>
      <c r="AO781" t="s">
        <v>603</v>
      </c>
      <c r="AQ781" t="s">
        <v>604</v>
      </c>
      <c r="AT781">
        <v>20</v>
      </c>
      <c r="AU781" t="s">
        <v>605</v>
      </c>
      <c r="AW781" t="s">
        <v>40</v>
      </c>
      <c r="AX781" t="s">
        <v>41</v>
      </c>
      <c r="AY781" t="s">
        <v>42</v>
      </c>
      <c r="BA781">
        <v>99</v>
      </c>
      <c r="BB781">
        <v>37</v>
      </c>
      <c r="BC781" t="s">
        <v>43</v>
      </c>
      <c r="BU781" t="s">
        <v>606</v>
      </c>
      <c r="BV781" t="s">
        <v>598</v>
      </c>
      <c r="BW781" t="s">
        <v>607</v>
      </c>
      <c r="BX781" s="54">
        <v>43305</v>
      </c>
      <c r="CB781" t="s">
        <v>608</v>
      </c>
      <c r="CD781" t="s">
        <v>61</v>
      </c>
    </row>
    <row r="782" spans="1:82" x14ac:dyDescent="0.25">
      <c r="A782" t="s">
        <v>294</v>
      </c>
      <c r="B782" t="s">
        <v>592</v>
      </c>
      <c r="C782" t="s">
        <v>825</v>
      </c>
      <c r="D782" t="s">
        <v>198</v>
      </c>
      <c r="E782" t="s">
        <v>743</v>
      </c>
      <c r="F782">
        <v>162000</v>
      </c>
      <c r="G782" t="s">
        <v>43</v>
      </c>
      <c r="H782" t="s">
        <v>61</v>
      </c>
      <c r="I782" t="s">
        <v>42</v>
      </c>
      <c r="J782" t="s">
        <v>38</v>
      </c>
      <c r="K782" t="s">
        <v>596</v>
      </c>
      <c r="L782" t="s">
        <v>597</v>
      </c>
      <c r="O782" s="1">
        <v>43203</v>
      </c>
      <c r="P782" s="53">
        <v>0.625</v>
      </c>
      <c r="R782" t="s">
        <v>598</v>
      </c>
      <c r="U782" s="1">
        <v>43245</v>
      </c>
      <c r="V782" s="53">
        <v>0.73263888888888884</v>
      </c>
      <c r="W782" t="s">
        <v>38</v>
      </c>
      <c r="X782" t="s">
        <v>39</v>
      </c>
      <c r="Y782" t="s">
        <v>596</v>
      </c>
      <c r="Z782" t="s">
        <v>599</v>
      </c>
      <c r="AA782" t="s">
        <v>600</v>
      </c>
      <c r="AC782">
        <v>1</v>
      </c>
      <c r="AD782" t="s">
        <v>592</v>
      </c>
      <c r="AE782" s="1">
        <v>43229</v>
      </c>
      <c r="AF782" s="53">
        <v>0.33333333333333331</v>
      </c>
      <c r="AJ782" t="s">
        <v>601</v>
      </c>
      <c r="AL782" t="s">
        <v>829</v>
      </c>
      <c r="AN782">
        <v>0.108</v>
      </c>
      <c r="AO782" t="s">
        <v>603</v>
      </c>
      <c r="AQ782" t="s">
        <v>604</v>
      </c>
      <c r="AT782">
        <v>20</v>
      </c>
      <c r="AU782" t="s">
        <v>605</v>
      </c>
      <c r="AW782" t="s">
        <v>40</v>
      </c>
      <c r="AX782" t="s">
        <v>41</v>
      </c>
      <c r="AY782" t="s">
        <v>42</v>
      </c>
      <c r="BA782">
        <v>99.2</v>
      </c>
      <c r="BB782">
        <v>37</v>
      </c>
      <c r="BC782" t="s">
        <v>43</v>
      </c>
      <c r="BU782" t="s">
        <v>606</v>
      </c>
      <c r="BV782" t="s">
        <v>598</v>
      </c>
      <c r="BW782" t="s">
        <v>607</v>
      </c>
      <c r="BX782" s="54">
        <v>43305</v>
      </c>
      <c r="CB782" t="s">
        <v>608</v>
      </c>
      <c r="CD782" t="s">
        <v>61</v>
      </c>
    </row>
    <row r="783" spans="1:82" x14ac:dyDescent="0.25">
      <c r="A783" t="s">
        <v>294</v>
      </c>
      <c r="B783" t="s">
        <v>592</v>
      </c>
      <c r="C783" t="s">
        <v>825</v>
      </c>
      <c r="D783" t="s">
        <v>199</v>
      </c>
      <c r="E783" t="s">
        <v>744</v>
      </c>
      <c r="F783">
        <v>10600</v>
      </c>
      <c r="G783" t="s">
        <v>43</v>
      </c>
      <c r="I783" t="s">
        <v>42</v>
      </c>
      <c r="J783" t="s">
        <v>38</v>
      </c>
      <c r="K783" t="s">
        <v>596</v>
      </c>
      <c r="L783" t="s">
        <v>597</v>
      </c>
      <c r="O783" s="1">
        <v>43203</v>
      </c>
      <c r="P783" s="53">
        <v>0.625</v>
      </c>
      <c r="R783" t="s">
        <v>598</v>
      </c>
      <c r="U783" s="1">
        <v>43245</v>
      </c>
      <c r="V783" s="53">
        <v>0.73263888888888884</v>
      </c>
      <c r="W783" t="s">
        <v>38</v>
      </c>
      <c r="X783" t="s">
        <v>39</v>
      </c>
      <c r="Y783" t="s">
        <v>596</v>
      </c>
      <c r="Z783" t="s">
        <v>599</v>
      </c>
      <c r="AA783" t="s">
        <v>600</v>
      </c>
      <c r="AC783">
        <v>1</v>
      </c>
      <c r="AD783" t="s">
        <v>592</v>
      </c>
      <c r="AE783" s="1">
        <v>43229</v>
      </c>
      <c r="AF783" s="53">
        <v>0.33333333333333331</v>
      </c>
      <c r="AJ783" t="s">
        <v>601</v>
      </c>
      <c r="AL783" t="s">
        <v>829</v>
      </c>
      <c r="AN783">
        <v>0.108</v>
      </c>
      <c r="AO783" t="s">
        <v>603</v>
      </c>
      <c r="AQ783" t="s">
        <v>604</v>
      </c>
      <c r="AT783">
        <v>20</v>
      </c>
      <c r="AU783" t="s">
        <v>605</v>
      </c>
      <c r="AW783" t="s">
        <v>40</v>
      </c>
      <c r="AX783" t="s">
        <v>41</v>
      </c>
      <c r="AY783" t="s">
        <v>42</v>
      </c>
      <c r="BA783">
        <v>122</v>
      </c>
      <c r="BB783">
        <v>37</v>
      </c>
      <c r="BC783" t="s">
        <v>43</v>
      </c>
      <c r="BU783" t="s">
        <v>606</v>
      </c>
      <c r="BV783" t="s">
        <v>598</v>
      </c>
      <c r="BW783" t="s">
        <v>607</v>
      </c>
      <c r="BX783" s="54">
        <v>43305</v>
      </c>
      <c r="CB783" t="s">
        <v>608</v>
      </c>
    </row>
    <row r="784" spans="1:82" x14ac:dyDescent="0.25">
      <c r="A784" t="s">
        <v>294</v>
      </c>
      <c r="B784" t="s">
        <v>592</v>
      </c>
      <c r="C784" t="s">
        <v>825</v>
      </c>
      <c r="D784" t="s">
        <v>200</v>
      </c>
      <c r="E784" t="s">
        <v>745</v>
      </c>
      <c r="F784">
        <v>1210</v>
      </c>
      <c r="G784" t="s">
        <v>43</v>
      </c>
      <c r="I784" t="s">
        <v>42</v>
      </c>
      <c r="J784" t="s">
        <v>38</v>
      </c>
      <c r="K784" t="s">
        <v>596</v>
      </c>
      <c r="L784" t="s">
        <v>597</v>
      </c>
      <c r="O784" s="1">
        <v>43203</v>
      </c>
      <c r="P784" s="53">
        <v>0.625</v>
      </c>
      <c r="R784" t="s">
        <v>598</v>
      </c>
      <c r="U784" s="1">
        <v>43245</v>
      </c>
      <c r="V784" s="53">
        <v>0.73263888888888884</v>
      </c>
      <c r="W784" t="s">
        <v>38</v>
      </c>
      <c r="X784" t="s">
        <v>39</v>
      </c>
      <c r="Y784" t="s">
        <v>596</v>
      </c>
      <c r="Z784" t="s">
        <v>599</v>
      </c>
      <c r="AA784" t="s">
        <v>600</v>
      </c>
      <c r="AC784">
        <v>1</v>
      </c>
      <c r="AD784" t="s">
        <v>592</v>
      </c>
      <c r="AE784" s="1">
        <v>43229</v>
      </c>
      <c r="AF784" s="53">
        <v>0.33333333333333331</v>
      </c>
      <c r="AJ784" t="s">
        <v>601</v>
      </c>
      <c r="AL784" t="s">
        <v>829</v>
      </c>
      <c r="AN784">
        <v>0.108</v>
      </c>
      <c r="AO784" t="s">
        <v>603</v>
      </c>
      <c r="AQ784" t="s">
        <v>604</v>
      </c>
      <c r="AT784">
        <v>20</v>
      </c>
      <c r="AU784" t="s">
        <v>605</v>
      </c>
      <c r="AW784" t="s">
        <v>40</v>
      </c>
      <c r="AX784" t="s">
        <v>41</v>
      </c>
      <c r="AY784" t="s">
        <v>42</v>
      </c>
      <c r="BA784">
        <v>120</v>
      </c>
      <c r="BB784">
        <v>37</v>
      </c>
      <c r="BC784" t="s">
        <v>43</v>
      </c>
      <c r="BU784" t="s">
        <v>606</v>
      </c>
      <c r="BV784" t="s">
        <v>598</v>
      </c>
      <c r="BW784" t="s">
        <v>607</v>
      </c>
      <c r="BX784" s="54">
        <v>43305</v>
      </c>
      <c r="CB784" t="s">
        <v>608</v>
      </c>
    </row>
    <row r="785" spans="1:82" x14ac:dyDescent="0.25">
      <c r="A785" t="s">
        <v>294</v>
      </c>
      <c r="B785" t="s">
        <v>592</v>
      </c>
      <c r="C785" t="s">
        <v>825</v>
      </c>
      <c r="D785" t="s">
        <v>201</v>
      </c>
      <c r="E785" t="s">
        <v>746</v>
      </c>
      <c r="F785">
        <v>36300</v>
      </c>
      <c r="G785" t="s">
        <v>43</v>
      </c>
      <c r="I785" t="s">
        <v>42</v>
      </c>
      <c r="J785" t="s">
        <v>38</v>
      </c>
      <c r="K785" t="s">
        <v>596</v>
      </c>
      <c r="L785" t="s">
        <v>597</v>
      </c>
      <c r="O785" s="1">
        <v>43203</v>
      </c>
      <c r="P785" s="53">
        <v>0.625</v>
      </c>
      <c r="R785" t="s">
        <v>598</v>
      </c>
      <c r="U785" s="1">
        <v>43245</v>
      </c>
      <c r="V785" s="53">
        <v>0.73263888888888884</v>
      </c>
      <c r="W785" t="s">
        <v>38</v>
      </c>
      <c r="X785" t="s">
        <v>39</v>
      </c>
      <c r="Y785" t="s">
        <v>596</v>
      </c>
      <c r="Z785" t="s">
        <v>599</v>
      </c>
      <c r="AA785" t="s">
        <v>600</v>
      </c>
      <c r="AC785">
        <v>1</v>
      </c>
      <c r="AD785" t="s">
        <v>592</v>
      </c>
      <c r="AE785" s="1">
        <v>43229</v>
      </c>
      <c r="AF785" s="53">
        <v>0.33333333333333331</v>
      </c>
      <c r="AJ785" t="s">
        <v>601</v>
      </c>
      <c r="AL785" t="s">
        <v>829</v>
      </c>
      <c r="AN785">
        <v>0.108</v>
      </c>
      <c r="AO785" t="s">
        <v>603</v>
      </c>
      <c r="AQ785" t="s">
        <v>604</v>
      </c>
      <c r="AT785">
        <v>20</v>
      </c>
      <c r="AU785" t="s">
        <v>605</v>
      </c>
      <c r="AW785" t="s">
        <v>40</v>
      </c>
      <c r="AX785" t="s">
        <v>41</v>
      </c>
      <c r="AY785" t="s">
        <v>42</v>
      </c>
      <c r="BA785">
        <v>123</v>
      </c>
      <c r="BB785">
        <v>37</v>
      </c>
      <c r="BC785" t="s">
        <v>43</v>
      </c>
      <c r="BU785" t="s">
        <v>606</v>
      </c>
      <c r="BV785" t="s">
        <v>598</v>
      </c>
      <c r="BW785" t="s">
        <v>607</v>
      </c>
      <c r="BX785" s="54">
        <v>43305</v>
      </c>
      <c r="CB785" t="s">
        <v>608</v>
      </c>
    </row>
    <row r="786" spans="1:82" x14ac:dyDescent="0.25">
      <c r="A786" t="s">
        <v>294</v>
      </c>
      <c r="B786" t="s">
        <v>592</v>
      </c>
      <c r="C786" t="s">
        <v>825</v>
      </c>
      <c r="D786" t="s">
        <v>202</v>
      </c>
      <c r="E786" t="s">
        <v>747</v>
      </c>
      <c r="F786">
        <v>3630</v>
      </c>
      <c r="G786" t="s">
        <v>43</v>
      </c>
      <c r="I786" t="s">
        <v>42</v>
      </c>
      <c r="J786" t="s">
        <v>38</v>
      </c>
      <c r="K786" t="s">
        <v>596</v>
      </c>
      <c r="L786" t="s">
        <v>597</v>
      </c>
      <c r="O786" s="1">
        <v>43203</v>
      </c>
      <c r="P786" s="53">
        <v>0.625</v>
      </c>
      <c r="R786" t="s">
        <v>598</v>
      </c>
      <c r="U786" s="1">
        <v>43245</v>
      </c>
      <c r="V786" s="53">
        <v>0.73263888888888884</v>
      </c>
      <c r="W786" t="s">
        <v>38</v>
      </c>
      <c r="X786" t="s">
        <v>39</v>
      </c>
      <c r="Y786" t="s">
        <v>596</v>
      </c>
      <c r="Z786" t="s">
        <v>599</v>
      </c>
      <c r="AA786" t="s">
        <v>600</v>
      </c>
      <c r="AC786">
        <v>1</v>
      </c>
      <c r="AD786" t="s">
        <v>592</v>
      </c>
      <c r="AE786" s="1">
        <v>43229</v>
      </c>
      <c r="AF786" s="53">
        <v>0.33333333333333331</v>
      </c>
      <c r="AJ786" t="s">
        <v>601</v>
      </c>
      <c r="AL786" t="s">
        <v>829</v>
      </c>
      <c r="AN786">
        <v>0.108</v>
      </c>
      <c r="AO786" t="s">
        <v>603</v>
      </c>
      <c r="AQ786" t="s">
        <v>604</v>
      </c>
      <c r="AT786">
        <v>20</v>
      </c>
      <c r="AU786" t="s">
        <v>605</v>
      </c>
      <c r="AW786" t="s">
        <v>40</v>
      </c>
      <c r="AX786" t="s">
        <v>41</v>
      </c>
      <c r="AY786" t="s">
        <v>42</v>
      </c>
      <c r="BA786">
        <v>114</v>
      </c>
      <c r="BB786">
        <v>37</v>
      </c>
      <c r="BC786" t="s">
        <v>43</v>
      </c>
      <c r="BU786" t="s">
        <v>606</v>
      </c>
      <c r="BV786" t="s">
        <v>598</v>
      </c>
      <c r="BW786" t="s">
        <v>607</v>
      </c>
      <c r="BX786" s="54">
        <v>43305</v>
      </c>
      <c r="CB786" t="s">
        <v>608</v>
      </c>
    </row>
    <row r="787" spans="1:82" x14ac:dyDescent="0.25">
      <c r="A787" t="s">
        <v>294</v>
      </c>
      <c r="B787" t="s">
        <v>592</v>
      </c>
      <c r="C787" t="s">
        <v>825</v>
      </c>
      <c r="D787" t="s">
        <v>203</v>
      </c>
      <c r="E787" t="s">
        <v>748</v>
      </c>
      <c r="F787">
        <v>6990</v>
      </c>
      <c r="G787" t="s">
        <v>43</v>
      </c>
      <c r="H787" t="s">
        <v>61</v>
      </c>
      <c r="I787" t="s">
        <v>42</v>
      </c>
      <c r="J787" t="s">
        <v>38</v>
      </c>
      <c r="K787" t="s">
        <v>596</v>
      </c>
      <c r="L787" t="s">
        <v>597</v>
      </c>
      <c r="O787" s="1">
        <v>43203</v>
      </c>
      <c r="P787" s="53">
        <v>0.625</v>
      </c>
      <c r="R787" t="s">
        <v>598</v>
      </c>
      <c r="U787" s="1">
        <v>43245</v>
      </c>
      <c r="V787" s="53">
        <v>0.73263888888888884</v>
      </c>
      <c r="W787" t="s">
        <v>38</v>
      </c>
      <c r="X787" t="s">
        <v>39</v>
      </c>
      <c r="Y787" t="s">
        <v>596</v>
      </c>
      <c r="Z787" t="s">
        <v>599</v>
      </c>
      <c r="AA787" t="s">
        <v>600</v>
      </c>
      <c r="AC787">
        <v>1</v>
      </c>
      <c r="AD787" t="s">
        <v>592</v>
      </c>
      <c r="AE787" s="1">
        <v>43229</v>
      </c>
      <c r="AF787" s="53">
        <v>0.33333333333333331</v>
      </c>
      <c r="AJ787" t="s">
        <v>601</v>
      </c>
      <c r="AL787" t="s">
        <v>829</v>
      </c>
      <c r="AN787">
        <v>0.108</v>
      </c>
      <c r="AO787" t="s">
        <v>603</v>
      </c>
      <c r="AQ787" t="s">
        <v>604</v>
      </c>
      <c r="AT787">
        <v>20</v>
      </c>
      <c r="AU787" t="s">
        <v>605</v>
      </c>
      <c r="AW787" t="s">
        <v>40</v>
      </c>
      <c r="AX787" t="s">
        <v>41</v>
      </c>
      <c r="AY787" t="s">
        <v>42</v>
      </c>
      <c r="BA787">
        <v>117</v>
      </c>
      <c r="BB787">
        <v>37</v>
      </c>
      <c r="BC787" t="s">
        <v>43</v>
      </c>
      <c r="BU787" t="s">
        <v>606</v>
      </c>
      <c r="BV787" t="s">
        <v>598</v>
      </c>
      <c r="BW787" t="s">
        <v>607</v>
      </c>
      <c r="BX787" s="54">
        <v>43305</v>
      </c>
      <c r="CB787" t="s">
        <v>608</v>
      </c>
      <c r="CD787" t="s">
        <v>61</v>
      </c>
    </row>
    <row r="788" spans="1:82" x14ac:dyDescent="0.25">
      <c r="A788" t="s">
        <v>294</v>
      </c>
      <c r="B788" t="s">
        <v>592</v>
      </c>
      <c r="C788" t="s">
        <v>825</v>
      </c>
      <c r="D788" t="s">
        <v>204</v>
      </c>
      <c r="E788" t="s">
        <v>749</v>
      </c>
      <c r="F788">
        <v>55100</v>
      </c>
      <c r="G788" t="s">
        <v>43</v>
      </c>
      <c r="H788" t="s">
        <v>61</v>
      </c>
      <c r="I788" t="s">
        <v>42</v>
      </c>
      <c r="J788" t="s">
        <v>38</v>
      </c>
      <c r="K788" t="s">
        <v>596</v>
      </c>
      <c r="L788" t="s">
        <v>597</v>
      </c>
      <c r="O788" s="1">
        <v>43203</v>
      </c>
      <c r="P788" s="53">
        <v>0.625</v>
      </c>
      <c r="R788" t="s">
        <v>598</v>
      </c>
      <c r="U788" s="1">
        <v>43245</v>
      </c>
      <c r="V788" s="53">
        <v>0.73263888888888884</v>
      </c>
      <c r="W788" t="s">
        <v>38</v>
      </c>
      <c r="X788" t="s">
        <v>39</v>
      </c>
      <c r="Y788" t="s">
        <v>596</v>
      </c>
      <c r="Z788" t="s">
        <v>599</v>
      </c>
      <c r="AA788" t="s">
        <v>600</v>
      </c>
      <c r="AC788">
        <v>1</v>
      </c>
      <c r="AD788" t="s">
        <v>592</v>
      </c>
      <c r="AE788" s="1">
        <v>43229</v>
      </c>
      <c r="AF788" s="53">
        <v>0.33333333333333331</v>
      </c>
      <c r="AJ788" t="s">
        <v>601</v>
      </c>
      <c r="AL788" t="s">
        <v>829</v>
      </c>
      <c r="AN788">
        <v>0.108</v>
      </c>
      <c r="AO788" t="s">
        <v>603</v>
      </c>
      <c r="AQ788" t="s">
        <v>604</v>
      </c>
      <c r="AT788">
        <v>20</v>
      </c>
      <c r="AU788" t="s">
        <v>605</v>
      </c>
      <c r="AW788" t="s">
        <v>40</v>
      </c>
      <c r="AX788" t="s">
        <v>41</v>
      </c>
      <c r="AY788" t="s">
        <v>42</v>
      </c>
      <c r="BA788">
        <v>4.63</v>
      </c>
      <c r="BB788">
        <v>37</v>
      </c>
      <c r="BC788" t="s">
        <v>43</v>
      </c>
      <c r="BU788" t="s">
        <v>606</v>
      </c>
      <c r="BV788" t="s">
        <v>598</v>
      </c>
      <c r="BW788" t="s">
        <v>607</v>
      </c>
      <c r="BX788" s="54">
        <v>43305</v>
      </c>
      <c r="CB788" t="s">
        <v>608</v>
      </c>
      <c r="CD788" t="s">
        <v>61</v>
      </c>
    </row>
    <row r="789" spans="1:82" x14ac:dyDescent="0.25">
      <c r="A789" t="s">
        <v>294</v>
      </c>
      <c r="B789" t="s">
        <v>592</v>
      </c>
      <c r="C789" t="s">
        <v>825</v>
      </c>
      <c r="D789" t="s">
        <v>205</v>
      </c>
      <c r="E789" t="s">
        <v>750</v>
      </c>
      <c r="F789">
        <v>12000</v>
      </c>
      <c r="G789" t="s">
        <v>43</v>
      </c>
      <c r="I789" t="s">
        <v>42</v>
      </c>
      <c r="J789" t="s">
        <v>38</v>
      </c>
      <c r="K789" t="s">
        <v>596</v>
      </c>
      <c r="L789" t="s">
        <v>597</v>
      </c>
      <c r="O789" s="1">
        <v>43203</v>
      </c>
      <c r="P789" s="53">
        <v>0.625</v>
      </c>
      <c r="R789" t="s">
        <v>598</v>
      </c>
      <c r="U789" s="1">
        <v>43245</v>
      </c>
      <c r="V789" s="53">
        <v>0.73263888888888884</v>
      </c>
      <c r="W789" t="s">
        <v>38</v>
      </c>
      <c r="X789" t="s">
        <v>39</v>
      </c>
      <c r="Y789" t="s">
        <v>596</v>
      </c>
      <c r="Z789" t="s">
        <v>599</v>
      </c>
      <c r="AA789" t="s">
        <v>600</v>
      </c>
      <c r="AC789">
        <v>1</v>
      </c>
      <c r="AD789" t="s">
        <v>592</v>
      </c>
      <c r="AE789" s="1">
        <v>43229</v>
      </c>
      <c r="AF789" s="53">
        <v>0.33333333333333331</v>
      </c>
      <c r="AJ789" t="s">
        <v>601</v>
      </c>
      <c r="AL789" t="s">
        <v>829</v>
      </c>
      <c r="AN789">
        <v>0.108</v>
      </c>
      <c r="AO789" t="s">
        <v>603</v>
      </c>
      <c r="AQ789" t="s">
        <v>604</v>
      </c>
      <c r="AT789">
        <v>20</v>
      </c>
      <c r="AU789" t="s">
        <v>605</v>
      </c>
      <c r="AW789" t="s">
        <v>40</v>
      </c>
      <c r="AX789" t="s">
        <v>41</v>
      </c>
      <c r="AY789" t="s">
        <v>42</v>
      </c>
      <c r="BA789">
        <v>4.63</v>
      </c>
      <c r="BB789">
        <v>37</v>
      </c>
      <c r="BC789" t="s">
        <v>43</v>
      </c>
      <c r="BU789" t="s">
        <v>606</v>
      </c>
      <c r="BV789" t="s">
        <v>598</v>
      </c>
      <c r="BW789" t="s">
        <v>607</v>
      </c>
      <c r="BX789" s="54">
        <v>43305</v>
      </c>
      <c r="CB789" t="s">
        <v>608</v>
      </c>
    </row>
    <row r="790" spans="1:82" x14ac:dyDescent="0.25">
      <c r="A790" t="s">
        <v>294</v>
      </c>
      <c r="B790" t="s">
        <v>592</v>
      </c>
      <c r="C790" t="s">
        <v>825</v>
      </c>
      <c r="D790" t="s">
        <v>206</v>
      </c>
      <c r="E790" t="s">
        <v>751</v>
      </c>
      <c r="F790">
        <v>6020</v>
      </c>
      <c r="G790" t="s">
        <v>43</v>
      </c>
      <c r="I790" t="s">
        <v>42</v>
      </c>
      <c r="J790" t="s">
        <v>38</v>
      </c>
      <c r="K790" t="s">
        <v>596</v>
      </c>
      <c r="L790" t="s">
        <v>597</v>
      </c>
      <c r="O790" s="1">
        <v>43203</v>
      </c>
      <c r="P790" s="53">
        <v>0.625</v>
      </c>
      <c r="R790" t="s">
        <v>598</v>
      </c>
      <c r="U790" s="1">
        <v>43245</v>
      </c>
      <c r="V790" s="53">
        <v>0.73263888888888884</v>
      </c>
      <c r="W790" t="s">
        <v>38</v>
      </c>
      <c r="X790" t="s">
        <v>39</v>
      </c>
      <c r="Y790" t="s">
        <v>596</v>
      </c>
      <c r="Z790" t="s">
        <v>599</v>
      </c>
      <c r="AA790" t="s">
        <v>600</v>
      </c>
      <c r="AC790">
        <v>1</v>
      </c>
      <c r="AD790" t="s">
        <v>592</v>
      </c>
      <c r="AE790" s="1">
        <v>43229</v>
      </c>
      <c r="AF790" s="53">
        <v>0.33333333333333331</v>
      </c>
      <c r="AJ790" t="s">
        <v>601</v>
      </c>
      <c r="AL790" t="s">
        <v>829</v>
      </c>
      <c r="AN790">
        <v>0.108</v>
      </c>
      <c r="AO790" t="s">
        <v>603</v>
      </c>
      <c r="AQ790" t="s">
        <v>604</v>
      </c>
      <c r="AT790">
        <v>20</v>
      </c>
      <c r="AU790" t="s">
        <v>605</v>
      </c>
      <c r="AW790" t="s">
        <v>40</v>
      </c>
      <c r="AX790" t="s">
        <v>41</v>
      </c>
      <c r="AY790" t="s">
        <v>42</v>
      </c>
      <c r="BA790">
        <v>118</v>
      </c>
      <c r="BB790">
        <v>37</v>
      </c>
      <c r="BC790" t="s">
        <v>43</v>
      </c>
      <c r="BU790" t="s">
        <v>606</v>
      </c>
      <c r="BV790" t="s">
        <v>598</v>
      </c>
      <c r="BW790" t="s">
        <v>607</v>
      </c>
      <c r="BX790" s="54">
        <v>43305</v>
      </c>
      <c r="CB790" t="s">
        <v>608</v>
      </c>
    </row>
    <row r="791" spans="1:82" x14ac:dyDescent="0.25">
      <c r="A791" t="s">
        <v>294</v>
      </c>
      <c r="B791" t="s">
        <v>592</v>
      </c>
      <c r="C791" t="s">
        <v>825</v>
      </c>
      <c r="D791" t="s">
        <v>207</v>
      </c>
      <c r="E791" t="s">
        <v>752</v>
      </c>
      <c r="G791" t="s">
        <v>43</v>
      </c>
      <c r="H791" t="s">
        <v>208</v>
      </c>
      <c r="I791" t="s">
        <v>42</v>
      </c>
      <c r="J791" t="s">
        <v>38</v>
      </c>
      <c r="K791" t="s">
        <v>596</v>
      </c>
      <c r="L791" t="s">
        <v>597</v>
      </c>
      <c r="O791" s="1">
        <v>43203</v>
      </c>
      <c r="P791" s="53">
        <v>0.625</v>
      </c>
      <c r="R791" t="s">
        <v>598</v>
      </c>
      <c r="U791" s="1">
        <v>43245</v>
      </c>
      <c r="V791" s="53">
        <v>0.73263888888888884</v>
      </c>
      <c r="W791" t="s">
        <v>38</v>
      </c>
      <c r="X791" t="s">
        <v>39</v>
      </c>
      <c r="Y791" t="s">
        <v>596</v>
      </c>
      <c r="Z791" t="s">
        <v>599</v>
      </c>
      <c r="AA791" t="s">
        <v>600</v>
      </c>
      <c r="AC791">
        <v>1</v>
      </c>
      <c r="AD791" t="s">
        <v>592</v>
      </c>
      <c r="AE791" s="1">
        <v>43229</v>
      </c>
      <c r="AF791" s="53">
        <v>0.33333333333333331</v>
      </c>
      <c r="AJ791" t="s">
        <v>601</v>
      </c>
      <c r="AL791" t="s">
        <v>829</v>
      </c>
      <c r="AN791">
        <v>0.108</v>
      </c>
      <c r="AO791" t="s">
        <v>603</v>
      </c>
      <c r="AQ791" t="s">
        <v>604</v>
      </c>
      <c r="AT791">
        <v>20</v>
      </c>
      <c r="AU791" t="s">
        <v>605</v>
      </c>
      <c r="AW791" t="s">
        <v>40</v>
      </c>
      <c r="AX791" t="s">
        <v>41</v>
      </c>
      <c r="AY791" t="s">
        <v>42</v>
      </c>
      <c r="BC791" t="s">
        <v>43</v>
      </c>
      <c r="BU791" t="s">
        <v>606</v>
      </c>
      <c r="BV791" t="s">
        <v>598</v>
      </c>
      <c r="BW791" t="s">
        <v>607</v>
      </c>
      <c r="BX791" s="54">
        <v>43305</v>
      </c>
      <c r="CB791" t="s">
        <v>608</v>
      </c>
      <c r="CD791" t="s">
        <v>208</v>
      </c>
    </row>
    <row r="792" spans="1:82" x14ac:dyDescent="0.25">
      <c r="A792" t="s">
        <v>294</v>
      </c>
      <c r="B792" t="s">
        <v>592</v>
      </c>
      <c r="C792" t="s">
        <v>825</v>
      </c>
      <c r="D792" t="s">
        <v>209</v>
      </c>
      <c r="E792" t="s">
        <v>753</v>
      </c>
      <c r="F792">
        <v>2900</v>
      </c>
      <c r="G792" t="s">
        <v>43</v>
      </c>
      <c r="H792" t="s">
        <v>61</v>
      </c>
      <c r="I792" t="s">
        <v>42</v>
      </c>
      <c r="J792" t="s">
        <v>38</v>
      </c>
      <c r="K792" t="s">
        <v>596</v>
      </c>
      <c r="L792" t="s">
        <v>597</v>
      </c>
      <c r="O792" s="1">
        <v>43203</v>
      </c>
      <c r="P792" s="53">
        <v>0.625</v>
      </c>
      <c r="R792" t="s">
        <v>598</v>
      </c>
      <c r="U792" s="1">
        <v>43245</v>
      </c>
      <c r="V792" s="53">
        <v>0.73263888888888884</v>
      </c>
      <c r="W792" t="s">
        <v>38</v>
      </c>
      <c r="X792" t="s">
        <v>39</v>
      </c>
      <c r="Y792" t="s">
        <v>596</v>
      </c>
      <c r="Z792" t="s">
        <v>599</v>
      </c>
      <c r="AA792" t="s">
        <v>600</v>
      </c>
      <c r="AC792">
        <v>1</v>
      </c>
      <c r="AD792" t="s">
        <v>592</v>
      </c>
      <c r="AE792" s="1">
        <v>43229</v>
      </c>
      <c r="AF792" s="53">
        <v>0.33333333333333331</v>
      </c>
      <c r="AJ792" t="s">
        <v>601</v>
      </c>
      <c r="AL792" t="s">
        <v>829</v>
      </c>
      <c r="AN792">
        <v>0.108</v>
      </c>
      <c r="AO792" t="s">
        <v>603</v>
      </c>
      <c r="AQ792" t="s">
        <v>604</v>
      </c>
      <c r="AT792">
        <v>20</v>
      </c>
      <c r="AU792" t="s">
        <v>605</v>
      </c>
      <c r="AW792" t="s">
        <v>40</v>
      </c>
      <c r="AX792" t="s">
        <v>41</v>
      </c>
      <c r="AY792" t="s">
        <v>42</v>
      </c>
      <c r="BA792">
        <v>107</v>
      </c>
      <c r="BB792">
        <v>37</v>
      </c>
      <c r="BC792" t="s">
        <v>43</v>
      </c>
      <c r="BU792" t="s">
        <v>606</v>
      </c>
      <c r="BV792" t="s">
        <v>598</v>
      </c>
      <c r="BW792" t="s">
        <v>607</v>
      </c>
      <c r="BX792" s="54">
        <v>43305</v>
      </c>
      <c r="CB792" t="s">
        <v>608</v>
      </c>
      <c r="CD792" t="s">
        <v>61</v>
      </c>
    </row>
    <row r="793" spans="1:82" x14ac:dyDescent="0.25">
      <c r="A793" t="s">
        <v>294</v>
      </c>
      <c r="B793" t="s">
        <v>592</v>
      </c>
      <c r="C793" t="s">
        <v>825</v>
      </c>
      <c r="D793" t="s">
        <v>210</v>
      </c>
      <c r="E793" t="s">
        <v>754</v>
      </c>
      <c r="G793" t="s">
        <v>43</v>
      </c>
      <c r="H793" t="s">
        <v>211</v>
      </c>
      <c r="I793" t="s">
        <v>42</v>
      </c>
      <c r="J793" t="s">
        <v>38</v>
      </c>
      <c r="K793" t="s">
        <v>596</v>
      </c>
      <c r="L793" t="s">
        <v>597</v>
      </c>
      <c r="O793" s="1">
        <v>43203</v>
      </c>
      <c r="P793" s="53">
        <v>0.625</v>
      </c>
      <c r="R793" t="s">
        <v>598</v>
      </c>
      <c r="U793" s="1">
        <v>43245</v>
      </c>
      <c r="V793" s="53">
        <v>0.73263888888888884</v>
      </c>
      <c r="W793" t="s">
        <v>38</v>
      </c>
      <c r="X793" t="s">
        <v>39</v>
      </c>
      <c r="Y793" t="s">
        <v>596</v>
      </c>
      <c r="Z793" t="s">
        <v>599</v>
      </c>
      <c r="AA793" t="s">
        <v>600</v>
      </c>
      <c r="AC793">
        <v>1</v>
      </c>
      <c r="AD793" t="s">
        <v>592</v>
      </c>
      <c r="AE793" s="1">
        <v>43229</v>
      </c>
      <c r="AF793" s="53">
        <v>0.33333333333333331</v>
      </c>
      <c r="AJ793" t="s">
        <v>601</v>
      </c>
      <c r="AL793" t="s">
        <v>829</v>
      </c>
      <c r="AN793">
        <v>0.108</v>
      </c>
      <c r="AO793" t="s">
        <v>603</v>
      </c>
      <c r="AQ793" t="s">
        <v>604</v>
      </c>
      <c r="AT793">
        <v>20</v>
      </c>
      <c r="AU793" t="s">
        <v>605</v>
      </c>
      <c r="AW793" t="s">
        <v>40</v>
      </c>
      <c r="AX793" t="s">
        <v>41</v>
      </c>
      <c r="AY793" t="s">
        <v>42</v>
      </c>
      <c r="BC793" t="s">
        <v>43</v>
      </c>
      <c r="BU793" t="s">
        <v>606</v>
      </c>
      <c r="BV793" t="s">
        <v>598</v>
      </c>
      <c r="BW793" t="s">
        <v>607</v>
      </c>
      <c r="BX793" s="54">
        <v>43305</v>
      </c>
      <c r="CB793" t="s">
        <v>608</v>
      </c>
      <c r="CD793" t="s">
        <v>211</v>
      </c>
    </row>
    <row r="794" spans="1:82" x14ac:dyDescent="0.25">
      <c r="A794" t="s">
        <v>294</v>
      </c>
      <c r="B794" t="s">
        <v>592</v>
      </c>
      <c r="C794" t="s">
        <v>825</v>
      </c>
      <c r="D794" t="s">
        <v>212</v>
      </c>
      <c r="E794" t="s">
        <v>755</v>
      </c>
      <c r="F794">
        <v>21300</v>
      </c>
      <c r="G794" t="s">
        <v>43</v>
      </c>
      <c r="I794" t="s">
        <v>42</v>
      </c>
      <c r="J794" t="s">
        <v>38</v>
      </c>
      <c r="K794" t="s">
        <v>596</v>
      </c>
      <c r="L794" t="s">
        <v>597</v>
      </c>
      <c r="O794" s="1">
        <v>43203</v>
      </c>
      <c r="P794" s="53">
        <v>0.625</v>
      </c>
      <c r="R794" t="s">
        <v>598</v>
      </c>
      <c r="U794" s="1">
        <v>43245</v>
      </c>
      <c r="V794" s="53">
        <v>0.73263888888888884</v>
      </c>
      <c r="W794" t="s">
        <v>38</v>
      </c>
      <c r="X794" t="s">
        <v>39</v>
      </c>
      <c r="Y794" t="s">
        <v>596</v>
      </c>
      <c r="Z794" t="s">
        <v>599</v>
      </c>
      <c r="AA794" t="s">
        <v>600</v>
      </c>
      <c r="AC794">
        <v>1</v>
      </c>
      <c r="AD794" t="s">
        <v>592</v>
      </c>
      <c r="AE794" s="1">
        <v>43229</v>
      </c>
      <c r="AF794" s="53">
        <v>0.33333333333333331</v>
      </c>
      <c r="AJ794" t="s">
        <v>601</v>
      </c>
      <c r="AL794" t="s">
        <v>829</v>
      </c>
      <c r="AN794">
        <v>0.108</v>
      </c>
      <c r="AO794" t="s">
        <v>603</v>
      </c>
      <c r="AQ794" t="s">
        <v>604</v>
      </c>
      <c r="AT794">
        <v>20</v>
      </c>
      <c r="AU794" t="s">
        <v>605</v>
      </c>
      <c r="AW794" t="s">
        <v>40</v>
      </c>
      <c r="AX794" t="s">
        <v>41</v>
      </c>
      <c r="AY794" t="s">
        <v>42</v>
      </c>
      <c r="BA794">
        <v>105</v>
      </c>
      <c r="BB794">
        <v>37</v>
      </c>
      <c r="BC794" t="s">
        <v>43</v>
      </c>
      <c r="BU794" t="s">
        <v>606</v>
      </c>
      <c r="BV794" t="s">
        <v>598</v>
      </c>
      <c r="BW794" t="s">
        <v>607</v>
      </c>
      <c r="BX794" s="54">
        <v>43305</v>
      </c>
      <c r="CB794" t="s">
        <v>608</v>
      </c>
    </row>
    <row r="795" spans="1:82" x14ac:dyDescent="0.25">
      <c r="A795" t="s">
        <v>294</v>
      </c>
      <c r="B795" t="s">
        <v>592</v>
      </c>
      <c r="C795" t="s">
        <v>825</v>
      </c>
      <c r="D795" t="s">
        <v>213</v>
      </c>
      <c r="E795" t="s">
        <v>756</v>
      </c>
      <c r="F795">
        <v>120</v>
      </c>
      <c r="G795" t="s">
        <v>43</v>
      </c>
      <c r="H795" t="s">
        <v>53</v>
      </c>
      <c r="I795" t="s">
        <v>38</v>
      </c>
      <c r="J795" t="s">
        <v>38</v>
      </c>
      <c r="K795" t="s">
        <v>596</v>
      </c>
      <c r="L795" t="s">
        <v>597</v>
      </c>
      <c r="O795" s="1">
        <v>43203</v>
      </c>
      <c r="P795" s="53">
        <v>0.625</v>
      </c>
      <c r="R795" t="s">
        <v>598</v>
      </c>
      <c r="U795" s="1">
        <v>43245</v>
      </c>
      <c r="V795" s="53">
        <v>0.73263888888888884</v>
      </c>
      <c r="W795" t="s">
        <v>38</v>
      </c>
      <c r="X795" t="s">
        <v>39</v>
      </c>
      <c r="Y795" t="s">
        <v>596</v>
      </c>
      <c r="Z795" t="s">
        <v>599</v>
      </c>
      <c r="AA795" t="s">
        <v>600</v>
      </c>
      <c r="AC795">
        <v>1</v>
      </c>
      <c r="AD795" t="s">
        <v>592</v>
      </c>
      <c r="AE795" s="1">
        <v>43229</v>
      </c>
      <c r="AF795" s="53">
        <v>0.33333333333333331</v>
      </c>
      <c r="AJ795" t="s">
        <v>601</v>
      </c>
      <c r="AL795" t="s">
        <v>829</v>
      </c>
      <c r="AN795">
        <v>0.108</v>
      </c>
      <c r="AO795" t="s">
        <v>603</v>
      </c>
      <c r="AQ795" t="s">
        <v>604</v>
      </c>
      <c r="AT795">
        <v>20</v>
      </c>
      <c r="AU795" t="s">
        <v>605</v>
      </c>
      <c r="AW795" t="s">
        <v>40</v>
      </c>
      <c r="AX795" t="s">
        <v>41</v>
      </c>
      <c r="AY795" t="s">
        <v>42</v>
      </c>
      <c r="BA795">
        <v>120</v>
      </c>
      <c r="BB795">
        <v>37</v>
      </c>
      <c r="BC795" t="s">
        <v>43</v>
      </c>
      <c r="BU795" t="s">
        <v>606</v>
      </c>
      <c r="BV795" t="s">
        <v>598</v>
      </c>
      <c r="BW795" t="s">
        <v>607</v>
      </c>
      <c r="BX795" s="54">
        <v>43305</v>
      </c>
      <c r="CB795" t="s">
        <v>608</v>
      </c>
      <c r="CD795" t="s">
        <v>53</v>
      </c>
    </row>
    <row r="796" spans="1:82" x14ac:dyDescent="0.25">
      <c r="A796" t="s">
        <v>294</v>
      </c>
      <c r="B796" t="s">
        <v>592</v>
      </c>
      <c r="C796" t="s">
        <v>825</v>
      </c>
      <c r="D796" t="s">
        <v>214</v>
      </c>
      <c r="E796" t="s">
        <v>757</v>
      </c>
      <c r="G796" t="s">
        <v>43</v>
      </c>
      <c r="H796" t="s">
        <v>215</v>
      </c>
      <c r="I796" t="s">
        <v>42</v>
      </c>
      <c r="J796" t="s">
        <v>38</v>
      </c>
      <c r="K796" t="s">
        <v>596</v>
      </c>
      <c r="L796" t="s">
        <v>597</v>
      </c>
      <c r="O796" s="1">
        <v>43203</v>
      </c>
      <c r="P796" s="53">
        <v>0.625</v>
      </c>
      <c r="R796" t="s">
        <v>598</v>
      </c>
      <c r="U796" s="1">
        <v>43245</v>
      </c>
      <c r="V796" s="53">
        <v>0.73263888888888884</v>
      </c>
      <c r="W796" t="s">
        <v>38</v>
      </c>
      <c r="X796" t="s">
        <v>39</v>
      </c>
      <c r="Y796" t="s">
        <v>596</v>
      </c>
      <c r="Z796" t="s">
        <v>599</v>
      </c>
      <c r="AA796" t="s">
        <v>600</v>
      </c>
      <c r="AC796">
        <v>1</v>
      </c>
      <c r="AD796" t="s">
        <v>592</v>
      </c>
      <c r="AE796" s="1">
        <v>43229</v>
      </c>
      <c r="AF796" s="53">
        <v>0.33333333333333331</v>
      </c>
      <c r="AJ796" t="s">
        <v>601</v>
      </c>
      <c r="AL796" t="s">
        <v>829</v>
      </c>
      <c r="AN796">
        <v>0.108</v>
      </c>
      <c r="AO796" t="s">
        <v>603</v>
      </c>
      <c r="AQ796" t="s">
        <v>604</v>
      </c>
      <c r="AT796">
        <v>20</v>
      </c>
      <c r="AU796" t="s">
        <v>605</v>
      </c>
      <c r="AW796" t="s">
        <v>40</v>
      </c>
      <c r="AX796" t="s">
        <v>41</v>
      </c>
      <c r="AY796" t="s">
        <v>42</v>
      </c>
      <c r="BC796" t="s">
        <v>43</v>
      </c>
      <c r="BU796" t="s">
        <v>606</v>
      </c>
      <c r="BV796" t="s">
        <v>598</v>
      </c>
      <c r="BW796" t="s">
        <v>607</v>
      </c>
      <c r="BX796" s="54">
        <v>43305</v>
      </c>
      <c r="CB796" t="s">
        <v>608</v>
      </c>
      <c r="CD796" t="s">
        <v>215</v>
      </c>
    </row>
    <row r="797" spans="1:82" x14ac:dyDescent="0.25">
      <c r="A797" t="s">
        <v>294</v>
      </c>
      <c r="B797" t="s">
        <v>592</v>
      </c>
      <c r="C797" t="s">
        <v>825</v>
      </c>
      <c r="D797" t="s">
        <v>216</v>
      </c>
      <c r="E797" t="s">
        <v>758</v>
      </c>
      <c r="F797">
        <v>5680</v>
      </c>
      <c r="G797" t="s">
        <v>43</v>
      </c>
      <c r="I797" t="s">
        <v>42</v>
      </c>
      <c r="J797" t="s">
        <v>38</v>
      </c>
      <c r="K797" t="s">
        <v>596</v>
      </c>
      <c r="L797" t="s">
        <v>597</v>
      </c>
      <c r="O797" s="1">
        <v>43203</v>
      </c>
      <c r="P797" s="53">
        <v>0.625</v>
      </c>
      <c r="R797" t="s">
        <v>598</v>
      </c>
      <c r="U797" s="1">
        <v>43245</v>
      </c>
      <c r="V797" s="53">
        <v>0.73263888888888884</v>
      </c>
      <c r="W797" t="s">
        <v>38</v>
      </c>
      <c r="X797" t="s">
        <v>39</v>
      </c>
      <c r="Y797" t="s">
        <v>596</v>
      </c>
      <c r="Z797" t="s">
        <v>599</v>
      </c>
      <c r="AA797" t="s">
        <v>600</v>
      </c>
      <c r="AC797">
        <v>1</v>
      </c>
      <c r="AD797" t="s">
        <v>592</v>
      </c>
      <c r="AE797" s="1">
        <v>43229</v>
      </c>
      <c r="AF797" s="53">
        <v>0.33333333333333331</v>
      </c>
      <c r="AJ797" t="s">
        <v>601</v>
      </c>
      <c r="AL797" t="s">
        <v>829</v>
      </c>
      <c r="AN797">
        <v>0.108</v>
      </c>
      <c r="AO797" t="s">
        <v>603</v>
      </c>
      <c r="AQ797" t="s">
        <v>604</v>
      </c>
      <c r="AT797">
        <v>20</v>
      </c>
      <c r="AU797" t="s">
        <v>605</v>
      </c>
      <c r="AW797" t="s">
        <v>40</v>
      </c>
      <c r="AX797" t="s">
        <v>41</v>
      </c>
      <c r="AY797" t="s">
        <v>42</v>
      </c>
      <c r="BA797">
        <v>4.6399999999999997</v>
      </c>
      <c r="BB797">
        <v>37</v>
      </c>
      <c r="BC797" t="s">
        <v>43</v>
      </c>
      <c r="BU797" t="s">
        <v>606</v>
      </c>
      <c r="BV797" t="s">
        <v>598</v>
      </c>
      <c r="BW797" t="s">
        <v>607</v>
      </c>
      <c r="BX797" s="54">
        <v>43305</v>
      </c>
      <c r="CB797" t="s">
        <v>608</v>
      </c>
    </row>
    <row r="798" spans="1:82" x14ac:dyDescent="0.25">
      <c r="A798" t="s">
        <v>294</v>
      </c>
      <c r="B798" t="s">
        <v>592</v>
      </c>
      <c r="C798" t="s">
        <v>825</v>
      </c>
      <c r="D798" t="s">
        <v>217</v>
      </c>
      <c r="E798" t="s">
        <v>759</v>
      </c>
      <c r="F798">
        <v>41.4</v>
      </c>
      <c r="G798" t="s">
        <v>43</v>
      </c>
      <c r="I798" t="s">
        <v>42</v>
      </c>
      <c r="J798" t="s">
        <v>38</v>
      </c>
      <c r="K798" t="s">
        <v>596</v>
      </c>
      <c r="L798" t="s">
        <v>597</v>
      </c>
      <c r="O798" s="1">
        <v>43203</v>
      </c>
      <c r="P798" s="53">
        <v>0.625</v>
      </c>
      <c r="R798" t="s">
        <v>598</v>
      </c>
      <c r="U798" s="1">
        <v>43245</v>
      </c>
      <c r="V798" s="53">
        <v>0.73263888888888884</v>
      </c>
      <c r="W798" t="s">
        <v>38</v>
      </c>
      <c r="X798" t="s">
        <v>39</v>
      </c>
      <c r="Y798" t="s">
        <v>596</v>
      </c>
      <c r="Z798" t="s">
        <v>599</v>
      </c>
      <c r="AA798" t="s">
        <v>600</v>
      </c>
      <c r="AC798">
        <v>1</v>
      </c>
      <c r="AD798" t="s">
        <v>592</v>
      </c>
      <c r="AE798" s="1">
        <v>43229</v>
      </c>
      <c r="AF798" s="53">
        <v>0.33333333333333331</v>
      </c>
      <c r="AJ798" t="s">
        <v>601</v>
      </c>
      <c r="AL798" t="s">
        <v>829</v>
      </c>
      <c r="AN798">
        <v>0.108</v>
      </c>
      <c r="AO798" t="s">
        <v>603</v>
      </c>
      <c r="AQ798" t="s">
        <v>604</v>
      </c>
      <c r="AT798">
        <v>20</v>
      </c>
      <c r="AU798" t="s">
        <v>605</v>
      </c>
      <c r="AW798" t="s">
        <v>40</v>
      </c>
      <c r="AX798" t="s">
        <v>41</v>
      </c>
      <c r="AY798" t="s">
        <v>42</v>
      </c>
      <c r="BA798">
        <v>4.63</v>
      </c>
      <c r="BB798">
        <v>37</v>
      </c>
      <c r="BC798" t="s">
        <v>43</v>
      </c>
      <c r="BU798" t="s">
        <v>606</v>
      </c>
      <c r="BV798" t="s">
        <v>598</v>
      </c>
      <c r="BW798" t="s">
        <v>607</v>
      </c>
      <c r="BX798" s="54">
        <v>43305</v>
      </c>
      <c r="CB798" t="s">
        <v>608</v>
      </c>
    </row>
    <row r="799" spans="1:82" x14ac:dyDescent="0.25">
      <c r="A799" t="s">
        <v>294</v>
      </c>
      <c r="B799" t="s">
        <v>592</v>
      </c>
      <c r="C799" t="s">
        <v>825</v>
      </c>
      <c r="D799" t="s">
        <v>218</v>
      </c>
      <c r="E799" t="s">
        <v>760</v>
      </c>
      <c r="F799">
        <v>35000</v>
      </c>
      <c r="G799" t="s">
        <v>43</v>
      </c>
      <c r="I799" t="s">
        <v>42</v>
      </c>
      <c r="J799" t="s">
        <v>38</v>
      </c>
      <c r="K799" t="s">
        <v>596</v>
      </c>
      <c r="L799" t="s">
        <v>597</v>
      </c>
      <c r="O799" s="1">
        <v>43203</v>
      </c>
      <c r="P799" s="53">
        <v>0.625</v>
      </c>
      <c r="R799" t="s">
        <v>598</v>
      </c>
      <c r="U799" s="1">
        <v>43245</v>
      </c>
      <c r="V799" s="53">
        <v>0.73263888888888884</v>
      </c>
      <c r="W799" t="s">
        <v>38</v>
      </c>
      <c r="X799" t="s">
        <v>39</v>
      </c>
      <c r="Y799" t="s">
        <v>596</v>
      </c>
      <c r="Z799" t="s">
        <v>599</v>
      </c>
      <c r="AA799" t="s">
        <v>600</v>
      </c>
      <c r="AC799">
        <v>1</v>
      </c>
      <c r="AD799" t="s">
        <v>592</v>
      </c>
      <c r="AE799" s="1">
        <v>43229</v>
      </c>
      <c r="AF799" s="53">
        <v>0.33333333333333331</v>
      </c>
      <c r="AJ799" t="s">
        <v>601</v>
      </c>
      <c r="AL799" t="s">
        <v>829</v>
      </c>
      <c r="AN799">
        <v>0.108</v>
      </c>
      <c r="AO799" t="s">
        <v>603</v>
      </c>
      <c r="AQ799" t="s">
        <v>604</v>
      </c>
      <c r="AT799">
        <v>20</v>
      </c>
      <c r="AU799" t="s">
        <v>605</v>
      </c>
      <c r="AW799" t="s">
        <v>40</v>
      </c>
      <c r="AX799" t="s">
        <v>41</v>
      </c>
      <c r="AY799" t="s">
        <v>42</v>
      </c>
      <c r="BA799">
        <v>95.1</v>
      </c>
      <c r="BB799">
        <v>37</v>
      </c>
      <c r="BC799" t="s">
        <v>43</v>
      </c>
      <c r="BU799" t="s">
        <v>606</v>
      </c>
      <c r="BV799" t="s">
        <v>598</v>
      </c>
      <c r="BW799" t="s">
        <v>607</v>
      </c>
      <c r="BX799" s="54">
        <v>43305</v>
      </c>
      <c r="CB799" t="s">
        <v>608</v>
      </c>
    </row>
    <row r="800" spans="1:82" x14ac:dyDescent="0.25">
      <c r="A800" t="s">
        <v>294</v>
      </c>
      <c r="B800" t="s">
        <v>592</v>
      </c>
      <c r="C800" t="s">
        <v>825</v>
      </c>
      <c r="D800" t="s">
        <v>219</v>
      </c>
      <c r="E800" t="s">
        <v>761</v>
      </c>
      <c r="F800">
        <v>117000</v>
      </c>
      <c r="G800" t="s">
        <v>43</v>
      </c>
      <c r="H800" t="s">
        <v>61</v>
      </c>
      <c r="I800" t="s">
        <v>42</v>
      </c>
      <c r="J800" t="s">
        <v>38</v>
      </c>
      <c r="K800" t="s">
        <v>596</v>
      </c>
      <c r="L800" t="s">
        <v>597</v>
      </c>
      <c r="O800" s="1">
        <v>43203</v>
      </c>
      <c r="P800" s="53">
        <v>0.625</v>
      </c>
      <c r="R800" t="s">
        <v>598</v>
      </c>
      <c r="U800" s="1">
        <v>43245</v>
      </c>
      <c r="V800" s="53">
        <v>0.73263888888888884</v>
      </c>
      <c r="W800" t="s">
        <v>38</v>
      </c>
      <c r="X800" t="s">
        <v>39</v>
      </c>
      <c r="Y800" t="s">
        <v>596</v>
      </c>
      <c r="Z800" t="s">
        <v>599</v>
      </c>
      <c r="AA800" t="s">
        <v>600</v>
      </c>
      <c r="AC800">
        <v>1</v>
      </c>
      <c r="AD800" t="s">
        <v>592</v>
      </c>
      <c r="AE800" s="1">
        <v>43229</v>
      </c>
      <c r="AF800" s="53">
        <v>0.33333333333333331</v>
      </c>
      <c r="AJ800" t="s">
        <v>601</v>
      </c>
      <c r="AL800" t="s">
        <v>829</v>
      </c>
      <c r="AN800">
        <v>0.108</v>
      </c>
      <c r="AO800" t="s">
        <v>603</v>
      </c>
      <c r="AQ800" t="s">
        <v>604</v>
      </c>
      <c r="AT800">
        <v>20</v>
      </c>
      <c r="AU800" t="s">
        <v>605</v>
      </c>
      <c r="AW800" t="s">
        <v>40</v>
      </c>
      <c r="AX800" t="s">
        <v>41</v>
      </c>
      <c r="AY800" t="s">
        <v>42</v>
      </c>
      <c r="BA800">
        <v>104</v>
      </c>
      <c r="BB800">
        <v>37</v>
      </c>
      <c r="BC800" t="s">
        <v>43</v>
      </c>
      <c r="BU800" t="s">
        <v>606</v>
      </c>
      <c r="BV800" t="s">
        <v>598</v>
      </c>
      <c r="BW800" t="s">
        <v>607</v>
      </c>
      <c r="BX800" s="54">
        <v>43305</v>
      </c>
      <c r="CB800" t="s">
        <v>608</v>
      </c>
      <c r="CD800" t="s">
        <v>61</v>
      </c>
    </row>
    <row r="801" spans="1:82" x14ac:dyDescent="0.25">
      <c r="A801" t="s">
        <v>294</v>
      </c>
      <c r="B801" t="s">
        <v>592</v>
      </c>
      <c r="C801" t="s">
        <v>825</v>
      </c>
      <c r="D801" t="s">
        <v>220</v>
      </c>
      <c r="E801" t="s">
        <v>762</v>
      </c>
      <c r="F801">
        <v>454</v>
      </c>
      <c r="G801" t="s">
        <v>43</v>
      </c>
      <c r="I801" t="s">
        <v>42</v>
      </c>
      <c r="J801" t="s">
        <v>38</v>
      </c>
      <c r="K801" t="s">
        <v>596</v>
      </c>
      <c r="L801" t="s">
        <v>597</v>
      </c>
      <c r="O801" s="1">
        <v>43203</v>
      </c>
      <c r="P801" s="53">
        <v>0.625</v>
      </c>
      <c r="R801" t="s">
        <v>598</v>
      </c>
      <c r="U801" s="1">
        <v>43245</v>
      </c>
      <c r="V801" s="53">
        <v>0.73263888888888884</v>
      </c>
      <c r="W801" t="s">
        <v>38</v>
      </c>
      <c r="X801" t="s">
        <v>39</v>
      </c>
      <c r="Y801" t="s">
        <v>596</v>
      </c>
      <c r="Z801" t="s">
        <v>599</v>
      </c>
      <c r="AA801" t="s">
        <v>600</v>
      </c>
      <c r="AC801">
        <v>1</v>
      </c>
      <c r="AD801" t="s">
        <v>592</v>
      </c>
      <c r="AE801" s="1">
        <v>43229</v>
      </c>
      <c r="AF801" s="53">
        <v>0.33333333333333331</v>
      </c>
      <c r="AJ801" t="s">
        <v>601</v>
      </c>
      <c r="AL801" t="s">
        <v>829</v>
      </c>
      <c r="AN801">
        <v>0.108</v>
      </c>
      <c r="AO801" t="s">
        <v>603</v>
      </c>
      <c r="AQ801" t="s">
        <v>604</v>
      </c>
      <c r="AT801">
        <v>20</v>
      </c>
      <c r="AU801" t="s">
        <v>605</v>
      </c>
      <c r="AW801" t="s">
        <v>40</v>
      </c>
      <c r="AX801" t="s">
        <v>41</v>
      </c>
      <c r="AY801" t="s">
        <v>42</v>
      </c>
      <c r="BA801">
        <v>4.82</v>
      </c>
      <c r="BB801">
        <v>37</v>
      </c>
      <c r="BC801" t="s">
        <v>43</v>
      </c>
      <c r="BU801" t="s">
        <v>606</v>
      </c>
      <c r="BV801" t="s">
        <v>598</v>
      </c>
      <c r="BW801" t="s">
        <v>607</v>
      </c>
      <c r="BX801" s="54">
        <v>43305</v>
      </c>
      <c r="CB801" t="s">
        <v>608</v>
      </c>
    </row>
    <row r="802" spans="1:82" x14ac:dyDescent="0.25">
      <c r="A802" t="s">
        <v>294</v>
      </c>
      <c r="B802" t="s">
        <v>592</v>
      </c>
      <c r="C802" t="s">
        <v>825</v>
      </c>
      <c r="D802" t="s">
        <v>221</v>
      </c>
      <c r="E802" t="s">
        <v>763</v>
      </c>
      <c r="G802" t="s">
        <v>43</v>
      </c>
      <c r="H802" t="s">
        <v>222</v>
      </c>
      <c r="I802" t="s">
        <v>42</v>
      </c>
      <c r="J802" t="s">
        <v>38</v>
      </c>
      <c r="K802" t="s">
        <v>596</v>
      </c>
      <c r="L802" t="s">
        <v>597</v>
      </c>
      <c r="O802" s="1">
        <v>43203</v>
      </c>
      <c r="P802" s="53">
        <v>0.625</v>
      </c>
      <c r="R802" t="s">
        <v>598</v>
      </c>
      <c r="U802" s="1">
        <v>43245</v>
      </c>
      <c r="V802" s="53">
        <v>0.73263888888888884</v>
      </c>
      <c r="W802" t="s">
        <v>38</v>
      </c>
      <c r="X802" t="s">
        <v>39</v>
      </c>
      <c r="Y802" t="s">
        <v>596</v>
      </c>
      <c r="Z802" t="s">
        <v>599</v>
      </c>
      <c r="AA802" t="s">
        <v>600</v>
      </c>
      <c r="AC802">
        <v>1</v>
      </c>
      <c r="AD802" t="s">
        <v>592</v>
      </c>
      <c r="AE802" s="1">
        <v>43229</v>
      </c>
      <c r="AF802" s="53">
        <v>0.33333333333333331</v>
      </c>
      <c r="AJ802" t="s">
        <v>601</v>
      </c>
      <c r="AL802" t="s">
        <v>829</v>
      </c>
      <c r="AN802">
        <v>0.108</v>
      </c>
      <c r="AO802" t="s">
        <v>603</v>
      </c>
      <c r="AQ802" t="s">
        <v>604</v>
      </c>
      <c r="AT802">
        <v>20</v>
      </c>
      <c r="AU802" t="s">
        <v>605</v>
      </c>
      <c r="AW802" t="s">
        <v>40</v>
      </c>
      <c r="AX802" t="s">
        <v>41</v>
      </c>
      <c r="AY802" t="s">
        <v>42</v>
      </c>
      <c r="BC802" t="s">
        <v>43</v>
      </c>
      <c r="BU802" t="s">
        <v>606</v>
      </c>
      <c r="BV802" t="s">
        <v>598</v>
      </c>
      <c r="BW802" t="s">
        <v>607</v>
      </c>
      <c r="BX802" s="54">
        <v>43305</v>
      </c>
      <c r="CB802" t="s">
        <v>608</v>
      </c>
      <c r="CD802" t="s">
        <v>222</v>
      </c>
    </row>
    <row r="803" spans="1:82" x14ac:dyDescent="0.25">
      <c r="A803" t="s">
        <v>294</v>
      </c>
      <c r="B803" t="s">
        <v>592</v>
      </c>
      <c r="C803" t="s">
        <v>825</v>
      </c>
      <c r="D803" t="s">
        <v>223</v>
      </c>
      <c r="E803" t="s">
        <v>764</v>
      </c>
      <c r="F803">
        <v>332</v>
      </c>
      <c r="G803" t="s">
        <v>43</v>
      </c>
      <c r="I803" t="s">
        <v>42</v>
      </c>
      <c r="J803" t="s">
        <v>38</v>
      </c>
      <c r="K803" t="s">
        <v>596</v>
      </c>
      <c r="L803" t="s">
        <v>597</v>
      </c>
      <c r="O803" s="1">
        <v>43203</v>
      </c>
      <c r="P803" s="53">
        <v>0.625</v>
      </c>
      <c r="R803" t="s">
        <v>598</v>
      </c>
      <c r="U803" s="1">
        <v>43245</v>
      </c>
      <c r="V803" s="53">
        <v>0.73263888888888884</v>
      </c>
      <c r="W803" t="s">
        <v>38</v>
      </c>
      <c r="X803" t="s">
        <v>39</v>
      </c>
      <c r="Y803" t="s">
        <v>596</v>
      </c>
      <c r="Z803" t="s">
        <v>599</v>
      </c>
      <c r="AA803" t="s">
        <v>600</v>
      </c>
      <c r="AC803">
        <v>1</v>
      </c>
      <c r="AD803" t="s">
        <v>592</v>
      </c>
      <c r="AE803" s="1">
        <v>43229</v>
      </c>
      <c r="AF803" s="53">
        <v>0.33333333333333331</v>
      </c>
      <c r="AJ803" t="s">
        <v>601</v>
      </c>
      <c r="AL803" t="s">
        <v>829</v>
      </c>
      <c r="AN803">
        <v>0.108</v>
      </c>
      <c r="AO803" t="s">
        <v>603</v>
      </c>
      <c r="AQ803" t="s">
        <v>604</v>
      </c>
      <c r="AT803">
        <v>20</v>
      </c>
      <c r="AU803" t="s">
        <v>605</v>
      </c>
      <c r="AW803" t="s">
        <v>40</v>
      </c>
      <c r="AX803" t="s">
        <v>41</v>
      </c>
      <c r="AY803" t="s">
        <v>42</v>
      </c>
      <c r="BA803">
        <v>4.63</v>
      </c>
      <c r="BB803">
        <v>37</v>
      </c>
      <c r="BC803" t="s">
        <v>43</v>
      </c>
      <c r="BU803" t="s">
        <v>606</v>
      </c>
      <c r="BV803" t="s">
        <v>598</v>
      </c>
      <c r="BW803" t="s">
        <v>607</v>
      </c>
      <c r="BX803" s="54">
        <v>43305</v>
      </c>
      <c r="CB803" t="s">
        <v>608</v>
      </c>
    </row>
    <row r="804" spans="1:82" x14ac:dyDescent="0.25">
      <c r="A804" t="s">
        <v>294</v>
      </c>
      <c r="B804" t="s">
        <v>592</v>
      </c>
      <c r="C804" t="s">
        <v>825</v>
      </c>
      <c r="D804" t="s">
        <v>224</v>
      </c>
      <c r="E804" t="s">
        <v>765</v>
      </c>
      <c r="G804" t="s">
        <v>43</v>
      </c>
      <c r="H804" t="s">
        <v>225</v>
      </c>
      <c r="I804" t="s">
        <v>42</v>
      </c>
      <c r="J804" t="s">
        <v>38</v>
      </c>
      <c r="K804" t="s">
        <v>596</v>
      </c>
      <c r="L804" t="s">
        <v>597</v>
      </c>
      <c r="O804" s="1">
        <v>43203</v>
      </c>
      <c r="P804" s="53">
        <v>0.625</v>
      </c>
      <c r="R804" t="s">
        <v>598</v>
      </c>
      <c r="U804" s="1">
        <v>43245</v>
      </c>
      <c r="V804" s="53">
        <v>0.73263888888888884</v>
      </c>
      <c r="W804" t="s">
        <v>38</v>
      </c>
      <c r="X804" t="s">
        <v>39</v>
      </c>
      <c r="Y804" t="s">
        <v>596</v>
      </c>
      <c r="Z804" t="s">
        <v>599</v>
      </c>
      <c r="AA804" t="s">
        <v>600</v>
      </c>
      <c r="AC804">
        <v>1</v>
      </c>
      <c r="AD804" t="s">
        <v>592</v>
      </c>
      <c r="AE804" s="1">
        <v>43229</v>
      </c>
      <c r="AF804" s="53">
        <v>0.33333333333333331</v>
      </c>
      <c r="AJ804" t="s">
        <v>601</v>
      </c>
      <c r="AL804" t="s">
        <v>829</v>
      </c>
      <c r="AN804">
        <v>0.108</v>
      </c>
      <c r="AO804" t="s">
        <v>603</v>
      </c>
      <c r="AQ804" t="s">
        <v>604</v>
      </c>
      <c r="AT804">
        <v>20</v>
      </c>
      <c r="AU804" t="s">
        <v>605</v>
      </c>
      <c r="AW804" t="s">
        <v>40</v>
      </c>
      <c r="AX804" t="s">
        <v>41</v>
      </c>
      <c r="AY804" t="s">
        <v>42</v>
      </c>
      <c r="BC804" t="s">
        <v>43</v>
      </c>
      <c r="BU804" t="s">
        <v>606</v>
      </c>
      <c r="BV804" t="s">
        <v>598</v>
      </c>
      <c r="BW804" t="s">
        <v>607</v>
      </c>
      <c r="BX804" s="54">
        <v>43305</v>
      </c>
      <c r="CB804" t="s">
        <v>608</v>
      </c>
      <c r="CD804" t="s">
        <v>225</v>
      </c>
    </row>
    <row r="805" spans="1:82" x14ac:dyDescent="0.25">
      <c r="A805" t="s">
        <v>294</v>
      </c>
      <c r="B805" t="s">
        <v>592</v>
      </c>
      <c r="C805" t="s">
        <v>825</v>
      </c>
      <c r="D805" t="s">
        <v>226</v>
      </c>
      <c r="E805" t="s">
        <v>766</v>
      </c>
      <c r="F805">
        <v>90</v>
      </c>
      <c r="G805" t="s">
        <v>43</v>
      </c>
      <c r="I805" t="s">
        <v>42</v>
      </c>
      <c r="J805" t="s">
        <v>38</v>
      </c>
      <c r="K805" t="s">
        <v>596</v>
      </c>
      <c r="L805" t="s">
        <v>597</v>
      </c>
      <c r="O805" s="1">
        <v>43203</v>
      </c>
      <c r="P805" s="53">
        <v>0.625</v>
      </c>
      <c r="R805" t="s">
        <v>598</v>
      </c>
      <c r="U805" s="1">
        <v>43245</v>
      </c>
      <c r="V805" s="53">
        <v>0.73263888888888884</v>
      </c>
      <c r="W805" t="s">
        <v>38</v>
      </c>
      <c r="X805" t="s">
        <v>39</v>
      </c>
      <c r="Y805" t="s">
        <v>596</v>
      </c>
      <c r="Z805" t="s">
        <v>599</v>
      </c>
      <c r="AA805" t="s">
        <v>600</v>
      </c>
      <c r="AC805">
        <v>1</v>
      </c>
      <c r="AD805" t="s">
        <v>592</v>
      </c>
      <c r="AE805" s="1">
        <v>43229</v>
      </c>
      <c r="AF805" s="53">
        <v>0.33333333333333331</v>
      </c>
      <c r="AJ805" t="s">
        <v>601</v>
      </c>
      <c r="AL805" t="s">
        <v>829</v>
      </c>
      <c r="AN805">
        <v>0.108</v>
      </c>
      <c r="AO805" t="s">
        <v>603</v>
      </c>
      <c r="AQ805" t="s">
        <v>604</v>
      </c>
      <c r="AT805">
        <v>20</v>
      </c>
      <c r="AU805" t="s">
        <v>605</v>
      </c>
      <c r="AW805" t="s">
        <v>40</v>
      </c>
      <c r="AX805" t="s">
        <v>41</v>
      </c>
      <c r="AY805" t="s">
        <v>42</v>
      </c>
      <c r="BA805">
        <v>4.63</v>
      </c>
      <c r="BB805">
        <v>37</v>
      </c>
      <c r="BC805" t="s">
        <v>43</v>
      </c>
      <c r="BU805" t="s">
        <v>606</v>
      </c>
      <c r="BV805" t="s">
        <v>598</v>
      </c>
      <c r="BW805" t="s">
        <v>607</v>
      </c>
      <c r="BX805" s="54">
        <v>43305</v>
      </c>
      <c r="CB805" t="s">
        <v>608</v>
      </c>
    </row>
    <row r="806" spans="1:82" x14ac:dyDescent="0.25">
      <c r="A806" t="s">
        <v>294</v>
      </c>
      <c r="B806" t="s">
        <v>592</v>
      </c>
      <c r="C806" t="s">
        <v>825</v>
      </c>
      <c r="D806" t="s">
        <v>227</v>
      </c>
      <c r="E806" t="s">
        <v>767</v>
      </c>
      <c r="F806">
        <v>187000</v>
      </c>
      <c r="G806" t="s">
        <v>43</v>
      </c>
      <c r="H806" t="s">
        <v>61</v>
      </c>
      <c r="I806" t="s">
        <v>42</v>
      </c>
      <c r="J806" t="s">
        <v>38</v>
      </c>
      <c r="K806" t="s">
        <v>596</v>
      </c>
      <c r="L806" t="s">
        <v>597</v>
      </c>
      <c r="O806" s="1">
        <v>43203</v>
      </c>
      <c r="P806" s="53">
        <v>0.625</v>
      </c>
      <c r="R806" t="s">
        <v>598</v>
      </c>
      <c r="U806" s="1">
        <v>43245</v>
      </c>
      <c r="V806" s="53">
        <v>0.73263888888888884</v>
      </c>
      <c r="W806" t="s">
        <v>38</v>
      </c>
      <c r="X806" t="s">
        <v>39</v>
      </c>
      <c r="Y806" t="s">
        <v>596</v>
      </c>
      <c r="Z806" t="s">
        <v>599</v>
      </c>
      <c r="AA806" t="s">
        <v>600</v>
      </c>
      <c r="AC806">
        <v>1</v>
      </c>
      <c r="AD806" t="s">
        <v>592</v>
      </c>
      <c r="AE806" s="1">
        <v>43229</v>
      </c>
      <c r="AF806" s="53">
        <v>0.33333333333333331</v>
      </c>
      <c r="AJ806" t="s">
        <v>601</v>
      </c>
      <c r="AL806" t="s">
        <v>829</v>
      </c>
      <c r="AN806">
        <v>0.108</v>
      </c>
      <c r="AO806" t="s">
        <v>603</v>
      </c>
      <c r="AQ806" t="s">
        <v>604</v>
      </c>
      <c r="AT806">
        <v>20</v>
      </c>
      <c r="AU806" t="s">
        <v>605</v>
      </c>
      <c r="AW806" t="s">
        <v>40</v>
      </c>
      <c r="AX806" t="s">
        <v>41</v>
      </c>
      <c r="AY806" t="s">
        <v>42</v>
      </c>
      <c r="BA806">
        <v>86.2</v>
      </c>
      <c r="BB806">
        <v>37</v>
      </c>
      <c r="BC806" t="s">
        <v>43</v>
      </c>
      <c r="BU806" t="s">
        <v>606</v>
      </c>
      <c r="BV806" t="s">
        <v>598</v>
      </c>
      <c r="BW806" t="s">
        <v>607</v>
      </c>
      <c r="BX806" s="54">
        <v>43305</v>
      </c>
      <c r="CB806" t="s">
        <v>608</v>
      </c>
      <c r="CD806" t="s">
        <v>61</v>
      </c>
    </row>
    <row r="807" spans="1:82" x14ac:dyDescent="0.25">
      <c r="A807" t="s">
        <v>294</v>
      </c>
      <c r="B807" t="s">
        <v>592</v>
      </c>
      <c r="C807" t="s">
        <v>825</v>
      </c>
      <c r="D807" t="s">
        <v>228</v>
      </c>
      <c r="E807" t="s">
        <v>768</v>
      </c>
      <c r="G807" t="s">
        <v>43</v>
      </c>
      <c r="H807" t="s">
        <v>225</v>
      </c>
      <c r="I807" t="s">
        <v>42</v>
      </c>
      <c r="J807" t="s">
        <v>38</v>
      </c>
      <c r="K807" t="s">
        <v>596</v>
      </c>
      <c r="L807" t="s">
        <v>597</v>
      </c>
      <c r="O807" s="1">
        <v>43203</v>
      </c>
      <c r="P807" s="53">
        <v>0.625</v>
      </c>
      <c r="R807" t="s">
        <v>598</v>
      </c>
      <c r="U807" s="1">
        <v>43245</v>
      </c>
      <c r="V807" s="53">
        <v>0.73263888888888884</v>
      </c>
      <c r="W807" t="s">
        <v>38</v>
      </c>
      <c r="X807" t="s">
        <v>39</v>
      </c>
      <c r="Y807" t="s">
        <v>596</v>
      </c>
      <c r="Z807" t="s">
        <v>599</v>
      </c>
      <c r="AA807" t="s">
        <v>600</v>
      </c>
      <c r="AC807">
        <v>1</v>
      </c>
      <c r="AD807" t="s">
        <v>592</v>
      </c>
      <c r="AE807" s="1">
        <v>43229</v>
      </c>
      <c r="AF807" s="53">
        <v>0.33333333333333331</v>
      </c>
      <c r="AJ807" t="s">
        <v>601</v>
      </c>
      <c r="AL807" t="s">
        <v>829</v>
      </c>
      <c r="AN807">
        <v>0.108</v>
      </c>
      <c r="AO807" t="s">
        <v>603</v>
      </c>
      <c r="AQ807" t="s">
        <v>604</v>
      </c>
      <c r="AT807">
        <v>20</v>
      </c>
      <c r="AU807" t="s">
        <v>605</v>
      </c>
      <c r="AW807" t="s">
        <v>40</v>
      </c>
      <c r="AX807" t="s">
        <v>41</v>
      </c>
      <c r="AY807" t="s">
        <v>42</v>
      </c>
      <c r="BC807" t="s">
        <v>43</v>
      </c>
      <c r="BU807" t="s">
        <v>606</v>
      </c>
      <c r="BV807" t="s">
        <v>598</v>
      </c>
      <c r="BW807" t="s">
        <v>607</v>
      </c>
      <c r="BX807" s="54">
        <v>43305</v>
      </c>
      <c r="CB807" t="s">
        <v>608</v>
      </c>
      <c r="CD807" t="s">
        <v>225</v>
      </c>
    </row>
    <row r="808" spans="1:82" x14ac:dyDescent="0.25">
      <c r="A808" t="s">
        <v>294</v>
      </c>
      <c r="B808" t="s">
        <v>592</v>
      </c>
      <c r="C808" t="s">
        <v>825</v>
      </c>
      <c r="D808" t="s">
        <v>229</v>
      </c>
      <c r="E808" t="s">
        <v>769</v>
      </c>
      <c r="F808">
        <v>19.899999999999999</v>
      </c>
      <c r="G808" t="s">
        <v>43</v>
      </c>
      <c r="H808" t="s">
        <v>49</v>
      </c>
      <c r="I808" t="s">
        <v>42</v>
      </c>
      <c r="J808" t="s">
        <v>38</v>
      </c>
      <c r="K808" t="s">
        <v>596</v>
      </c>
      <c r="L808" t="s">
        <v>597</v>
      </c>
      <c r="O808" s="1">
        <v>43203</v>
      </c>
      <c r="P808" s="53">
        <v>0.625</v>
      </c>
      <c r="R808" t="s">
        <v>598</v>
      </c>
      <c r="U808" s="1">
        <v>43245</v>
      </c>
      <c r="V808" s="53">
        <v>0.73263888888888884</v>
      </c>
      <c r="W808" t="s">
        <v>38</v>
      </c>
      <c r="X808" t="s">
        <v>39</v>
      </c>
      <c r="Y808" t="s">
        <v>596</v>
      </c>
      <c r="Z808" t="s">
        <v>599</v>
      </c>
      <c r="AA808" t="s">
        <v>600</v>
      </c>
      <c r="AC808">
        <v>1</v>
      </c>
      <c r="AD808" t="s">
        <v>592</v>
      </c>
      <c r="AE808" s="1">
        <v>43229</v>
      </c>
      <c r="AF808" s="53">
        <v>0.33333333333333331</v>
      </c>
      <c r="AJ808" t="s">
        <v>601</v>
      </c>
      <c r="AL808" t="s">
        <v>829</v>
      </c>
      <c r="AN808">
        <v>0.108</v>
      </c>
      <c r="AO808" t="s">
        <v>603</v>
      </c>
      <c r="AQ808" t="s">
        <v>604</v>
      </c>
      <c r="AT808">
        <v>20</v>
      </c>
      <c r="AU808" t="s">
        <v>605</v>
      </c>
      <c r="AW808" t="s">
        <v>40</v>
      </c>
      <c r="AX808" t="s">
        <v>41</v>
      </c>
      <c r="AY808" t="s">
        <v>42</v>
      </c>
      <c r="BA808">
        <v>4.63</v>
      </c>
      <c r="BB808">
        <v>37</v>
      </c>
      <c r="BC808" t="s">
        <v>43</v>
      </c>
      <c r="BU808" t="s">
        <v>606</v>
      </c>
      <c r="BV808" t="s">
        <v>598</v>
      </c>
      <c r="BW808" t="s">
        <v>607</v>
      </c>
      <c r="BX808" s="54">
        <v>43305</v>
      </c>
      <c r="CB808" t="s">
        <v>608</v>
      </c>
      <c r="CD808" t="s">
        <v>49</v>
      </c>
    </row>
    <row r="809" spans="1:82" x14ac:dyDescent="0.25">
      <c r="A809" t="s">
        <v>294</v>
      </c>
      <c r="B809" t="s">
        <v>592</v>
      </c>
      <c r="C809" t="s">
        <v>825</v>
      </c>
      <c r="D809" t="s">
        <v>230</v>
      </c>
      <c r="E809" t="s">
        <v>770</v>
      </c>
      <c r="F809">
        <v>13100</v>
      </c>
      <c r="G809" t="s">
        <v>43</v>
      </c>
      <c r="H809" t="s">
        <v>61</v>
      </c>
      <c r="I809" t="s">
        <v>42</v>
      </c>
      <c r="J809" t="s">
        <v>38</v>
      </c>
      <c r="K809" t="s">
        <v>596</v>
      </c>
      <c r="L809" t="s">
        <v>597</v>
      </c>
      <c r="O809" s="1">
        <v>43203</v>
      </c>
      <c r="P809" s="53">
        <v>0.625</v>
      </c>
      <c r="R809" t="s">
        <v>598</v>
      </c>
      <c r="U809" s="1">
        <v>43245</v>
      </c>
      <c r="V809" s="53">
        <v>0.73263888888888884</v>
      </c>
      <c r="W809" t="s">
        <v>38</v>
      </c>
      <c r="X809" t="s">
        <v>39</v>
      </c>
      <c r="Y809" t="s">
        <v>596</v>
      </c>
      <c r="Z809" t="s">
        <v>599</v>
      </c>
      <c r="AA809" t="s">
        <v>600</v>
      </c>
      <c r="AC809">
        <v>1</v>
      </c>
      <c r="AD809" t="s">
        <v>592</v>
      </c>
      <c r="AE809" s="1">
        <v>43229</v>
      </c>
      <c r="AF809" s="53">
        <v>0.33333333333333331</v>
      </c>
      <c r="AJ809" t="s">
        <v>601</v>
      </c>
      <c r="AL809" t="s">
        <v>829</v>
      </c>
      <c r="AN809">
        <v>0.108</v>
      </c>
      <c r="AO809" t="s">
        <v>603</v>
      </c>
      <c r="AQ809" t="s">
        <v>604</v>
      </c>
      <c r="AT809">
        <v>20</v>
      </c>
      <c r="AU809" t="s">
        <v>605</v>
      </c>
      <c r="AW809" t="s">
        <v>40</v>
      </c>
      <c r="AX809" t="s">
        <v>41</v>
      </c>
      <c r="AY809" t="s">
        <v>42</v>
      </c>
      <c r="BA809">
        <v>112</v>
      </c>
      <c r="BB809">
        <v>74.099999999999994</v>
      </c>
      <c r="BC809" t="s">
        <v>43</v>
      </c>
      <c r="BU809" t="s">
        <v>606</v>
      </c>
      <c r="BV809" t="s">
        <v>598</v>
      </c>
      <c r="BW809" t="s">
        <v>607</v>
      </c>
      <c r="BX809" s="54">
        <v>43305</v>
      </c>
      <c r="CB809" t="s">
        <v>608</v>
      </c>
      <c r="CD809" t="s">
        <v>61</v>
      </c>
    </row>
    <row r="810" spans="1:82" x14ac:dyDescent="0.25">
      <c r="A810" t="s">
        <v>294</v>
      </c>
      <c r="B810" t="s">
        <v>592</v>
      </c>
      <c r="C810" t="s">
        <v>825</v>
      </c>
      <c r="D810" t="s">
        <v>231</v>
      </c>
      <c r="E810" t="s">
        <v>771</v>
      </c>
      <c r="G810" t="s">
        <v>43</v>
      </c>
      <c r="H810" t="s">
        <v>232</v>
      </c>
      <c r="I810" t="s">
        <v>42</v>
      </c>
      <c r="J810" t="s">
        <v>38</v>
      </c>
      <c r="K810" t="s">
        <v>596</v>
      </c>
      <c r="L810" t="s">
        <v>597</v>
      </c>
      <c r="O810" s="1">
        <v>43203</v>
      </c>
      <c r="P810" s="53">
        <v>0.625</v>
      </c>
      <c r="R810" t="s">
        <v>598</v>
      </c>
      <c r="U810" s="1">
        <v>43245</v>
      </c>
      <c r="V810" s="53">
        <v>0.73263888888888884</v>
      </c>
      <c r="W810" t="s">
        <v>38</v>
      </c>
      <c r="X810" t="s">
        <v>39</v>
      </c>
      <c r="Y810" t="s">
        <v>596</v>
      </c>
      <c r="Z810" t="s">
        <v>599</v>
      </c>
      <c r="AA810" t="s">
        <v>600</v>
      </c>
      <c r="AC810">
        <v>1</v>
      </c>
      <c r="AD810" t="s">
        <v>592</v>
      </c>
      <c r="AE810" s="1">
        <v>43229</v>
      </c>
      <c r="AF810" s="53">
        <v>0.33333333333333331</v>
      </c>
      <c r="AJ810" t="s">
        <v>601</v>
      </c>
      <c r="AL810" t="s">
        <v>829</v>
      </c>
      <c r="AN810">
        <v>0.108</v>
      </c>
      <c r="AO810" t="s">
        <v>603</v>
      </c>
      <c r="AQ810" t="s">
        <v>604</v>
      </c>
      <c r="AT810">
        <v>20</v>
      </c>
      <c r="AU810" t="s">
        <v>605</v>
      </c>
      <c r="AW810" t="s">
        <v>40</v>
      </c>
      <c r="AX810" t="s">
        <v>41</v>
      </c>
      <c r="AY810" t="s">
        <v>42</v>
      </c>
      <c r="BC810" t="s">
        <v>43</v>
      </c>
      <c r="BU810" t="s">
        <v>606</v>
      </c>
      <c r="BV810" t="s">
        <v>598</v>
      </c>
      <c r="BW810" t="s">
        <v>607</v>
      </c>
      <c r="BX810" s="54">
        <v>43305</v>
      </c>
      <c r="CB810" t="s">
        <v>608</v>
      </c>
      <c r="CD810" t="s">
        <v>232</v>
      </c>
    </row>
    <row r="811" spans="1:82" x14ac:dyDescent="0.25">
      <c r="A811" t="s">
        <v>294</v>
      </c>
      <c r="B811" t="s">
        <v>592</v>
      </c>
      <c r="C811" t="s">
        <v>825</v>
      </c>
      <c r="D811" t="s">
        <v>233</v>
      </c>
      <c r="E811" t="s">
        <v>772</v>
      </c>
      <c r="F811">
        <v>13700</v>
      </c>
      <c r="G811" t="s">
        <v>43</v>
      </c>
      <c r="I811" t="s">
        <v>42</v>
      </c>
      <c r="J811" t="s">
        <v>38</v>
      </c>
      <c r="K811" t="s">
        <v>596</v>
      </c>
      <c r="L811" t="s">
        <v>597</v>
      </c>
      <c r="O811" s="1">
        <v>43203</v>
      </c>
      <c r="P811" s="53">
        <v>0.625</v>
      </c>
      <c r="R811" t="s">
        <v>598</v>
      </c>
      <c r="U811" s="1">
        <v>43245</v>
      </c>
      <c r="V811" s="53">
        <v>0.73263888888888884</v>
      </c>
      <c r="W811" t="s">
        <v>38</v>
      </c>
      <c r="X811" t="s">
        <v>39</v>
      </c>
      <c r="Y811" t="s">
        <v>596</v>
      </c>
      <c r="Z811" t="s">
        <v>599</v>
      </c>
      <c r="AA811" t="s">
        <v>600</v>
      </c>
      <c r="AC811">
        <v>1</v>
      </c>
      <c r="AD811" t="s">
        <v>592</v>
      </c>
      <c r="AE811" s="1">
        <v>43229</v>
      </c>
      <c r="AF811" s="53">
        <v>0.33333333333333331</v>
      </c>
      <c r="AJ811" t="s">
        <v>601</v>
      </c>
      <c r="AL811" t="s">
        <v>829</v>
      </c>
      <c r="AN811">
        <v>0.108</v>
      </c>
      <c r="AO811" t="s">
        <v>603</v>
      </c>
      <c r="AQ811" t="s">
        <v>604</v>
      </c>
      <c r="AT811">
        <v>20</v>
      </c>
      <c r="AU811" t="s">
        <v>605</v>
      </c>
      <c r="AW811" t="s">
        <v>40</v>
      </c>
      <c r="AX811" t="s">
        <v>41</v>
      </c>
      <c r="AY811" t="s">
        <v>42</v>
      </c>
      <c r="BA811">
        <v>76.599999999999994</v>
      </c>
      <c r="BB811">
        <v>37</v>
      </c>
      <c r="BC811" t="s">
        <v>43</v>
      </c>
      <c r="BU811" t="s">
        <v>606</v>
      </c>
      <c r="BV811" t="s">
        <v>598</v>
      </c>
      <c r="BW811" t="s">
        <v>607</v>
      </c>
      <c r="BX811" s="54">
        <v>43305</v>
      </c>
      <c r="CB811" t="s">
        <v>608</v>
      </c>
    </row>
    <row r="812" spans="1:82" x14ac:dyDescent="0.25">
      <c r="A812" t="s">
        <v>294</v>
      </c>
      <c r="B812" t="s">
        <v>592</v>
      </c>
      <c r="C812" t="s">
        <v>825</v>
      </c>
      <c r="D812" t="s">
        <v>234</v>
      </c>
      <c r="E812" t="s">
        <v>773</v>
      </c>
      <c r="F812">
        <v>2090</v>
      </c>
      <c r="G812" t="s">
        <v>43</v>
      </c>
      <c r="I812" t="s">
        <v>42</v>
      </c>
      <c r="J812" t="s">
        <v>38</v>
      </c>
      <c r="K812" t="s">
        <v>596</v>
      </c>
      <c r="L812" t="s">
        <v>597</v>
      </c>
      <c r="O812" s="1">
        <v>43203</v>
      </c>
      <c r="P812" s="53">
        <v>0.625</v>
      </c>
      <c r="R812" t="s">
        <v>598</v>
      </c>
      <c r="U812" s="1">
        <v>43245</v>
      </c>
      <c r="V812" s="53">
        <v>0.73263888888888884</v>
      </c>
      <c r="W812" t="s">
        <v>38</v>
      </c>
      <c r="X812" t="s">
        <v>39</v>
      </c>
      <c r="Y812" t="s">
        <v>596</v>
      </c>
      <c r="Z812" t="s">
        <v>599</v>
      </c>
      <c r="AA812" t="s">
        <v>600</v>
      </c>
      <c r="AC812">
        <v>1</v>
      </c>
      <c r="AD812" t="s">
        <v>592</v>
      </c>
      <c r="AE812" s="1">
        <v>43229</v>
      </c>
      <c r="AF812" s="53">
        <v>0.33333333333333331</v>
      </c>
      <c r="AJ812" t="s">
        <v>601</v>
      </c>
      <c r="AL812" t="s">
        <v>829</v>
      </c>
      <c r="AN812">
        <v>0.108</v>
      </c>
      <c r="AO812" t="s">
        <v>603</v>
      </c>
      <c r="AQ812" t="s">
        <v>604</v>
      </c>
      <c r="AT812">
        <v>20</v>
      </c>
      <c r="AU812" t="s">
        <v>605</v>
      </c>
      <c r="AW812" t="s">
        <v>40</v>
      </c>
      <c r="AX812" t="s">
        <v>41</v>
      </c>
      <c r="AY812" t="s">
        <v>42</v>
      </c>
      <c r="BA812">
        <v>83.2</v>
      </c>
      <c r="BB812">
        <v>37</v>
      </c>
      <c r="BC812" t="s">
        <v>43</v>
      </c>
      <c r="BU812" t="s">
        <v>606</v>
      </c>
      <c r="BV812" t="s">
        <v>598</v>
      </c>
      <c r="BW812" t="s">
        <v>607</v>
      </c>
      <c r="BX812" s="54">
        <v>43305</v>
      </c>
      <c r="CB812" t="s">
        <v>608</v>
      </c>
    </row>
    <row r="813" spans="1:82" x14ac:dyDescent="0.25">
      <c r="A813" t="s">
        <v>294</v>
      </c>
      <c r="B813" t="s">
        <v>592</v>
      </c>
      <c r="C813" t="s">
        <v>825</v>
      </c>
      <c r="D813" t="s">
        <v>235</v>
      </c>
      <c r="E813" t="s">
        <v>774</v>
      </c>
      <c r="G813" t="s">
        <v>43</v>
      </c>
      <c r="H813" t="s">
        <v>208</v>
      </c>
      <c r="I813" t="s">
        <v>42</v>
      </c>
      <c r="J813" t="s">
        <v>38</v>
      </c>
      <c r="K813" t="s">
        <v>596</v>
      </c>
      <c r="L813" t="s">
        <v>597</v>
      </c>
      <c r="O813" s="1">
        <v>43203</v>
      </c>
      <c r="P813" s="53">
        <v>0.625</v>
      </c>
      <c r="R813" t="s">
        <v>598</v>
      </c>
      <c r="U813" s="1">
        <v>43245</v>
      </c>
      <c r="V813" s="53">
        <v>0.73263888888888884</v>
      </c>
      <c r="W813" t="s">
        <v>38</v>
      </c>
      <c r="X813" t="s">
        <v>39</v>
      </c>
      <c r="Y813" t="s">
        <v>596</v>
      </c>
      <c r="Z813" t="s">
        <v>599</v>
      </c>
      <c r="AA813" t="s">
        <v>600</v>
      </c>
      <c r="AC813">
        <v>1</v>
      </c>
      <c r="AD813" t="s">
        <v>592</v>
      </c>
      <c r="AE813" s="1">
        <v>43229</v>
      </c>
      <c r="AF813" s="53">
        <v>0.33333333333333331</v>
      </c>
      <c r="AJ813" t="s">
        <v>601</v>
      </c>
      <c r="AL813" t="s">
        <v>829</v>
      </c>
      <c r="AN813">
        <v>0.108</v>
      </c>
      <c r="AO813" t="s">
        <v>603</v>
      </c>
      <c r="AQ813" t="s">
        <v>604</v>
      </c>
      <c r="AT813">
        <v>20</v>
      </c>
      <c r="AU813" t="s">
        <v>605</v>
      </c>
      <c r="AW813" t="s">
        <v>40</v>
      </c>
      <c r="AX813" t="s">
        <v>41</v>
      </c>
      <c r="AY813" t="s">
        <v>42</v>
      </c>
      <c r="BC813" t="s">
        <v>43</v>
      </c>
      <c r="BU813" t="s">
        <v>606</v>
      </c>
      <c r="BV813" t="s">
        <v>598</v>
      </c>
      <c r="BW813" t="s">
        <v>607</v>
      </c>
      <c r="BX813" s="54">
        <v>43305</v>
      </c>
      <c r="CB813" t="s">
        <v>608</v>
      </c>
      <c r="CD813" t="s">
        <v>208</v>
      </c>
    </row>
    <row r="814" spans="1:82" x14ac:dyDescent="0.25">
      <c r="A814" t="s">
        <v>294</v>
      </c>
      <c r="B814" t="s">
        <v>592</v>
      </c>
      <c r="C814" t="s">
        <v>825</v>
      </c>
      <c r="D814" t="s">
        <v>236</v>
      </c>
      <c r="E814" t="s">
        <v>775</v>
      </c>
      <c r="F814">
        <v>81.900000000000006</v>
      </c>
      <c r="G814" t="s">
        <v>43</v>
      </c>
      <c r="H814" t="s">
        <v>53</v>
      </c>
      <c r="I814" t="s">
        <v>38</v>
      </c>
      <c r="J814" t="s">
        <v>38</v>
      </c>
      <c r="K814" t="s">
        <v>596</v>
      </c>
      <c r="L814" t="s">
        <v>597</v>
      </c>
      <c r="O814" s="1">
        <v>43203</v>
      </c>
      <c r="P814" s="53">
        <v>0.625</v>
      </c>
      <c r="R814" t="s">
        <v>598</v>
      </c>
      <c r="U814" s="1">
        <v>43245</v>
      </c>
      <c r="V814" s="53">
        <v>0.73263888888888884</v>
      </c>
      <c r="W814" t="s">
        <v>38</v>
      </c>
      <c r="X814" t="s">
        <v>39</v>
      </c>
      <c r="Y814" t="s">
        <v>596</v>
      </c>
      <c r="Z814" t="s">
        <v>599</v>
      </c>
      <c r="AA814" t="s">
        <v>600</v>
      </c>
      <c r="AC814">
        <v>1</v>
      </c>
      <c r="AD814" t="s">
        <v>592</v>
      </c>
      <c r="AE814" s="1">
        <v>43229</v>
      </c>
      <c r="AF814" s="53">
        <v>0.33333333333333331</v>
      </c>
      <c r="AJ814" t="s">
        <v>601</v>
      </c>
      <c r="AL814" t="s">
        <v>829</v>
      </c>
      <c r="AN814">
        <v>0.108</v>
      </c>
      <c r="AO814" t="s">
        <v>603</v>
      </c>
      <c r="AQ814" t="s">
        <v>604</v>
      </c>
      <c r="AT814">
        <v>20</v>
      </c>
      <c r="AU814" t="s">
        <v>605</v>
      </c>
      <c r="AW814" t="s">
        <v>40</v>
      </c>
      <c r="AX814" t="s">
        <v>41</v>
      </c>
      <c r="AY814" t="s">
        <v>42</v>
      </c>
      <c r="BA814">
        <v>81.900000000000006</v>
      </c>
      <c r="BB814">
        <v>37</v>
      </c>
      <c r="BC814" t="s">
        <v>43</v>
      </c>
      <c r="BU814" t="s">
        <v>606</v>
      </c>
      <c r="BV814" t="s">
        <v>598</v>
      </c>
      <c r="BW814" t="s">
        <v>607</v>
      </c>
      <c r="BX814" s="54">
        <v>43305</v>
      </c>
      <c r="CB814" t="s">
        <v>608</v>
      </c>
      <c r="CD814" t="s">
        <v>53</v>
      </c>
    </row>
    <row r="815" spans="1:82" x14ac:dyDescent="0.25">
      <c r="A815" t="s">
        <v>294</v>
      </c>
      <c r="B815" t="s">
        <v>592</v>
      </c>
      <c r="C815" t="s">
        <v>825</v>
      </c>
      <c r="D815" t="s">
        <v>237</v>
      </c>
      <c r="E815" t="s">
        <v>776</v>
      </c>
      <c r="F815">
        <v>570</v>
      </c>
      <c r="G815" t="s">
        <v>43</v>
      </c>
      <c r="I815" t="s">
        <v>42</v>
      </c>
      <c r="J815" t="s">
        <v>38</v>
      </c>
      <c r="K815" t="s">
        <v>596</v>
      </c>
      <c r="L815" t="s">
        <v>597</v>
      </c>
      <c r="O815" s="1">
        <v>43203</v>
      </c>
      <c r="P815" s="53">
        <v>0.625</v>
      </c>
      <c r="R815" t="s">
        <v>598</v>
      </c>
      <c r="U815" s="1">
        <v>43245</v>
      </c>
      <c r="V815" s="53">
        <v>0.73263888888888884</v>
      </c>
      <c r="W815" t="s">
        <v>38</v>
      </c>
      <c r="X815" t="s">
        <v>39</v>
      </c>
      <c r="Y815" t="s">
        <v>596</v>
      </c>
      <c r="Z815" t="s">
        <v>599</v>
      </c>
      <c r="AA815" t="s">
        <v>600</v>
      </c>
      <c r="AC815">
        <v>1</v>
      </c>
      <c r="AD815" t="s">
        <v>592</v>
      </c>
      <c r="AE815" s="1">
        <v>43229</v>
      </c>
      <c r="AF815" s="53">
        <v>0.33333333333333331</v>
      </c>
      <c r="AJ815" t="s">
        <v>601</v>
      </c>
      <c r="AL815" t="s">
        <v>829</v>
      </c>
      <c r="AN815">
        <v>0.108</v>
      </c>
      <c r="AO815" t="s">
        <v>603</v>
      </c>
      <c r="AQ815" t="s">
        <v>604</v>
      </c>
      <c r="AT815">
        <v>20</v>
      </c>
      <c r="AU815" t="s">
        <v>605</v>
      </c>
      <c r="AW815" t="s">
        <v>40</v>
      </c>
      <c r="AX815" t="s">
        <v>41</v>
      </c>
      <c r="AY815" t="s">
        <v>42</v>
      </c>
      <c r="BA815">
        <v>84.2</v>
      </c>
      <c r="BB815">
        <v>37</v>
      </c>
      <c r="BC815" t="s">
        <v>43</v>
      </c>
      <c r="BU815" t="s">
        <v>606</v>
      </c>
      <c r="BV815" t="s">
        <v>598</v>
      </c>
      <c r="BW815" t="s">
        <v>607</v>
      </c>
      <c r="BX815" s="54">
        <v>43305</v>
      </c>
      <c r="CB815" t="s">
        <v>608</v>
      </c>
    </row>
    <row r="816" spans="1:82" x14ac:dyDescent="0.25">
      <c r="A816" t="s">
        <v>294</v>
      </c>
      <c r="B816" t="s">
        <v>592</v>
      </c>
      <c r="C816" t="s">
        <v>825</v>
      </c>
      <c r="D816" t="s">
        <v>238</v>
      </c>
      <c r="E816" t="s">
        <v>777</v>
      </c>
      <c r="G816" t="s">
        <v>43</v>
      </c>
      <c r="H816" t="s">
        <v>208</v>
      </c>
      <c r="I816" t="s">
        <v>42</v>
      </c>
      <c r="J816" t="s">
        <v>38</v>
      </c>
      <c r="K816" t="s">
        <v>596</v>
      </c>
      <c r="L816" t="s">
        <v>597</v>
      </c>
      <c r="O816" s="1">
        <v>43203</v>
      </c>
      <c r="P816" s="53">
        <v>0.625</v>
      </c>
      <c r="R816" t="s">
        <v>598</v>
      </c>
      <c r="U816" s="1">
        <v>43245</v>
      </c>
      <c r="V816" s="53">
        <v>0.73263888888888884</v>
      </c>
      <c r="W816" t="s">
        <v>38</v>
      </c>
      <c r="X816" t="s">
        <v>39</v>
      </c>
      <c r="Y816" t="s">
        <v>596</v>
      </c>
      <c r="Z816" t="s">
        <v>599</v>
      </c>
      <c r="AA816" t="s">
        <v>600</v>
      </c>
      <c r="AC816">
        <v>1</v>
      </c>
      <c r="AD816" t="s">
        <v>592</v>
      </c>
      <c r="AE816" s="1">
        <v>43229</v>
      </c>
      <c r="AF816" s="53">
        <v>0.33333333333333331</v>
      </c>
      <c r="AJ816" t="s">
        <v>601</v>
      </c>
      <c r="AL816" t="s">
        <v>829</v>
      </c>
      <c r="AN816">
        <v>0.108</v>
      </c>
      <c r="AO816" t="s">
        <v>603</v>
      </c>
      <c r="AQ816" t="s">
        <v>604</v>
      </c>
      <c r="AT816">
        <v>20</v>
      </c>
      <c r="AU816" t="s">
        <v>605</v>
      </c>
      <c r="AW816" t="s">
        <v>40</v>
      </c>
      <c r="AX816" t="s">
        <v>41</v>
      </c>
      <c r="AY816" t="s">
        <v>42</v>
      </c>
      <c r="BC816" t="s">
        <v>43</v>
      </c>
      <c r="BU816" t="s">
        <v>606</v>
      </c>
      <c r="BV816" t="s">
        <v>598</v>
      </c>
      <c r="BW816" t="s">
        <v>607</v>
      </c>
      <c r="BX816" s="54">
        <v>43305</v>
      </c>
      <c r="CB816" t="s">
        <v>608</v>
      </c>
      <c r="CD816" t="s">
        <v>208</v>
      </c>
    </row>
    <row r="817" spans="1:82" x14ac:dyDescent="0.25">
      <c r="A817" t="s">
        <v>294</v>
      </c>
      <c r="B817" t="s">
        <v>592</v>
      </c>
      <c r="C817" t="s">
        <v>825</v>
      </c>
      <c r="D817" t="s">
        <v>239</v>
      </c>
      <c r="E817" t="s">
        <v>778</v>
      </c>
      <c r="F817">
        <v>9290</v>
      </c>
      <c r="G817" t="s">
        <v>43</v>
      </c>
      <c r="I817" t="s">
        <v>42</v>
      </c>
      <c r="J817" t="s">
        <v>38</v>
      </c>
      <c r="K817" t="s">
        <v>596</v>
      </c>
      <c r="L817" t="s">
        <v>597</v>
      </c>
      <c r="O817" s="1">
        <v>43203</v>
      </c>
      <c r="P817" s="53">
        <v>0.625</v>
      </c>
      <c r="R817" t="s">
        <v>598</v>
      </c>
      <c r="U817" s="1">
        <v>43245</v>
      </c>
      <c r="V817" s="53">
        <v>0.73263888888888884</v>
      </c>
      <c r="W817" t="s">
        <v>38</v>
      </c>
      <c r="X817" t="s">
        <v>39</v>
      </c>
      <c r="Y817" t="s">
        <v>596</v>
      </c>
      <c r="Z817" t="s">
        <v>599</v>
      </c>
      <c r="AA817" t="s">
        <v>600</v>
      </c>
      <c r="AC817">
        <v>1</v>
      </c>
      <c r="AD817" t="s">
        <v>592</v>
      </c>
      <c r="AE817" s="1">
        <v>43229</v>
      </c>
      <c r="AF817" s="53">
        <v>0.33333333333333331</v>
      </c>
      <c r="AJ817" t="s">
        <v>601</v>
      </c>
      <c r="AL817" t="s">
        <v>829</v>
      </c>
      <c r="AN817">
        <v>0.108</v>
      </c>
      <c r="AO817" t="s">
        <v>603</v>
      </c>
      <c r="AQ817" t="s">
        <v>604</v>
      </c>
      <c r="AT817">
        <v>20</v>
      </c>
      <c r="AU817" t="s">
        <v>605</v>
      </c>
      <c r="AW817" t="s">
        <v>40</v>
      </c>
      <c r="AX817" t="s">
        <v>41</v>
      </c>
      <c r="AY817" t="s">
        <v>42</v>
      </c>
      <c r="BA817">
        <v>81.5</v>
      </c>
      <c r="BB817">
        <v>37</v>
      </c>
      <c r="BC817" t="s">
        <v>43</v>
      </c>
      <c r="BU817" t="s">
        <v>606</v>
      </c>
      <c r="BV817" t="s">
        <v>598</v>
      </c>
      <c r="BW817" t="s">
        <v>607</v>
      </c>
      <c r="BX817" s="54">
        <v>43305</v>
      </c>
      <c r="CB817" t="s">
        <v>608</v>
      </c>
    </row>
    <row r="818" spans="1:82" x14ac:dyDescent="0.25">
      <c r="A818" t="s">
        <v>294</v>
      </c>
      <c r="B818" t="s">
        <v>592</v>
      </c>
      <c r="C818" t="s">
        <v>825</v>
      </c>
      <c r="D818" t="s">
        <v>240</v>
      </c>
      <c r="E818" t="s">
        <v>779</v>
      </c>
      <c r="F818">
        <v>103</v>
      </c>
      <c r="G818" t="s">
        <v>43</v>
      </c>
      <c r="I818" t="s">
        <v>42</v>
      </c>
      <c r="J818" t="s">
        <v>38</v>
      </c>
      <c r="K818" t="s">
        <v>596</v>
      </c>
      <c r="L818" t="s">
        <v>597</v>
      </c>
      <c r="O818" s="1">
        <v>43203</v>
      </c>
      <c r="P818" s="53">
        <v>0.625</v>
      </c>
      <c r="R818" t="s">
        <v>598</v>
      </c>
      <c r="U818" s="1">
        <v>43245</v>
      </c>
      <c r="V818" s="53">
        <v>0.73263888888888884</v>
      </c>
      <c r="W818" t="s">
        <v>38</v>
      </c>
      <c r="X818" t="s">
        <v>39</v>
      </c>
      <c r="Y818" t="s">
        <v>596</v>
      </c>
      <c r="Z818" t="s">
        <v>599</v>
      </c>
      <c r="AA818" t="s">
        <v>600</v>
      </c>
      <c r="AC818">
        <v>1</v>
      </c>
      <c r="AD818" t="s">
        <v>592</v>
      </c>
      <c r="AE818" s="1">
        <v>43229</v>
      </c>
      <c r="AF818" s="53">
        <v>0.33333333333333331</v>
      </c>
      <c r="AJ818" t="s">
        <v>601</v>
      </c>
      <c r="AL818" t="s">
        <v>829</v>
      </c>
      <c r="AN818">
        <v>0.108</v>
      </c>
      <c r="AO818" t="s">
        <v>603</v>
      </c>
      <c r="AQ818" t="s">
        <v>604</v>
      </c>
      <c r="AT818">
        <v>20</v>
      </c>
      <c r="AU818" t="s">
        <v>605</v>
      </c>
      <c r="AW818" t="s">
        <v>40</v>
      </c>
      <c r="AX818" t="s">
        <v>41</v>
      </c>
      <c r="AY818" t="s">
        <v>42</v>
      </c>
      <c r="BA818">
        <v>92.9</v>
      </c>
      <c r="BB818">
        <v>37</v>
      </c>
      <c r="BC818" t="s">
        <v>43</v>
      </c>
      <c r="BU818" t="s">
        <v>606</v>
      </c>
      <c r="BV818" t="s">
        <v>598</v>
      </c>
      <c r="BW818" t="s">
        <v>607</v>
      </c>
      <c r="BX818" s="54">
        <v>43305</v>
      </c>
      <c r="CB818" t="s">
        <v>608</v>
      </c>
    </row>
    <row r="819" spans="1:82" x14ac:dyDescent="0.25">
      <c r="A819" t="s">
        <v>294</v>
      </c>
      <c r="B819" t="s">
        <v>592</v>
      </c>
      <c r="C819" t="s">
        <v>825</v>
      </c>
      <c r="D819" t="s">
        <v>241</v>
      </c>
      <c r="E819" t="s">
        <v>780</v>
      </c>
      <c r="G819" t="s">
        <v>43</v>
      </c>
      <c r="H819" t="s">
        <v>242</v>
      </c>
      <c r="I819" t="s">
        <v>42</v>
      </c>
      <c r="J819" t="s">
        <v>38</v>
      </c>
      <c r="K819" t="s">
        <v>596</v>
      </c>
      <c r="L819" t="s">
        <v>597</v>
      </c>
      <c r="O819" s="1">
        <v>43203</v>
      </c>
      <c r="P819" s="53">
        <v>0.625</v>
      </c>
      <c r="R819" t="s">
        <v>598</v>
      </c>
      <c r="U819" s="1">
        <v>43245</v>
      </c>
      <c r="V819" s="53">
        <v>0.73263888888888884</v>
      </c>
      <c r="W819" t="s">
        <v>38</v>
      </c>
      <c r="X819" t="s">
        <v>39</v>
      </c>
      <c r="Y819" t="s">
        <v>596</v>
      </c>
      <c r="Z819" t="s">
        <v>599</v>
      </c>
      <c r="AA819" t="s">
        <v>600</v>
      </c>
      <c r="AC819">
        <v>1</v>
      </c>
      <c r="AD819" t="s">
        <v>592</v>
      </c>
      <c r="AE819" s="1">
        <v>43229</v>
      </c>
      <c r="AF819" s="53">
        <v>0.33333333333333331</v>
      </c>
      <c r="AJ819" t="s">
        <v>601</v>
      </c>
      <c r="AL819" t="s">
        <v>829</v>
      </c>
      <c r="AN819">
        <v>0.108</v>
      </c>
      <c r="AO819" t="s">
        <v>603</v>
      </c>
      <c r="AQ819" t="s">
        <v>604</v>
      </c>
      <c r="AT819">
        <v>20</v>
      </c>
      <c r="AU819" t="s">
        <v>605</v>
      </c>
      <c r="AW819" t="s">
        <v>40</v>
      </c>
      <c r="AX819" t="s">
        <v>41</v>
      </c>
      <c r="AY819" t="s">
        <v>42</v>
      </c>
      <c r="BC819" t="s">
        <v>43</v>
      </c>
      <c r="BU819" t="s">
        <v>606</v>
      </c>
      <c r="BV819" t="s">
        <v>598</v>
      </c>
      <c r="BW819" t="s">
        <v>607</v>
      </c>
      <c r="BX819" s="54">
        <v>43305</v>
      </c>
      <c r="CB819" t="s">
        <v>608</v>
      </c>
      <c r="CD819" t="s">
        <v>242</v>
      </c>
    </row>
    <row r="820" spans="1:82" x14ac:dyDescent="0.25">
      <c r="A820" t="s">
        <v>294</v>
      </c>
      <c r="B820" t="s">
        <v>592</v>
      </c>
      <c r="C820" t="s">
        <v>825</v>
      </c>
      <c r="D820" t="s">
        <v>243</v>
      </c>
      <c r="E820" t="s">
        <v>781</v>
      </c>
      <c r="F820">
        <v>6930</v>
      </c>
      <c r="G820" t="s">
        <v>43</v>
      </c>
      <c r="I820" t="s">
        <v>42</v>
      </c>
      <c r="J820" t="s">
        <v>38</v>
      </c>
      <c r="K820" t="s">
        <v>596</v>
      </c>
      <c r="L820" t="s">
        <v>597</v>
      </c>
      <c r="O820" s="1">
        <v>43203</v>
      </c>
      <c r="P820" s="53">
        <v>0.625</v>
      </c>
      <c r="R820" t="s">
        <v>598</v>
      </c>
      <c r="U820" s="1">
        <v>43245</v>
      </c>
      <c r="V820" s="53">
        <v>0.73263888888888884</v>
      </c>
      <c r="W820" t="s">
        <v>38</v>
      </c>
      <c r="X820" t="s">
        <v>39</v>
      </c>
      <c r="Y820" t="s">
        <v>596</v>
      </c>
      <c r="Z820" t="s">
        <v>599</v>
      </c>
      <c r="AA820" t="s">
        <v>600</v>
      </c>
      <c r="AC820">
        <v>1</v>
      </c>
      <c r="AD820" t="s">
        <v>592</v>
      </c>
      <c r="AE820" s="1">
        <v>43229</v>
      </c>
      <c r="AF820" s="53">
        <v>0.33333333333333331</v>
      </c>
      <c r="AJ820" t="s">
        <v>601</v>
      </c>
      <c r="AL820" t="s">
        <v>829</v>
      </c>
      <c r="AN820">
        <v>0.108</v>
      </c>
      <c r="AO820" t="s">
        <v>603</v>
      </c>
      <c r="AQ820" t="s">
        <v>604</v>
      </c>
      <c r="AT820">
        <v>20</v>
      </c>
      <c r="AU820" t="s">
        <v>605</v>
      </c>
      <c r="AW820" t="s">
        <v>40</v>
      </c>
      <c r="AX820" t="s">
        <v>41</v>
      </c>
      <c r="AY820" t="s">
        <v>42</v>
      </c>
      <c r="BA820">
        <v>85.8</v>
      </c>
      <c r="BB820">
        <v>37</v>
      </c>
      <c r="BC820" t="s">
        <v>43</v>
      </c>
      <c r="BU820" t="s">
        <v>606</v>
      </c>
      <c r="BV820" t="s">
        <v>598</v>
      </c>
      <c r="BW820" t="s">
        <v>607</v>
      </c>
      <c r="BX820" s="54">
        <v>43305</v>
      </c>
      <c r="CB820" t="s">
        <v>608</v>
      </c>
    </row>
    <row r="821" spans="1:82" x14ac:dyDescent="0.25">
      <c r="A821" t="s">
        <v>294</v>
      </c>
      <c r="B821" t="s">
        <v>592</v>
      </c>
      <c r="C821" t="s">
        <v>825</v>
      </c>
      <c r="D821" t="s">
        <v>244</v>
      </c>
      <c r="E821" t="s">
        <v>782</v>
      </c>
      <c r="G821" t="s">
        <v>43</v>
      </c>
      <c r="H821" t="s">
        <v>245</v>
      </c>
      <c r="I821" t="s">
        <v>42</v>
      </c>
      <c r="J821" t="s">
        <v>38</v>
      </c>
      <c r="K821" t="s">
        <v>596</v>
      </c>
      <c r="L821" t="s">
        <v>597</v>
      </c>
      <c r="O821" s="1">
        <v>43203</v>
      </c>
      <c r="P821" s="53">
        <v>0.625</v>
      </c>
      <c r="R821" t="s">
        <v>598</v>
      </c>
      <c r="U821" s="1">
        <v>43245</v>
      </c>
      <c r="V821" s="53">
        <v>0.73263888888888884</v>
      </c>
      <c r="W821" t="s">
        <v>38</v>
      </c>
      <c r="X821" t="s">
        <v>39</v>
      </c>
      <c r="Y821" t="s">
        <v>596</v>
      </c>
      <c r="Z821" t="s">
        <v>599</v>
      </c>
      <c r="AA821" t="s">
        <v>600</v>
      </c>
      <c r="AC821">
        <v>1</v>
      </c>
      <c r="AD821" t="s">
        <v>592</v>
      </c>
      <c r="AE821" s="1">
        <v>43229</v>
      </c>
      <c r="AF821" s="53">
        <v>0.33333333333333331</v>
      </c>
      <c r="AJ821" t="s">
        <v>601</v>
      </c>
      <c r="AL821" t="s">
        <v>829</v>
      </c>
      <c r="AN821">
        <v>0.108</v>
      </c>
      <c r="AO821" t="s">
        <v>603</v>
      </c>
      <c r="AQ821" t="s">
        <v>604</v>
      </c>
      <c r="AT821">
        <v>20</v>
      </c>
      <c r="AU821" t="s">
        <v>605</v>
      </c>
      <c r="AW821" t="s">
        <v>40</v>
      </c>
      <c r="AX821" t="s">
        <v>41</v>
      </c>
      <c r="AY821" t="s">
        <v>42</v>
      </c>
      <c r="BC821" t="s">
        <v>43</v>
      </c>
      <c r="BU821" t="s">
        <v>606</v>
      </c>
      <c r="BV821" t="s">
        <v>598</v>
      </c>
      <c r="BW821" t="s">
        <v>607</v>
      </c>
      <c r="BX821" s="54">
        <v>43305</v>
      </c>
      <c r="CB821" t="s">
        <v>608</v>
      </c>
      <c r="CD821" t="s">
        <v>245</v>
      </c>
    </row>
    <row r="822" spans="1:82" x14ac:dyDescent="0.25">
      <c r="A822" t="s">
        <v>294</v>
      </c>
      <c r="B822" t="s">
        <v>592</v>
      </c>
      <c r="C822" t="s">
        <v>825</v>
      </c>
      <c r="D822" t="s">
        <v>246</v>
      </c>
      <c r="E822" t="s">
        <v>783</v>
      </c>
      <c r="F822">
        <v>217</v>
      </c>
      <c r="G822" t="s">
        <v>43</v>
      </c>
      <c r="H822" t="s">
        <v>53</v>
      </c>
      <c r="I822" t="s">
        <v>38</v>
      </c>
      <c r="J822" t="s">
        <v>38</v>
      </c>
      <c r="K822" t="s">
        <v>596</v>
      </c>
      <c r="L822" t="s">
        <v>597</v>
      </c>
      <c r="O822" s="1">
        <v>43203</v>
      </c>
      <c r="P822" s="53">
        <v>0.625</v>
      </c>
      <c r="R822" t="s">
        <v>598</v>
      </c>
      <c r="U822" s="1">
        <v>43245</v>
      </c>
      <c r="V822" s="53">
        <v>0.73263888888888884</v>
      </c>
      <c r="W822" t="s">
        <v>38</v>
      </c>
      <c r="X822" t="s">
        <v>39</v>
      </c>
      <c r="Y822" t="s">
        <v>596</v>
      </c>
      <c r="Z822" t="s">
        <v>599</v>
      </c>
      <c r="AA822" t="s">
        <v>600</v>
      </c>
      <c r="AC822">
        <v>1</v>
      </c>
      <c r="AD822" t="s">
        <v>592</v>
      </c>
      <c r="AE822" s="1">
        <v>43229</v>
      </c>
      <c r="AF822" s="53">
        <v>0.33333333333333331</v>
      </c>
      <c r="AJ822" t="s">
        <v>601</v>
      </c>
      <c r="AL822" t="s">
        <v>829</v>
      </c>
      <c r="AN822">
        <v>0.108</v>
      </c>
      <c r="AO822" t="s">
        <v>603</v>
      </c>
      <c r="AQ822" t="s">
        <v>604</v>
      </c>
      <c r="AT822">
        <v>20</v>
      </c>
      <c r="AU822" t="s">
        <v>605</v>
      </c>
      <c r="AW822" t="s">
        <v>40</v>
      </c>
      <c r="AX822" t="s">
        <v>41</v>
      </c>
      <c r="AY822" t="s">
        <v>42</v>
      </c>
      <c r="BA822">
        <v>217</v>
      </c>
      <c r="BB822">
        <v>37</v>
      </c>
      <c r="BC822" t="s">
        <v>43</v>
      </c>
      <c r="BU822" t="s">
        <v>606</v>
      </c>
      <c r="BV822" t="s">
        <v>598</v>
      </c>
      <c r="BW822" t="s">
        <v>607</v>
      </c>
      <c r="BX822" s="54">
        <v>43305</v>
      </c>
      <c r="CB822" t="s">
        <v>608</v>
      </c>
      <c r="CD822" t="s">
        <v>53</v>
      </c>
    </row>
    <row r="823" spans="1:82" x14ac:dyDescent="0.25">
      <c r="A823" t="s">
        <v>294</v>
      </c>
      <c r="B823" t="s">
        <v>592</v>
      </c>
      <c r="C823" t="s">
        <v>825</v>
      </c>
      <c r="D823" t="s">
        <v>247</v>
      </c>
      <c r="E823" t="s">
        <v>784</v>
      </c>
      <c r="F823">
        <v>38000</v>
      </c>
      <c r="G823" t="s">
        <v>43</v>
      </c>
      <c r="I823" t="s">
        <v>42</v>
      </c>
      <c r="J823" t="s">
        <v>38</v>
      </c>
      <c r="K823" t="s">
        <v>596</v>
      </c>
      <c r="L823" t="s">
        <v>597</v>
      </c>
      <c r="O823" s="1">
        <v>43203</v>
      </c>
      <c r="P823" s="53">
        <v>0.625</v>
      </c>
      <c r="R823" t="s">
        <v>598</v>
      </c>
      <c r="U823" s="1">
        <v>43245</v>
      </c>
      <c r="V823" s="53">
        <v>0.73263888888888884</v>
      </c>
      <c r="W823" t="s">
        <v>38</v>
      </c>
      <c r="X823" t="s">
        <v>39</v>
      </c>
      <c r="Y823" t="s">
        <v>596</v>
      </c>
      <c r="Z823" t="s">
        <v>599</v>
      </c>
      <c r="AA823" t="s">
        <v>600</v>
      </c>
      <c r="AC823">
        <v>1</v>
      </c>
      <c r="AD823" t="s">
        <v>592</v>
      </c>
      <c r="AE823" s="1">
        <v>43229</v>
      </c>
      <c r="AF823" s="53">
        <v>0.33333333333333331</v>
      </c>
      <c r="AJ823" t="s">
        <v>601</v>
      </c>
      <c r="AL823" t="s">
        <v>829</v>
      </c>
      <c r="AN823">
        <v>0.108</v>
      </c>
      <c r="AO823" t="s">
        <v>603</v>
      </c>
      <c r="AQ823" t="s">
        <v>604</v>
      </c>
      <c r="AT823">
        <v>20</v>
      </c>
      <c r="AU823" t="s">
        <v>605</v>
      </c>
      <c r="AW823" t="s">
        <v>40</v>
      </c>
      <c r="AX823" t="s">
        <v>41</v>
      </c>
      <c r="AY823" t="s">
        <v>42</v>
      </c>
      <c r="BA823">
        <v>7.89</v>
      </c>
      <c r="BB823">
        <v>37</v>
      </c>
      <c r="BC823" t="s">
        <v>43</v>
      </c>
      <c r="BU823" t="s">
        <v>606</v>
      </c>
      <c r="BV823" t="s">
        <v>598</v>
      </c>
      <c r="BW823" t="s">
        <v>607</v>
      </c>
      <c r="BX823" s="54">
        <v>43305</v>
      </c>
      <c r="CB823" t="s">
        <v>608</v>
      </c>
    </row>
    <row r="824" spans="1:82" x14ac:dyDescent="0.25">
      <c r="A824" t="s">
        <v>294</v>
      </c>
      <c r="B824" t="s">
        <v>592</v>
      </c>
      <c r="C824" t="s">
        <v>825</v>
      </c>
      <c r="D824" t="s">
        <v>248</v>
      </c>
      <c r="E824" t="s">
        <v>785</v>
      </c>
      <c r="F824">
        <v>12600</v>
      </c>
      <c r="G824" t="s">
        <v>43</v>
      </c>
      <c r="H824" t="s">
        <v>61</v>
      </c>
      <c r="I824" t="s">
        <v>42</v>
      </c>
      <c r="J824" t="s">
        <v>38</v>
      </c>
      <c r="K824" t="s">
        <v>596</v>
      </c>
      <c r="L824" t="s">
        <v>597</v>
      </c>
      <c r="O824" s="1">
        <v>43203</v>
      </c>
      <c r="P824" s="53">
        <v>0.625</v>
      </c>
      <c r="R824" t="s">
        <v>598</v>
      </c>
      <c r="U824" s="1">
        <v>43245</v>
      </c>
      <c r="V824" s="53">
        <v>0.73263888888888884</v>
      </c>
      <c r="W824" t="s">
        <v>38</v>
      </c>
      <c r="X824" t="s">
        <v>39</v>
      </c>
      <c r="Y824" t="s">
        <v>596</v>
      </c>
      <c r="Z824" t="s">
        <v>599</v>
      </c>
      <c r="AA824" t="s">
        <v>600</v>
      </c>
      <c r="AC824">
        <v>1</v>
      </c>
      <c r="AD824" t="s">
        <v>592</v>
      </c>
      <c r="AE824" s="1">
        <v>43229</v>
      </c>
      <c r="AF824" s="53">
        <v>0.33333333333333331</v>
      </c>
      <c r="AJ824" t="s">
        <v>601</v>
      </c>
      <c r="AL824" t="s">
        <v>829</v>
      </c>
      <c r="AN824">
        <v>0.108</v>
      </c>
      <c r="AO824" t="s">
        <v>603</v>
      </c>
      <c r="AQ824" t="s">
        <v>604</v>
      </c>
      <c r="AT824">
        <v>20</v>
      </c>
      <c r="AU824" t="s">
        <v>605</v>
      </c>
      <c r="AW824" t="s">
        <v>40</v>
      </c>
      <c r="AX824" t="s">
        <v>41</v>
      </c>
      <c r="AY824" t="s">
        <v>42</v>
      </c>
      <c r="BA824">
        <v>7.88</v>
      </c>
      <c r="BB824">
        <v>37</v>
      </c>
      <c r="BC824" t="s">
        <v>43</v>
      </c>
      <c r="BU824" t="s">
        <v>606</v>
      </c>
      <c r="BV824" t="s">
        <v>598</v>
      </c>
      <c r="BW824" t="s">
        <v>607</v>
      </c>
      <c r="BX824" s="54">
        <v>43305</v>
      </c>
      <c r="CB824" t="s">
        <v>608</v>
      </c>
      <c r="CD824" t="s">
        <v>61</v>
      </c>
    </row>
    <row r="825" spans="1:82" x14ac:dyDescent="0.25">
      <c r="A825" t="s">
        <v>294</v>
      </c>
      <c r="B825" t="s">
        <v>592</v>
      </c>
      <c r="C825" t="s">
        <v>825</v>
      </c>
      <c r="D825" t="s">
        <v>249</v>
      </c>
      <c r="E825" t="s">
        <v>786</v>
      </c>
      <c r="F825">
        <v>8400</v>
      </c>
      <c r="G825" t="s">
        <v>43</v>
      </c>
      <c r="I825" t="s">
        <v>42</v>
      </c>
      <c r="J825" t="s">
        <v>38</v>
      </c>
      <c r="K825" t="s">
        <v>596</v>
      </c>
      <c r="L825" t="s">
        <v>597</v>
      </c>
      <c r="O825" s="1">
        <v>43203</v>
      </c>
      <c r="P825" s="53">
        <v>0.625</v>
      </c>
      <c r="R825" t="s">
        <v>598</v>
      </c>
      <c r="U825" s="1">
        <v>43245</v>
      </c>
      <c r="V825" s="53">
        <v>0.73263888888888884</v>
      </c>
      <c r="W825" t="s">
        <v>38</v>
      </c>
      <c r="X825" t="s">
        <v>39</v>
      </c>
      <c r="Y825" t="s">
        <v>596</v>
      </c>
      <c r="Z825" t="s">
        <v>599</v>
      </c>
      <c r="AA825" t="s">
        <v>600</v>
      </c>
      <c r="AC825">
        <v>1</v>
      </c>
      <c r="AD825" t="s">
        <v>592</v>
      </c>
      <c r="AE825" s="1">
        <v>43229</v>
      </c>
      <c r="AF825" s="53">
        <v>0.33333333333333331</v>
      </c>
      <c r="AJ825" t="s">
        <v>601</v>
      </c>
      <c r="AL825" t="s">
        <v>829</v>
      </c>
      <c r="AN825">
        <v>0.108</v>
      </c>
      <c r="AO825" t="s">
        <v>603</v>
      </c>
      <c r="AQ825" t="s">
        <v>604</v>
      </c>
      <c r="AT825">
        <v>20</v>
      </c>
      <c r="AU825" t="s">
        <v>605</v>
      </c>
      <c r="AW825" t="s">
        <v>40</v>
      </c>
      <c r="AX825" t="s">
        <v>41</v>
      </c>
      <c r="AY825" t="s">
        <v>42</v>
      </c>
      <c r="BA825">
        <v>8.11</v>
      </c>
      <c r="BB825">
        <v>37</v>
      </c>
      <c r="BC825" t="s">
        <v>43</v>
      </c>
      <c r="BU825" t="s">
        <v>606</v>
      </c>
      <c r="BV825" t="s">
        <v>598</v>
      </c>
      <c r="BW825" t="s">
        <v>607</v>
      </c>
      <c r="BX825" s="54">
        <v>43305</v>
      </c>
      <c r="CB825" t="s">
        <v>608</v>
      </c>
    </row>
    <row r="826" spans="1:82" x14ac:dyDescent="0.25">
      <c r="A826" t="s">
        <v>294</v>
      </c>
      <c r="B826" t="s">
        <v>592</v>
      </c>
      <c r="C826" t="s">
        <v>825</v>
      </c>
      <c r="D826" t="s">
        <v>250</v>
      </c>
      <c r="E826" t="s">
        <v>787</v>
      </c>
      <c r="G826" t="s">
        <v>43</v>
      </c>
      <c r="H826" t="s">
        <v>251</v>
      </c>
      <c r="I826" t="s">
        <v>42</v>
      </c>
      <c r="J826" t="s">
        <v>38</v>
      </c>
      <c r="K826" t="s">
        <v>596</v>
      </c>
      <c r="L826" t="s">
        <v>597</v>
      </c>
      <c r="O826" s="1">
        <v>43203</v>
      </c>
      <c r="P826" s="53">
        <v>0.625</v>
      </c>
      <c r="R826" t="s">
        <v>598</v>
      </c>
      <c r="U826" s="1">
        <v>43245</v>
      </c>
      <c r="V826" s="53">
        <v>0.73263888888888884</v>
      </c>
      <c r="W826" t="s">
        <v>38</v>
      </c>
      <c r="X826" t="s">
        <v>39</v>
      </c>
      <c r="Y826" t="s">
        <v>596</v>
      </c>
      <c r="Z826" t="s">
        <v>599</v>
      </c>
      <c r="AA826" t="s">
        <v>600</v>
      </c>
      <c r="AC826">
        <v>1</v>
      </c>
      <c r="AD826" t="s">
        <v>592</v>
      </c>
      <c r="AE826" s="1">
        <v>43229</v>
      </c>
      <c r="AF826" s="53">
        <v>0.33333333333333331</v>
      </c>
      <c r="AJ826" t="s">
        <v>601</v>
      </c>
      <c r="AL826" t="s">
        <v>829</v>
      </c>
      <c r="AN826">
        <v>0.108</v>
      </c>
      <c r="AO826" t="s">
        <v>603</v>
      </c>
      <c r="AQ826" t="s">
        <v>604</v>
      </c>
      <c r="AT826">
        <v>20</v>
      </c>
      <c r="AU826" t="s">
        <v>605</v>
      </c>
      <c r="AW826" t="s">
        <v>40</v>
      </c>
      <c r="AX826" t="s">
        <v>41</v>
      </c>
      <c r="AY826" t="s">
        <v>42</v>
      </c>
      <c r="BC826" t="s">
        <v>43</v>
      </c>
      <c r="BU826" t="s">
        <v>606</v>
      </c>
      <c r="BV826" t="s">
        <v>598</v>
      </c>
      <c r="BW826" t="s">
        <v>607</v>
      </c>
      <c r="BX826" s="54">
        <v>43305</v>
      </c>
      <c r="CB826" t="s">
        <v>608</v>
      </c>
      <c r="CD826" t="s">
        <v>251</v>
      </c>
    </row>
    <row r="827" spans="1:82" x14ac:dyDescent="0.25">
      <c r="A827" t="s">
        <v>294</v>
      </c>
      <c r="B827" t="s">
        <v>592</v>
      </c>
      <c r="C827" t="s">
        <v>825</v>
      </c>
      <c r="D827" t="s">
        <v>252</v>
      </c>
      <c r="E827" t="s">
        <v>788</v>
      </c>
      <c r="F827">
        <v>37300</v>
      </c>
      <c r="G827" t="s">
        <v>43</v>
      </c>
      <c r="I827" t="s">
        <v>42</v>
      </c>
      <c r="J827" t="s">
        <v>38</v>
      </c>
      <c r="K827" t="s">
        <v>596</v>
      </c>
      <c r="L827" t="s">
        <v>597</v>
      </c>
      <c r="O827" s="1">
        <v>43203</v>
      </c>
      <c r="P827" s="53">
        <v>0.625</v>
      </c>
      <c r="R827" t="s">
        <v>598</v>
      </c>
      <c r="U827" s="1">
        <v>43245</v>
      </c>
      <c r="V827" s="53">
        <v>0.73263888888888884</v>
      </c>
      <c r="W827" t="s">
        <v>38</v>
      </c>
      <c r="X827" t="s">
        <v>39</v>
      </c>
      <c r="Y827" t="s">
        <v>596</v>
      </c>
      <c r="Z827" t="s">
        <v>599</v>
      </c>
      <c r="AA827" t="s">
        <v>600</v>
      </c>
      <c r="AC827">
        <v>1</v>
      </c>
      <c r="AD827" t="s">
        <v>592</v>
      </c>
      <c r="AE827" s="1">
        <v>43229</v>
      </c>
      <c r="AF827" s="53">
        <v>0.33333333333333331</v>
      </c>
      <c r="AJ827" t="s">
        <v>601</v>
      </c>
      <c r="AL827" t="s">
        <v>829</v>
      </c>
      <c r="AN827">
        <v>0.108</v>
      </c>
      <c r="AO827" t="s">
        <v>603</v>
      </c>
      <c r="AQ827" t="s">
        <v>604</v>
      </c>
      <c r="AT827">
        <v>20</v>
      </c>
      <c r="AU827" t="s">
        <v>605</v>
      </c>
      <c r="AW827" t="s">
        <v>40</v>
      </c>
      <c r="AX827" t="s">
        <v>41</v>
      </c>
      <c r="AY827" t="s">
        <v>42</v>
      </c>
      <c r="BA827">
        <v>7.29</v>
      </c>
      <c r="BB827">
        <v>37</v>
      </c>
      <c r="BC827" t="s">
        <v>43</v>
      </c>
      <c r="BU827" t="s">
        <v>606</v>
      </c>
      <c r="BV827" t="s">
        <v>598</v>
      </c>
      <c r="BW827" t="s">
        <v>607</v>
      </c>
      <c r="BX827" s="54">
        <v>43305</v>
      </c>
      <c r="CB827" t="s">
        <v>608</v>
      </c>
    </row>
    <row r="828" spans="1:82" x14ac:dyDescent="0.25">
      <c r="A828" t="s">
        <v>294</v>
      </c>
      <c r="B828" t="s">
        <v>592</v>
      </c>
      <c r="C828" t="s">
        <v>825</v>
      </c>
      <c r="D828" t="s">
        <v>253</v>
      </c>
      <c r="E828" t="s">
        <v>789</v>
      </c>
      <c r="F828">
        <v>2150</v>
      </c>
      <c r="G828" t="s">
        <v>43</v>
      </c>
      <c r="I828" t="s">
        <v>42</v>
      </c>
      <c r="J828" t="s">
        <v>38</v>
      </c>
      <c r="K828" t="s">
        <v>596</v>
      </c>
      <c r="L828" t="s">
        <v>597</v>
      </c>
      <c r="O828" s="1">
        <v>43203</v>
      </c>
      <c r="P828" s="53">
        <v>0.625</v>
      </c>
      <c r="R828" t="s">
        <v>598</v>
      </c>
      <c r="U828" s="1">
        <v>43245</v>
      </c>
      <c r="V828" s="53">
        <v>0.73263888888888884</v>
      </c>
      <c r="W828" t="s">
        <v>38</v>
      </c>
      <c r="X828" t="s">
        <v>39</v>
      </c>
      <c r="Y828" t="s">
        <v>596</v>
      </c>
      <c r="Z828" t="s">
        <v>599</v>
      </c>
      <c r="AA828" t="s">
        <v>600</v>
      </c>
      <c r="AC828">
        <v>1</v>
      </c>
      <c r="AD828" t="s">
        <v>592</v>
      </c>
      <c r="AE828" s="1">
        <v>43229</v>
      </c>
      <c r="AF828" s="53">
        <v>0.33333333333333331</v>
      </c>
      <c r="AJ828" t="s">
        <v>601</v>
      </c>
      <c r="AL828" t="s">
        <v>829</v>
      </c>
      <c r="AN828">
        <v>0.108</v>
      </c>
      <c r="AO828" t="s">
        <v>603</v>
      </c>
      <c r="AQ828" t="s">
        <v>604</v>
      </c>
      <c r="AT828">
        <v>20</v>
      </c>
      <c r="AU828" t="s">
        <v>605</v>
      </c>
      <c r="AW828" t="s">
        <v>40</v>
      </c>
      <c r="AX828" t="s">
        <v>41</v>
      </c>
      <c r="AY828" t="s">
        <v>42</v>
      </c>
      <c r="BA828">
        <v>7.11</v>
      </c>
      <c r="BB828">
        <v>37</v>
      </c>
      <c r="BC828" t="s">
        <v>43</v>
      </c>
      <c r="BU828" t="s">
        <v>606</v>
      </c>
      <c r="BV828" t="s">
        <v>598</v>
      </c>
      <c r="BW828" t="s">
        <v>607</v>
      </c>
      <c r="BX828" s="54">
        <v>43305</v>
      </c>
      <c r="CB828" t="s">
        <v>608</v>
      </c>
    </row>
    <row r="829" spans="1:82" x14ac:dyDescent="0.25">
      <c r="A829" t="s">
        <v>294</v>
      </c>
      <c r="B829" t="s">
        <v>592</v>
      </c>
      <c r="C829" t="s">
        <v>825</v>
      </c>
      <c r="D829" t="s">
        <v>254</v>
      </c>
      <c r="E829" t="s">
        <v>790</v>
      </c>
      <c r="F829">
        <v>5210</v>
      </c>
      <c r="G829" t="s">
        <v>43</v>
      </c>
      <c r="I829" t="s">
        <v>42</v>
      </c>
      <c r="J829" t="s">
        <v>38</v>
      </c>
      <c r="K829" t="s">
        <v>596</v>
      </c>
      <c r="L829" t="s">
        <v>597</v>
      </c>
      <c r="O829" s="1">
        <v>43203</v>
      </c>
      <c r="P829" s="53">
        <v>0.625</v>
      </c>
      <c r="R829" t="s">
        <v>598</v>
      </c>
      <c r="U829" s="1">
        <v>43245</v>
      </c>
      <c r="V829" s="53">
        <v>0.73263888888888884</v>
      </c>
      <c r="W829" t="s">
        <v>38</v>
      </c>
      <c r="X829" t="s">
        <v>39</v>
      </c>
      <c r="Y829" t="s">
        <v>596</v>
      </c>
      <c r="Z829" t="s">
        <v>599</v>
      </c>
      <c r="AA829" t="s">
        <v>600</v>
      </c>
      <c r="AC829">
        <v>1</v>
      </c>
      <c r="AD829" t="s">
        <v>592</v>
      </c>
      <c r="AE829" s="1">
        <v>43229</v>
      </c>
      <c r="AF829" s="53">
        <v>0.33333333333333331</v>
      </c>
      <c r="AJ829" t="s">
        <v>601</v>
      </c>
      <c r="AL829" t="s">
        <v>829</v>
      </c>
      <c r="AN829">
        <v>0.108</v>
      </c>
      <c r="AO829" t="s">
        <v>603</v>
      </c>
      <c r="AQ829" t="s">
        <v>604</v>
      </c>
      <c r="AT829">
        <v>20</v>
      </c>
      <c r="AU829" t="s">
        <v>605</v>
      </c>
      <c r="AW829" t="s">
        <v>40</v>
      </c>
      <c r="AX829" t="s">
        <v>41</v>
      </c>
      <c r="AY829" t="s">
        <v>42</v>
      </c>
      <c r="BA829">
        <v>5.16</v>
      </c>
      <c r="BB829">
        <v>37</v>
      </c>
      <c r="BC829" t="s">
        <v>43</v>
      </c>
      <c r="BU829" t="s">
        <v>606</v>
      </c>
      <c r="BV829" t="s">
        <v>598</v>
      </c>
      <c r="BW829" t="s">
        <v>607</v>
      </c>
      <c r="BX829" s="54">
        <v>43305</v>
      </c>
      <c r="CB829" t="s">
        <v>608</v>
      </c>
    </row>
    <row r="830" spans="1:82" x14ac:dyDescent="0.25">
      <c r="A830" t="s">
        <v>294</v>
      </c>
      <c r="B830" t="s">
        <v>592</v>
      </c>
      <c r="C830" t="s">
        <v>825</v>
      </c>
      <c r="D830" t="s">
        <v>255</v>
      </c>
      <c r="E830" t="s">
        <v>791</v>
      </c>
      <c r="F830">
        <v>25200</v>
      </c>
      <c r="G830" t="s">
        <v>43</v>
      </c>
      <c r="I830" t="s">
        <v>42</v>
      </c>
      <c r="J830" t="s">
        <v>38</v>
      </c>
      <c r="K830" t="s">
        <v>596</v>
      </c>
      <c r="L830" t="s">
        <v>597</v>
      </c>
      <c r="O830" s="1">
        <v>43203</v>
      </c>
      <c r="P830" s="53">
        <v>0.625</v>
      </c>
      <c r="R830" t="s">
        <v>598</v>
      </c>
      <c r="U830" s="1">
        <v>43245</v>
      </c>
      <c r="V830" s="53">
        <v>0.73263888888888884</v>
      </c>
      <c r="W830" t="s">
        <v>38</v>
      </c>
      <c r="X830" t="s">
        <v>39</v>
      </c>
      <c r="Y830" t="s">
        <v>596</v>
      </c>
      <c r="Z830" t="s">
        <v>599</v>
      </c>
      <c r="AA830" t="s">
        <v>600</v>
      </c>
      <c r="AC830">
        <v>1</v>
      </c>
      <c r="AD830" t="s">
        <v>592</v>
      </c>
      <c r="AE830" s="1">
        <v>43229</v>
      </c>
      <c r="AF830" s="53">
        <v>0.33333333333333331</v>
      </c>
      <c r="AJ830" t="s">
        <v>601</v>
      </c>
      <c r="AL830" t="s">
        <v>829</v>
      </c>
      <c r="AN830">
        <v>0.108</v>
      </c>
      <c r="AO830" t="s">
        <v>603</v>
      </c>
      <c r="AQ830" t="s">
        <v>604</v>
      </c>
      <c r="AT830">
        <v>20</v>
      </c>
      <c r="AU830" t="s">
        <v>605</v>
      </c>
      <c r="AW830" t="s">
        <v>40</v>
      </c>
      <c r="AX830" t="s">
        <v>41</v>
      </c>
      <c r="AY830" t="s">
        <v>42</v>
      </c>
      <c r="BA830">
        <v>6.78</v>
      </c>
      <c r="BB830">
        <v>37</v>
      </c>
      <c r="BC830" t="s">
        <v>43</v>
      </c>
      <c r="BU830" t="s">
        <v>606</v>
      </c>
      <c r="BV830" t="s">
        <v>598</v>
      </c>
      <c r="BW830" t="s">
        <v>607</v>
      </c>
      <c r="BX830" s="54">
        <v>43305</v>
      </c>
      <c r="CB830" t="s">
        <v>608</v>
      </c>
    </row>
    <row r="831" spans="1:82" x14ac:dyDescent="0.25">
      <c r="A831" t="s">
        <v>294</v>
      </c>
      <c r="B831" t="s">
        <v>592</v>
      </c>
      <c r="C831" t="s">
        <v>825</v>
      </c>
      <c r="D831" t="s">
        <v>256</v>
      </c>
      <c r="E831" t="s">
        <v>792</v>
      </c>
      <c r="F831">
        <v>12700</v>
      </c>
      <c r="G831" t="s">
        <v>43</v>
      </c>
      <c r="I831" t="s">
        <v>42</v>
      </c>
      <c r="J831" t="s">
        <v>38</v>
      </c>
      <c r="K831" t="s">
        <v>596</v>
      </c>
      <c r="L831" t="s">
        <v>597</v>
      </c>
      <c r="O831" s="1">
        <v>43203</v>
      </c>
      <c r="P831" s="53">
        <v>0.625</v>
      </c>
      <c r="R831" t="s">
        <v>598</v>
      </c>
      <c r="U831" s="1">
        <v>43245</v>
      </c>
      <c r="V831" s="53">
        <v>0.73263888888888884</v>
      </c>
      <c r="W831" t="s">
        <v>38</v>
      </c>
      <c r="X831" t="s">
        <v>39</v>
      </c>
      <c r="Y831" t="s">
        <v>596</v>
      </c>
      <c r="Z831" t="s">
        <v>599</v>
      </c>
      <c r="AA831" t="s">
        <v>600</v>
      </c>
      <c r="AC831">
        <v>1</v>
      </c>
      <c r="AD831" t="s">
        <v>592</v>
      </c>
      <c r="AE831" s="1">
        <v>43229</v>
      </c>
      <c r="AF831" s="53">
        <v>0.33333333333333331</v>
      </c>
      <c r="AJ831" t="s">
        <v>601</v>
      </c>
      <c r="AL831" t="s">
        <v>829</v>
      </c>
      <c r="AN831">
        <v>0.108</v>
      </c>
      <c r="AO831" t="s">
        <v>603</v>
      </c>
      <c r="AQ831" t="s">
        <v>604</v>
      </c>
      <c r="AT831">
        <v>20</v>
      </c>
      <c r="AU831" t="s">
        <v>605</v>
      </c>
      <c r="AW831" t="s">
        <v>40</v>
      </c>
      <c r="AX831" t="s">
        <v>41</v>
      </c>
      <c r="AY831" t="s">
        <v>42</v>
      </c>
      <c r="BA831">
        <v>7.29</v>
      </c>
      <c r="BB831">
        <v>37</v>
      </c>
      <c r="BC831" t="s">
        <v>43</v>
      </c>
      <c r="BU831" t="s">
        <v>606</v>
      </c>
      <c r="BV831" t="s">
        <v>598</v>
      </c>
      <c r="BW831" t="s">
        <v>607</v>
      </c>
      <c r="BX831" s="54">
        <v>43305</v>
      </c>
      <c r="CB831" t="s">
        <v>608</v>
      </c>
    </row>
    <row r="832" spans="1:82" x14ac:dyDescent="0.25">
      <c r="A832" t="s">
        <v>294</v>
      </c>
      <c r="B832" t="s">
        <v>592</v>
      </c>
      <c r="C832" t="s">
        <v>825</v>
      </c>
      <c r="D832" t="s">
        <v>257</v>
      </c>
      <c r="E832" t="s">
        <v>793</v>
      </c>
      <c r="F832">
        <v>19100</v>
      </c>
      <c r="G832" t="s">
        <v>43</v>
      </c>
      <c r="I832" t="s">
        <v>42</v>
      </c>
      <c r="J832" t="s">
        <v>38</v>
      </c>
      <c r="K832" t="s">
        <v>596</v>
      </c>
      <c r="L832" t="s">
        <v>597</v>
      </c>
      <c r="O832" s="1">
        <v>43203</v>
      </c>
      <c r="P832" s="53">
        <v>0.625</v>
      </c>
      <c r="R832" t="s">
        <v>598</v>
      </c>
      <c r="U832" s="1">
        <v>43245</v>
      </c>
      <c r="V832" s="53">
        <v>0.73263888888888884</v>
      </c>
      <c r="W832" t="s">
        <v>38</v>
      </c>
      <c r="X832" t="s">
        <v>39</v>
      </c>
      <c r="Y832" t="s">
        <v>596</v>
      </c>
      <c r="Z832" t="s">
        <v>599</v>
      </c>
      <c r="AA832" t="s">
        <v>600</v>
      </c>
      <c r="AC832">
        <v>1</v>
      </c>
      <c r="AD832" t="s">
        <v>592</v>
      </c>
      <c r="AE832" s="1">
        <v>43229</v>
      </c>
      <c r="AF832" s="53">
        <v>0.33333333333333331</v>
      </c>
      <c r="AJ832" t="s">
        <v>601</v>
      </c>
      <c r="AL832" t="s">
        <v>829</v>
      </c>
      <c r="AN832">
        <v>0.108</v>
      </c>
      <c r="AO832" t="s">
        <v>603</v>
      </c>
      <c r="AQ832" t="s">
        <v>604</v>
      </c>
      <c r="AT832">
        <v>20</v>
      </c>
      <c r="AU832" t="s">
        <v>605</v>
      </c>
      <c r="AW832" t="s">
        <v>40</v>
      </c>
      <c r="AX832" t="s">
        <v>41</v>
      </c>
      <c r="AY832" t="s">
        <v>42</v>
      </c>
      <c r="BA832">
        <v>5.14</v>
      </c>
      <c r="BB832">
        <v>37</v>
      </c>
      <c r="BC832" t="s">
        <v>43</v>
      </c>
      <c r="BU832" t="s">
        <v>606</v>
      </c>
      <c r="BV832" t="s">
        <v>598</v>
      </c>
      <c r="BW832" t="s">
        <v>607</v>
      </c>
      <c r="BX832" s="54">
        <v>43305</v>
      </c>
      <c r="CB832" t="s">
        <v>608</v>
      </c>
    </row>
    <row r="833" spans="1:82" x14ac:dyDescent="0.25">
      <c r="A833" t="s">
        <v>294</v>
      </c>
      <c r="B833" t="s">
        <v>592</v>
      </c>
      <c r="C833" t="s">
        <v>825</v>
      </c>
      <c r="D833" t="s">
        <v>258</v>
      </c>
      <c r="E833" t="s">
        <v>794</v>
      </c>
      <c r="F833">
        <v>118000</v>
      </c>
      <c r="G833" t="s">
        <v>43</v>
      </c>
      <c r="H833" t="s">
        <v>61</v>
      </c>
      <c r="I833" t="s">
        <v>42</v>
      </c>
      <c r="J833" t="s">
        <v>38</v>
      </c>
      <c r="K833" t="s">
        <v>596</v>
      </c>
      <c r="L833" t="s">
        <v>597</v>
      </c>
      <c r="O833" s="1">
        <v>43203</v>
      </c>
      <c r="P833" s="53">
        <v>0.625</v>
      </c>
      <c r="R833" t="s">
        <v>598</v>
      </c>
      <c r="U833" s="1">
        <v>43245</v>
      </c>
      <c r="V833" s="53">
        <v>0.73263888888888884</v>
      </c>
      <c r="W833" t="s">
        <v>38</v>
      </c>
      <c r="X833" t="s">
        <v>39</v>
      </c>
      <c r="Y833" t="s">
        <v>596</v>
      </c>
      <c r="Z833" t="s">
        <v>599</v>
      </c>
      <c r="AA833" t="s">
        <v>600</v>
      </c>
      <c r="AC833">
        <v>1</v>
      </c>
      <c r="AD833" t="s">
        <v>592</v>
      </c>
      <c r="AE833" s="1">
        <v>43229</v>
      </c>
      <c r="AF833" s="53">
        <v>0.33333333333333331</v>
      </c>
      <c r="AJ833" t="s">
        <v>601</v>
      </c>
      <c r="AL833" t="s">
        <v>829</v>
      </c>
      <c r="AN833">
        <v>0.108</v>
      </c>
      <c r="AO833" t="s">
        <v>603</v>
      </c>
      <c r="AQ833" t="s">
        <v>604</v>
      </c>
      <c r="AT833">
        <v>20</v>
      </c>
      <c r="AU833" t="s">
        <v>605</v>
      </c>
      <c r="AW833" t="s">
        <v>40</v>
      </c>
      <c r="AX833" t="s">
        <v>41</v>
      </c>
      <c r="AY833" t="s">
        <v>42</v>
      </c>
      <c r="BA833">
        <v>7.41</v>
      </c>
      <c r="BB833">
        <v>37</v>
      </c>
      <c r="BC833" t="s">
        <v>43</v>
      </c>
      <c r="BU833" t="s">
        <v>606</v>
      </c>
      <c r="BV833" t="s">
        <v>598</v>
      </c>
      <c r="BW833" t="s">
        <v>607</v>
      </c>
      <c r="BX833" s="54">
        <v>43305</v>
      </c>
      <c r="CB833" t="s">
        <v>608</v>
      </c>
      <c r="CD833" t="s">
        <v>61</v>
      </c>
    </row>
    <row r="834" spans="1:82" x14ac:dyDescent="0.25">
      <c r="A834" t="s">
        <v>294</v>
      </c>
      <c r="B834" t="s">
        <v>592</v>
      </c>
      <c r="C834" t="s">
        <v>825</v>
      </c>
      <c r="D834" t="s">
        <v>259</v>
      </c>
      <c r="E834" t="s">
        <v>795</v>
      </c>
      <c r="F834">
        <v>353</v>
      </c>
      <c r="G834" t="s">
        <v>43</v>
      </c>
      <c r="I834" t="s">
        <v>42</v>
      </c>
      <c r="J834" t="s">
        <v>38</v>
      </c>
      <c r="K834" t="s">
        <v>596</v>
      </c>
      <c r="L834" t="s">
        <v>597</v>
      </c>
      <c r="O834" s="1">
        <v>43203</v>
      </c>
      <c r="P834" s="53">
        <v>0.625</v>
      </c>
      <c r="R834" t="s">
        <v>598</v>
      </c>
      <c r="U834" s="1">
        <v>43245</v>
      </c>
      <c r="V834" s="53">
        <v>0.73263888888888884</v>
      </c>
      <c r="W834" t="s">
        <v>38</v>
      </c>
      <c r="X834" t="s">
        <v>39</v>
      </c>
      <c r="Y834" t="s">
        <v>596</v>
      </c>
      <c r="Z834" t="s">
        <v>599</v>
      </c>
      <c r="AA834" t="s">
        <v>600</v>
      </c>
      <c r="AC834">
        <v>1</v>
      </c>
      <c r="AD834" t="s">
        <v>592</v>
      </c>
      <c r="AE834" s="1">
        <v>43229</v>
      </c>
      <c r="AF834" s="53">
        <v>0.33333333333333331</v>
      </c>
      <c r="AJ834" t="s">
        <v>601</v>
      </c>
      <c r="AL834" t="s">
        <v>829</v>
      </c>
      <c r="AN834">
        <v>0.108</v>
      </c>
      <c r="AO834" t="s">
        <v>603</v>
      </c>
      <c r="AQ834" t="s">
        <v>604</v>
      </c>
      <c r="AT834">
        <v>20</v>
      </c>
      <c r="AU834" t="s">
        <v>605</v>
      </c>
      <c r="AW834" t="s">
        <v>40</v>
      </c>
      <c r="AX834" t="s">
        <v>41</v>
      </c>
      <c r="AY834" t="s">
        <v>42</v>
      </c>
      <c r="BA834">
        <v>7.54</v>
      </c>
      <c r="BB834">
        <v>37</v>
      </c>
      <c r="BC834" t="s">
        <v>43</v>
      </c>
      <c r="BU834" t="s">
        <v>606</v>
      </c>
      <c r="BV834" t="s">
        <v>598</v>
      </c>
      <c r="BW834" t="s">
        <v>607</v>
      </c>
      <c r="BX834" s="54">
        <v>43305</v>
      </c>
      <c r="CB834" t="s">
        <v>608</v>
      </c>
    </row>
    <row r="835" spans="1:82" x14ac:dyDescent="0.25">
      <c r="A835" t="s">
        <v>294</v>
      </c>
      <c r="B835" t="s">
        <v>592</v>
      </c>
      <c r="C835" t="s">
        <v>825</v>
      </c>
      <c r="D835" t="s">
        <v>260</v>
      </c>
      <c r="E835" t="s">
        <v>796</v>
      </c>
      <c r="F835">
        <v>399</v>
      </c>
      <c r="G835" t="s">
        <v>43</v>
      </c>
      <c r="I835" t="s">
        <v>42</v>
      </c>
      <c r="J835" t="s">
        <v>38</v>
      </c>
      <c r="K835" t="s">
        <v>596</v>
      </c>
      <c r="L835" t="s">
        <v>597</v>
      </c>
      <c r="O835" s="1">
        <v>43203</v>
      </c>
      <c r="P835" s="53">
        <v>0.625</v>
      </c>
      <c r="R835" t="s">
        <v>598</v>
      </c>
      <c r="U835" s="1">
        <v>43245</v>
      </c>
      <c r="V835" s="53">
        <v>0.73263888888888884</v>
      </c>
      <c r="W835" t="s">
        <v>38</v>
      </c>
      <c r="X835" t="s">
        <v>39</v>
      </c>
      <c r="Y835" t="s">
        <v>596</v>
      </c>
      <c r="Z835" t="s">
        <v>599</v>
      </c>
      <c r="AA835" t="s">
        <v>600</v>
      </c>
      <c r="AC835">
        <v>1</v>
      </c>
      <c r="AD835" t="s">
        <v>592</v>
      </c>
      <c r="AE835" s="1">
        <v>43229</v>
      </c>
      <c r="AF835" s="53">
        <v>0.33333333333333331</v>
      </c>
      <c r="AJ835" t="s">
        <v>601</v>
      </c>
      <c r="AL835" t="s">
        <v>829</v>
      </c>
      <c r="AN835">
        <v>0.108</v>
      </c>
      <c r="AO835" t="s">
        <v>603</v>
      </c>
      <c r="AQ835" t="s">
        <v>604</v>
      </c>
      <c r="AT835">
        <v>20</v>
      </c>
      <c r="AU835" t="s">
        <v>605</v>
      </c>
      <c r="AW835" t="s">
        <v>40</v>
      </c>
      <c r="AX835" t="s">
        <v>41</v>
      </c>
      <c r="AY835" t="s">
        <v>42</v>
      </c>
      <c r="BA835">
        <v>6.97</v>
      </c>
      <c r="BB835">
        <v>37</v>
      </c>
      <c r="BC835" t="s">
        <v>43</v>
      </c>
      <c r="BU835" t="s">
        <v>606</v>
      </c>
      <c r="BV835" t="s">
        <v>598</v>
      </c>
      <c r="BW835" t="s">
        <v>607</v>
      </c>
      <c r="BX835" s="54">
        <v>43305</v>
      </c>
      <c r="CB835" t="s">
        <v>608</v>
      </c>
    </row>
    <row r="836" spans="1:82" x14ac:dyDescent="0.25">
      <c r="A836" t="s">
        <v>294</v>
      </c>
      <c r="B836" t="s">
        <v>592</v>
      </c>
      <c r="C836" t="s">
        <v>825</v>
      </c>
      <c r="D836" t="s">
        <v>261</v>
      </c>
      <c r="E836" t="s">
        <v>797</v>
      </c>
      <c r="F836">
        <v>34400</v>
      </c>
      <c r="G836" t="s">
        <v>43</v>
      </c>
      <c r="H836" t="s">
        <v>61</v>
      </c>
      <c r="I836" t="s">
        <v>42</v>
      </c>
      <c r="J836" t="s">
        <v>38</v>
      </c>
      <c r="K836" t="s">
        <v>596</v>
      </c>
      <c r="L836" t="s">
        <v>597</v>
      </c>
      <c r="O836" s="1">
        <v>43203</v>
      </c>
      <c r="P836" s="53">
        <v>0.625</v>
      </c>
      <c r="R836" t="s">
        <v>598</v>
      </c>
      <c r="U836" s="1">
        <v>43245</v>
      </c>
      <c r="V836" s="53">
        <v>0.73263888888888884</v>
      </c>
      <c r="W836" t="s">
        <v>38</v>
      </c>
      <c r="X836" t="s">
        <v>39</v>
      </c>
      <c r="Y836" t="s">
        <v>596</v>
      </c>
      <c r="Z836" t="s">
        <v>599</v>
      </c>
      <c r="AA836" t="s">
        <v>600</v>
      </c>
      <c r="AC836">
        <v>1</v>
      </c>
      <c r="AD836" t="s">
        <v>592</v>
      </c>
      <c r="AE836" s="1">
        <v>43229</v>
      </c>
      <c r="AF836" s="53">
        <v>0.33333333333333331</v>
      </c>
      <c r="AJ836" t="s">
        <v>601</v>
      </c>
      <c r="AL836" t="s">
        <v>829</v>
      </c>
      <c r="AN836">
        <v>0.108</v>
      </c>
      <c r="AO836" t="s">
        <v>603</v>
      </c>
      <c r="AQ836" t="s">
        <v>604</v>
      </c>
      <c r="AT836">
        <v>20</v>
      </c>
      <c r="AU836" t="s">
        <v>605</v>
      </c>
      <c r="AW836" t="s">
        <v>40</v>
      </c>
      <c r="AX836" t="s">
        <v>41</v>
      </c>
      <c r="AY836" t="s">
        <v>42</v>
      </c>
      <c r="BA836">
        <v>7.05</v>
      </c>
      <c r="BB836">
        <v>37</v>
      </c>
      <c r="BC836" t="s">
        <v>43</v>
      </c>
      <c r="BU836" t="s">
        <v>606</v>
      </c>
      <c r="BV836" t="s">
        <v>598</v>
      </c>
      <c r="BW836" t="s">
        <v>607</v>
      </c>
      <c r="BX836" s="54">
        <v>43305</v>
      </c>
      <c r="CB836" t="s">
        <v>608</v>
      </c>
      <c r="CD836" t="s">
        <v>61</v>
      </c>
    </row>
    <row r="837" spans="1:82" x14ac:dyDescent="0.25">
      <c r="A837" t="s">
        <v>294</v>
      </c>
      <c r="B837" t="s">
        <v>592</v>
      </c>
      <c r="C837" t="s">
        <v>825</v>
      </c>
      <c r="D837" t="s">
        <v>262</v>
      </c>
      <c r="E837" t="s">
        <v>798</v>
      </c>
      <c r="F837">
        <v>40.9</v>
      </c>
      <c r="G837" t="s">
        <v>43</v>
      </c>
      <c r="I837" t="s">
        <v>42</v>
      </c>
      <c r="J837" t="s">
        <v>38</v>
      </c>
      <c r="K837" t="s">
        <v>596</v>
      </c>
      <c r="L837" t="s">
        <v>597</v>
      </c>
      <c r="O837" s="1">
        <v>43203</v>
      </c>
      <c r="P837" s="53">
        <v>0.625</v>
      </c>
      <c r="R837" t="s">
        <v>598</v>
      </c>
      <c r="U837" s="1">
        <v>43245</v>
      </c>
      <c r="V837" s="53">
        <v>0.73263888888888884</v>
      </c>
      <c r="W837" t="s">
        <v>38</v>
      </c>
      <c r="X837" t="s">
        <v>39</v>
      </c>
      <c r="Y837" t="s">
        <v>596</v>
      </c>
      <c r="Z837" t="s">
        <v>599</v>
      </c>
      <c r="AA837" t="s">
        <v>600</v>
      </c>
      <c r="AC837">
        <v>1</v>
      </c>
      <c r="AD837" t="s">
        <v>592</v>
      </c>
      <c r="AE837" s="1">
        <v>43229</v>
      </c>
      <c r="AF837" s="53">
        <v>0.33333333333333331</v>
      </c>
      <c r="AJ837" t="s">
        <v>601</v>
      </c>
      <c r="AL837" t="s">
        <v>829</v>
      </c>
      <c r="AN837">
        <v>0.108</v>
      </c>
      <c r="AO837" t="s">
        <v>603</v>
      </c>
      <c r="AQ837" t="s">
        <v>604</v>
      </c>
      <c r="AT837">
        <v>20</v>
      </c>
      <c r="AU837" t="s">
        <v>605</v>
      </c>
      <c r="AW837" t="s">
        <v>40</v>
      </c>
      <c r="AX837" t="s">
        <v>41</v>
      </c>
      <c r="AY837" t="s">
        <v>42</v>
      </c>
      <c r="BA837">
        <v>5.07</v>
      </c>
      <c r="BB837">
        <v>37</v>
      </c>
      <c r="BC837" t="s">
        <v>43</v>
      </c>
      <c r="BU837" t="s">
        <v>606</v>
      </c>
      <c r="BV837" t="s">
        <v>598</v>
      </c>
      <c r="BW837" t="s">
        <v>607</v>
      </c>
      <c r="BX837" s="54">
        <v>43305</v>
      </c>
      <c r="CB837" t="s">
        <v>608</v>
      </c>
    </row>
    <row r="838" spans="1:82" x14ac:dyDescent="0.25">
      <c r="A838" t="s">
        <v>294</v>
      </c>
      <c r="B838" t="s">
        <v>592</v>
      </c>
      <c r="C838" t="s">
        <v>825</v>
      </c>
      <c r="D838" t="s">
        <v>263</v>
      </c>
      <c r="E838" t="s">
        <v>799</v>
      </c>
      <c r="G838" t="s">
        <v>43</v>
      </c>
      <c r="H838" t="s">
        <v>264</v>
      </c>
      <c r="I838" t="s">
        <v>42</v>
      </c>
      <c r="J838" t="s">
        <v>38</v>
      </c>
      <c r="K838" t="s">
        <v>596</v>
      </c>
      <c r="L838" t="s">
        <v>597</v>
      </c>
      <c r="O838" s="1">
        <v>43203</v>
      </c>
      <c r="P838" s="53">
        <v>0.625</v>
      </c>
      <c r="R838" t="s">
        <v>598</v>
      </c>
      <c r="U838" s="1">
        <v>43245</v>
      </c>
      <c r="V838" s="53">
        <v>0.73263888888888884</v>
      </c>
      <c r="W838" t="s">
        <v>38</v>
      </c>
      <c r="X838" t="s">
        <v>39</v>
      </c>
      <c r="Y838" t="s">
        <v>596</v>
      </c>
      <c r="Z838" t="s">
        <v>599</v>
      </c>
      <c r="AA838" t="s">
        <v>600</v>
      </c>
      <c r="AC838">
        <v>1</v>
      </c>
      <c r="AD838" t="s">
        <v>592</v>
      </c>
      <c r="AE838" s="1">
        <v>43229</v>
      </c>
      <c r="AF838" s="53">
        <v>0.33333333333333331</v>
      </c>
      <c r="AJ838" t="s">
        <v>601</v>
      </c>
      <c r="AL838" t="s">
        <v>829</v>
      </c>
      <c r="AN838">
        <v>0.108</v>
      </c>
      <c r="AO838" t="s">
        <v>603</v>
      </c>
      <c r="AQ838" t="s">
        <v>604</v>
      </c>
      <c r="AT838">
        <v>20</v>
      </c>
      <c r="AU838" t="s">
        <v>605</v>
      </c>
      <c r="AW838" t="s">
        <v>40</v>
      </c>
      <c r="AX838" t="s">
        <v>41</v>
      </c>
      <c r="AY838" t="s">
        <v>42</v>
      </c>
      <c r="BC838" t="s">
        <v>43</v>
      </c>
      <c r="BU838" t="s">
        <v>606</v>
      </c>
      <c r="BV838" t="s">
        <v>598</v>
      </c>
      <c r="BW838" t="s">
        <v>607</v>
      </c>
      <c r="BX838" s="54">
        <v>43305</v>
      </c>
      <c r="CB838" t="s">
        <v>608</v>
      </c>
      <c r="CD838" t="s">
        <v>264</v>
      </c>
    </row>
    <row r="839" spans="1:82" x14ac:dyDescent="0.25">
      <c r="A839" t="s">
        <v>294</v>
      </c>
      <c r="B839" t="s">
        <v>592</v>
      </c>
      <c r="C839" t="s">
        <v>825</v>
      </c>
      <c r="D839" t="s">
        <v>265</v>
      </c>
      <c r="E839" t="s">
        <v>800</v>
      </c>
      <c r="F839">
        <v>5.55</v>
      </c>
      <c r="G839" t="s">
        <v>43</v>
      </c>
      <c r="H839" t="s">
        <v>53</v>
      </c>
      <c r="I839" t="s">
        <v>38</v>
      </c>
      <c r="J839" t="s">
        <v>38</v>
      </c>
      <c r="K839" t="s">
        <v>596</v>
      </c>
      <c r="L839" t="s">
        <v>597</v>
      </c>
      <c r="O839" s="1">
        <v>43203</v>
      </c>
      <c r="P839" s="53">
        <v>0.625</v>
      </c>
      <c r="R839" t="s">
        <v>598</v>
      </c>
      <c r="U839" s="1">
        <v>43245</v>
      </c>
      <c r="V839" s="53">
        <v>0.73263888888888884</v>
      </c>
      <c r="W839" t="s">
        <v>38</v>
      </c>
      <c r="X839" t="s">
        <v>39</v>
      </c>
      <c r="Y839" t="s">
        <v>596</v>
      </c>
      <c r="Z839" t="s">
        <v>599</v>
      </c>
      <c r="AA839" t="s">
        <v>600</v>
      </c>
      <c r="AC839">
        <v>1</v>
      </c>
      <c r="AD839" t="s">
        <v>592</v>
      </c>
      <c r="AE839" s="1">
        <v>43229</v>
      </c>
      <c r="AF839" s="53">
        <v>0.33333333333333331</v>
      </c>
      <c r="AJ839" t="s">
        <v>601</v>
      </c>
      <c r="AL839" t="s">
        <v>829</v>
      </c>
      <c r="AN839">
        <v>0.108</v>
      </c>
      <c r="AO839" t="s">
        <v>603</v>
      </c>
      <c r="AQ839" t="s">
        <v>604</v>
      </c>
      <c r="AT839">
        <v>20</v>
      </c>
      <c r="AU839" t="s">
        <v>605</v>
      </c>
      <c r="AW839" t="s">
        <v>40</v>
      </c>
      <c r="AX839" t="s">
        <v>41</v>
      </c>
      <c r="AY839" t="s">
        <v>42</v>
      </c>
      <c r="BA839">
        <v>5.55</v>
      </c>
      <c r="BB839">
        <v>37</v>
      </c>
      <c r="BC839" t="s">
        <v>43</v>
      </c>
      <c r="BU839" t="s">
        <v>606</v>
      </c>
      <c r="BV839" t="s">
        <v>598</v>
      </c>
      <c r="BW839" t="s">
        <v>607</v>
      </c>
      <c r="BX839" s="54">
        <v>43305</v>
      </c>
      <c r="CB839" t="s">
        <v>608</v>
      </c>
      <c r="CD839" t="s">
        <v>53</v>
      </c>
    </row>
    <row r="840" spans="1:82" x14ac:dyDescent="0.25">
      <c r="A840" t="s">
        <v>294</v>
      </c>
      <c r="B840" t="s">
        <v>592</v>
      </c>
      <c r="C840" t="s">
        <v>825</v>
      </c>
      <c r="D840" t="s">
        <v>266</v>
      </c>
      <c r="E840" t="s">
        <v>801</v>
      </c>
      <c r="F840">
        <v>77800</v>
      </c>
      <c r="G840" t="s">
        <v>43</v>
      </c>
      <c r="I840" t="s">
        <v>42</v>
      </c>
      <c r="J840" t="s">
        <v>38</v>
      </c>
      <c r="K840" t="s">
        <v>596</v>
      </c>
      <c r="L840" t="s">
        <v>597</v>
      </c>
      <c r="O840" s="1">
        <v>43203</v>
      </c>
      <c r="P840" s="53">
        <v>0.625</v>
      </c>
      <c r="R840" t="s">
        <v>598</v>
      </c>
      <c r="U840" s="1">
        <v>43245</v>
      </c>
      <c r="V840" s="53">
        <v>0.73263888888888884</v>
      </c>
      <c r="W840" t="s">
        <v>38</v>
      </c>
      <c r="X840" t="s">
        <v>39</v>
      </c>
      <c r="Y840" t="s">
        <v>596</v>
      </c>
      <c r="Z840" t="s">
        <v>599</v>
      </c>
      <c r="AA840" t="s">
        <v>600</v>
      </c>
      <c r="AC840">
        <v>1</v>
      </c>
      <c r="AD840" t="s">
        <v>592</v>
      </c>
      <c r="AE840" s="1">
        <v>43229</v>
      </c>
      <c r="AF840" s="53">
        <v>0.33333333333333331</v>
      </c>
      <c r="AJ840" t="s">
        <v>601</v>
      </c>
      <c r="AL840" t="s">
        <v>829</v>
      </c>
      <c r="AN840">
        <v>0.108</v>
      </c>
      <c r="AO840" t="s">
        <v>603</v>
      </c>
      <c r="AQ840" t="s">
        <v>604</v>
      </c>
      <c r="AT840">
        <v>20</v>
      </c>
      <c r="AU840" t="s">
        <v>605</v>
      </c>
      <c r="AW840" t="s">
        <v>40</v>
      </c>
      <c r="AX840" t="s">
        <v>41</v>
      </c>
      <c r="AY840" t="s">
        <v>42</v>
      </c>
      <c r="BA840">
        <v>6.76</v>
      </c>
      <c r="BB840">
        <v>37</v>
      </c>
      <c r="BC840" t="s">
        <v>43</v>
      </c>
      <c r="BU840" t="s">
        <v>606</v>
      </c>
      <c r="BV840" t="s">
        <v>598</v>
      </c>
      <c r="BW840" t="s">
        <v>607</v>
      </c>
      <c r="BX840" s="54">
        <v>43305</v>
      </c>
      <c r="CB840" t="s">
        <v>608</v>
      </c>
    </row>
    <row r="841" spans="1:82" x14ac:dyDescent="0.25">
      <c r="A841" t="s">
        <v>294</v>
      </c>
      <c r="B841" t="s">
        <v>592</v>
      </c>
      <c r="C841" t="s">
        <v>825</v>
      </c>
      <c r="D841" t="s">
        <v>267</v>
      </c>
      <c r="E841" t="s">
        <v>802</v>
      </c>
      <c r="F841">
        <v>142</v>
      </c>
      <c r="G841" t="s">
        <v>43</v>
      </c>
      <c r="I841" t="s">
        <v>42</v>
      </c>
      <c r="J841" t="s">
        <v>38</v>
      </c>
      <c r="K841" t="s">
        <v>596</v>
      </c>
      <c r="L841" t="s">
        <v>597</v>
      </c>
      <c r="O841" s="1">
        <v>43203</v>
      </c>
      <c r="P841" s="53">
        <v>0.625</v>
      </c>
      <c r="R841" t="s">
        <v>598</v>
      </c>
      <c r="U841" s="1">
        <v>43245</v>
      </c>
      <c r="V841" s="53">
        <v>0.73263888888888884</v>
      </c>
      <c r="W841" t="s">
        <v>38</v>
      </c>
      <c r="X841" t="s">
        <v>39</v>
      </c>
      <c r="Y841" t="s">
        <v>596</v>
      </c>
      <c r="Z841" t="s">
        <v>599</v>
      </c>
      <c r="AA841" t="s">
        <v>600</v>
      </c>
      <c r="AC841">
        <v>1</v>
      </c>
      <c r="AD841" t="s">
        <v>592</v>
      </c>
      <c r="AE841" s="1">
        <v>43229</v>
      </c>
      <c r="AF841" s="53">
        <v>0.33333333333333331</v>
      </c>
      <c r="AJ841" t="s">
        <v>601</v>
      </c>
      <c r="AL841" t="s">
        <v>829</v>
      </c>
      <c r="AN841">
        <v>0.108</v>
      </c>
      <c r="AO841" t="s">
        <v>603</v>
      </c>
      <c r="AQ841" t="s">
        <v>604</v>
      </c>
      <c r="AT841">
        <v>20</v>
      </c>
      <c r="AU841" t="s">
        <v>605</v>
      </c>
      <c r="AW841" t="s">
        <v>40</v>
      </c>
      <c r="AX841" t="s">
        <v>41</v>
      </c>
      <c r="AY841" t="s">
        <v>42</v>
      </c>
      <c r="BA841">
        <v>5.53</v>
      </c>
      <c r="BB841">
        <v>37</v>
      </c>
      <c r="BC841" t="s">
        <v>43</v>
      </c>
      <c r="BU841" t="s">
        <v>606</v>
      </c>
      <c r="BV841" t="s">
        <v>598</v>
      </c>
      <c r="BW841" t="s">
        <v>607</v>
      </c>
      <c r="BX841" s="54">
        <v>43305</v>
      </c>
      <c r="CB841" t="s">
        <v>608</v>
      </c>
    </row>
    <row r="842" spans="1:82" x14ac:dyDescent="0.25">
      <c r="A842" t="s">
        <v>294</v>
      </c>
      <c r="B842" t="s">
        <v>592</v>
      </c>
      <c r="C842" t="s">
        <v>825</v>
      </c>
      <c r="D842" t="s">
        <v>268</v>
      </c>
      <c r="E842" t="s">
        <v>803</v>
      </c>
      <c r="F842">
        <v>1610</v>
      </c>
      <c r="G842" t="s">
        <v>43</v>
      </c>
      <c r="I842" t="s">
        <v>42</v>
      </c>
      <c r="J842" t="s">
        <v>38</v>
      </c>
      <c r="K842" t="s">
        <v>596</v>
      </c>
      <c r="L842" t="s">
        <v>597</v>
      </c>
      <c r="O842" s="1">
        <v>43203</v>
      </c>
      <c r="P842" s="53">
        <v>0.625</v>
      </c>
      <c r="R842" t="s">
        <v>598</v>
      </c>
      <c r="U842" s="1">
        <v>43245</v>
      </c>
      <c r="V842" s="53">
        <v>0.73263888888888884</v>
      </c>
      <c r="W842" t="s">
        <v>38</v>
      </c>
      <c r="X842" t="s">
        <v>39</v>
      </c>
      <c r="Y842" t="s">
        <v>596</v>
      </c>
      <c r="Z842" t="s">
        <v>599</v>
      </c>
      <c r="AA842" t="s">
        <v>600</v>
      </c>
      <c r="AC842">
        <v>1</v>
      </c>
      <c r="AD842" t="s">
        <v>592</v>
      </c>
      <c r="AE842" s="1">
        <v>43229</v>
      </c>
      <c r="AF842" s="53">
        <v>0.33333333333333331</v>
      </c>
      <c r="AJ842" t="s">
        <v>601</v>
      </c>
      <c r="AL842" t="s">
        <v>829</v>
      </c>
      <c r="AN842">
        <v>0.108</v>
      </c>
      <c r="AO842" t="s">
        <v>603</v>
      </c>
      <c r="AQ842" t="s">
        <v>604</v>
      </c>
      <c r="AT842">
        <v>20</v>
      </c>
      <c r="AU842" t="s">
        <v>605</v>
      </c>
      <c r="AW842" t="s">
        <v>40</v>
      </c>
      <c r="AX842" t="s">
        <v>41</v>
      </c>
      <c r="AY842" t="s">
        <v>42</v>
      </c>
      <c r="BA842">
        <v>13.4</v>
      </c>
      <c r="BB842">
        <v>37</v>
      </c>
      <c r="BC842" t="s">
        <v>43</v>
      </c>
      <c r="BU842" t="s">
        <v>606</v>
      </c>
      <c r="BV842" t="s">
        <v>598</v>
      </c>
      <c r="BW842" t="s">
        <v>607</v>
      </c>
      <c r="BX842" s="54">
        <v>43305</v>
      </c>
      <c r="CB842" t="s">
        <v>608</v>
      </c>
    </row>
    <row r="843" spans="1:82" x14ac:dyDescent="0.25">
      <c r="A843" t="s">
        <v>294</v>
      </c>
      <c r="B843" t="s">
        <v>592</v>
      </c>
      <c r="C843" t="s">
        <v>825</v>
      </c>
      <c r="D843" t="s">
        <v>269</v>
      </c>
      <c r="E843" t="s">
        <v>804</v>
      </c>
      <c r="F843">
        <v>7590</v>
      </c>
      <c r="G843" t="s">
        <v>43</v>
      </c>
      <c r="I843" t="s">
        <v>42</v>
      </c>
      <c r="J843" t="s">
        <v>38</v>
      </c>
      <c r="K843" t="s">
        <v>596</v>
      </c>
      <c r="L843" t="s">
        <v>597</v>
      </c>
      <c r="O843" s="1">
        <v>43203</v>
      </c>
      <c r="P843" s="53">
        <v>0.625</v>
      </c>
      <c r="R843" t="s">
        <v>598</v>
      </c>
      <c r="U843" s="1">
        <v>43245</v>
      </c>
      <c r="V843" s="53">
        <v>0.73263888888888884</v>
      </c>
      <c r="W843" t="s">
        <v>38</v>
      </c>
      <c r="X843" t="s">
        <v>39</v>
      </c>
      <c r="Y843" t="s">
        <v>596</v>
      </c>
      <c r="Z843" t="s">
        <v>599</v>
      </c>
      <c r="AA843" t="s">
        <v>600</v>
      </c>
      <c r="AC843">
        <v>1</v>
      </c>
      <c r="AD843" t="s">
        <v>592</v>
      </c>
      <c r="AE843" s="1">
        <v>43229</v>
      </c>
      <c r="AF843" s="53">
        <v>0.33333333333333331</v>
      </c>
      <c r="AJ843" t="s">
        <v>601</v>
      </c>
      <c r="AL843" t="s">
        <v>829</v>
      </c>
      <c r="AN843">
        <v>0.108</v>
      </c>
      <c r="AO843" t="s">
        <v>603</v>
      </c>
      <c r="AQ843" t="s">
        <v>604</v>
      </c>
      <c r="AT843">
        <v>20</v>
      </c>
      <c r="AU843" t="s">
        <v>605</v>
      </c>
      <c r="AW843" t="s">
        <v>40</v>
      </c>
      <c r="AX843" t="s">
        <v>41</v>
      </c>
      <c r="AY843" t="s">
        <v>42</v>
      </c>
      <c r="BA843">
        <v>6.08</v>
      </c>
      <c r="BB843">
        <v>37</v>
      </c>
      <c r="BC843" t="s">
        <v>43</v>
      </c>
      <c r="BU843" t="s">
        <v>606</v>
      </c>
      <c r="BV843" t="s">
        <v>598</v>
      </c>
      <c r="BW843" t="s">
        <v>607</v>
      </c>
      <c r="BX843" s="54">
        <v>43305</v>
      </c>
      <c r="CB843" t="s">
        <v>608</v>
      </c>
    </row>
    <row r="844" spans="1:82" x14ac:dyDescent="0.25">
      <c r="A844" t="s">
        <v>294</v>
      </c>
      <c r="B844" t="s">
        <v>592</v>
      </c>
      <c r="C844" t="s">
        <v>825</v>
      </c>
      <c r="D844" t="s">
        <v>270</v>
      </c>
      <c r="E844" t="s">
        <v>805</v>
      </c>
      <c r="F844">
        <v>1650</v>
      </c>
      <c r="G844" t="s">
        <v>43</v>
      </c>
      <c r="I844" t="s">
        <v>42</v>
      </c>
      <c r="J844" t="s">
        <v>38</v>
      </c>
      <c r="K844" t="s">
        <v>596</v>
      </c>
      <c r="L844" t="s">
        <v>597</v>
      </c>
      <c r="O844" s="1">
        <v>43203</v>
      </c>
      <c r="P844" s="53">
        <v>0.625</v>
      </c>
      <c r="R844" t="s">
        <v>598</v>
      </c>
      <c r="U844" s="1">
        <v>43245</v>
      </c>
      <c r="V844" s="53">
        <v>0.73263888888888884</v>
      </c>
      <c r="W844" t="s">
        <v>38</v>
      </c>
      <c r="X844" t="s">
        <v>39</v>
      </c>
      <c r="Y844" t="s">
        <v>596</v>
      </c>
      <c r="Z844" t="s">
        <v>599</v>
      </c>
      <c r="AA844" t="s">
        <v>600</v>
      </c>
      <c r="AC844">
        <v>1</v>
      </c>
      <c r="AD844" t="s">
        <v>592</v>
      </c>
      <c r="AE844" s="1">
        <v>43229</v>
      </c>
      <c r="AF844" s="53">
        <v>0.33333333333333331</v>
      </c>
      <c r="AJ844" t="s">
        <v>601</v>
      </c>
      <c r="AL844" t="s">
        <v>829</v>
      </c>
      <c r="AN844">
        <v>0.108</v>
      </c>
      <c r="AO844" t="s">
        <v>603</v>
      </c>
      <c r="AQ844" t="s">
        <v>604</v>
      </c>
      <c r="AT844">
        <v>20</v>
      </c>
      <c r="AU844" t="s">
        <v>605</v>
      </c>
      <c r="AW844" t="s">
        <v>40</v>
      </c>
      <c r="AX844" t="s">
        <v>41</v>
      </c>
      <c r="AY844" t="s">
        <v>42</v>
      </c>
      <c r="BA844">
        <v>5.7</v>
      </c>
      <c r="BB844">
        <v>37</v>
      </c>
      <c r="BC844" t="s">
        <v>43</v>
      </c>
      <c r="BU844" t="s">
        <v>606</v>
      </c>
      <c r="BV844" t="s">
        <v>598</v>
      </c>
      <c r="BW844" t="s">
        <v>607</v>
      </c>
      <c r="BX844" s="54">
        <v>43305</v>
      </c>
      <c r="CB844" t="s">
        <v>608</v>
      </c>
    </row>
    <row r="845" spans="1:82" x14ac:dyDescent="0.25">
      <c r="A845" t="s">
        <v>294</v>
      </c>
      <c r="B845" t="s">
        <v>592</v>
      </c>
      <c r="C845" t="s">
        <v>825</v>
      </c>
      <c r="D845" t="s">
        <v>271</v>
      </c>
      <c r="E845" t="s">
        <v>806</v>
      </c>
      <c r="F845">
        <v>6.54</v>
      </c>
      <c r="G845" t="s">
        <v>43</v>
      </c>
      <c r="H845" t="s">
        <v>53</v>
      </c>
      <c r="I845" t="s">
        <v>38</v>
      </c>
      <c r="J845" t="s">
        <v>38</v>
      </c>
      <c r="K845" t="s">
        <v>596</v>
      </c>
      <c r="L845" t="s">
        <v>597</v>
      </c>
      <c r="O845" s="1">
        <v>43203</v>
      </c>
      <c r="P845" s="53">
        <v>0.625</v>
      </c>
      <c r="R845" t="s">
        <v>598</v>
      </c>
      <c r="U845" s="1">
        <v>43245</v>
      </c>
      <c r="V845" s="53">
        <v>0.73263888888888884</v>
      </c>
      <c r="W845" t="s">
        <v>38</v>
      </c>
      <c r="X845" t="s">
        <v>39</v>
      </c>
      <c r="Y845" t="s">
        <v>596</v>
      </c>
      <c r="Z845" t="s">
        <v>599</v>
      </c>
      <c r="AA845" t="s">
        <v>600</v>
      </c>
      <c r="AC845">
        <v>1</v>
      </c>
      <c r="AD845" t="s">
        <v>592</v>
      </c>
      <c r="AE845" s="1">
        <v>43229</v>
      </c>
      <c r="AF845" s="53">
        <v>0.33333333333333331</v>
      </c>
      <c r="AJ845" t="s">
        <v>601</v>
      </c>
      <c r="AL845" t="s">
        <v>829</v>
      </c>
      <c r="AN845">
        <v>0.108</v>
      </c>
      <c r="AO845" t="s">
        <v>603</v>
      </c>
      <c r="AQ845" t="s">
        <v>604</v>
      </c>
      <c r="AT845">
        <v>20</v>
      </c>
      <c r="AU845" t="s">
        <v>605</v>
      </c>
      <c r="AW845" t="s">
        <v>40</v>
      </c>
      <c r="AX845" t="s">
        <v>41</v>
      </c>
      <c r="AY845" t="s">
        <v>42</v>
      </c>
      <c r="BA845">
        <v>6.54</v>
      </c>
      <c r="BB845">
        <v>37</v>
      </c>
      <c r="BC845" t="s">
        <v>43</v>
      </c>
      <c r="BU845" t="s">
        <v>606</v>
      </c>
      <c r="BV845" t="s">
        <v>598</v>
      </c>
      <c r="BW845" t="s">
        <v>607</v>
      </c>
      <c r="BX845" s="54">
        <v>43305</v>
      </c>
      <c r="CB845" t="s">
        <v>608</v>
      </c>
      <c r="CD845" t="s">
        <v>53</v>
      </c>
    </row>
    <row r="846" spans="1:82" x14ac:dyDescent="0.25">
      <c r="A846" t="s">
        <v>294</v>
      </c>
      <c r="B846" t="s">
        <v>592</v>
      </c>
      <c r="C846" t="s">
        <v>825</v>
      </c>
      <c r="D846" t="s">
        <v>272</v>
      </c>
      <c r="E846" t="s">
        <v>807</v>
      </c>
      <c r="G846" t="s">
        <v>43</v>
      </c>
      <c r="H846" t="s">
        <v>273</v>
      </c>
      <c r="I846" t="s">
        <v>42</v>
      </c>
      <c r="J846" t="s">
        <v>38</v>
      </c>
      <c r="K846" t="s">
        <v>596</v>
      </c>
      <c r="L846" t="s">
        <v>597</v>
      </c>
      <c r="O846" s="1">
        <v>43203</v>
      </c>
      <c r="P846" s="53">
        <v>0.625</v>
      </c>
      <c r="R846" t="s">
        <v>598</v>
      </c>
      <c r="U846" s="1">
        <v>43245</v>
      </c>
      <c r="V846" s="53">
        <v>0.73263888888888884</v>
      </c>
      <c r="W846" t="s">
        <v>38</v>
      </c>
      <c r="X846" t="s">
        <v>39</v>
      </c>
      <c r="Y846" t="s">
        <v>596</v>
      </c>
      <c r="Z846" t="s">
        <v>599</v>
      </c>
      <c r="AA846" t="s">
        <v>600</v>
      </c>
      <c r="AC846">
        <v>1</v>
      </c>
      <c r="AD846" t="s">
        <v>592</v>
      </c>
      <c r="AE846" s="1">
        <v>43229</v>
      </c>
      <c r="AF846" s="53">
        <v>0.33333333333333331</v>
      </c>
      <c r="AJ846" t="s">
        <v>601</v>
      </c>
      <c r="AL846" t="s">
        <v>829</v>
      </c>
      <c r="AN846">
        <v>0.108</v>
      </c>
      <c r="AO846" t="s">
        <v>603</v>
      </c>
      <c r="AQ846" t="s">
        <v>604</v>
      </c>
      <c r="AT846">
        <v>20</v>
      </c>
      <c r="AU846" t="s">
        <v>605</v>
      </c>
      <c r="AW846" t="s">
        <v>40</v>
      </c>
      <c r="AX846" t="s">
        <v>41</v>
      </c>
      <c r="AY846" t="s">
        <v>42</v>
      </c>
      <c r="BC846" t="s">
        <v>43</v>
      </c>
      <c r="BU846" t="s">
        <v>606</v>
      </c>
      <c r="BV846" t="s">
        <v>598</v>
      </c>
      <c r="BW846" t="s">
        <v>607</v>
      </c>
      <c r="BX846" s="54">
        <v>43305</v>
      </c>
      <c r="CB846" t="s">
        <v>608</v>
      </c>
      <c r="CD846" t="s">
        <v>273</v>
      </c>
    </row>
    <row r="847" spans="1:82" x14ac:dyDescent="0.25">
      <c r="A847" t="s">
        <v>294</v>
      </c>
      <c r="B847" t="s">
        <v>592</v>
      </c>
      <c r="C847" t="s">
        <v>825</v>
      </c>
      <c r="D847" t="s">
        <v>274</v>
      </c>
      <c r="E847" t="s">
        <v>808</v>
      </c>
      <c r="F847">
        <v>17100</v>
      </c>
      <c r="G847" t="s">
        <v>43</v>
      </c>
      <c r="I847" t="s">
        <v>42</v>
      </c>
      <c r="J847" t="s">
        <v>38</v>
      </c>
      <c r="K847" t="s">
        <v>596</v>
      </c>
      <c r="L847" t="s">
        <v>597</v>
      </c>
      <c r="O847" s="1">
        <v>43203</v>
      </c>
      <c r="P847" s="53">
        <v>0.625</v>
      </c>
      <c r="R847" t="s">
        <v>598</v>
      </c>
      <c r="U847" s="1">
        <v>43245</v>
      </c>
      <c r="V847" s="53">
        <v>0.73263888888888884</v>
      </c>
      <c r="W847" t="s">
        <v>38</v>
      </c>
      <c r="X847" t="s">
        <v>39</v>
      </c>
      <c r="Y847" t="s">
        <v>596</v>
      </c>
      <c r="Z847" t="s">
        <v>599</v>
      </c>
      <c r="AA847" t="s">
        <v>600</v>
      </c>
      <c r="AC847">
        <v>1</v>
      </c>
      <c r="AD847" t="s">
        <v>592</v>
      </c>
      <c r="AE847" s="1">
        <v>43229</v>
      </c>
      <c r="AF847" s="53">
        <v>0.33333333333333331</v>
      </c>
      <c r="AJ847" t="s">
        <v>601</v>
      </c>
      <c r="AL847" t="s">
        <v>829</v>
      </c>
      <c r="AN847">
        <v>0.108</v>
      </c>
      <c r="AO847" t="s">
        <v>603</v>
      </c>
      <c r="AQ847" t="s">
        <v>604</v>
      </c>
      <c r="AT847">
        <v>20</v>
      </c>
      <c r="AU847" t="s">
        <v>605</v>
      </c>
      <c r="AW847" t="s">
        <v>40</v>
      </c>
      <c r="AX847" t="s">
        <v>41</v>
      </c>
      <c r="AY847" t="s">
        <v>42</v>
      </c>
      <c r="BA847">
        <v>13.1</v>
      </c>
      <c r="BB847">
        <v>37</v>
      </c>
      <c r="BC847" t="s">
        <v>43</v>
      </c>
      <c r="BU847" t="s">
        <v>606</v>
      </c>
      <c r="BV847" t="s">
        <v>598</v>
      </c>
      <c r="BW847" t="s">
        <v>607</v>
      </c>
      <c r="BX847" s="54">
        <v>43305</v>
      </c>
      <c r="CB847" t="s">
        <v>608</v>
      </c>
    </row>
    <row r="848" spans="1:82" x14ac:dyDescent="0.25">
      <c r="A848" t="s">
        <v>294</v>
      </c>
      <c r="B848" t="s">
        <v>592</v>
      </c>
      <c r="C848" t="s">
        <v>825</v>
      </c>
      <c r="D848" t="s">
        <v>275</v>
      </c>
      <c r="E848" t="s">
        <v>809</v>
      </c>
      <c r="F848">
        <v>7410</v>
      </c>
      <c r="G848" t="s">
        <v>43</v>
      </c>
      <c r="I848" t="s">
        <v>42</v>
      </c>
      <c r="J848" t="s">
        <v>38</v>
      </c>
      <c r="K848" t="s">
        <v>596</v>
      </c>
      <c r="L848" t="s">
        <v>597</v>
      </c>
      <c r="O848" s="1">
        <v>43203</v>
      </c>
      <c r="P848" s="53">
        <v>0.625</v>
      </c>
      <c r="R848" t="s">
        <v>598</v>
      </c>
      <c r="U848" s="1">
        <v>43245</v>
      </c>
      <c r="V848" s="53">
        <v>0.73263888888888884</v>
      </c>
      <c r="W848" t="s">
        <v>38</v>
      </c>
      <c r="X848" t="s">
        <v>39</v>
      </c>
      <c r="Y848" t="s">
        <v>596</v>
      </c>
      <c r="Z848" t="s">
        <v>599</v>
      </c>
      <c r="AA848" t="s">
        <v>600</v>
      </c>
      <c r="AC848">
        <v>1</v>
      </c>
      <c r="AD848" t="s">
        <v>592</v>
      </c>
      <c r="AE848" s="1">
        <v>43229</v>
      </c>
      <c r="AF848" s="53">
        <v>0.33333333333333331</v>
      </c>
      <c r="AJ848" t="s">
        <v>601</v>
      </c>
      <c r="AL848" t="s">
        <v>829</v>
      </c>
      <c r="AN848">
        <v>0.108</v>
      </c>
      <c r="AO848" t="s">
        <v>603</v>
      </c>
      <c r="AQ848" t="s">
        <v>604</v>
      </c>
      <c r="AT848">
        <v>20</v>
      </c>
      <c r="AU848" t="s">
        <v>605</v>
      </c>
      <c r="AW848" t="s">
        <v>40</v>
      </c>
      <c r="AX848" t="s">
        <v>41</v>
      </c>
      <c r="AY848" t="s">
        <v>42</v>
      </c>
      <c r="BA848">
        <v>14.5</v>
      </c>
      <c r="BB848">
        <v>37</v>
      </c>
      <c r="BC848" t="s">
        <v>43</v>
      </c>
      <c r="BU848" t="s">
        <v>606</v>
      </c>
      <c r="BV848" t="s">
        <v>598</v>
      </c>
      <c r="BW848" t="s">
        <v>607</v>
      </c>
      <c r="BX848" s="54">
        <v>43305</v>
      </c>
      <c r="CB848" t="s">
        <v>608</v>
      </c>
    </row>
    <row r="849" spans="1:82" x14ac:dyDescent="0.25">
      <c r="A849" t="s">
        <v>294</v>
      </c>
      <c r="B849" t="s">
        <v>592</v>
      </c>
      <c r="C849" t="s">
        <v>825</v>
      </c>
      <c r="D849" t="s">
        <v>276</v>
      </c>
      <c r="E849" t="s">
        <v>810</v>
      </c>
      <c r="F849">
        <v>10100</v>
      </c>
      <c r="G849" t="s">
        <v>43</v>
      </c>
      <c r="I849" t="s">
        <v>42</v>
      </c>
      <c r="J849" t="s">
        <v>38</v>
      </c>
      <c r="K849" t="s">
        <v>596</v>
      </c>
      <c r="L849" t="s">
        <v>597</v>
      </c>
      <c r="O849" s="1">
        <v>43203</v>
      </c>
      <c r="P849" s="53">
        <v>0.625</v>
      </c>
      <c r="R849" t="s">
        <v>598</v>
      </c>
      <c r="U849" s="1">
        <v>43245</v>
      </c>
      <c r="V849" s="53">
        <v>0.73263888888888884</v>
      </c>
      <c r="W849" t="s">
        <v>38</v>
      </c>
      <c r="X849" t="s">
        <v>39</v>
      </c>
      <c r="Y849" t="s">
        <v>596</v>
      </c>
      <c r="Z849" t="s">
        <v>599</v>
      </c>
      <c r="AA849" t="s">
        <v>600</v>
      </c>
      <c r="AC849">
        <v>1</v>
      </c>
      <c r="AD849" t="s">
        <v>592</v>
      </c>
      <c r="AE849" s="1">
        <v>43229</v>
      </c>
      <c r="AF849" s="53">
        <v>0.33333333333333331</v>
      </c>
      <c r="AJ849" t="s">
        <v>601</v>
      </c>
      <c r="AL849" t="s">
        <v>829</v>
      </c>
      <c r="AN849">
        <v>0.108</v>
      </c>
      <c r="AO849" t="s">
        <v>603</v>
      </c>
      <c r="AQ849" t="s">
        <v>604</v>
      </c>
      <c r="AT849">
        <v>20</v>
      </c>
      <c r="AU849" t="s">
        <v>605</v>
      </c>
      <c r="AW849" t="s">
        <v>40</v>
      </c>
      <c r="AX849" t="s">
        <v>41</v>
      </c>
      <c r="AY849" t="s">
        <v>42</v>
      </c>
      <c r="BA849">
        <v>4.63</v>
      </c>
      <c r="BB849">
        <v>37</v>
      </c>
      <c r="BC849" t="s">
        <v>43</v>
      </c>
      <c r="BU849" t="s">
        <v>606</v>
      </c>
      <c r="BV849" t="s">
        <v>598</v>
      </c>
      <c r="BW849" t="s">
        <v>607</v>
      </c>
      <c r="BX849" s="54">
        <v>43305</v>
      </c>
      <c r="CB849" t="s">
        <v>608</v>
      </c>
    </row>
    <row r="850" spans="1:82" x14ac:dyDescent="0.25">
      <c r="A850" t="s">
        <v>294</v>
      </c>
      <c r="B850" t="s">
        <v>592</v>
      </c>
      <c r="C850" t="s">
        <v>825</v>
      </c>
      <c r="D850" t="s">
        <v>277</v>
      </c>
      <c r="E850" t="s">
        <v>811</v>
      </c>
      <c r="F850">
        <v>3500</v>
      </c>
      <c r="G850" t="s">
        <v>43</v>
      </c>
      <c r="H850" t="s">
        <v>61</v>
      </c>
      <c r="I850" t="s">
        <v>42</v>
      </c>
      <c r="J850" t="s">
        <v>38</v>
      </c>
      <c r="K850" t="s">
        <v>596</v>
      </c>
      <c r="L850" t="s">
        <v>597</v>
      </c>
      <c r="O850" s="1">
        <v>43203</v>
      </c>
      <c r="P850" s="53">
        <v>0.625</v>
      </c>
      <c r="R850" t="s">
        <v>598</v>
      </c>
      <c r="U850" s="1">
        <v>43245</v>
      </c>
      <c r="V850" s="53">
        <v>0.73263888888888884</v>
      </c>
      <c r="W850" t="s">
        <v>38</v>
      </c>
      <c r="X850" t="s">
        <v>39</v>
      </c>
      <c r="Y850" t="s">
        <v>596</v>
      </c>
      <c r="Z850" t="s">
        <v>599</v>
      </c>
      <c r="AA850" t="s">
        <v>600</v>
      </c>
      <c r="AC850">
        <v>1</v>
      </c>
      <c r="AD850" t="s">
        <v>592</v>
      </c>
      <c r="AE850" s="1">
        <v>43229</v>
      </c>
      <c r="AF850" s="53">
        <v>0.33333333333333331</v>
      </c>
      <c r="AJ850" t="s">
        <v>601</v>
      </c>
      <c r="AL850" t="s">
        <v>829</v>
      </c>
      <c r="AN850">
        <v>0.108</v>
      </c>
      <c r="AO850" t="s">
        <v>603</v>
      </c>
      <c r="AQ850" t="s">
        <v>604</v>
      </c>
      <c r="AT850">
        <v>20</v>
      </c>
      <c r="AU850" t="s">
        <v>605</v>
      </c>
      <c r="AW850" t="s">
        <v>40</v>
      </c>
      <c r="AX850" t="s">
        <v>41</v>
      </c>
      <c r="AY850" t="s">
        <v>42</v>
      </c>
      <c r="BA850">
        <v>4.63</v>
      </c>
      <c r="BB850">
        <v>37</v>
      </c>
      <c r="BC850" t="s">
        <v>43</v>
      </c>
      <c r="BU850" t="s">
        <v>606</v>
      </c>
      <c r="BV850" t="s">
        <v>598</v>
      </c>
      <c r="BW850" t="s">
        <v>607</v>
      </c>
      <c r="BX850" s="54">
        <v>43305</v>
      </c>
      <c r="CB850" t="s">
        <v>608</v>
      </c>
      <c r="CD850" t="s">
        <v>61</v>
      </c>
    </row>
    <row r="851" spans="1:82" x14ac:dyDescent="0.25">
      <c r="A851" t="s">
        <v>294</v>
      </c>
      <c r="B851" t="s">
        <v>592</v>
      </c>
      <c r="C851" t="s">
        <v>825</v>
      </c>
      <c r="D851" t="s">
        <v>278</v>
      </c>
      <c r="E851" t="s">
        <v>812</v>
      </c>
      <c r="F851">
        <v>24000</v>
      </c>
      <c r="G851" t="s">
        <v>43</v>
      </c>
      <c r="H851" t="s">
        <v>61</v>
      </c>
      <c r="I851" t="s">
        <v>42</v>
      </c>
      <c r="J851" t="s">
        <v>38</v>
      </c>
      <c r="K851" t="s">
        <v>596</v>
      </c>
      <c r="L851" t="s">
        <v>597</v>
      </c>
      <c r="O851" s="1">
        <v>43203</v>
      </c>
      <c r="P851" s="53">
        <v>0.625</v>
      </c>
      <c r="R851" t="s">
        <v>598</v>
      </c>
      <c r="U851" s="1">
        <v>43245</v>
      </c>
      <c r="V851" s="53">
        <v>0.73263888888888884</v>
      </c>
      <c r="W851" t="s">
        <v>38</v>
      </c>
      <c r="X851" t="s">
        <v>39</v>
      </c>
      <c r="Y851" t="s">
        <v>596</v>
      </c>
      <c r="Z851" t="s">
        <v>599</v>
      </c>
      <c r="AA851" t="s">
        <v>600</v>
      </c>
      <c r="AC851">
        <v>1</v>
      </c>
      <c r="AD851" t="s">
        <v>592</v>
      </c>
      <c r="AE851" s="1">
        <v>43229</v>
      </c>
      <c r="AF851" s="53">
        <v>0.33333333333333331</v>
      </c>
      <c r="AJ851" t="s">
        <v>601</v>
      </c>
      <c r="AL851" t="s">
        <v>829</v>
      </c>
      <c r="AN851">
        <v>0.108</v>
      </c>
      <c r="AO851" t="s">
        <v>603</v>
      </c>
      <c r="AQ851" t="s">
        <v>604</v>
      </c>
      <c r="AT851">
        <v>20</v>
      </c>
      <c r="AU851" t="s">
        <v>605</v>
      </c>
      <c r="AW851" t="s">
        <v>40</v>
      </c>
      <c r="AX851" t="s">
        <v>41</v>
      </c>
      <c r="AY851" t="s">
        <v>42</v>
      </c>
      <c r="BA851">
        <v>4.74</v>
      </c>
      <c r="BB851">
        <v>37</v>
      </c>
      <c r="BC851" t="s">
        <v>43</v>
      </c>
      <c r="BU851" t="s">
        <v>606</v>
      </c>
      <c r="BV851" t="s">
        <v>598</v>
      </c>
      <c r="BW851" t="s">
        <v>607</v>
      </c>
      <c r="BX851" s="54">
        <v>43305</v>
      </c>
      <c r="CB851" t="s">
        <v>608</v>
      </c>
      <c r="CD851" t="s">
        <v>61</v>
      </c>
    </row>
    <row r="852" spans="1:82" x14ac:dyDescent="0.25">
      <c r="A852" t="s">
        <v>294</v>
      </c>
      <c r="B852" t="s">
        <v>592</v>
      </c>
      <c r="C852" t="s">
        <v>825</v>
      </c>
      <c r="D852" t="s">
        <v>279</v>
      </c>
      <c r="E852" t="s">
        <v>813</v>
      </c>
      <c r="G852" t="s">
        <v>43</v>
      </c>
      <c r="H852" t="s">
        <v>280</v>
      </c>
      <c r="I852" t="s">
        <v>42</v>
      </c>
      <c r="J852" t="s">
        <v>38</v>
      </c>
      <c r="K852" t="s">
        <v>596</v>
      </c>
      <c r="L852" t="s">
        <v>597</v>
      </c>
      <c r="O852" s="1">
        <v>43203</v>
      </c>
      <c r="P852" s="53">
        <v>0.625</v>
      </c>
      <c r="R852" t="s">
        <v>598</v>
      </c>
      <c r="U852" s="1">
        <v>43245</v>
      </c>
      <c r="V852" s="53">
        <v>0.73263888888888884</v>
      </c>
      <c r="W852" t="s">
        <v>38</v>
      </c>
      <c r="X852" t="s">
        <v>39</v>
      </c>
      <c r="Y852" t="s">
        <v>596</v>
      </c>
      <c r="Z852" t="s">
        <v>599</v>
      </c>
      <c r="AA852" t="s">
        <v>600</v>
      </c>
      <c r="AC852">
        <v>1</v>
      </c>
      <c r="AD852" t="s">
        <v>592</v>
      </c>
      <c r="AE852" s="1">
        <v>43229</v>
      </c>
      <c r="AF852" s="53">
        <v>0.33333333333333331</v>
      </c>
      <c r="AJ852" t="s">
        <v>601</v>
      </c>
      <c r="AL852" t="s">
        <v>829</v>
      </c>
      <c r="AN852">
        <v>0.108</v>
      </c>
      <c r="AO852" t="s">
        <v>603</v>
      </c>
      <c r="AQ852" t="s">
        <v>604</v>
      </c>
      <c r="AT852">
        <v>20</v>
      </c>
      <c r="AU852" t="s">
        <v>605</v>
      </c>
      <c r="AW852" t="s">
        <v>40</v>
      </c>
      <c r="AX852" t="s">
        <v>41</v>
      </c>
      <c r="AY852" t="s">
        <v>42</v>
      </c>
      <c r="BC852" t="s">
        <v>43</v>
      </c>
      <c r="BU852" t="s">
        <v>606</v>
      </c>
      <c r="BV852" t="s">
        <v>598</v>
      </c>
      <c r="BW852" t="s">
        <v>607</v>
      </c>
      <c r="BX852" s="54">
        <v>43305</v>
      </c>
      <c r="CB852" t="s">
        <v>608</v>
      </c>
      <c r="CD852" t="s">
        <v>280</v>
      </c>
    </row>
    <row r="853" spans="1:82" x14ac:dyDescent="0.25">
      <c r="A853" t="s">
        <v>294</v>
      </c>
      <c r="B853" t="s">
        <v>592</v>
      </c>
      <c r="C853" t="s">
        <v>825</v>
      </c>
      <c r="D853" t="s">
        <v>281</v>
      </c>
      <c r="E853" t="s">
        <v>814</v>
      </c>
      <c r="G853" t="s">
        <v>43</v>
      </c>
      <c r="H853" t="s">
        <v>282</v>
      </c>
      <c r="I853" t="s">
        <v>42</v>
      </c>
      <c r="J853" t="s">
        <v>38</v>
      </c>
      <c r="K853" t="s">
        <v>596</v>
      </c>
      <c r="L853" t="s">
        <v>597</v>
      </c>
      <c r="O853" s="1">
        <v>43203</v>
      </c>
      <c r="P853" s="53">
        <v>0.625</v>
      </c>
      <c r="R853" t="s">
        <v>598</v>
      </c>
      <c r="U853" s="1">
        <v>43245</v>
      </c>
      <c r="V853" s="53">
        <v>0.73263888888888884</v>
      </c>
      <c r="W853" t="s">
        <v>38</v>
      </c>
      <c r="X853" t="s">
        <v>39</v>
      </c>
      <c r="Y853" t="s">
        <v>596</v>
      </c>
      <c r="Z853" t="s">
        <v>599</v>
      </c>
      <c r="AA853" t="s">
        <v>600</v>
      </c>
      <c r="AC853">
        <v>1</v>
      </c>
      <c r="AD853" t="s">
        <v>592</v>
      </c>
      <c r="AE853" s="1">
        <v>43229</v>
      </c>
      <c r="AF853" s="53">
        <v>0.33333333333333331</v>
      </c>
      <c r="AJ853" t="s">
        <v>601</v>
      </c>
      <c r="AL853" t="s">
        <v>829</v>
      </c>
      <c r="AN853">
        <v>0.108</v>
      </c>
      <c r="AO853" t="s">
        <v>603</v>
      </c>
      <c r="AQ853" t="s">
        <v>604</v>
      </c>
      <c r="AT853">
        <v>20</v>
      </c>
      <c r="AU853" t="s">
        <v>605</v>
      </c>
      <c r="AW853" t="s">
        <v>40</v>
      </c>
      <c r="AX853" t="s">
        <v>41</v>
      </c>
      <c r="AY853" t="s">
        <v>42</v>
      </c>
      <c r="BC853" t="s">
        <v>43</v>
      </c>
      <c r="BU853" t="s">
        <v>606</v>
      </c>
      <c r="BV853" t="s">
        <v>598</v>
      </c>
      <c r="BW853" t="s">
        <v>607</v>
      </c>
      <c r="BX853" s="54">
        <v>43305</v>
      </c>
      <c r="CB853" t="s">
        <v>608</v>
      </c>
      <c r="CD853" t="s">
        <v>282</v>
      </c>
    </row>
    <row r="854" spans="1:82" x14ac:dyDescent="0.25">
      <c r="A854" t="s">
        <v>294</v>
      </c>
      <c r="B854" t="s">
        <v>592</v>
      </c>
      <c r="C854" t="s">
        <v>825</v>
      </c>
      <c r="D854" t="s">
        <v>283</v>
      </c>
      <c r="E854" t="s">
        <v>815</v>
      </c>
      <c r="F854">
        <v>3070</v>
      </c>
      <c r="G854" t="s">
        <v>43</v>
      </c>
      <c r="I854" t="s">
        <v>42</v>
      </c>
      <c r="J854" t="s">
        <v>38</v>
      </c>
      <c r="K854" t="s">
        <v>596</v>
      </c>
      <c r="L854" t="s">
        <v>597</v>
      </c>
      <c r="O854" s="1">
        <v>43203</v>
      </c>
      <c r="P854" s="53">
        <v>0.625</v>
      </c>
      <c r="R854" t="s">
        <v>598</v>
      </c>
      <c r="U854" s="1">
        <v>43245</v>
      </c>
      <c r="V854" s="53">
        <v>0.73263888888888884</v>
      </c>
      <c r="W854" t="s">
        <v>38</v>
      </c>
      <c r="X854" t="s">
        <v>39</v>
      </c>
      <c r="Y854" t="s">
        <v>596</v>
      </c>
      <c r="Z854" t="s">
        <v>599</v>
      </c>
      <c r="AA854" t="s">
        <v>600</v>
      </c>
      <c r="AC854">
        <v>1</v>
      </c>
      <c r="AD854" t="s">
        <v>592</v>
      </c>
      <c r="AE854" s="1">
        <v>43229</v>
      </c>
      <c r="AF854" s="53">
        <v>0.33333333333333331</v>
      </c>
      <c r="AJ854" t="s">
        <v>601</v>
      </c>
      <c r="AL854" t="s">
        <v>829</v>
      </c>
      <c r="AN854">
        <v>0.108</v>
      </c>
      <c r="AO854" t="s">
        <v>603</v>
      </c>
      <c r="AQ854" t="s">
        <v>604</v>
      </c>
      <c r="AT854">
        <v>20</v>
      </c>
      <c r="AU854" t="s">
        <v>605</v>
      </c>
      <c r="AW854" t="s">
        <v>40</v>
      </c>
      <c r="AX854" t="s">
        <v>41</v>
      </c>
      <c r="AY854" t="s">
        <v>42</v>
      </c>
      <c r="BA854">
        <v>4.63</v>
      </c>
      <c r="BB854">
        <v>37</v>
      </c>
      <c r="BC854" t="s">
        <v>43</v>
      </c>
      <c r="BU854" t="s">
        <v>606</v>
      </c>
      <c r="BV854" t="s">
        <v>598</v>
      </c>
      <c r="BW854" t="s">
        <v>607</v>
      </c>
      <c r="BX854" s="54">
        <v>43305</v>
      </c>
      <c r="CB854" t="s">
        <v>608</v>
      </c>
    </row>
    <row r="855" spans="1:82" x14ac:dyDescent="0.25">
      <c r="A855" t="s">
        <v>294</v>
      </c>
      <c r="B855" t="s">
        <v>592</v>
      </c>
      <c r="C855" t="s">
        <v>825</v>
      </c>
      <c r="D855" t="s">
        <v>284</v>
      </c>
      <c r="E855" t="s">
        <v>816</v>
      </c>
      <c r="F855">
        <v>6230</v>
      </c>
      <c r="G855" t="s">
        <v>43</v>
      </c>
      <c r="I855" t="s">
        <v>42</v>
      </c>
      <c r="J855" t="s">
        <v>38</v>
      </c>
      <c r="K855" t="s">
        <v>596</v>
      </c>
      <c r="L855" t="s">
        <v>597</v>
      </c>
      <c r="O855" s="1">
        <v>43203</v>
      </c>
      <c r="P855" s="53">
        <v>0.625</v>
      </c>
      <c r="R855" t="s">
        <v>598</v>
      </c>
      <c r="U855" s="1">
        <v>43245</v>
      </c>
      <c r="V855" s="53">
        <v>0.73263888888888884</v>
      </c>
      <c r="W855" t="s">
        <v>38</v>
      </c>
      <c r="X855" t="s">
        <v>39</v>
      </c>
      <c r="Y855" t="s">
        <v>596</v>
      </c>
      <c r="Z855" t="s">
        <v>599</v>
      </c>
      <c r="AA855" t="s">
        <v>600</v>
      </c>
      <c r="AC855">
        <v>1</v>
      </c>
      <c r="AD855" t="s">
        <v>592</v>
      </c>
      <c r="AE855" s="1">
        <v>43229</v>
      </c>
      <c r="AF855" s="53">
        <v>0.33333333333333331</v>
      </c>
      <c r="AJ855" t="s">
        <v>601</v>
      </c>
      <c r="AL855" t="s">
        <v>829</v>
      </c>
      <c r="AN855">
        <v>0.108</v>
      </c>
      <c r="AO855" t="s">
        <v>603</v>
      </c>
      <c r="AQ855" t="s">
        <v>604</v>
      </c>
      <c r="AT855">
        <v>20</v>
      </c>
      <c r="AU855" t="s">
        <v>605</v>
      </c>
      <c r="AW855" t="s">
        <v>40</v>
      </c>
      <c r="AX855" t="s">
        <v>41</v>
      </c>
      <c r="AY855" t="s">
        <v>42</v>
      </c>
      <c r="BA855">
        <v>4.63</v>
      </c>
      <c r="BB855">
        <v>37</v>
      </c>
      <c r="BC855" t="s">
        <v>43</v>
      </c>
      <c r="BU855" t="s">
        <v>606</v>
      </c>
      <c r="BV855" t="s">
        <v>598</v>
      </c>
      <c r="BW855" t="s">
        <v>607</v>
      </c>
      <c r="BX855" s="54">
        <v>43305</v>
      </c>
      <c r="CB855" t="s">
        <v>608</v>
      </c>
    </row>
    <row r="856" spans="1:82" x14ac:dyDescent="0.25">
      <c r="A856" t="s">
        <v>294</v>
      </c>
      <c r="B856" t="s">
        <v>592</v>
      </c>
      <c r="C856" t="s">
        <v>825</v>
      </c>
      <c r="D856" t="s">
        <v>285</v>
      </c>
      <c r="E856" t="s">
        <v>817</v>
      </c>
      <c r="F856">
        <v>14300</v>
      </c>
      <c r="G856" t="s">
        <v>43</v>
      </c>
      <c r="I856" t="s">
        <v>42</v>
      </c>
      <c r="J856" t="s">
        <v>38</v>
      </c>
      <c r="K856" t="s">
        <v>596</v>
      </c>
      <c r="L856" t="s">
        <v>597</v>
      </c>
      <c r="O856" s="1">
        <v>43203</v>
      </c>
      <c r="P856" s="53">
        <v>0.625</v>
      </c>
      <c r="R856" t="s">
        <v>598</v>
      </c>
      <c r="U856" s="1">
        <v>43245</v>
      </c>
      <c r="V856" s="53">
        <v>0.73263888888888884</v>
      </c>
      <c r="W856" t="s">
        <v>38</v>
      </c>
      <c r="X856" t="s">
        <v>39</v>
      </c>
      <c r="Y856" t="s">
        <v>596</v>
      </c>
      <c r="Z856" t="s">
        <v>599</v>
      </c>
      <c r="AA856" t="s">
        <v>600</v>
      </c>
      <c r="AC856">
        <v>1</v>
      </c>
      <c r="AD856" t="s">
        <v>592</v>
      </c>
      <c r="AE856" s="1">
        <v>43229</v>
      </c>
      <c r="AF856" s="53">
        <v>0.33333333333333331</v>
      </c>
      <c r="AJ856" t="s">
        <v>601</v>
      </c>
      <c r="AL856" t="s">
        <v>829</v>
      </c>
      <c r="AN856">
        <v>0.108</v>
      </c>
      <c r="AO856" t="s">
        <v>603</v>
      </c>
      <c r="AQ856" t="s">
        <v>604</v>
      </c>
      <c r="AT856">
        <v>20</v>
      </c>
      <c r="AU856" t="s">
        <v>605</v>
      </c>
      <c r="AW856" t="s">
        <v>40</v>
      </c>
      <c r="AX856" t="s">
        <v>41</v>
      </c>
      <c r="AY856" t="s">
        <v>42</v>
      </c>
      <c r="BA856">
        <v>4.63</v>
      </c>
      <c r="BB856">
        <v>37</v>
      </c>
      <c r="BC856" t="s">
        <v>43</v>
      </c>
      <c r="BU856" t="s">
        <v>606</v>
      </c>
      <c r="BV856" t="s">
        <v>598</v>
      </c>
      <c r="BW856" t="s">
        <v>607</v>
      </c>
      <c r="BX856" s="54">
        <v>43305</v>
      </c>
      <c r="CB856" t="s">
        <v>608</v>
      </c>
    </row>
    <row r="857" spans="1:82" x14ac:dyDescent="0.25">
      <c r="A857" t="s">
        <v>294</v>
      </c>
      <c r="B857" t="s">
        <v>592</v>
      </c>
      <c r="C857" t="s">
        <v>825</v>
      </c>
      <c r="D857" t="s">
        <v>286</v>
      </c>
      <c r="E857" t="s">
        <v>818</v>
      </c>
      <c r="F857">
        <v>9.3800000000000008</v>
      </c>
      <c r="G857" t="s">
        <v>43</v>
      </c>
      <c r="H857" t="s">
        <v>53</v>
      </c>
      <c r="I857" t="s">
        <v>38</v>
      </c>
      <c r="J857" t="s">
        <v>38</v>
      </c>
      <c r="K857" t="s">
        <v>596</v>
      </c>
      <c r="L857" t="s">
        <v>597</v>
      </c>
      <c r="O857" s="1">
        <v>43203</v>
      </c>
      <c r="P857" s="53">
        <v>0.625</v>
      </c>
      <c r="R857" t="s">
        <v>598</v>
      </c>
      <c r="U857" s="1">
        <v>43245</v>
      </c>
      <c r="V857" s="53">
        <v>0.73263888888888884</v>
      </c>
      <c r="W857" t="s">
        <v>38</v>
      </c>
      <c r="X857" t="s">
        <v>39</v>
      </c>
      <c r="Y857" t="s">
        <v>596</v>
      </c>
      <c r="Z857" t="s">
        <v>599</v>
      </c>
      <c r="AA857" t="s">
        <v>600</v>
      </c>
      <c r="AC857">
        <v>1</v>
      </c>
      <c r="AD857" t="s">
        <v>592</v>
      </c>
      <c r="AE857" s="1">
        <v>43229</v>
      </c>
      <c r="AF857" s="53">
        <v>0.33333333333333331</v>
      </c>
      <c r="AJ857" t="s">
        <v>601</v>
      </c>
      <c r="AL857" t="s">
        <v>829</v>
      </c>
      <c r="AN857">
        <v>0.108</v>
      </c>
      <c r="AO857" t="s">
        <v>603</v>
      </c>
      <c r="AQ857" t="s">
        <v>604</v>
      </c>
      <c r="AT857">
        <v>20</v>
      </c>
      <c r="AU857" t="s">
        <v>605</v>
      </c>
      <c r="AW857" t="s">
        <v>40</v>
      </c>
      <c r="AX857" t="s">
        <v>41</v>
      </c>
      <c r="AY857" t="s">
        <v>42</v>
      </c>
      <c r="BA857">
        <v>4.63</v>
      </c>
      <c r="BB857">
        <v>37</v>
      </c>
      <c r="BC857" t="s">
        <v>43</v>
      </c>
      <c r="BU857" t="s">
        <v>606</v>
      </c>
      <c r="BV857" t="s">
        <v>598</v>
      </c>
      <c r="BW857" t="s">
        <v>607</v>
      </c>
      <c r="BX857" s="54">
        <v>43305</v>
      </c>
      <c r="BZ857" t="s">
        <v>53</v>
      </c>
      <c r="CA857">
        <v>25</v>
      </c>
      <c r="CB857" t="s">
        <v>608</v>
      </c>
      <c r="CD857" t="s">
        <v>718</v>
      </c>
    </row>
    <row r="858" spans="1:82" x14ac:dyDescent="0.25">
      <c r="A858" t="s">
        <v>294</v>
      </c>
      <c r="B858" t="s">
        <v>592</v>
      </c>
      <c r="C858" t="s">
        <v>825</v>
      </c>
      <c r="D858" t="s">
        <v>287</v>
      </c>
      <c r="E858" t="s">
        <v>819</v>
      </c>
      <c r="F858">
        <v>904</v>
      </c>
      <c r="G858" t="s">
        <v>43</v>
      </c>
      <c r="I858" t="s">
        <v>42</v>
      </c>
      <c r="J858" t="s">
        <v>38</v>
      </c>
      <c r="K858" t="s">
        <v>596</v>
      </c>
      <c r="L858" t="s">
        <v>597</v>
      </c>
      <c r="O858" s="1">
        <v>43203</v>
      </c>
      <c r="P858" s="53">
        <v>0.625</v>
      </c>
      <c r="R858" t="s">
        <v>598</v>
      </c>
      <c r="U858" s="1">
        <v>43245</v>
      </c>
      <c r="V858" s="53">
        <v>0.73263888888888884</v>
      </c>
      <c r="W858" t="s">
        <v>38</v>
      </c>
      <c r="X858" t="s">
        <v>39</v>
      </c>
      <c r="Y858" t="s">
        <v>596</v>
      </c>
      <c r="Z858" t="s">
        <v>599</v>
      </c>
      <c r="AA858" t="s">
        <v>600</v>
      </c>
      <c r="AC858">
        <v>1</v>
      </c>
      <c r="AD858" t="s">
        <v>592</v>
      </c>
      <c r="AE858" s="1">
        <v>43229</v>
      </c>
      <c r="AF858" s="53">
        <v>0.33333333333333331</v>
      </c>
      <c r="AJ858" t="s">
        <v>601</v>
      </c>
      <c r="AL858" t="s">
        <v>829</v>
      </c>
      <c r="AN858">
        <v>0.108</v>
      </c>
      <c r="AO858" t="s">
        <v>603</v>
      </c>
      <c r="AQ858" t="s">
        <v>604</v>
      </c>
      <c r="AT858">
        <v>20</v>
      </c>
      <c r="AU858" t="s">
        <v>605</v>
      </c>
      <c r="AW858" t="s">
        <v>40</v>
      </c>
      <c r="AX858" t="s">
        <v>41</v>
      </c>
      <c r="AY858" t="s">
        <v>42</v>
      </c>
      <c r="BA858">
        <v>11.4</v>
      </c>
      <c r="BB858">
        <v>37</v>
      </c>
      <c r="BC858" t="s">
        <v>43</v>
      </c>
      <c r="BU858" t="s">
        <v>606</v>
      </c>
      <c r="BV858" t="s">
        <v>598</v>
      </c>
      <c r="BW858" t="s">
        <v>607</v>
      </c>
      <c r="BX858" s="54">
        <v>43305</v>
      </c>
      <c r="CB858" t="s">
        <v>608</v>
      </c>
    </row>
    <row r="859" spans="1:82" x14ac:dyDescent="0.25">
      <c r="A859" t="s">
        <v>294</v>
      </c>
      <c r="B859" t="s">
        <v>592</v>
      </c>
      <c r="C859" t="s">
        <v>825</v>
      </c>
      <c r="D859" t="s">
        <v>288</v>
      </c>
      <c r="E859" t="s">
        <v>820</v>
      </c>
      <c r="F859">
        <v>3430</v>
      </c>
      <c r="G859" t="s">
        <v>43</v>
      </c>
      <c r="I859" t="s">
        <v>42</v>
      </c>
      <c r="J859" t="s">
        <v>38</v>
      </c>
      <c r="K859" t="s">
        <v>596</v>
      </c>
      <c r="L859" t="s">
        <v>597</v>
      </c>
      <c r="O859" s="1">
        <v>43203</v>
      </c>
      <c r="P859" s="53">
        <v>0.625</v>
      </c>
      <c r="R859" t="s">
        <v>598</v>
      </c>
      <c r="U859" s="1">
        <v>43245</v>
      </c>
      <c r="V859" s="53">
        <v>0.73263888888888884</v>
      </c>
      <c r="W859" t="s">
        <v>38</v>
      </c>
      <c r="X859" t="s">
        <v>39</v>
      </c>
      <c r="Y859" t="s">
        <v>596</v>
      </c>
      <c r="Z859" t="s">
        <v>599</v>
      </c>
      <c r="AA859" t="s">
        <v>600</v>
      </c>
      <c r="AC859">
        <v>1</v>
      </c>
      <c r="AD859" t="s">
        <v>592</v>
      </c>
      <c r="AE859" s="1">
        <v>43229</v>
      </c>
      <c r="AF859" s="53">
        <v>0.33333333333333331</v>
      </c>
      <c r="AJ859" t="s">
        <v>601</v>
      </c>
      <c r="AL859" t="s">
        <v>829</v>
      </c>
      <c r="AN859">
        <v>0.108</v>
      </c>
      <c r="AO859" t="s">
        <v>603</v>
      </c>
      <c r="AQ859" t="s">
        <v>604</v>
      </c>
      <c r="AT859">
        <v>20</v>
      </c>
      <c r="AU859" t="s">
        <v>605</v>
      </c>
      <c r="AW859" t="s">
        <v>40</v>
      </c>
      <c r="AX859" t="s">
        <v>41</v>
      </c>
      <c r="AY859" t="s">
        <v>42</v>
      </c>
      <c r="BA859">
        <v>11.7</v>
      </c>
      <c r="BB859">
        <v>37</v>
      </c>
      <c r="BC859" t="s">
        <v>43</v>
      </c>
      <c r="BU859" t="s">
        <v>606</v>
      </c>
      <c r="BV859" t="s">
        <v>598</v>
      </c>
      <c r="BW859" t="s">
        <v>607</v>
      </c>
      <c r="BX859" s="54">
        <v>43305</v>
      </c>
      <c r="CB859" t="s">
        <v>608</v>
      </c>
    </row>
    <row r="860" spans="1:82" x14ac:dyDescent="0.25">
      <c r="A860" t="s">
        <v>294</v>
      </c>
      <c r="B860" t="s">
        <v>592</v>
      </c>
      <c r="C860" t="s">
        <v>825</v>
      </c>
      <c r="D860" t="s">
        <v>289</v>
      </c>
      <c r="E860" t="s">
        <v>821</v>
      </c>
      <c r="F860">
        <v>466</v>
      </c>
      <c r="G860" t="s">
        <v>43</v>
      </c>
      <c r="I860" t="s">
        <v>42</v>
      </c>
      <c r="J860" t="s">
        <v>38</v>
      </c>
      <c r="K860" t="s">
        <v>596</v>
      </c>
      <c r="L860" t="s">
        <v>597</v>
      </c>
      <c r="O860" s="1">
        <v>43203</v>
      </c>
      <c r="P860" s="53">
        <v>0.625</v>
      </c>
      <c r="R860" t="s">
        <v>598</v>
      </c>
      <c r="U860" s="1">
        <v>43245</v>
      </c>
      <c r="V860" s="53">
        <v>0.73263888888888884</v>
      </c>
      <c r="W860" t="s">
        <v>38</v>
      </c>
      <c r="X860" t="s">
        <v>39</v>
      </c>
      <c r="Y860" t="s">
        <v>596</v>
      </c>
      <c r="Z860" t="s">
        <v>599</v>
      </c>
      <c r="AA860" t="s">
        <v>600</v>
      </c>
      <c r="AC860">
        <v>1</v>
      </c>
      <c r="AD860" t="s">
        <v>592</v>
      </c>
      <c r="AE860" s="1">
        <v>43229</v>
      </c>
      <c r="AF860" s="53">
        <v>0.33333333333333331</v>
      </c>
      <c r="AJ860" t="s">
        <v>601</v>
      </c>
      <c r="AL860" t="s">
        <v>829</v>
      </c>
      <c r="AN860">
        <v>0.108</v>
      </c>
      <c r="AO860" t="s">
        <v>603</v>
      </c>
      <c r="AQ860" t="s">
        <v>604</v>
      </c>
      <c r="AT860">
        <v>20</v>
      </c>
      <c r="AU860" t="s">
        <v>605</v>
      </c>
      <c r="AW860" t="s">
        <v>40</v>
      </c>
      <c r="AX860" t="s">
        <v>41</v>
      </c>
      <c r="AY860" t="s">
        <v>42</v>
      </c>
      <c r="BA860">
        <v>7.86</v>
      </c>
      <c r="BB860">
        <v>37</v>
      </c>
      <c r="BC860" t="s">
        <v>43</v>
      </c>
      <c r="BU860" t="s">
        <v>606</v>
      </c>
      <c r="BV860" t="s">
        <v>598</v>
      </c>
      <c r="BW860" t="s">
        <v>607</v>
      </c>
      <c r="BX860" s="54">
        <v>43305</v>
      </c>
      <c r="CB860" t="s">
        <v>608</v>
      </c>
    </row>
    <row r="861" spans="1:82" x14ac:dyDescent="0.25">
      <c r="A861" t="s">
        <v>294</v>
      </c>
      <c r="B861" t="s">
        <v>592</v>
      </c>
      <c r="C861" t="s">
        <v>825</v>
      </c>
      <c r="D861" t="s">
        <v>290</v>
      </c>
      <c r="E861" t="s">
        <v>822</v>
      </c>
      <c r="F861">
        <v>1300</v>
      </c>
      <c r="G861" t="s">
        <v>43</v>
      </c>
      <c r="I861" t="s">
        <v>42</v>
      </c>
      <c r="J861" t="s">
        <v>38</v>
      </c>
      <c r="K861" t="s">
        <v>596</v>
      </c>
      <c r="L861" t="s">
        <v>597</v>
      </c>
      <c r="O861" s="1">
        <v>43203</v>
      </c>
      <c r="P861" s="53">
        <v>0.625</v>
      </c>
      <c r="R861" t="s">
        <v>598</v>
      </c>
      <c r="U861" s="1">
        <v>43245</v>
      </c>
      <c r="V861" s="53">
        <v>0.73263888888888884</v>
      </c>
      <c r="W861" t="s">
        <v>38</v>
      </c>
      <c r="X861" t="s">
        <v>39</v>
      </c>
      <c r="Y861" t="s">
        <v>596</v>
      </c>
      <c r="Z861" t="s">
        <v>599</v>
      </c>
      <c r="AA861" t="s">
        <v>600</v>
      </c>
      <c r="AC861">
        <v>1</v>
      </c>
      <c r="AD861" t="s">
        <v>592</v>
      </c>
      <c r="AE861" s="1">
        <v>43229</v>
      </c>
      <c r="AF861" s="53">
        <v>0.33333333333333331</v>
      </c>
      <c r="AJ861" t="s">
        <v>601</v>
      </c>
      <c r="AL861" t="s">
        <v>829</v>
      </c>
      <c r="AN861">
        <v>0.108</v>
      </c>
      <c r="AO861" t="s">
        <v>603</v>
      </c>
      <c r="AQ861" t="s">
        <v>604</v>
      </c>
      <c r="AT861">
        <v>20</v>
      </c>
      <c r="AU861" t="s">
        <v>605</v>
      </c>
      <c r="AW861" t="s">
        <v>40</v>
      </c>
      <c r="AX861" t="s">
        <v>41</v>
      </c>
      <c r="AY861" t="s">
        <v>42</v>
      </c>
      <c r="BA861">
        <v>8.67</v>
      </c>
      <c r="BB861">
        <v>37</v>
      </c>
      <c r="BC861" t="s">
        <v>43</v>
      </c>
      <c r="BU861" t="s">
        <v>606</v>
      </c>
      <c r="BV861" t="s">
        <v>598</v>
      </c>
      <c r="BW861" t="s">
        <v>607</v>
      </c>
      <c r="BX861" s="54">
        <v>43305</v>
      </c>
      <c r="CB861" t="s">
        <v>608</v>
      </c>
    </row>
    <row r="862" spans="1:82" x14ac:dyDescent="0.25">
      <c r="A862" t="s">
        <v>294</v>
      </c>
      <c r="B862" t="s">
        <v>592</v>
      </c>
      <c r="C862" t="s">
        <v>825</v>
      </c>
      <c r="D862" t="s">
        <v>291</v>
      </c>
      <c r="E862" t="s">
        <v>823</v>
      </c>
      <c r="F862">
        <v>591</v>
      </c>
      <c r="G862" t="s">
        <v>43</v>
      </c>
      <c r="I862" t="s">
        <v>42</v>
      </c>
      <c r="J862" t="s">
        <v>38</v>
      </c>
      <c r="K862" t="s">
        <v>596</v>
      </c>
      <c r="L862" t="s">
        <v>597</v>
      </c>
      <c r="O862" s="1">
        <v>43203</v>
      </c>
      <c r="P862" s="53">
        <v>0.625</v>
      </c>
      <c r="R862" t="s">
        <v>598</v>
      </c>
      <c r="U862" s="1">
        <v>43245</v>
      </c>
      <c r="V862" s="53">
        <v>0.73263888888888884</v>
      </c>
      <c r="W862" t="s">
        <v>38</v>
      </c>
      <c r="X862" t="s">
        <v>39</v>
      </c>
      <c r="Y862" t="s">
        <v>596</v>
      </c>
      <c r="Z862" t="s">
        <v>599</v>
      </c>
      <c r="AA862" t="s">
        <v>600</v>
      </c>
      <c r="AC862">
        <v>1</v>
      </c>
      <c r="AD862" t="s">
        <v>592</v>
      </c>
      <c r="AE862" s="1">
        <v>43229</v>
      </c>
      <c r="AF862" s="53">
        <v>0.33333333333333331</v>
      </c>
      <c r="AJ862" t="s">
        <v>601</v>
      </c>
      <c r="AL862" t="s">
        <v>829</v>
      </c>
      <c r="AN862">
        <v>0.108</v>
      </c>
      <c r="AO862" t="s">
        <v>603</v>
      </c>
      <c r="AQ862" t="s">
        <v>604</v>
      </c>
      <c r="AT862">
        <v>20</v>
      </c>
      <c r="AU862" t="s">
        <v>605</v>
      </c>
      <c r="AW862" t="s">
        <v>40</v>
      </c>
      <c r="AX862" t="s">
        <v>41</v>
      </c>
      <c r="AY862" t="s">
        <v>42</v>
      </c>
      <c r="BA862">
        <v>4.63</v>
      </c>
      <c r="BB862">
        <v>37</v>
      </c>
      <c r="BC862" t="s">
        <v>43</v>
      </c>
      <c r="BU862" t="s">
        <v>606</v>
      </c>
      <c r="BV862" t="s">
        <v>598</v>
      </c>
      <c r="BW862" t="s">
        <v>607</v>
      </c>
      <c r="BX862" s="54">
        <v>43305</v>
      </c>
      <c r="CB862" t="s">
        <v>608</v>
      </c>
    </row>
    <row r="863" spans="1:82" x14ac:dyDescent="0.25">
      <c r="A863" t="s">
        <v>295</v>
      </c>
      <c r="B863" t="s">
        <v>592</v>
      </c>
      <c r="C863" t="s">
        <v>593</v>
      </c>
      <c r="D863" t="s">
        <v>594</v>
      </c>
      <c r="E863" s="52" t="s">
        <v>308</v>
      </c>
      <c r="F863">
        <v>228</v>
      </c>
      <c r="G863" t="s">
        <v>43</v>
      </c>
      <c r="I863" t="s">
        <v>42</v>
      </c>
      <c r="J863" t="s">
        <v>38</v>
      </c>
      <c r="K863" t="s">
        <v>596</v>
      </c>
      <c r="L863" t="s">
        <v>597</v>
      </c>
      <c r="O863" s="1">
        <v>43203</v>
      </c>
      <c r="P863" s="53">
        <v>0.625</v>
      </c>
      <c r="R863" t="s">
        <v>598</v>
      </c>
      <c r="U863" s="1">
        <v>43242</v>
      </c>
      <c r="V863" s="53">
        <v>0.67986111111111114</v>
      </c>
      <c r="W863" t="s">
        <v>38</v>
      </c>
      <c r="X863" t="s">
        <v>39</v>
      </c>
      <c r="Y863" t="s">
        <v>596</v>
      </c>
      <c r="Z863" t="s">
        <v>599</v>
      </c>
      <c r="AA863" t="s">
        <v>600</v>
      </c>
      <c r="AC863">
        <v>1</v>
      </c>
      <c r="AD863" t="s">
        <v>592</v>
      </c>
      <c r="AE863" s="1">
        <v>43229</v>
      </c>
      <c r="AF863" s="53">
        <v>0.33333333333333331</v>
      </c>
      <c r="AJ863" t="s">
        <v>601</v>
      </c>
      <c r="AL863" t="s">
        <v>830</v>
      </c>
      <c r="AN863">
        <v>0.106</v>
      </c>
      <c r="AO863" t="s">
        <v>603</v>
      </c>
      <c r="AQ863" t="s">
        <v>604</v>
      </c>
      <c r="AT863">
        <v>20</v>
      </c>
      <c r="AU863" t="s">
        <v>605</v>
      </c>
      <c r="AW863" t="s">
        <v>40</v>
      </c>
      <c r="AX863" t="s">
        <v>41</v>
      </c>
      <c r="AY863" t="s">
        <v>42</v>
      </c>
      <c r="BA863">
        <v>9.81</v>
      </c>
      <c r="BC863" t="s">
        <v>43</v>
      </c>
      <c r="BU863" t="s">
        <v>606</v>
      </c>
      <c r="BV863" t="s">
        <v>598</v>
      </c>
      <c r="BW863" t="s">
        <v>607</v>
      </c>
      <c r="BX863" s="54">
        <v>43305</v>
      </c>
      <c r="CB863" t="s">
        <v>608</v>
      </c>
    </row>
    <row r="864" spans="1:82" x14ac:dyDescent="0.25">
      <c r="A864" t="s">
        <v>295</v>
      </c>
      <c r="B864" t="s">
        <v>592</v>
      </c>
      <c r="C864" t="s">
        <v>593</v>
      </c>
      <c r="D864" t="s">
        <v>44</v>
      </c>
      <c r="E864" s="52" t="s">
        <v>609</v>
      </c>
      <c r="F864">
        <v>132</v>
      </c>
      <c r="G864" t="s">
        <v>43</v>
      </c>
      <c r="I864" t="s">
        <v>42</v>
      </c>
      <c r="J864" t="s">
        <v>38</v>
      </c>
      <c r="K864" t="s">
        <v>596</v>
      </c>
      <c r="L864" t="s">
        <v>597</v>
      </c>
      <c r="O864" s="1">
        <v>43203</v>
      </c>
      <c r="P864" s="53">
        <v>0.625</v>
      </c>
      <c r="R864" t="s">
        <v>598</v>
      </c>
      <c r="U864" s="1">
        <v>43242</v>
      </c>
      <c r="V864" s="53">
        <v>0.67986111111111114</v>
      </c>
      <c r="W864" t="s">
        <v>38</v>
      </c>
      <c r="X864" t="s">
        <v>39</v>
      </c>
      <c r="Y864" t="s">
        <v>596</v>
      </c>
      <c r="Z864" t="s">
        <v>599</v>
      </c>
      <c r="AA864" t="s">
        <v>600</v>
      </c>
      <c r="AC864">
        <v>1</v>
      </c>
      <c r="AD864" t="s">
        <v>592</v>
      </c>
      <c r="AE864" s="1">
        <v>43229</v>
      </c>
      <c r="AF864" s="53">
        <v>0.33333333333333331</v>
      </c>
      <c r="AJ864" t="s">
        <v>601</v>
      </c>
      <c r="AL864" t="s">
        <v>830</v>
      </c>
      <c r="AN864">
        <v>0.106</v>
      </c>
      <c r="AO864" t="s">
        <v>603</v>
      </c>
      <c r="AQ864" t="s">
        <v>604</v>
      </c>
      <c r="AT864">
        <v>20</v>
      </c>
      <c r="AU864" t="s">
        <v>605</v>
      </c>
      <c r="AW864" t="s">
        <v>40</v>
      </c>
      <c r="AX864" t="s">
        <v>41</v>
      </c>
      <c r="AY864" t="s">
        <v>42</v>
      </c>
      <c r="BA864">
        <v>66.2</v>
      </c>
      <c r="BC864" t="s">
        <v>43</v>
      </c>
      <c r="BU864" t="s">
        <v>606</v>
      </c>
      <c r="BV864" t="s">
        <v>598</v>
      </c>
      <c r="BW864" t="s">
        <v>607</v>
      </c>
      <c r="BX864" s="54">
        <v>43305</v>
      </c>
      <c r="CB864" t="s">
        <v>608</v>
      </c>
    </row>
    <row r="865" spans="1:82" x14ac:dyDescent="0.25">
      <c r="A865" t="s">
        <v>295</v>
      </c>
      <c r="B865" t="s">
        <v>592</v>
      </c>
      <c r="C865" t="s">
        <v>593</v>
      </c>
      <c r="D865" t="s">
        <v>610</v>
      </c>
      <c r="E865" s="55" t="s">
        <v>309</v>
      </c>
      <c r="F865">
        <v>39.799999999999997</v>
      </c>
      <c r="G865" t="s">
        <v>43</v>
      </c>
      <c r="I865" t="s">
        <v>42</v>
      </c>
      <c r="J865" t="s">
        <v>38</v>
      </c>
      <c r="K865" t="s">
        <v>596</v>
      </c>
      <c r="L865" t="s">
        <v>597</v>
      </c>
      <c r="O865" s="1">
        <v>43203</v>
      </c>
      <c r="P865" s="53">
        <v>0.625</v>
      </c>
      <c r="R865" t="s">
        <v>598</v>
      </c>
      <c r="U865" s="1">
        <v>43242</v>
      </c>
      <c r="V865" s="53">
        <v>0.67986111111111114</v>
      </c>
      <c r="W865" t="s">
        <v>38</v>
      </c>
      <c r="X865" t="s">
        <v>39</v>
      </c>
      <c r="Y865" t="s">
        <v>596</v>
      </c>
      <c r="Z865" t="s">
        <v>599</v>
      </c>
      <c r="AA865" t="s">
        <v>600</v>
      </c>
      <c r="AC865">
        <v>1</v>
      </c>
      <c r="AD865" t="s">
        <v>592</v>
      </c>
      <c r="AE865" s="1">
        <v>43229</v>
      </c>
      <c r="AF865" s="53">
        <v>0.33333333333333331</v>
      </c>
      <c r="AJ865" t="s">
        <v>601</v>
      </c>
      <c r="AL865" t="s">
        <v>830</v>
      </c>
      <c r="AN865">
        <v>0.106</v>
      </c>
      <c r="AO865" t="s">
        <v>603</v>
      </c>
      <c r="AQ865" t="s">
        <v>604</v>
      </c>
      <c r="AT865">
        <v>20</v>
      </c>
      <c r="AU865" t="s">
        <v>605</v>
      </c>
      <c r="AW865" t="s">
        <v>40</v>
      </c>
      <c r="AX865" t="s">
        <v>41</v>
      </c>
      <c r="AY865" t="s">
        <v>42</v>
      </c>
      <c r="BA865">
        <v>7.53</v>
      </c>
      <c r="BC865" t="s">
        <v>43</v>
      </c>
      <c r="BU865" t="s">
        <v>606</v>
      </c>
      <c r="BV865" t="s">
        <v>598</v>
      </c>
      <c r="BW865" t="s">
        <v>607</v>
      </c>
      <c r="BX865" s="54">
        <v>43305</v>
      </c>
      <c r="CB865" t="s">
        <v>608</v>
      </c>
    </row>
    <row r="866" spans="1:82" x14ac:dyDescent="0.25">
      <c r="A866" t="s">
        <v>295</v>
      </c>
      <c r="B866" t="s">
        <v>592</v>
      </c>
      <c r="C866" t="s">
        <v>593</v>
      </c>
      <c r="D866" t="s">
        <v>45</v>
      </c>
      <c r="E866" s="52" t="s">
        <v>611</v>
      </c>
      <c r="F866">
        <v>164</v>
      </c>
      <c r="G866" t="s">
        <v>43</v>
      </c>
      <c r="I866" t="s">
        <v>42</v>
      </c>
      <c r="J866" t="s">
        <v>38</v>
      </c>
      <c r="K866" t="s">
        <v>596</v>
      </c>
      <c r="L866" t="s">
        <v>597</v>
      </c>
      <c r="O866" s="1">
        <v>43203</v>
      </c>
      <c r="P866" s="53">
        <v>0.625</v>
      </c>
      <c r="R866" t="s">
        <v>598</v>
      </c>
      <c r="U866" s="1">
        <v>43242</v>
      </c>
      <c r="V866" s="53">
        <v>0.67986111111111114</v>
      </c>
      <c r="W866" t="s">
        <v>38</v>
      </c>
      <c r="X866" t="s">
        <v>39</v>
      </c>
      <c r="Y866" t="s">
        <v>596</v>
      </c>
      <c r="Z866" t="s">
        <v>599</v>
      </c>
      <c r="AA866" t="s">
        <v>600</v>
      </c>
      <c r="AC866">
        <v>1</v>
      </c>
      <c r="AD866" t="s">
        <v>592</v>
      </c>
      <c r="AE866" s="1">
        <v>43229</v>
      </c>
      <c r="AF866" s="53">
        <v>0.33333333333333331</v>
      </c>
      <c r="AJ866" t="s">
        <v>601</v>
      </c>
      <c r="AL866" t="s">
        <v>830</v>
      </c>
      <c r="AN866">
        <v>0.106</v>
      </c>
      <c r="AO866" t="s">
        <v>603</v>
      </c>
      <c r="AQ866" t="s">
        <v>604</v>
      </c>
      <c r="AT866">
        <v>20</v>
      </c>
      <c r="AU866" t="s">
        <v>605</v>
      </c>
      <c r="AW866" t="s">
        <v>40</v>
      </c>
      <c r="AX866" t="s">
        <v>41</v>
      </c>
      <c r="AY866" t="s">
        <v>42</v>
      </c>
      <c r="BA866">
        <v>6.14</v>
      </c>
      <c r="BC866" t="s">
        <v>43</v>
      </c>
      <c r="BU866" t="s">
        <v>606</v>
      </c>
      <c r="BV866" t="s">
        <v>598</v>
      </c>
      <c r="BW866" t="s">
        <v>607</v>
      </c>
      <c r="BX866" s="54">
        <v>43305</v>
      </c>
      <c r="CB866" t="s">
        <v>608</v>
      </c>
    </row>
    <row r="867" spans="1:82" x14ac:dyDescent="0.25">
      <c r="A867" t="s">
        <v>295</v>
      </c>
      <c r="B867" t="s">
        <v>592</v>
      </c>
      <c r="C867" t="s">
        <v>593</v>
      </c>
      <c r="D867" t="s">
        <v>612</v>
      </c>
      <c r="E867" s="52" t="s">
        <v>310</v>
      </c>
      <c r="F867">
        <v>418</v>
      </c>
      <c r="G867" t="s">
        <v>43</v>
      </c>
      <c r="I867" t="s">
        <v>42</v>
      </c>
      <c r="J867" t="s">
        <v>38</v>
      </c>
      <c r="K867" t="s">
        <v>596</v>
      </c>
      <c r="L867" t="s">
        <v>597</v>
      </c>
      <c r="O867" s="1">
        <v>43203</v>
      </c>
      <c r="P867" s="53">
        <v>0.625</v>
      </c>
      <c r="R867" t="s">
        <v>598</v>
      </c>
      <c r="U867" s="1">
        <v>43242</v>
      </c>
      <c r="V867" s="53">
        <v>0.67986111111111114</v>
      </c>
      <c r="W867" t="s">
        <v>38</v>
      </c>
      <c r="X867" t="s">
        <v>39</v>
      </c>
      <c r="Y867" t="s">
        <v>596</v>
      </c>
      <c r="Z867" t="s">
        <v>599</v>
      </c>
      <c r="AA867" t="s">
        <v>600</v>
      </c>
      <c r="AC867">
        <v>1</v>
      </c>
      <c r="AD867" t="s">
        <v>592</v>
      </c>
      <c r="AE867" s="1">
        <v>43229</v>
      </c>
      <c r="AF867" s="53">
        <v>0.33333333333333331</v>
      </c>
      <c r="AJ867" t="s">
        <v>601</v>
      </c>
      <c r="AL867" t="s">
        <v>830</v>
      </c>
      <c r="AN867">
        <v>0.106</v>
      </c>
      <c r="AO867" t="s">
        <v>603</v>
      </c>
      <c r="AQ867" t="s">
        <v>604</v>
      </c>
      <c r="AT867">
        <v>20</v>
      </c>
      <c r="AU867" t="s">
        <v>605</v>
      </c>
      <c r="AW867" t="s">
        <v>40</v>
      </c>
      <c r="AX867" t="s">
        <v>41</v>
      </c>
      <c r="AY867" t="s">
        <v>42</v>
      </c>
      <c r="BA867">
        <v>7.22</v>
      </c>
      <c r="BC867" t="s">
        <v>43</v>
      </c>
      <c r="BU867" t="s">
        <v>606</v>
      </c>
      <c r="BV867" t="s">
        <v>598</v>
      </c>
      <c r="BW867" t="s">
        <v>607</v>
      </c>
      <c r="BX867" s="54">
        <v>43305</v>
      </c>
      <c r="CB867" t="s">
        <v>608</v>
      </c>
    </row>
    <row r="868" spans="1:82" x14ac:dyDescent="0.25">
      <c r="A868" t="s">
        <v>295</v>
      </c>
      <c r="B868" t="s">
        <v>592</v>
      </c>
      <c r="C868" t="s">
        <v>593</v>
      </c>
      <c r="D868" t="s">
        <v>46</v>
      </c>
      <c r="E868" s="52" t="s">
        <v>613</v>
      </c>
      <c r="F868">
        <v>214</v>
      </c>
      <c r="G868" t="s">
        <v>43</v>
      </c>
      <c r="I868" t="s">
        <v>42</v>
      </c>
      <c r="J868" t="s">
        <v>38</v>
      </c>
      <c r="K868" t="s">
        <v>596</v>
      </c>
      <c r="L868" t="s">
        <v>597</v>
      </c>
      <c r="O868" s="1">
        <v>43203</v>
      </c>
      <c r="P868" s="53">
        <v>0.625</v>
      </c>
      <c r="R868" t="s">
        <v>598</v>
      </c>
      <c r="U868" s="1">
        <v>43242</v>
      </c>
      <c r="V868" s="53">
        <v>0.67986111111111114</v>
      </c>
      <c r="W868" t="s">
        <v>38</v>
      </c>
      <c r="X868" t="s">
        <v>39</v>
      </c>
      <c r="Y868" t="s">
        <v>596</v>
      </c>
      <c r="Z868" t="s">
        <v>599</v>
      </c>
      <c r="AA868" t="s">
        <v>600</v>
      </c>
      <c r="AC868">
        <v>1</v>
      </c>
      <c r="AD868" t="s">
        <v>592</v>
      </c>
      <c r="AE868" s="1">
        <v>43229</v>
      </c>
      <c r="AF868" s="53">
        <v>0.33333333333333331</v>
      </c>
      <c r="AJ868" t="s">
        <v>601</v>
      </c>
      <c r="AL868" t="s">
        <v>830</v>
      </c>
      <c r="AN868">
        <v>0.106</v>
      </c>
      <c r="AO868" t="s">
        <v>603</v>
      </c>
      <c r="AQ868" t="s">
        <v>604</v>
      </c>
      <c r="AT868">
        <v>20</v>
      </c>
      <c r="AU868" t="s">
        <v>605</v>
      </c>
      <c r="AW868" t="s">
        <v>40</v>
      </c>
      <c r="AX868" t="s">
        <v>41</v>
      </c>
      <c r="AY868" t="s">
        <v>42</v>
      </c>
      <c r="BA868">
        <v>11.4</v>
      </c>
      <c r="BC868" t="s">
        <v>43</v>
      </c>
      <c r="BU868" t="s">
        <v>606</v>
      </c>
      <c r="BV868" t="s">
        <v>598</v>
      </c>
      <c r="BW868" t="s">
        <v>607</v>
      </c>
      <c r="BX868" s="54">
        <v>43305</v>
      </c>
      <c r="CB868" t="s">
        <v>608</v>
      </c>
    </row>
    <row r="869" spans="1:82" x14ac:dyDescent="0.25">
      <c r="A869" t="s">
        <v>295</v>
      </c>
      <c r="B869" t="s">
        <v>592</v>
      </c>
      <c r="C869" t="s">
        <v>593</v>
      </c>
      <c r="D869" t="s">
        <v>47</v>
      </c>
      <c r="E869" t="s">
        <v>614</v>
      </c>
      <c r="F869">
        <v>272</v>
      </c>
      <c r="G869" t="s">
        <v>43</v>
      </c>
      <c r="I869" t="s">
        <v>42</v>
      </c>
      <c r="J869" t="s">
        <v>38</v>
      </c>
      <c r="K869" t="s">
        <v>596</v>
      </c>
      <c r="L869" t="s">
        <v>597</v>
      </c>
      <c r="O869" s="1">
        <v>43203</v>
      </c>
      <c r="P869" s="53">
        <v>0.625</v>
      </c>
      <c r="R869" t="s">
        <v>598</v>
      </c>
      <c r="U869" s="1">
        <v>43242</v>
      </c>
      <c r="V869" s="53">
        <v>0.67986111111111114</v>
      </c>
      <c r="W869" t="s">
        <v>38</v>
      </c>
      <c r="X869" t="s">
        <v>39</v>
      </c>
      <c r="Y869" t="s">
        <v>596</v>
      </c>
      <c r="Z869" t="s">
        <v>599</v>
      </c>
      <c r="AA869" t="s">
        <v>600</v>
      </c>
      <c r="AC869">
        <v>1</v>
      </c>
      <c r="AD869" t="s">
        <v>592</v>
      </c>
      <c r="AE869" s="1">
        <v>43229</v>
      </c>
      <c r="AF869" s="53">
        <v>0.33333333333333331</v>
      </c>
      <c r="AJ869" t="s">
        <v>601</v>
      </c>
      <c r="AL869" t="s">
        <v>830</v>
      </c>
      <c r="AN869">
        <v>0.106</v>
      </c>
      <c r="AO869" t="s">
        <v>603</v>
      </c>
      <c r="AQ869" t="s">
        <v>604</v>
      </c>
      <c r="AT869">
        <v>20</v>
      </c>
      <c r="AU869" t="s">
        <v>605</v>
      </c>
      <c r="AW869" t="s">
        <v>40</v>
      </c>
      <c r="AX869" t="s">
        <v>41</v>
      </c>
      <c r="AY869" t="s">
        <v>42</v>
      </c>
      <c r="BA869">
        <v>4.7</v>
      </c>
      <c r="BB869">
        <v>37.6</v>
      </c>
      <c r="BC869" t="s">
        <v>43</v>
      </c>
      <c r="BU869" t="s">
        <v>606</v>
      </c>
      <c r="BV869" t="s">
        <v>598</v>
      </c>
      <c r="BW869" t="s">
        <v>607</v>
      </c>
      <c r="BX869" s="54">
        <v>43305</v>
      </c>
      <c r="CB869" t="s">
        <v>608</v>
      </c>
    </row>
    <row r="870" spans="1:82" x14ac:dyDescent="0.25">
      <c r="A870" t="s">
        <v>295</v>
      </c>
      <c r="B870" t="s">
        <v>592</v>
      </c>
      <c r="C870" t="s">
        <v>593</v>
      </c>
      <c r="D870" t="s">
        <v>48</v>
      </c>
      <c r="E870" t="s">
        <v>615</v>
      </c>
      <c r="F870">
        <v>53.5</v>
      </c>
      <c r="G870" t="s">
        <v>43</v>
      </c>
      <c r="H870" t="s">
        <v>53</v>
      </c>
      <c r="I870" t="s">
        <v>38</v>
      </c>
      <c r="J870" t="s">
        <v>38</v>
      </c>
      <c r="K870" t="s">
        <v>596</v>
      </c>
      <c r="L870" t="s">
        <v>597</v>
      </c>
      <c r="O870" s="1">
        <v>43203</v>
      </c>
      <c r="P870" s="53">
        <v>0.625</v>
      </c>
      <c r="R870" t="s">
        <v>598</v>
      </c>
      <c r="U870" s="1">
        <v>43242</v>
      </c>
      <c r="V870" s="53">
        <v>0.67986111111111114</v>
      </c>
      <c r="W870" t="s">
        <v>38</v>
      </c>
      <c r="X870" t="s">
        <v>39</v>
      </c>
      <c r="Y870" t="s">
        <v>596</v>
      </c>
      <c r="Z870" t="s">
        <v>599</v>
      </c>
      <c r="AA870" t="s">
        <v>600</v>
      </c>
      <c r="AC870">
        <v>1</v>
      </c>
      <c r="AD870" t="s">
        <v>592</v>
      </c>
      <c r="AE870" s="1">
        <v>43229</v>
      </c>
      <c r="AF870" s="53">
        <v>0.33333333333333331</v>
      </c>
      <c r="AJ870" t="s">
        <v>601</v>
      </c>
      <c r="AL870" t="s">
        <v>830</v>
      </c>
      <c r="AN870">
        <v>0.106</v>
      </c>
      <c r="AO870" t="s">
        <v>603</v>
      </c>
      <c r="AQ870" t="s">
        <v>604</v>
      </c>
      <c r="AT870">
        <v>20</v>
      </c>
      <c r="AU870" t="s">
        <v>605</v>
      </c>
      <c r="AW870" t="s">
        <v>40</v>
      </c>
      <c r="AX870" t="s">
        <v>41</v>
      </c>
      <c r="AY870" t="s">
        <v>42</v>
      </c>
      <c r="BA870">
        <v>4.7</v>
      </c>
      <c r="BB870">
        <v>37.6</v>
      </c>
      <c r="BC870" t="s">
        <v>43</v>
      </c>
      <c r="BU870" t="s">
        <v>606</v>
      </c>
      <c r="BV870" t="s">
        <v>598</v>
      </c>
      <c r="BW870" t="s">
        <v>607</v>
      </c>
      <c r="BX870" s="54">
        <v>43305</v>
      </c>
      <c r="BZ870" t="s">
        <v>53</v>
      </c>
      <c r="CA870">
        <v>6</v>
      </c>
      <c r="CB870" t="s">
        <v>608</v>
      </c>
      <c r="CD870" t="s">
        <v>53</v>
      </c>
    </row>
    <row r="871" spans="1:82" x14ac:dyDescent="0.25">
      <c r="A871" t="s">
        <v>295</v>
      </c>
      <c r="B871" t="s">
        <v>592</v>
      </c>
      <c r="C871" t="s">
        <v>593</v>
      </c>
      <c r="D871" t="s">
        <v>50</v>
      </c>
      <c r="E871" t="s">
        <v>616</v>
      </c>
      <c r="F871">
        <v>106</v>
      </c>
      <c r="G871" t="s">
        <v>43</v>
      </c>
      <c r="H871" t="s">
        <v>53</v>
      </c>
      <c r="I871" t="s">
        <v>38</v>
      </c>
      <c r="J871" t="s">
        <v>38</v>
      </c>
      <c r="K871" t="s">
        <v>596</v>
      </c>
      <c r="L871" t="s">
        <v>597</v>
      </c>
      <c r="O871" s="1">
        <v>43203</v>
      </c>
      <c r="P871" s="53">
        <v>0.625</v>
      </c>
      <c r="R871" t="s">
        <v>598</v>
      </c>
      <c r="U871" s="1">
        <v>43242</v>
      </c>
      <c r="V871" s="53">
        <v>0.67986111111111114</v>
      </c>
      <c r="W871" t="s">
        <v>38</v>
      </c>
      <c r="X871" t="s">
        <v>39</v>
      </c>
      <c r="Y871" t="s">
        <v>596</v>
      </c>
      <c r="Z871" t="s">
        <v>599</v>
      </c>
      <c r="AA871" t="s">
        <v>600</v>
      </c>
      <c r="AC871">
        <v>1</v>
      </c>
      <c r="AD871" t="s">
        <v>592</v>
      </c>
      <c r="AE871" s="1">
        <v>43229</v>
      </c>
      <c r="AF871" s="53">
        <v>0.33333333333333331</v>
      </c>
      <c r="AJ871" t="s">
        <v>601</v>
      </c>
      <c r="AL871" t="s">
        <v>830</v>
      </c>
      <c r="AN871">
        <v>0.106</v>
      </c>
      <c r="AO871" t="s">
        <v>603</v>
      </c>
      <c r="AQ871" t="s">
        <v>604</v>
      </c>
      <c r="AT871">
        <v>20</v>
      </c>
      <c r="AU871" t="s">
        <v>605</v>
      </c>
      <c r="AW871" t="s">
        <v>40</v>
      </c>
      <c r="AX871" t="s">
        <v>41</v>
      </c>
      <c r="AY871" t="s">
        <v>42</v>
      </c>
      <c r="BA871">
        <v>4.7</v>
      </c>
      <c r="BB871">
        <v>37.6</v>
      </c>
      <c r="BC871" t="s">
        <v>43</v>
      </c>
      <c r="BU871" t="s">
        <v>606</v>
      </c>
      <c r="BV871" t="s">
        <v>598</v>
      </c>
      <c r="BW871" t="s">
        <v>607</v>
      </c>
      <c r="BX871" s="54">
        <v>43305</v>
      </c>
      <c r="BZ871" t="s">
        <v>53</v>
      </c>
      <c r="CA871">
        <v>6</v>
      </c>
      <c r="CB871" t="s">
        <v>608</v>
      </c>
      <c r="CD871" t="s">
        <v>53</v>
      </c>
    </row>
    <row r="872" spans="1:82" x14ac:dyDescent="0.25">
      <c r="A872" t="s">
        <v>295</v>
      </c>
      <c r="B872" t="s">
        <v>592</v>
      </c>
      <c r="C872" t="s">
        <v>593</v>
      </c>
      <c r="D872" t="s">
        <v>51</v>
      </c>
      <c r="E872" t="s">
        <v>617</v>
      </c>
      <c r="F872">
        <v>4980</v>
      </c>
      <c r="G872" t="s">
        <v>43</v>
      </c>
      <c r="I872" t="s">
        <v>42</v>
      </c>
      <c r="J872" t="s">
        <v>38</v>
      </c>
      <c r="K872" t="s">
        <v>596</v>
      </c>
      <c r="L872" t="s">
        <v>597</v>
      </c>
      <c r="O872" s="1">
        <v>43203</v>
      </c>
      <c r="P872" s="53">
        <v>0.625</v>
      </c>
      <c r="R872" t="s">
        <v>598</v>
      </c>
      <c r="U872" s="1">
        <v>43242</v>
      </c>
      <c r="V872" s="53">
        <v>0.67986111111111114</v>
      </c>
      <c r="W872" t="s">
        <v>38</v>
      </c>
      <c r="X872" t="s">
        <v>39</v>
      </c>
      <c r="Y872" t="s">
        <v>596</v>
      </c>
      <c r="Z872" t="s">
        <v>599</v>
      </c>
      <c r="AA872" t="s">
        <v>600</v>
      </c>
      <c r="AC872">
        <v>1</v>
      </c>
      <c r="AD872" t="s">
        <v>592</v>
      </c>
      <c r="AE872" s="1">
        <v>43229</v>
      </c>
      <c r="AF872" s="53">
        <v>0.33333333333333331</v>
      </c>
      <c r="AJ872" t="s">
        <v>601</v>
      </c>
      <c r="AL872" t="s">
        <v>830</v>
      </c>
      <c r="AN872">
        <v>0.106</v>
      </c>
      <c r="AO872" t="s">
        <v>603</v>
      </c>
      <c r="AQ872" t="s">
        <v>604</v>
      </c>
      <c r="AT872">
        <v>20</v>
      </c>
      <c r="AU872" t="s">
        <v>605</v>
      </c>
      <c r="AW872" t="s">
        <v>40</v>
      </c>
      <c r="AX872" t="s">
        <v>41</v>
      </c>
      <c r="AY872" t="s">
        <v>42</v>
      </c>
      <c r="BA872">
        <v>29.9</v>
      </c>
      <c r="BB872">
        <v>37.6</v>
      </c>
      <c r="BC872" t="s">
        <v>43</v>
      </c>
      <c r="BU872" t="s">
        <v>606</v>
      </c>
      <c r="BV872" t="s">
        <v>598</v>
      </c>
      <c r="BW872" t="s">
        <v>607</v>
      </c>
      <c r="BX872" s="54">
        <v>43305</v>
      </c>
      <c r="CB872" t="s">
        <v>608</v>
      </c>
    </row>
    <row r="873" spans="1:82" x14ac:dyDescent="0.25">
      <c r="A873" t="s">
        <v>295</v>
      </c>
      <c r="B873" t="s">
        <v>592</v>
      </c>
      <c r="C873" t="s">
        <v>593</v>
      </c>
      <c r="D873" t="s">
        <v>52</v>
      </c>
      <c r="E873" t="s">
        <v>618</v>
      </c>
      <c r="F873">
        <v>87.5</v>
      </c>
      <c r="G873" t="s">
        <v>43</v>
      </c>
      <c r="I873" t="s">
        <v>42</v>
      </c>
      <c r="J873" t="s">
        <v>38</v>
      </c>
      <c r="K873" t="s">
        <v>596</v>
      </c>
      <c r="L873" t="s">
        <v>597</v>
      </c>
      <c r="O873" s="1">
        <v>43203</v>
      </c>
      <c r="P873" s="53">
        <v>0.625</v>
      </c>
      <c r="R873" t="s">
        <v>598</v>
      </c>
      <c r="U873" s="1">
        <v>43242</v>
      </c>
      <c r="V873" s="53">
        <v>0.67986111111111114</v>
      </c>
      <c r="W873" t="s">
        <v>38</v>
      </c>
      <c r="X873" t="s">
        <v>39</v>
      </c>
      <c r="Y873" t="s">
        <v>596</v>
      </c>
      <c r="Z873" t="s">
        <v>599</v>
      </c>
      <c r="AA873" t="s">
        <v>600</v>
      </c>
      <c r="AC873">
        <v>1</v>
      </c>
      <c r="AD873" t="s">
        <v>592</v>
      </c>
      <c r="AE873" s="1">
        <v>43229</v>
      </c>
      <c r="AF873" s="53">
        <v>0.33333333333333331</v>
      </c>
      <c r="AJ873" t="s">
        <v>601</v>
      </c>
      <c r="AL873" t="s">
        <v>830</v>
      </c>
      <c r="AN873">
        <v>0.106</v>
      </c>
      <c r="AO873" t="s">
        <v>603</v>
      </c>
      <c r="AQ873" t="s">
        <v>604</v>
      </c>
      <c r="AT873">
        <v>20</v>
      </c>
      <c r="AU873" t="s">
        <v>605</v>
      </c>
      <c r="AW873" t="s">
        <v>40</v>
      </c>
      <c r="AX873" t="s">
        <v>41</v>
      </c>
      <c r="AY873" t="s">
        <v>42</v>
      </c>
      <c r="BA873">
        <v>18.899999999999999</v>
      </c>
      <c r="BB873">
        <v>37.6</v>
      </c>
      <c r="BC873" t="s">
        <v>43</v>
      </c>
      <c r="BU873" t="s">
        <v>606</v>
      </c>
      <c r="BV873" t="s">
        <v>598</v>
      </c>
      <c r="BW873" t="s">
        <v>607</v>
      </c>
      <c r="BX873" s="54">
        <v>43305</v>
      </c>
      <c r="CB873" t="s">
        <v>608</v>
      </c>
    </row>
    <row r="874" spans="1:82" x14ac:dyDescent="0.25">
      <c r="A874" t="s">
        <v>295</v>
      </c>
      <c r="B874" t="s">
        <v>592</v>
      </c>
      <c r="C874" t="s">
        <v>593</v>
      </c>
      <c r="D874" t="s">
        <v>54</v>
      </c>
      <c r="E874" t="s">
        <v>619</v>
      </c>
      <c r="F874">
        <v>3790</v>
      </c>
      <c r="G874" t="s">
        <v>43</v>
      </c>
      <c r="I874" t="s">
        <v>42</v>
      </c>
      <c r="J874" t="s">
        <v>38</v>
      </c>
      <c r="K874" t="s">
        <v>596</v>
      </c>
      <c r="L874" t="s">
        <v>597</v>
      </c>
      <c r="O874" s="1">
        <v>43203</v>
      </c>
      <c r="P874" s="53">
        <v>0.625</v>
      </c>
      <c r="R874" t="s">
        <v>598</v>
      </c>
      <c r="U874" s="1">
        <v>43242</v>
      </c>
      <c r="V874" s="53">
        <v>0.67986111111111114</v>
      </c>
      <c r="W874" t="s">
        <v>38</v>
      </c>
      <c r="X874" t="s">
        <v>39</v>
      </c>
      <c r="Y874" t="s">
        <v>596</v>
      </c>
      <c r="Z874" t="s">
        <v>599</v>
      </c>
      <c r="AA874" t="s">
        <v>600</v>
      </c>
      <c r="AC874">
        <v>1</v>
      </c>
      <c r="AD874" t="s">
        <v>592</v>
      </c>
      <c r="AE874" s="1">
        <v>43229</v>
      </c>
      <c r="AF874" s="53">
        <v>0.33333333333333331</v>
      </c>
      <c r="AJ874" t="s">
        <v>601</v>
      </c>
      <c r="AL874" t="s">
        <v>830</v>
      </c>
      <c r="AN874">
        <v>0.106</v>
      </c>
      <c r="AO874" t="s">
        <v>603</v>
      </c>
      <c r="AQ874" t="s">
        <v>604</v>
      </c>
      <c r="AT874">
        <v>20</v>
      </c>
      <c r="AU874" t="s">
        <v>605</v>
      </c>
      <c r="AW874" t="s">
        <v>40</v>
      </c>
      <c r="AX874" t="s">
        <v>41</v>
      </c>
      <c r="AY874" t="s">
        <v>42</v>
      </c>
      <c r="BA874">
        <v>17.2</v>
      </c>
      <c r="BB874">
        <v>37.6</v>
      </c>
      <c r="BC874" t="s">
        <v>43</v>
      </c>
      <c r="BU874" t="s">
        <v>606</v>
      </c>
      <c r="BV874" t="s">
        <v>598</v>
      </c>
      <c r="BW874" t="s">
        <v>607</v>
      </c>
      <c r="BX874" s="54">
        <v>43305</v>
      </c>
      <c r="CB874" t="s">
        <v>608</v>
      </c>
    </row>
    <row r="875" spans="1:82" x14ac:dyDescent="0.25">
      <c r="A875" t="s">
        <v>295</v>
      </c>
      <c r="B875" t="s">
        <v>592</v>
      </c>
      <c r="C875" t="s">
        <v>593</v>
      </c>
      <c r="D875" t="s">
        <v>55</v>
      </c>
      <c r="E875" t="s">
        <v>620</v>
      </c>
      <c r="F875">
        <v>886</v>
      </c>
      <c r="G875" t="s">
        <v>43</v>
      </c>
      <c r="I875" t="s">
        <v>42</v>
      </c>
      <c r="J875" t="s">
        <v>38</v>
      </c>
      <c r="K875" t="s">
        <v>596</v>
      </c>
      <c r="L875" t="s">
        <v>597</v>
      </c>
      <c r="O875" s="1">
        <v>43203</v>
      </c>
      <c r="P875" s="53">
        <v>0.625</v>
      </c>
      <c r="R875" t="s">
        <v>598</v>
      </c>
      <c r="U875" s="1">
        <v>43242</v>
      </c>
      <c r="V875" s="53">
        <v>0.67986111111111114</v>
      </c>
      <c r="W875" t="s">
        <v>38</v>
      </c>
      <c r="X875" t="s">
        <v>39</v>
      </c>
      <c r="Y875" t="s">
        <v>596</v>
      </c>
      <c r="Z875" t="s">
        <v>599</v>
      </c>
      <c r="AA875" t="s">
        <v>600</v>
      </c>
      <c r="AC875">
        <v>1</v>
      </c>
      <c r="AD875" t="s">
        <v>592</v>
      </c>
      <c r="AE875" s="1">
        <v>43229</v>
      </c>
      <c r="AF875" s="53">
        <v>0.33333333333333331</v>
      </c>
      <c r="AJ875" t="s">
        <v>601</v>
      </c>
      <c r="AL875" t="s">
        <v>830</v>
      </c>
      <c r="AN875">
        <v>0.106</v>
      </c>
      <c r="AO875" t="s">
        <v>603</v>
      </c>
      <c r="AQ875" t="s">
        <v>604</v>
      </c>
      <c r="AT875">
        <v>20</v>
      </c>
      <c r="AU875" t="s">
        <v>605</v>
      </c>
      <c r="AW875" t="s">
        <v>40</v>
      </c>
      <c r="AX875" t="s">
        <v>41</v>
      </c>
      <c r="AY875" t="s">
        <v>42</v>
      </c>
      <c r="BA875">
        <v>17.600000000000001</v>
      </c>
      <c r="BB875">
        <v>37.6</v>
      </c>
      <c r="BC875" t="s">
        <v>43</v>
      </c>
      <c r="BU875" t="s">
        <v>606</v>
      </c>
      <c r="BV875" t="s">
        <v>598</v>
      </c>
      <c r="BW875" t="s">
        <v>607</v>
      </c>
      <c r="BX875" s="54">
        <v>43305</v>
      </c>
      <c r="CB875" t="s">
        <v>608</v>
      </c>
    </row>
    <row r="876" spans="1:82" x14ac:dyDescent="0.25">
      <c r="A876" t="s">
        <v>295</v>
      </c>
      <c r="B876" t="s">
        <v>592</v>
      </c>
      <c r="C876" t="s">
        <v>593</v>
      </c>
      <c r="D876" t="s">
        <v>56</v>
      </c>
      <c r="E876" t="s">
        <v>621</v>
      </c>
      <c r="F876">
        <v>17100</v>
      </c>
      <c r="G876" t="s">
        <v>43</v>
      </c>
      <c r="I876" t="s">
        <v>42</v>
      </c>
      <c r="J876" t="s">
        <v>38</v>
      </c>
      <c r="K876" t="s">
        <v>596</v>
      </c>
      <c r="L876" t="s">
        <v>597</v>
      </c>
      <c r="O876" s="1">
        <v>43203</v>
      </c>
      <c r="P876" s="53">
        <v>0.625</v>
      </c>
      <c r="R876" t="s">
        <v>598</v>
      </c>
      <c r="U876" s="1">
        <v>43242</v>
      </c>
      <c r="V876" s="53">
        <v>0.67986111111111114</v>
      </c>
      <c r="W876" t="s">
        <v>38</v>
      </c>
      <c r="X876" t="s">
        <v>39</v>
      </c>
      <c r="Y876" t="s">
        <v>596</v>
      </c>
      <c r="Z876" t="s">
        <v>599</v>
      </c>
      <c r="AA876" t="s">
        <v>600</v>
      </c>
      <c r="AC876">
        <v>1</v>
      </c>
      <c r="AD876" t="s">
        <v>592</v>
      </c>
      <c r="AE876" s="1">
        <v>43229</v>
      </c>
      <c r="AF876" s="53">
        <v>0.33333333333333331</v>
      </c>
      <c r="AJ876" t="s">
        <v>601</v>
      </c>
      <c r="AL876" t="s">
        <v>830</v>
      </c>
      <c r="AN876">
        <v>0.106</v>
      </c>
      <c r="AO876" t="s">
        <v>603</v>
      </c>
      <c r="AQ876" t="s">
        <v>604</v>
      </c>
      <c r="AT876">
        <v>20</v>
      </c>
      <c r="AU876" t="s">
        <v>605</v>
      </c>
      <c r="AW876" t="s">
        <v>40</v>
      </c>
      <c r="AX876" t="s">
        <v>41</v>
      </c>
      <c r="AY876" t="s">
        <v>42</v>
      </c>
      <c r="BA876">
        <v>16.100000000000001</v>
      </c>
      <c r="BB876">
        <v>37.6</v>
      </c>
      <c r="BC876" t="s">
        <v>43</v>
      </c>
      <c r="BU876" t="s">
        <v>606</v>
      </c>
      <c r="BV876" t="s">
        <v>598</v>
      </c>
      <c r="BW876" t="s">
        <v>607</v>
      </c>
      <c r="BX876" s="54">
        <v>43305</v>
      </c>
      <c r="CB876" t="s">
        <v>608</v>
      </c>
    </row>
    <row r="877" spans="1:82" x14ac:dyDescent="0.25">
      <c r="A877" t="s">
        <v>295</v>
      </c>
      <c r="B877" t="s">
        <v>592</v>
      </c>
      <c r="C877" t="s">
        <v>593</v>
      </c>
      <c r="D877" t="s">
        <v>57</v>
      </c>
      <c r="E877" t="s">
        <v>622</v>
      </c>
      <c r="F877">
        <v>510</v>
      </c>
      <c r="G877" t="s">
        <v>43</v>
      </c>
      <c r="I877" t="s">
        <v>42</v>
      </c>
      <c r="J877" t="s">
        <v>38</v>
      </c>
      <c r="K877" t="s">
        <v>596</v>
      </c>
      <c r="L877" t="s">
        <v>597</v>
      </c>
      <c r="O877" s="1">
        <v>43203</v>
      </c>
      <c r="P877" s="53">
        <v>0.625</v>
      </c>
      <c r="R877" t="s">
        <v>598</v>
      </c>
      <c r="U877" s="1">
        <v>43242</v>
      </c>
      <c r="V877" s="53">
        <v>0.67986111111111114</v>
      </c>
      <c r="W877" t="s">
        <v>38</v>
      </c>
      <c r="X877" t="s">
        <v>39</v>
      </c>
      <c r="Y877" t="s">
        <v>596</v>
      </c>
      <c r="Z877" t="s">
        <v>599</v>
      </c>
      <c r="AA877" t="s">
        <v>600</v>
      </c>
      <c r="AC877">
        <v>1</v>
      </c>
      <c r="AD877" t="s">
        <v>592</v>
      </c>
      <c r="AE877" s="1">
        <v>43229</v>
      </c>
      <c r="AF877" s="53">
        <v>0.33333333333333331</v>
      </c>
      <c r="AJ877" t="s">
        <v>601</v>
      </c>
      <c r="AL877" t="s">
        <v>830</v>
      </c>
      <c r="AN877">
        <v>0.106</v>
      </c>
      <c r="AO877" t="s">
        <v>603</v>
      </c>
      <c r="AQ877" t="s">
        <v>604</v>
      </c>
      <c r="AT877">
        <v>20</v>
      </c>
      <c r="AU877" t="s">
        <v>605</v>
      </c>
      <c r="AW877" t="s">
        <v>40</v>
      </c>
      <c r="AX877" t="s">
        <v>41</v>
      </c>
      <c r="AY877" t="s">
        <v>42</v>
      </c>
      <c r="BA877">
        <v>16.7</v>
      </c>
      <c r="BB877">
        <v>37.6</v>
      </c>
      <c r="BC877" t="s">
        <v>43</v>
      </c>
      <c r="BU877" t="s">
        <v>606</v>
      </c>
      <c r="BV877" t="s">
        <v>598</v>
      </c>
      <c r="BW877" t="s">
        <v>607</v>
      </c>
      <c r="BX877" s="54">
        <v>43305</v>
      </c>
      <c r="CB877" t="s">
        <v>608</v>
      </c>
    </row>
    <row r="878" spans="1:82" x14ac:dyDescent="0.25">
      <c r="A878" t="s">
        <v>295</v>
      </c>
      <c r="B878" t="s">
        <v>592</v>
      </c>
      <c r="C878" t="s">
        <v>593</v>
      </c>
      <c r="D878" t="s">
        <v>58</v>
      </c>
      <c r="E878" t="s">
        <v>623</v>
      </c>
      <c r="F878">
        <v>208</v>
      </c>
      <c r="G878" t="s">
        <v>43</v>
      </c>
      <c r="I878" t="s">
        <v>42</v>
      </c>
      <c r="J878" t="s">
        <v>38</v>
      </c>
      <c r="K878" t="s">
        <v>596</v>
      </c>
      <c r="L878" t="s">
        <v>597</v>
      </c>
      <c r="O878" s="1">
        <v>43203</v>
      </c>
      <c r="P878" s="53">
        <v>0.625</v>
      </c>
      <c r="R878" t="s">
        <v>598</v>
      </c>
      <c r="U878" s="1">
        <v>43242</v>
      </c>
      <c r="V878" s="53">
        <v>0.67986111111111114</v>
      </c>
      <c r="W878" t="s">
        <v>38</v>
      </c>
      <c r="X878" t="s">
        <v>39</v>
      </c>
      <c r="Y878" t="s">
        <v>596</v>
      </c>
      <c r="Z878" t="s">
        <v>599</v>
      </c>
      <c r="AA878" t="s">
        <v>600</v>
      </c>
      <c r="AC878">
        <v>1</v>
      </c>
      <c r="AD878" t="s">
        <v>592</v>
      </c>
      <c r="AE878" s="1">
        <v>43229</v>
      </c>
      <c r="AF878" s="53">
        <v>0.33333333333333331</v>
      </c>
      <c r="AJ878" t="s">
        <v>601</v>
      </c>
      <c r="AL878" t="s">
        <v>830</v>
      </c>
      <c r="AN878">
        <v>0.106</v>
      </c>
      <c r="AO878" t="s">
        <v>603</v>
      </c>
      <c r="AQ878" t="s">
        <v>604</v>
      </c>
      <c r="AT878">
        <v>20</v>
      </c>
      <c r="AU878" t="s">
        <v>605</v>
      </c>
      <c r="AW878" t="s">
        <v>40</v>
      </c>
      <c r="AX878" t="s">
        <v>41</v>
      </c>
      <c r="AY878" t="s">
        <v>42</v>
      </c>
      <c r="BA878">
        <v>16.600000000000001</v>
      </c>
      <c r="BB878">
        <v>37.6</v>
      </c>
      <c r="BC878" t="s">
        <v>43</v>
      </c>
      <c r="BU878" t="s">
        <v>606</v>
      </c>
      <c r="BV878" t="s">
        <v>598</v>
      </c>
      <c r="BW878" t="s">
        <v>607</v>
      </c>
      <c r="BX878" s="54">
        <v>43305</v>
      </c>
      <c r="CB878" t="s">
        <v>608</v>
      </c>
    </row>
    <row r="879" spans="1:82" x14ac:dyDescent="0.25">
      <c r="A879" t="s">
        <v>295</v>
      </c>
      <c r="B879" t="s">
        <v>592</v>
      </c>
      <c r="C879" t="s">
        <v>593</v>
      </c>
      <c r="D879" t="s">
        <v>59</v>
      </c>
      <c r="E879" t="s">
        <v>624</v>
      </c>
      <c r="F879">
        <v>315</v>
      </c>
      <c r="G879" t="s">
        <v>43</v>
      </c>
      <c r="H879" t="s">
        <v>53</v>
      </c>
      <c r="I879" t="s">
        <v>38</v>
      </c>
      <c r="J879" t="s">
        <v>38</v>
      </c>
      <c r="K879" t="s">
        <v>596</v>
      </c>
      <c r="L879" t="s">
        <v>597</v>
      </c>
      <c r="O879" s="1">
        <v>43203</v>
      </c>
      <c r="P879" s="53">
        <v>0.625</v>
      </c>
      <c r="R879" t="s">
        <v>598</v>
      </c>
      <c r="U879" s="1">
        <v>43242</v>
      </c>
      <c r="V879" s="53">
        <v>0.67986111111111114</v>
      </c>
      <c r="W879" t="s">
        <v>38</v>
      </c>
      <c r="X879" t="s">
        <v>39</v>
      </c>
      <c r="Y879" t="s">
        <v>596</v>
      </c>
      <c r="Z879" t="s">
        <v>599</v>
      </c>
      <c r="AA879" t="s">
        <v>600</v>
      </c>
      <c r="AC879">
        <v>1</v>
      </c>
      <c r="AD879" t="s">
        <v>592</v>
      </c>
      <c r="AE879" s="1">
        <v>43229</v>
      </c>
      <c r="AF879" s="53">
        <v>0.33333333333333331</v>
      </c>
      <c r="AJ879" t="s">
        <v>601</v>
      </c>
      <c r="AL879" t="s">
        <v>830</v>
      </c>
      <c r="AN879">
        <v>0.106</v>
      </c>
      <c r="AO879" t="s">
        <v>603</v>
      </c>
      <c r="AQ879" t="s">
        <v>604</v>
      </c>
      <c r="AT879">
        <v>20</v>
      </c>
      <c r="AU879" t="s">
        <v>605</v>
      </c>
      <c r="AW879" t="s">
        <v>40</v>
      </c>
      <c r="AX879" t="s">
        <v>41</v>
      </c>
      <c r="AY879" t="s">
        <v>42</v>
      </c>
      <c r="BA879">
        <v>18.5</v>
      </c>
      <c r="BB879">
        <v>37.6</v>
      </c>
      <c r="BC879" t="s">
        <v>43</v>
      </c>
      <c r="BU879" t="s">
        <v>606</v>
      </c>
      <c r="BV879" t="s">
        <v>598</v>
      </c>
      <c r="BW879" t="s">
        <v>607</v>
      </c>
      <c r="BX879" s="54">
        <v>43305</v>
      </c>
      <c r="BZ879" t="s">
        <v>53</v>
      </c>
      <c r="CA879">
        <v>7</v>
      </c>
      <c r="CB879" t="s">
        <v>608</v>
      </c>
      <c r="CD879" t="s">
        <v>53</v>
      </c>
    </row>
    <row r="880" spans="1:82" x14ac:dyDescent="0.25">
      <c r="A880" t="s">
        <v>295</v>
      </c>
      <c r="B880" t="s">
        <v>592</v>
      </c>
      <c r="C880" t="s">
        <v>593</v>
      </c>
      <c r="D880" t="s">
        <v>60</v>
      </c>
      <c r="E880" t="s">
        <v>625</v>
      </c>
      <c r="F880">
        <v>1170</v>
      </c>
      <c r="G880" t="s">
        <v>43</v>
      </c>
      <c r="H880" t="s">
        <v>61</v>
      </c>
      <c r="I880" t="s">
        <v>42</v>
      </c>
      <c r="J880" t="s">
        <v>38</v>
      </c>
      <c r="K880" t="s">
        <v>596</v>
      </c>
      <c r="L880" t="s">
        <v>597</v>
      </c>
      <c r="O880" s="1">
        <v>43203</v>
      </c>
      <c r="P880" s="53">
        <v>0.625</v>
      </c>
      <c r="R880" t="s">
        <v>598</v>
      </c>
      <c r="U880" s="1">
        <v>43242</v>
      </c>
      <c r="V880" s="53">
        <v>0.67986111111111114</v>
      </c>
      <c r="W880" t="s">
        <v>38</v>
      </c>
      <c r="X880" t="s">
        <v>39</v>
      </c>
      <c r="Y880" t="s">
        <v>596</v>
      </c>
      <c r="Z880" t="s">
        <v>599</v>
      </c>
      <c r="AA880" t="s">
        <v>600</v>
      </c>
      <c r="AC880">
        <v>1</v>
      </c>
      <c r="AD880" t="s">
        <v>592</v>
      </c>
      <c r="AE880" s="1">
        <v>43229</v>
      </c>
      <c r="AF880" s="53">
        <v>0.33333333333333331</v>
      </c>
      <c r="AJ880" t="s">
        <v>601</v>
      </c>
      <c r="AL880" t="s">
        <v>830</v>
      </c>
      <c r="AN880">
        <v>0.106</v>
      </c>
      <c r="AO880" t="s">
        <v>603</v>
      </c>
      <c r="AQ880" t="s">
        <v>604</v>
      </c>
      <c r="AT880">
        <v>20</v>
      </c>
      <c r="AU880" t="s">
        <v>605</v>
      </c>
      <c r="AW880" t="s">
        <v>40</v>
      </c>
      <c r="AX880" t="s">
        <v>41</v>
      </c>
      <c r="AY880" t="s">
        <v>42</v>
      </c>
      <c r="BA880">
        <v>19</v>
      </c>
      <c r="BB880">
        <v>37.6</v>
      </c>
      <c r="BC880" t="s">
        <v>43</v>
      </c>
      <c r="BU880" t="s">
        <v>606</v>
      </c>
      <c r="BV880" t="s">
        <v>598</v>
      </c>
      <c r="BW880" t="s">
        <v>607</v>
      </c>
      <c r="BX880" s="54">
        <v>43305</v>
      </c>
      <c r="CB880" t="s">
        <v>608</v>
      </c>
      <c r="CD880" t="s">
        <v>61</v>
      </c>
    </row>
    <row r="881" spans="1:82" x14ac:dyDescent="0.25">
      <c r="A881" t="s">
        <v>295</v>
      </c>
      <c r="B881" t="s">
        <v>592</v>
      </c>
      <c r="C881" t="s">
        <v>593</v>
      </c>
      <c r="D881" t="s">
        <v>62</v>
      </c>
      <c r="E881" t="s">
        <v>626</v>
      </c>
      <c r="G881" t="s">
        <v>43</v>
      </c>
      <c r="H881" t="s">
        <v>63</v>
      </c>
      <c r="I881" t="s">
        <v>42</v>
      </c>
      <c r="J881" t="s">
        <v>38</v>
      </c>
      <c r="K881" t="s">
        <v>596</v>
      </c>
      <c r="L881" t="s">
        <v>597</v>
      </c>
      <c r="O881" s="1">
        <v>43203</v>
      </c>
      <c r="P881" s="53">
        <v>0.625</v>
      </c>
      <c r="R881" t="s">
        <v>598</v>
      </c>
      <c r="U881" s="1">
        <v>43242</v>
      </c>
      <c r="V881" s="53">
        <v>0.67986111111111114</v>
      </c>
      <c r="W881" t="s">
        <v>38</v>
      </c>
      <c r="X881" t="s">
        <v>39</v>
      </c>
      <c r="Y881" t="s">
        <v>596</v>
      </c>
      <c r="Z881" t="s">
        <v>599</v>
      </c>
      <c r="AA881" t="s">
        <v>600</v>
      </c>
      <c r="AC881">
        <v>1</v>
      </c>
      <c r="AD881" t="s">
        <v>592</v>
      </c>
      <c r="AE881" s="1">
        <v>43229</v>
      </c>
      <c r="AF881" s="53">
        <v>0.33333333333333331</v>
      </c>
      <c r="AJ881" t="s">
        <v>601</v>
      </c>
      <c r="AL881" t="s">
        <v>830</v>
      </c>
      <c r="AN881">
        <v>0.106</v>
      </c>
      <c r="AO881" t="s">
        <v>603</v>
      </c>
      <c r="AQ881" t="s">
        <v>604</v>
      </c>
      <c r="AT881">
        <v>20</v>
      </c>
      <c r="AU881" t="s">
        <v>605</v>
      </c>
      <c r="AW881" t="s">
        <v>40</v>
      </c>
      <c r="AX881" t="s">
        <v>41</v>
      </c>
      <c r="AY881" t="s">
        <v>42</v>
      </c>
      <c r="BC881" t="s">
        <v>43</v>
      </c>
      <c r="BU881" t="s">
        <v>606</v>
      </c>
      <c r="BV881" t="s">
        <v>598</v>
      </c>
      <c r="BW881" t="s">
        <v>607</v>
      </c>
      <c r="BX881" s="54">
        <v>43305</v>
      </c>
      <c r="CB881" t="s">
        <v>608</v>
      </c>
      <c r="CD881" t="s">
        <v>63</v>
      </c>
    </row>
    <row r="882" spans="1:82" x14ac:dyDescent="0.25">
      <c r="A882" t="s">
        <v>295</v>
      </c>
      <c r="B882" t="s">
        <v>592</v>
      </c>
      <c r="C882" t="s">
        <v>593</v>
      </c>
      <c r="D882" t="s">
        <v>64</v>
      </c>
      <c r="E882" t="s">
        <v>627</v>
      </c>
      <c r="F882">
        <v>17.899999999999999</v>
      </c>
      <c r="G882" t="s">
        <v>43</v>
      </c>
      <c r="H882" t="s">
        <v>53</v>
      </c>
      <c r="I882" t="s">
        <v>38</v>
      </c>
      <c r="J882" t="s">
        <v>38</v>
      </c>
      <c r="K882" t="s">
        <v>596</v>
      </c>
      <c r="L882" t="s">
        <v>597</v>
      </c>
      <c r="O882" s="1">
        <v>43203</v>
      </c>
      <c r="P882" s="53">
        <v>0.625</v>
      </c>
      <c r="R882" t="s">
        <v>598</v>
      </c>
      <c r="U882" s="1">
        <v>43242</v>
      </c>
      <c r="V882" s="53">
        <v>0.67986111111111114</v>
      </c>
      <c r="W882" t="s">
        <v>38</v>
      </c>
      <c r="X882" t="s">
        <v>39</v>
      </c>
      <c r="Y882" t="s">
        <v>596</v>
      </c>
      <c r="Z882" t="s">
        <v>599</v>
      </c>
      <c r="AA882" t="s">
        <v>600</v>
      </c>
      <c r="AC882">
        <v>1</v>
      </c>
      <c r="AD882" t="s">
        <v>592</v>
      </c>
      <c r="AE882" s="1">
        <v>43229</v>
      </c>
      <c r="AF882" s="53">
        <v>0.33333333333333331</v>
      </c>
      <c r="AJ882" t="s">
        <v>601</v>
      </c>
      <c r="AL882" t="s">
        <v>830</v>
      </c>
      <c r="AN882">
        <v>0.106</v>
      </c>
      <c r="AO882" t="s">
        <v>603</v>
      </c>
      <c r="AQ882" t="s">
        <v>604</v>
      </c>
      <c r="AT882">
        <v>20</v>
      </c>
      <c r="AU882" t="s">
        <v>605</v>
      </c>
      <c r="AW882" t="s">
        <v>40</v>
      </c>
      <c r="AX882" t="s">
        <v>41</v>
      </c>
      <c r="AY882" t="s">
        <v>42</v>
      </c>
      <c r="BA882">
        <v>17.899999999999999</v>
      </c>
      <c r="BB882">
        <v>37.6</v>
      </c>
      <c r="BC882" t="s">
        <v>43</v>
      </c>
      <c r="BU882" t="s">
        <v>606</v>
      </c>
      <c r="BV882" t="s">
        <v>598</v>
      </c>
      <c r="BW882" t="s">
        <v>607</v>
      </c>
      <c r="BX882" s="54">
        <v>43305</v>
      </c>
      <c r="CB882" t="s">
        <v>608</v>
      </c>
      <c r="CD882" t="s">
        <v>53</v>
      </c>
    </row>
    <row r="883" spans="1:82" x14ac:dyDescent="0.25">
      <c r="A883" t="s">
        <v>295</v>
      </c>
      <c r="B883" t="s">
        <v>592</v>
      </c>
      <c r="C883" t="s">
        <v>593</v>
      </c>
      <c r="D883" t="s">
        <v>65</v>
      </c>
      <c r="E883" t="s">
        <v>628</v>
      </c>
      <c r="F883">
        <v>7140</v>
      </c>
      <c r="G883" t="s">
        <v>43</v>
      </c>
      <c r="I883" t="s">
        <v>42</v>
      </c>
      <c r="J883" t="s">
        <v>38</v>
      </c>
      <c r="K883" t="s">
        <v>596</v>
      </c>
      <c r="L883" t="s">
        <v>597</v>
      </c>
      <c r="O883" s="1">
        <v>43203</v>
      </c>
      <c r="P883" s="53">
        <v>0.625</v>
      </c>
      <c r="R883" t="s">
        <v>598</v>
      </c>
      <c r="U883" s="1">
        <v>43242</v>
      </c>
      <c r="V883" s="53">
        <v>0.67986111111111114</v>
      </c>
      <c r="W883" t="s">
        <v>38</v>
      </c>
      <c r="X883" t="s">
        <v>39</v>
      </c>
      <c r="Y883" t="s">
        <v>596</v>
      </c>
      <c r="Z883" t="s">
        <v>599</v>
      </c>
      <c r="AA883" t="s">
        <v>600</v>
      </c>
      <c r="AC883">
        <v>1</v>
      </c>
      <c r="AD883" t="s">
        <v>592</v>
      </c>
      <c r="AE883" s="1">
        <v>43229</v>
      </c>
      <c r="AF883" s="53">
        <v>0.33333333333333331</v>
      </c>
      <c r="AJ883" t="s">
        <v>601</v>
      </c>
      <c r="AL883" t="s">
        <v>830</v>
      </c>
      <c r="AN883">
        <v>0.106</v>
      </c>
      <c r="AO883" t="s">
        <v>603</v>
      </c>
      <c r="AQ883" t="s">
        <v>604</v>
      </c>
      <c r="AT883">
        <v>20</v>
      </c>
      <c r="AU883" t="s">
        <v>605</v>
      </c>
      <c r="AW883" t="s">
        <v>40</v>
      </c>
      <c r="AX883" t="s">
        <v>41</v>
      </c>
      <c r="AY883" t="s">
        <v>42</v>
      </c>
      <c r="BA883">
        <v>19.100000000000001</v>
      </c>
      <c r="BB883">
        <v>37.6</v>
      </c>
      <c r="BC883" t="s">
        <v>43</v>
      </c>
      <c r="BU883" t="s">
        <v>606</v>
      </c>
      <c r="BV883" t="s">
        <v>598</v>
      </c>
      <c r="BW883" t="s">
        <v>607</v>
      </c>
      <c r="BX883" s="54">
        <v>43305</v>
      </c>
      <c r="CB883" t="s">
        <v>608</v>
      </c>
    </row>
    <row r="884" spans="1:82" x14ac:dyDescent="0.25">
      <c r="A884" t="s">
        <v>295</v>
      </c>
      <c r="B884" t="s">
        <v>592</v>
      </c>
      <c r="C884" t="s">
        <v>593</v>
      </c>
      <c r="D884" t="s">
        <v>66</v>
      </c>
      <c r="E884" t="s">
        <v>629</v>
      </c>
      <c r="F884">
        <v>17600</v>
      </c>
      <c r="G884" t="s">
        <v>43</v>
      </c>
      <c r="I884" t="s">
        <v>42</v>
      </c>
      <c r="J884" t="s">
        <v>38</v>
      </c>
      <c r="K884" t="s">
        <v>596</v>
      </c>
      <c r="L884" t="s">
        <v>597</v>
      </c>
      <c r="O884" s="1">
        <v>43203</v>
      </c>
      <c r="P884" s="53">
        <v>0.625</v>
      </c>
      <c r="R884" t="s">
        <v>598</v>
      </c>
      <c r="U884" s="1">
        <v>43242</v>
      </c>
      <c r="V884" s="53">
        <v>0.67986111111111114</v>
      </c>
      <c r="W884" t="s">
        <v>38</v>
      </c>
      <c r="X884" t="s">
        <v>39</v>
      </c>
      <c r="Y884" t="s">
        <v>596</v>
      </c>
      <c r="Z884" t="s">
        <v>599</v>
      </c>
      <c r="AA884" t="s">
        <v>600</v>
      </c>
      <c r="AC884">
        <v>1</v>
      </c>
      <c r="AD884" t="s">
        <v>592</v>
      </c>
      <c r="AE884" s="1">
        <v>43229</v>
      </c>
      <c r="AF884" s="53">
        <v>0.33333333333333331</v>
      </c>
      <c r="AJ884" t="s">
        <v>601</v>
      </c>
      <c r="AL884" t="s">
        <v>830</v>
      </c>
      <c r="AN884">
        <v>0.106</v>
      </c>
      <c r="AO884" t="s">
        <v>603</v>
      </c>
      <c r="AQ884" t="s">
        <v>604</v>
      </c>
      <c r="AT884">
        <v>20</v>
      </c>
      <c r="AU884" t="s">
        <v>605</v>
      </c>
      <c r="AW884" t="s">
        <v>40</v>
      </c>
      <c r="AX884" t="s">
        <v>41</v>
      </c>
      <c r="AY884" t="s">
        <v>42</v>
      </c>
      <c r="BA884">
        <v>8.39</v>
      </c>
      <c r="BB884">
        <v>37.6</v>
      </c>
      <c r="BC884" t="s">
        <v>43</v>
      </c>
      <c r="BU884" t="s">
        <v>606</v>
      </c>
      <c r="BV884" t="s">
        <v>598</v>
      </c>
      <c r="BW884" t="s">
        <v>607</v>
      </c>
      <c r="BX884" s="54">
        <v>43305</v>
      </c>
      <c r="CB884" t="s">
        <v>608</v>
      </c>
    </row>
    <row r="885" spans="1:82" x14ac:dyDescent="0.25">
      <c r="A885" t="s">
        <v>295</v>
      </c>
      <c r="B885" t="s">
        <v>592</v>
      </c>
      <c r="C885" t="s">
        <v>593</v>
      </c>
      <c r="D885" t="s">
        <v>67</v>
      </c>
      <c r="E885" t="s">
        <v>630</v>
      </c>
      <c r="F885">
        <v>33200</v>
      </c>
      <c r="G885" t="s">
        <v>43</v>
      </c>
      <c r="I885" t="s">
        <v>42</v>
      </c>
      <c r="J885" t="s">
        <v>38</v>
      </c>
      <c r="K885" t="s">
        <v>596</v>
      </c>
      <c r="L885" t="s">
        <v>597</v>
      </c>
      <c r="O885" s="1">
        <v>43203</v>
      </c>
      <c r="P885" s="53">
        <v>0.625</v>
      </c>
      <c r="R885" t="s">
        <v>598</v>
      </c>
      <c r="U885" s="1">
        <v>43242</v>
      </c>
      <c r="V885" s="53">
        <v>0.67986111111111114</v>
      </c>
      <c r="W885" t="s">
        <v>38</v>
      </c>
      <c r="X885" t="s">
        <v>39</v>
      </c>
      <c r="Y885" t="s">
        <v>596</v>
      </c>
      <c r="Z885" t="s">
        <v>599</v>
      </c>
      <c r="AA885" t="s">
        <v>600</v>
      </c>
      <c r="AC885">
        <v>1</v>
      </c>
      <c r="AD885" t="s">
        <v>592</v>
      </c>
      <c r="AE885" s="1">
        <v>43229</v>
      </c>
      <c r="AF885" s="53">
        <v>0.33333333333333331</v>
      </c>
      <c r="AJ885" t="s">
        <v>601</v>
      </c>
      <c r="AL885" t="s">
        <v>830</v>
      </c>
      <c r="AN885">
        <v>0.106</v>
      </c>
      <c r="AO885" t="s">
        <v>603</v>
      </c>
      <c r="AQ885" t="s">
        <v>604</v>
      </c>
      <c r="AT885">
        <v>20</v>
      </c>
      <c r="AU885" t="s">
        <v>605</v>
      </c>
      <c r="AW885" t="s">
        <v>40</v>
      </c>
      <c r="AX885" t="s">
        <v>41</v>
      </c>
      <c r="AY885" t="s">
        <v>42</v>
      </c>
      <c r="BA885">
        <v>7.07</v>
      </c>
      <c r="BB885">
        <v>37.6</v>
      </c>
      <c r="BC885" t="s">
        <v>43</v>
      </c>
      <c r="BU885" t="s">
        <v>606</v>
      </c>
      <c r="BV885" t="s">
        <v>598</v>
      </c>
      <c r="BW885" t="s">
        <v>607</v>
      </c>
      <c r="BX885" s="54">
        <v>43305</v>
      </c>
      <c r="CB885" t="s">
        <v>608</v>
      </c>
    </row>
    <row r="886" spans="1:82" x14ac:dyDescent="0.25">
      <c r="A886" t="s">
        <v>295</v>
      </c>
      <c r="B886" t="s">
        <v>592</v>
      </c>
      <c r="C886" t="s">
        <v>593</v>
      </c>
      <c r="D886" t="s">
        <v>68</v>
      </c>
      <c r="E886" t="s">
        <v>631</v>
      </c>
      <c r="F886">
        <v>49400</v>
      </c>
      <c r="G886" t="s">
        <v>43</v>
      </c>
      <c r="H886" t="s">
        <v>61</v>
      </c>
      <c r="I886" t="s">
        <v>42</v>
      </c>
      <c r="J886" t="s">
        <v>38</v>
      </c>
      <c r="K886" t="s">
        <v>596</v>
      </c>
      <c r="L886" t="s">
        <v>597</v>
      </c>
      <c r="O886" s="1">
        <v>43203</v>
      </c>
      <c r="P886" s="53">
        <v>0.625</v>
      </c>
      <c r="R886" t="s">
        <v>598</v>
      </c>
      <c r="U886" s="1">
        <v>43242</v>
      </c>
      <c r="V886" s="53">
        <v>0.67986111111111114</v>
      </c>
      <c r="W886" t="s">
        <v>38</v>
      </c>
      <c r="X886" t="s">
        <v>39</v>
      </c>
      <c r="Y886" t="s">
        <v>596</v>
      </c>
      <c r="Z886" t="s">
        <v>599</v>
      </c>
      <c r="AA886" t="s">
        <v>600</v>
      </c>
      <c r="AC886">
        <v>1</v>
      </c>
      <c r="AD886" t="s">
        <v>592</v>
      </c>
      <c r="AE886" s="1">
        <v>43229</v>
      </c>
      <c r="AF886" s="53">
        <v>0.33333333333333331</v>
      </c>
      <c r="AJ886" t="s">
        <v>601</v>
      </c>
      <c r="AL886" t="s">
        <v>830</v>
      </c>
      <c r="AN886">
        <v>0.106</v>
      </c>
      <c r="AO886" t="s">
        <v>603</v>
      </c>
      <c r="AQ886" t="s">
        <v>604</v>
      </c>
      <c r="AT886">
        <v>20</v>
      </c>
      <c r="AU886" t="s">
        <v>605</v>
      </c>
      <c r="AW886" t="s">
        <v>40</v>
      </c>
      <c r="AX886" t="s">
        <v>41</v>
      </c>
      <c r="AY886" t="s">
        <v>42</v>
      </c>
      <c r="BA886">
        <v>5.84</v>
      </c>
      <c r="BB886">
        <v>37.6</v>
      </c>
      <c r="BC886" t="s">
        <v>43</v>
      </c>
      <c r="BU886" t="s">
        <v>606</v>
      </c>
      <c r="BV886" t="s">
        <v>598</v>
      </c>
      <c r="BW886" t="s">
        <v>607</v>
      </c>
      <c r="BX886" s="54">
        <v>43305</v>
      </c>
      <c r="CB886" t="s">
        <v>608</v>
      </c>
      <c r="CD886" t="s">
        <v>61</v>
      </c>
    </row>
    <row r="887" spans="1:82" x14ac:dyDescent="0.25">
      <c r="A887" t="s">
        <v>295</v>
      </c>
      <c r="B887" t="s">
        <v>592</v>
      </c>
      <c r="C887" t="s">
        <v>593</v>
      </c>
      <c r="D887" t="s">
        <v>69</v>
      </c>
      <c r="E887" t="s">
        <v>632</v>
      </c>
      <c r="F887">
        <v>6830</v>
      </c>
      <c r="G887" t="s">
        <v>43</v>
      </c>
      <c r="I887" t="s">
        <v>42</v>
      </c>
      <c r="J887" t="s">
        <v>38</v>
      </c>
      <c r="K887" t="s">
        <v>596</v>
      </c>
      <c r="L887" t="s">
        <v>597</v>
      </c>
      <c r="O887" s="1">
        <v>43203</v>
      </c>
      <c r="P887" s="53">
        <v>0.625</v>
      </c>
      <c r="R887" t="s">
        <v>598</v>
      </c>
      <c r="U887" s="1">
        <v>43242</v>
      </c>
      <c r="V887" s="53">
        <v>0.67986111111111114</v>
      </c>
      <c r="W887" t="s">
        <v>38</v>
      </c>
      <c r="X887" t="s">
        <v>39</v>
      </c>
      <c r="Y887" t="s">
        <v>596</v>
      </c>
      <c r="Z887" t="s">
        <v>599</v>
      </c>
      <c r="AA887" t="s">
        <v>600</v>
      </c>
      <c r="AC887">
        <v>1</v>
      </c>
      <c r="AD887" t="s">
        <v>592</v>
      </c>
      <c r="AE887" s="1">
        <v>43229</v>
      </c>
      <c r="AF887" s="53">
        <v>0.33333333333333331</v>
      </c>
      <c r="AJ887" t="s">
        <v>601</v>
      </c>
      <c r="AL887" t="s">
        <v>830</v>
      </c>
      <c r="AN887">
        <v>0.106</v>
      </c>
      <c r="AO887" t="s">
        <v>603</v>
      </c>
      <c r="AQ887" t="s">
        <v>604</v>
      </c>
      <c r="AT887">
        <v>20</v>
      </c>
      <c r="AU887" t="s">
        <v>605</v>
      </c>
      <c r="AW887" t="s">
        <v>40</v>
      </c>
      <c r="AX887" t="s">
        <v>41</v>
      </c>
      <c r="AY887" t="s">
        <v>42</v>
      </c>
      <c r="BA887">
        <v>10.7</v>
      </c>
      <c r="BB887">
        <v>37.6</v>
      </c>
      <c r="BC887" t="s">
        <v>43</v>
      </c>
      <c r="BU887" t="s">
        <v>606</v>
      </c>
      <c r="BV887" t="s">
        <v>598</v>
      </c>
      <c r="BW887" t="s">
        <v>607</v>
      </c>
      <c r="BX887" s="54">
        <v>43305</v>
      </c>
      <c r="CB887" t="s">
        <v>608</v>
      </c>
    </row>
    <row r="888" spans="1:82" x14ac:dyDescent="0.25">
      <c r="A888" t="s">
        <v>295</v>
      </c>
      <c r="B888" t="s">
        <v>592</v>
      </c>
      <c r="C888" t="s">
        <v>593</v>
      </c>
      <c r="D888" t="s">
        <v>70</v>
      </c>
      <c r="E888" t="s">
        <v>633</v>
      </c>
      <c r="F888">
        <v>110000</v>
      </c>
      <c r="G888" t="s">
        <v>43</v>
      </c>
      <c r="H888" t="s">
        <v>61</v>
      </c>
      <c r="I888" t="s">
        <v>42</v>
      </c>
      <c r="J888" t="s">
        <v>38</v>
      </c>
      <c r="K888" t="s">
        <v>596</v>
      </c>
      <c r="L888" t="s">
        <v>597</v>
      </c>
      <c r="O888" s="1">
        <v>43203</v>
      </c>
      <c r="P888" s="53">
        <v>0.625</v>
      </c>
      <c r="R888" t="s">
        <v>598</v>
      </c>
      <c r="U888" s="1">
        <v>43242</v>
      </c>
      <c r="V888" s="53">
        <v>0.67986111111111114</v>
      </c>
      <c r="W888" t="s">
        <v>38</v>
      </c>
      <c r="X888" t="s">
        <v>39</v>
      </c>
      <c r="Y888" t="s">
        <v>596</v>
      </c>
      <c r="Z888" t="s">
        <v>599</v>
      </c>
      <c r="AA888" t="s">
        <v>600</v>
      </c>
      <c r="AC888">
        <v>1</v>
      </c>
      <c r="AD888" t="s">
        <v>592</v>
      </c>
      <c r="AE888" s="1">
        <v>43229</v>
      </c>
      <c r="AF888" s="53">
        <v>0.33333333333333331</v>
      </c>
      <c r="AJ888" t="s">
        <v>601</v>
      </c>
      <c r="AL888" t="s">
        <v>830</v>
      </c>
      <c r="AN888">
        <v>0.106</v>
      </c>
      <c r="AO888" t="s">
        <v>603</v>
      </c>
      <c r="AQ888" t="s">
        <v>604</v>
      </c>
      <c r="AT888">
        <v>20</v>
      </c>
      <c r="AU888" t="s">
        <v>605</v>
      </c>
      <c r="AW888" t="s">
        <v>40</v>
      </c>
      <c r="AX888" t="s">
        <v>41</v>
      </c>
      <c r="AY888" t="s">
        <v>42</v>
      </c>
      <c r="BA888">
        <v>48</v>
      </c>
      <c r="BB888">
        <v>37.6</v>
      </c>
      <c r="BC888" t="s">
        <v>43</v>
      </c>
      <c r="BU888" t="s">
        <v>606</v>
      </c>
      <c r="BV888" t="s">
        <v>598</v>
      </c>
      <c r="BW888" t="s">
        <v>607</v>
      </c>
      <c r="BX888" s="54">
        <v>43305</v>
      </c>
      <c r="CB888" t="s">
        <v>608</v>
      </c>
      <c r="CD888" t="s">
        <v>61</v>
      </c>
    </row>
    <row r="889" spans="1:82" x14ac:dyDescent="0.25">
      <c r="A889" t="s">
        <v>295</v>
      </c>
      <c r="B889" t="s">
        <v>592</v>
      </c>
      <c r="C889" t="s">
        <v>593</v>
      </c>
      <c r="D889" t="s">
        <v>71</v>
      </c>
      <c r="E889" t="s">
        <v>634</v>
      </c>
      <c r="F889">
        <v>46000</v>
      </c>
      <c r="G889" t="s">
        <v>43</v>
      </c>
      <c r="H889" t="s">
        <v>61</v>
      </c>
      <c r="I889" t="s">
        <v>42</v>
      </c>
      <c r="J889" t="s">
        <v>38</v>
      </c>
      <c r="K889" t="s">
        <v>596</v>
      </c>
      <c r="L889" t="s">
        <v>597</v>
      </c>
      <c r="O889" s="1">
        <v>43203</v>
      </c>
      <c r="P889" s="53">
        <v>0.625</v>
      </c>
      <c r="R889" t="s">
        <v>598</v>
      </c>
      <c r="U889" s="1">
        <v>43242</v>
      </c>
      <c r="V889" s="53">
        <v>0.67986111111111114</v>
      </c>
      <c r="W889" t="s">
        <v>38</v>
      </c>
      <c r="X889" t="s">
        <v>39</v>
      </c>
      <c r="Y889" t="s">
        <v>596</v>
      </c>
      <c r="Z889" t="s">
        <v>599</v>
      </c>
      <c r="AA889" t="s">
        <v>600</v>
      </c>
      <c r="AC889">
        <v>1</v>
      </c>
      <c r="AD889" t="s">
        <v>592</v>
      </c>
      <c r="AE889" s="1">
        <v>43229</v>
      </c>
      <c r="AF889" s="53">
        <v>0.33333333333333331</v>
      </c>
      <c r="AJ889" t="s">
        <v>601</v>
      </c>
      <c r="AL889" t="s">
        <v>830</v>
      </c>
      <c r="AN889">
        <v>0.106</v>
      </c>
      <c r="AO889" t="s">
        <v>603</v>
      </c>
      <c r="AQ889" t="s">
        <v>604</v>
      </c>
      <c r="AT889">
        <v>20</v>
      </c>
      <c r="AU889" t="s">
        <v>605</v>
      </c>
      <c r="AW889" t="s">
        <v>40</v>
      </c>
      <c r="AX889" t="s">
        <v>41</v>
      </c>
      <c r="AY889" t="s">
        <v>42</v>
      </c>
      <c r="BA889">
        <v>48</v>
      </c>
      <c r="BB889">
        <v>37.6</v>
      </c>
      <c r="BC889" t="s">
        <v>43</v>
      </c>
      <c r="BU889" t="s">
        <v>606</v>
      </c>
      <c r="BV889" t="s">
        <v>598</v>
      </c>
      <c r="BW889" t="s">
        <v>607</v>
      </c>
      <c r="BX889" s="54">
        <v>43305</v>
      </c>
      <c r="CB889" t="s">
        <v>608</v>
      </c>
      <c r="CD889" t="s">
        <v>61</v>
      </c>
    </row>
    <row r="890" spans="1:82" x14ac:dyDescent="0.25">
      <c r="A890" t="s">
        <v>295</v>
      </c>
      <c r="B890" t="s">
        <v>592</v>
      </c>
      <c r="C890" t="s">
        <v>593</v>
      </c>
      <c r="D890" t="s">
        <v>72</v>
      </c>
      <c r="E890" t="s">
        <v>635</v>
      </c>
      <c r="F890">
        <v>29500</v>
      </c>
      <c r="G890" t="s">
        <v>43</v>
      </c>
      <c r="I890" t="s">
        <v>42</v>
      </c>
      <c r="J890" t="s">
        <v>38</v>
      </c>
      <c r="K890" t="s">
        <v>596</v>
      </c>
      <c r="L890" t="s">
        <v>597</v>
      </c>
      <c r="O890" s="1">
        <v>43203</v>
      </c>
      <c r="P890" s="53">
        <v>0.625</v>
      </c>
      <c r="R890" t="s">
        <v>598</v>
      </c>
      <c r="U890" s="1">
        <v>43242</v>
      </c>
      <c r="V890" s="53">
        <v>0.67986111111111114</v>
      </c>
      <c r="W890" t="s">
        <v>38</v>
      </c>
      <c r="X890" t="s">
        <v>39</v>
      </c>
      <c r="Y890" t="s">
        <v>596</v>
      </c>
      <c r="Z890" t="s">
        <v>599</v>
      </c>
      <c r="AA890" t="s">
        <v>600</v>
      </c>
      <c r="AC890">
        <v>1</v>
      </c>
      <c r="AD890" t="s">
        <v>592</v>
      </c>
      <c r="AE890" s="1">
        <v>43229</v>
      </c>
      <c r="AF890" s="53">
        <v>0.33333333333333331</v>
      </c>
      <c r="AJ890" t="s">
        <v>601</v>
      </c>
      <c r="AL890" t="s">
        <v>830</v>
      </c>
      <c r="AN890">
        <v>0.106</v>
      </c>
      <c r="AO890" t="s">
        <v>603</v>
      </c>
      <c r="AQ890" t="s">
        <v>604</v>
      </c>
      <c r="AT890">
        <v>20</v>
      </c>
      <c r="AU890" t="s">
        <v>605</v>
      </c>
      <c r="AW890" t="s">
        <v>40</v>
      </c>
      <c r="AX890" t="s">
        <v>41</v>
      </c>
      <c r="AY890" t="s">
        <v>42</v>
      </c>
      <c r="BA890">
        <v>54.3</v>
      </c>
      <c r="BB890">
        <v>37.6</v>
      </c>
      <c r="BC890" t="s">
        <v>43</v>
      </c>
      <c r="BU890" t="s">
        <v>606</v>
      </c>
      <c r="BV890" t="s">
        <v>598</v>
      </c>
      <c r="BW890" t="s">
        <v>607</v>
      </c>
      <c r="BX890" s="54">
        <v>43305</v>
      </c>
      <c r="CB890" t="s">
        <v>608</v>
      </c>
    </row>
    <row r="891" spans="1:82" x14ac:dyDescent="0.25">
      <c r="A891" t="s">
        <v>295</v>
      </c>
      <c r="B891" t="s">
        <v>592</v>
      </c>
      <c r="C891" t="s">
        <v>593</v>
      </c>
      <c r="D891" t="s">
        <v>73</v>
      </c>
      <c r="E891" t="s">
        <v>636</v>
      </c>
      <c r="F891">
        <v>125</v>
      </c>
      <c r="G891" t="s">
        <v>43</v>
      </c>
      <c r="I891" t="s">
        <v>42</v>
      </c>
      <c r="J891" t="s">
        <v>38</v>
      </c>
      <c r="K891" t="s">
        <v>596</v>
      </c>
      <c r="L891" t="s">
        <v>597</v>
      </c>
      <c r="O891" s="1">
        <v>43203</v>
      </c>
      <c r="P891" s="53">
        <v>0.625</v>
      </c>
      <c r="R891" t="s">
        <v>598</v>
      </c>
      <c r="U891" s="1">
        <v>43242</v>
      </c>
      <c r="V891" s="53">
        <v>0.67986111111111114</v>
      </c>
      <c r="W891" t="s">
        <v>38</v>
      </c>
      <c r="X891" t="s">
        <v>39</v>
      </c>
      <c r="Y891" t="s">
        <v>596</v>
      </c>
      <c r="Z891" t="s">
        <v>599</v>
      </c>
      <c r="AA891" t="s">
        <v>600</v>
      </c>
      <c r="AC891">
        <v>1</v>
      </c>
      <c r="AD891" t="s">
        <v>592</v>
      </c>
      <c r="AE891" s="1">
        <v>43229</v>
      </c>
      <c r="AF891" s="53">
        <v>0.33333333333333331</v>
      </c>
      <c r="AJ891" t="s">
        <v>601</v>
      </c>
      <c r="AL891" t="s">
        <v>830</v>
      </c>
      <c r="AN891">
        <v>0.106</v>
      </c>
      <c r="AO891" t="s">
        <v>603</v>
      </c>
      <c r="AQ891" t="s">
        <v>604</v>
      </c>
      <c r="AT891">
        <v>20</v>
      </c>
      <c r="AU891" t="s">
        <v>605</v>
      </c>
      <c r="AW891" t="s">
        <v>40</v>
      </c>
      <c r="AX891" t="s">
        <v>41</v>
      </c>
      <c r="AY891" t="s">
        <v>42</v>
      </c>
      <c r="BA891">
        <v>51.3</v>
      </c>
      <c r="BB891">
        <v>37.6</v>
      </c>
      <c r="BC891" t="s">
        <v>43</v>
      </c>
      <c r="BU891" t="s">
        <v>606</v>
      </c>
      <c r="BV891" t="s">
        <v>598</v>
      </c>
      <c r="BW891" t="s">
        <v>607</v>
      </c>
      <c r="BX891" s="54">
        <v>43305</v>
      </c>
      <c r="CB891" t="s">
        <v>608</v>
      </c>
    </row>
    <row r="892" spans="1:82" x14ac:dyDescent="0.25">
      <c r="A892" t="s">
        <v>295</v>
      </c>
      <c r="B892" t="s">
        <v>592</v>
      </c>
      <c r="C892" t="s">
        <v>593</v>
      </c>
      <c r="D892" t="s">
        <v>74</v>
      </c>
      <c r="E892" t="s">
        <v>637</v>
      </c>
      <c r="F892">
        <v>782</v>
      </c>
      <c r="G892" t="s">
        <v>43</v>
      </c>
      <c r="I892" t="s">
        <v>42</v>
      </c>
      <c r="J892" t="s">
        <v>38</v>
      </c>
      <c r="K892" t="s">
        <v>596</v>
      </c>
      <c r="L892" t="s">
        <v>597</v>
      </c>
      <c r="O892" s="1">
        <v>43203</v>
      </c>
      <c r="P892" s="53">
        <v>0.625</v>
      </c>
      <c r="R892" t="s">
        <v>598</v>
      </c>
      <c r="U892" s="1">
        <v>43242</v>
      </c>
      <c r="V892" s="53">
        <v>0.67986111111111114</v>
      </c>
      <c r="W892" t="s">
        <v>38</v>
      </c>
      <c r="X892" t="s">
        <v>39</v>
      </c>
      <c r="Y892" t="s">
        <v>596</v>
      </c>
      <c r="Z892" t="s">
        <v>599</v>
      </c>
      <c r="AA892" t="s">
        <v>600</v>
      </c>
      <c r="AC892">
        <v>1</v>
      </c>
      <c r="AD892" t="s">
        <v>592</v>
      </c>
      <c r="AE892" s="1">
        <v>43229</v>
      </c>
      <c r="AF892" s="53">
        <v>0.33333333333333331</v>
      </c>
      <c r="AJ892" t="s">
        <v>601</v>
      </c>
      <c r="AL892" t="s">
        <v>830</v>
      </c>
      <c r="AN892">
        <v>0.106</v>
      </c>
      <c r="AO892" t="s">
        <v>603</v>
      </c>
      <c r="AQ892" t="s">
        <v>604</v>
      </c>
      <c r="AT892">
        <v>20</v>
      </c>
      <c r="AU892" t="s">
        <v>605</v>
      </c>
      <c r="AW892" t="s">
        <v>40</v>
      </c>
      <c r="AX892" t="s">
        <v>41</v>
      </c>
      <c r="AY892" t="s">
        <v>42</v>
      </c>
      <c r="BA892">
        <v>5.4</v>
      </c>
      <c r="BB892">
        <v>37.6</v>
      </c>
      <c r="BC892" t="s">
        <v>43</v>
      </c>
      <c r="BU892" t="s">
        <v>606</v>
      </c>
      <c r="BV892" t="s">
        <v>598</v>
      </c>
      <c r="BW892" t="s">
        <v>607</v>
      </c>
      <c r="BX892" s="54">
        <v>43305</v>
      </c>
      <c r="CB892" t="s">
        <v>608</v>
      </c>
    </row>
    <row r="893" spans="1:82" x14ac:dyDescent="0.25">
      <c r="A893" t="s">
        <v>295</v>
      </c>
      <c r="B893" t="s">
        <v>592</v>
      </c>
      <c r="C893" t="s">
        <v>593</v>
      </c>
      <c r="D893" t="s">
        <v>75</v>
      </c>
      <c r="E893" t="s">
        <v>638</v>
      </c>
      <c r="F893">
        <v>9210</v>
      </c>
      <c r="G893" t="s">
        <v>43</v>
      </c>
      <c r="I893" t="s">
        <v>42</v>
      </c>
      <c r="J893" t="s">
        <v>38</v>
      </c>
      <c r="K893" t="s">
        <v>596</v>
      </c>
      <c r="L893" t="s">
        <v>597</v>
      </c>
      <c r="O893" s="1">
        <v>43203</v>
      </c>
      <c r="P893" s="53">
        <v>0.625</v>
      </c>
      <c r="R893" t="s">
        <v>598</v>
      </c>
      <c r="U893" s="1">
        <v>43242</v>
      </c>
      <c r="V893" s="53">
        <v>0.67986111111111114</v>
      </c>
      <c r="W893" t="s">
        <v>38</v>
      </c>
      <c r="X893" t="s">
        <v>39</v>
      </c>
      <c r="Y893" t="s">
        <v>596</v>
      </c>
      <c r="Z893" t="s">
        <v>599</v>
      </c>
      <c r="AA893" t="s">
        <v>600</v>
      </c>
      <c r="AC893">
        <v>1</v>
      </c>
      <c r="AD893" t="s">
        <v>592</v>
      </c>
      <c r="AE893" s="1">
        <v>43229</v>
      </c>
      <c r="AF893" s="53">
        <v>0.33333333333333331</v>
      </c>
      <c r="AJ893" t="s">
        <v>601</v>
      </c>
      <c r="AL893" t="s">
        <v>830</v>
      </c>
      <c r="AN893">
        <v>0.106</v>
      </c>
      <c r="AO893" t="s">
        <v>603</v>
      </c>
      <c r="AQ893" t="s">
        <v>604</v>
      </c>
      <c r="AT893">
        <v>20</v>
      </c>
      <c r="AU893" t="s">
        <v>605</v>
      </c>
      <c r="AW893" t="s">
        <v>40</v>
      </c>
      <c r="AX893" t="s">
        <v>41</v>
      </c>
      <c r="AY893" t="s">
        <v>42</v>
      </c>
      <c r="BA893">
        <v>42.6</v>
      </c>
      <c r="BB893">
        <v>37.6</v>
      </c>
      <c r="BC893" t="s">
        <v>43</v>
      </c>
      <c r="BU893" t="s">
        <v>606</v>
      </c>
      <c r="BV893" t="s">
        <v>598</v>
      </c>
      <c r="BW893" t="s">
        <v>607</v>
      </c>
      <c r="BX893" s="54">
        <v>43305</v>
      </c>
      <c r="CB893" t="s">
        <v>608</v>
      </c>
    </row>
    <row r="894" spans="1:82" x14ac:dyDescent="0.25">
      <c r="A894" t="s">
        <v>295</v>
      </c>
      <c r="B894" t="s">
        <v>592</v>
      </c>
      <c r="C894" t="s">
        <v>593</v>
      </c>
      <c r="D894" t="s">
        <v>76</v>
      </c>
      <c r="E894" t="s">
        <v>639</v>
      </c>
      <c r="F894">
        <v>17700</v>
      </c>
      <c r="G894" t="s">
        <v>43</v>
      </c>
      <c r="H894" t="s">
        <v>61</v>
      </c>
      <c r="I894" t="s">
        <v>42</v>
      </c>
      <c r="J894" t="s">
        <v>38</v>
      </c>
      <c r="K894" t="s">
        <v>596</v>
      </c>
      <c r="L894" t="s">
        <v>597</v>
      </c>
      <c r="O894" s="1">
        <v>43203</v>
      </c>
      <c r="P894" s="53">
        <v>0.625</v>
      </c>
      <c r="R894" t="s">
        <v>598</v>
      </c>
      <c r="U894" s="1">
        <v>43242</v>
      </c>
      <c r="V894" s="53">
        <v>0.67986111111111114</v>
      </c>
      <c r="W894" t="s">
        <v>38</v>
      </c>
      <c r="X894" t="s">
        <v>39</v>
      </c>
      <c r="Y894" t="s">
        <v>596</v>
      </c>
      <c r="Z894" t="s">
        <v>599</v>
      </c>
      <c r="AA894" t="s">
        <v>600</v>
      </c>
      <c r="AC894">
        <v>1</v>
      </c>
      <c r="AD894" t="s">
        <v>592</v>
      </c>
      <c r="AE894" s="1">
        <v>43229</v>
      </c>
      <c r="AF894" s="53">
        <v>0.33333333333333331</v>
      </c>
      <c r="AJ894" t="s">
        <v>601</v>
      </c>
      <c r="AL894" t="s">
        <v>830</v>
      </c>
      <c r="AN894">
        <v>0.106</v>
      </c>
      <c r="AO894" t="s">
        <v>603</v>
      </c>
      <c r="AQ894" t="s">
        <v>604</v>
      </c>
      <c r="AT894">
        <v>20</v>
      </c>
      <c r="AU894" t="s">
        <v>605</v>
      </c>
      <c r="AW894" t="s">
        <v>40</v>
      </c>
      <c r="AX894" t="s">
        <v>41</v>
      </c>
      <c r="AY894" t="s">
        <v>42</v>
      </c>
      <c r="BA894">
        <v>48.5</v>
      </c>
      <c r="BB894">
        <v>37.6</v>
      </c>
      <c r="BC894" t="s">
        <v>43</v>
      </c>
      <c r="BU894" t="s">
        <v>606</v>
      </c>
      <c r="BV894" t="s">
        <v>598</v>
      </c>
      <c r="BW894" t="s">
        <v>607</v>
      </c>
      <c r="BX894" s="54">
        <v>43305</v>
      </c>
      <c r="CB894" t="s">
        <v>608</v>
      </c>
      <c r="CD894" t="s">
        <v>61</v>
      </c>
    </row>
    <row r="895" spans="1:82" x14ac:dyDescent="0.25">
      <c r="A895" t="s">
        <v>295</v>
      </c>
      <c r="B895" t="s">
        <v>592</v>
      </c>
      <c r="C895" t="s">
        <v>593</v>
      </c>
      <c r="D895" t="s">
        <v>77</v>
      </c>
      <c r="E895" t="s">
        <v>640</v>
      </c>
      <c r="F895">
        <v>4630</v>
      </c>
      <c r="G895" t="s">
        <v>43</v>
      </c>
      <c r="I895" t="s">
        <v>42</v>
      </c>
      <c r="J895" t="s">
        <v>38</v>
      </c>
      <c r="K895" t="s">
        <v>596</v>
      </c>
      <c r="L895" t="s">
        <v>597</v>
      </c>
      <c r="O895" s="1">
        <v>43203</v>
      </c>
      <c r="P895" s="53">
        <v>0.625</v>
      </c>
      <c r="R895" t="s">
        <v>598</v>
      </c>
      <c r="U895" s="1">
        <v>43242</v>
      </c>
      <c r="V895" s="53">
        <v>0.67986111111111114</v>
      </c>
      <c r="W895" t="s">
        <v>38</v>
      </c>
      <c r="X895" t="s">
        <v>39</v>
      </c>
      <c r="Y895" t="s">
        <v>596</v>
      </c>
      <c r="Z895" t="s">
        <v>599</v>
      </c>
      <c r="AA895" t="s">
        <v>600</v>
      </c>
      <c r="AC895">
        <v>1</v>
      </c>
      <c r="AD895" t="s">
        <v>592</v>
      </c>
      <c r="AE895" s="1">
        <v>43229</v>
      </c>
      <c r="AF895" s="53">
        <v>0.33333333333333331</v>
      </c>
      <c r="AJ895" t="s">
        <v>601</v>
      </c>
      <c r="AL895" t="s">
        <v>830</v>
      </c>
      <c r="AN895">
        <v>0.106</v>
      </c>
      <c r="AO895" t="s">
        <v>603</v>
      </c>
      <c r="AQ895" t="s">
        <v>604</v>
      </c>
      <c r="AT895">
        <v>20</v>
      </c>
      <c r="AU895" t="s">
        <v>605</v>
      </c>
      <c r="AW895" t="s">
        <v>40</v>
      </c>
      <c r="AX895" t="s">
        <v>41</v>
      </c>
      <c r="AY895" t="s">
        <v>42</v>
      </c>
      <c r="BA895">
        <v>4.87</v>
      </c>
      <c r="BB895">
        <v>37.6</v>
      </c>
      <c r="BC895" t="s">
        <v>43</v>
      </c>
      <c r="BU895" t="s">
        <v>606</v>
      </c>
      <c r="BV895" t="s">
        <v>598</v>
      </c>
      <c r="BW895" t="s">
        <v>607</v>
      </c>
      <c r="BX895" s="54">
        <v>43305</v>
      </c>
      <c r="CB895" t="s">
        <v>608</v>
      </c>
    </row>
    <row r="896" spans="1:82" x14ac:dyDescent="0.25">
      <c r="A896" t="s">
        <v>295</v>
      </c>
      <c r="B896" t="s">
        <v>592</v>
      </c>
      <c r="C896" t="s">
        <v>593</v>
      </c>
      <c r="D896" t="s">
        <v>78</v>
      </c>
      <c r="E896" t="s">
        <v>641</v>
      </c>
      <c r="G896" t="s">
        <v>43</v>
      </c>
      <c r="H896" t="s">
        <v>79</v>
      </c>
      <c r="I896" t="s">
        <v>42</v>
      </c>
      <c r="J896" t="s">
        <v>38</v>
      </c>
      <c r="K896" t="s">
        <v>596</v>
      </c>
      <c r="L896" t="s">
        <v>597</v>
      </c>
      <c r="O896" s="1">
        <v>43203</v>
      </c>
      <c r="P896" s="53">
        <v>0.625</v>
      </c>
      <c r="R896" t="s">
        <v>598</v>
      </c>
      <c r="U896" s="1">
        <v>43242</v>
      </c>
      <c r="V896" s="53">
        <v>0.67986111111111114</v>
      </c>
      <c r="W896" t="s">
        <v>38</v>
      </c>
      <c r="X896" t="s">
        <v>39</v>
      </c>
      <c r="Y896" t="s">
        <v>596</v>
      </c>
      <c r="Z896" t="s">
        <v>599</v>
      </c>
      <c r="AA896" t="s">
        <v>600</v>
      </c>
      <c r="AC896">
        <v>1</v>
      </c>
      <c r="AD896" t="s">
        <v>592</v>
      </c>
      <c r="AE896" s="1">
        <v>43229</v>
      </c>
      <c r="AF896" s="53">
        <v>0.33333333333333331</v>
      </c>
      <c r="AJ896" t="s">
        <v>601</v>
      </c>
      <c r="AL896" t="s">
        <v>830</v>
      </c>
      <c r="AN896">
        <v>0.106</v>
      </c>
      <c r="AO896" t="s">
        <v>603</v>
      </c>
      <c r="AQ896" t="s">
        <v>604</v>
      </c>
      <c r="AT896">
        <v>20</v>
      </c>
      <c r="AU896" t="s">
        <v>605</v>
      </c>
      <c r="AW896" t="s">
        <v>40</v>
      </c>
      <c r="AX896" t="s">
        <v>41</v>
      </c>
      <c r="AY896" t="s">
        <v>42</v>
      </c>
      <c r="BC896" t="s">
        <v>43</v>
      </c>
      <c r="BU896" t="s">
        <v>606</v>
      </c>
      <c r="BV896" t="s">
        <v>598</v>
      </c>
      <c r="BW896" t="s">
        <v>607</v>
      </c>
      <c r="BX896" s="54">
        <v>43305</v>
      </c>
      <c r="CB896" t="s">
        <v>608</v>
      </c>
      <c r="CD896" t="s">
        <v>79</v>
      </c>
    </row>
    <row r="897" spans="1:82" x14ac:dyDescent="0.25">
      <c r="A897" t="s">
        <v>295</v>
      </c>
      <c r="B897" t="s">
        <v>592</v>
      </c>
      <c r="C897" t="s">
        <v>593</v>
      </c>
      <c r="D897" t="s">
        <v>80</v>
      </c>
      <c r="E897" t="s">
        <v>642</v>
      </c>
      <c r="G897" t="s">
        <v>43</v>
      </c>
      <c r="H897" t="s">
        <v>81</v>
      </c>
      <c r="I897" t="s">
        <v>42</v>
      </c>
      <c r="J897" t="s">
        <v>38</v>
      </c>
      <c r="K897" t="s">
        <v>596</v>
      </c>
      <c r="L897" t="s">
        <v>597</v>
      </c>
      <c r="O897" s="1">
        <v>43203</v>
      </c>
      <c r="P897" s="53">
        <v>0.625</v>
      </c>
      <c r="R897" t="s">
        <v>598</v>
      </c>
      <c r="U897" s="1">
        <v>43242</v>
      </c>
      <c r="V897" s="53">
        <v>0.67986111111111114</v>
      </c>
      <c r="W897" t="s">
        <v>38</v>
      </c>
      <c r="X897" t="s">
        <v>39</v>
      </c>
      <c r="Y897" t="s">
        <v>596</v>
      </c>
      <c r="Z897" t="s">
        <v>599</v>
      </c>
      <c r="AA897" t="s">
        <v>600</v>
      </c>
      <c r="AC897">
        <v>1</v>
      </c>
      <c r="AD897" t="s">
        <v>592</v>
      </c>
      <c r="AE897" s="1">
        <v>43229</v>
      </c>
      <c r="AF897" s="53">
        <v>0.33333333333333331</v>
      </c>
      <c r="AJ897" t="s">
        <v>601</v>
      </c>
      <c r="AL897" t="s">
        <v>830</v>
      </c>
      <c r="AN897">
        <v>0.106</v>
      </c>
      <c r="AO897" t="s">
        <v>603</v>
      </c>
      <c r="AQ897" t="s">
        <v>604</v>
      </c>
      <c r="AT897">
        <v>20</v>
      </c>
      <c r="AU897" t="s">
        <v>605</v>
      </c>
      <c r="AW897" t="s">
        <v>40</v>
      </c>
      <c r="AX897" t="s">
        <v>41</v>
      </c>
      <c r="AY897" t="s">
        <v>42</v>
      </c>
      <c r="BC897" t="s">
        <v>43</v>
      </c>
      <c r="BU897" t="s">
        <v>606</v>
      </c>
      <c r="BV897" t="s">
        <v>598</v>
      </c>
      <c r="BW897" t="s">
        <v>607</v>
      </c>
      <c r="BX897" s="54">
        <v>43305</v>
      </c>
      <c r="CB897" t="s">
        <v>608</v>
      </c>
      <c r="CD897" t="s">
        <v>81</v>
      </c>
    </row>
    <row r="898" spans="1:82" x14ac:dyDescent="0.25">
      <c r="A898" t="s">
        <v>295</v>
      </c>
      <c r="B898" t="s">
        <v>592</v>
      </c>
      <c r="C898" t="s">
        <v>593</v>
      </c>
      <c r="D898" t="s">
        <v>82</v>
      </c>
      <c r="E898" t="s">
        <v>643</v>
      </c>
      <c r="G898" t="s">
        <v>43</v>
      </c>
      <c r="H898" t="s">
        <v>83</v>
      </c>
      <c r="I898" t="s">
        <v>42</v>
      </c>
      <c r="J898" t="s">
        <v>38</v>
      </c>
      <c r="K898" t="s">
        <v>596</v>
      </c>
      <c r="L898" t="s">
        <v>597</v>
      </c>
      <c r="O898" s="1">
        <v>43203</v>
      </c>
      <c r="P898" s="53">
        <v>0.625</v>
      </c>
      <c r="R898" t="s">
        <v>598</v>
      </c>
      <c r="U898" s="1">
        <v>43242</v>
      </c>
      <c r="V898" s="53">
        <v>0.67986111111111114</v>
      </c>
      <c r="W898" t="s">
        <v>38</v>
      </c>
      <c r="X898" t="s">
        <v>39</v>
      </c>
      <c r="Y898" t="s">
        <v>596</v>
      </c>
      <c r="Z898" t="s">
        <v>599</v>
      </c>
      <c r="AA898" t="s">
        <v>600</v>
      </c>
      <c r="AC898">
        <v>1</v>
      </c>
      <c r="AD898" t="s">
        <v>592</v>
      </c>
      <c r="AE898" s="1">
        <v>43229</v>
      </c>
      <c r="AF898" s="53">
        <v>0.33333333333333331</v>
      </c>
      <c r="AJ898" t="s">
        <v>601</v>
      </c>
      <c r="AL898" t="s">
        <v>830</v>
      </c>
      <c r="AN898">
        <v>0.106</v>
      </c>
      <c r="AO898" t="s">
        <v>603</v>
      </c>
      <c r="AQ898" t="s">
        <v>604</v>
      </c>
      <c r="AT898">
        <v>20</v>
      </c>
      <c r="AU898" t="s">
        <v>605</v>
      </c>
      <c r="AW898" t="s">
        <v>40</v>
      </c>
      <c r="AX898" t="s">
        <v>41</v>
      </c>
      <c r="AY898" t="s">
        <v>42</v>
      </c>
      <c r="BC898" t="s">
        <v>43</v>
      </c>
      <c r="BU898" t="s">
        <v>606</v>
      </c>
      <c r="BV898" t="s">
        <v>598</v>
      </c>
      <c r="BW898" t="s">
        <v>607</v>
      </c>
      <c r="BX898" s="54">
        <v>43305</v>
      </c>
      <c r="CB898" t="s">
        <v>608</v>
      </c>
      <c r="CD898" t="s">
        <v>83</v>
      </c>
    </row>
    <row r="899" spans="1:82" x14ac:dyDescent="0.25">
      <c r="A899" t="s">
        <v>295</v>
      </c>
      <c r="B899" t="s">
        <v>592</v>
      </c>
      <c r="C899" t="s">
        <v>593</v>
      </c>
      <c r="D899" t="s">
        <v>84</v>
      </c>
      <c r="E899" t="s">
        <v>644</v>
      </c>
      <c r="F899">
        <v>77600</v>
      </c>
      <c r="G899" t="s">
        <v>43</v>
      </c>
      <c r="I899" t="s">
        <v>42</v>
      </c>
      <c r="J899" t="s">
        <v>38</v>
      </c>
      <c r="K899" t="s">
        <v>596</v>
      </c>
      <c r="L899" t="s">
        <v>597</v>
      </c>
      <c r="O899" s="1">
        <v>43203</v>
      </c>
      <c r="P899" s="53">
        <v>0.625</v>
      </c>
      <c r="R899" t="s">
        <v>598</v>
      </c>
      <c r="U899" s="1">
        <v>43242</v>
      </c>
      <c r="V899" s="53">
        <v>0.67986111111111114</v>
      </c>
      <c r="W899" t="s">
        <v>38</v>
      </c>
      <c r="X899" t="s">
        <v>39</v>
      </c>
      <c r="Y899" t="s">
        <v>596</v>
      </c>
      <c r="Z899" t="s">
        <v>599</v>
      </c>
      <c r="AA899" t="s">
        <v>600</v>
      </c>
      <c r="AC899">
        <v>1</v>
      </c>
      <c r="AD899" t="s">
        <v>592</v>
      </c>
      <c r="AE899" s="1">
        <v>43229</v>
      </c>
      <c r="AF899" s="53">
        <v>0.33333333333333331</v>
      </c>
      <c r="AJ899" t="s">
        <v>601</v>
      </c>
      <c r="AL899" t="s">
        <v>830</v>
      </c>
      <c r="AN899">
        <v>0.106</v>
      </c>
      <c r="AO899" t="s">
        <v>603</v>
      </c>
      <c r="AQ899" t="s">
        <v>604</v>
      </c>
      <c r="AT899">
        <v>20</v>
      </c>
      <c r="AU899" t="s">
        <v>605</v>
      </c>
      <c r="AW899" t="s">
        <v>40</v>
      </c>
      <c r="AX899" t="s">
        <v>41</v>
      </c>
      <c r="AY899" t="s">
        <v>42</v>
      </c>
      <c r="BA899">
        <v>46.4</v>
      </c>
      <c r="BB899">
        <v>37.6</v>
      </c>
      <c r="BC899" t="s">
        <v>43</v>
      </c>
      <c r="BU899" t="s">
        <v>606</v>
      </c>
      <c r="BV899" t="s">
        <v>598</v>
      </c>
      <c r="BW899" t="s">
        <v>607</v>
      </c>
      <c r="BX899" s="54">
        <v>43305</v>
      </c>
      <c r="CB899" t="s">
        <v>608</v>
      </c>
    </row>
    <row r="900" spans="1:82" x14ac:dyDescent="0.25">
      <c r="A900" t="s">
        <v>295</v>
      </c>
      <c r="B900" t="s">
        <v>592</v>
      </c>
      <c r="C900" t="s">
        <v>593</v>
      </c>
      <c r="D900" t="s">
        <v>85</v>
      </c>
      <c r="E900" t="s">
        <v>645</v>
      </c>
      <c r="F900">
        <v>20300</v>
      </c>
      <c r="G900" t="s">
        <v>43</v>
      </c>
      <c r="I900" t="s">
        <v>42</v>
      </c>
      <c r="J900" t="s">
        <v>38</v>
      </c>
      <c r="K900" t="s">
        <v>596</v>
      </c>
      <c r="L900" t="s">
        <v>597</v>
      </c>
      <c r="O900" s="1">
        <v>43203</v>
      </c>
      <c r="P900" s="53">
        <v>0.625</v>
      </c>
      <c r="R900" t="s">
        <v>598</v>
      </c>
      <c r="U900" s="1">
        <v>43242</v>
      </c>
      <c r="V900" s="53">
        <v>0.67986111111111114</v>
      </c>
      <c r="W900" t="s">
        <v>38</v>
      </c>
      <c r="X900" t="s">
        <v>39</v>
      </c>
      <c r="Y900" t="s">
        <v>596</v>
      </c>
      <c r="Z900" t="s">
        <v>599</v>
      </c>
      <c r="AA900" t="s">
        <v>600</v>
      </c>
      <c r="AC900">
        <v>1</v>
      </c>
      <c r="AD900" t="s">
        <v>592</v>
      </c>
      <c r="AE900" s="1">
        <v>43229</v>
      </c>
      <c r="AF900" s="53">
        <v>0.33333333333333331</v>
      </c>
      <c r="AJ900" t="s">
        <v>601</v>
      </c>
      <c r="AL900" t="s">
        <v>830</v>
      </c>
      <c r="AN900">
        <v>0.106</v>
      </c>
      <c r="AO900" t="s">
        <v>603</v>
      </c>
      <c r="AQ900" t="s">
        <v>604</v>
      </c>
      <c r="AT900">
        <v>20</v>
      </c>
      <c r="AU900" t="s">
        <v>605</v>
      </c>
      <c r="AW900" t="s">
        <v>40</v>
      </c>
      <c r="AX900" t="s">
        <v>41</v>
      </c>
      <c r="AY900" t="s">
        <v>42</v>
      </c>
      <c r="BA900">
        <v>45.5</v>
      </c>
      <c r="BB900">
        <v>37.6</v>
      </c>
      <c r="BC900" t="s">
        <v>43</v>
      </c>
      <c r="BU900" t="s">
        <v>606</v>
      </c>
      <c r="BV900" t="s">
        <v>598</v>
      </c>
      <c r="BW900" t="s">
        <v>607</v>
      </c>
      <c r="BX900" s="54">
        <v>43305</v>
      </c>
      <c r="CB900" t="s">
        <v>608</v>
      </c>
    </row>
    <row r="901" spans="1:82" x14ac:dyDescent="0.25">
      <c r="A901" t="s">
        <v>295</v>
      </c>
      <c r="B901" t="s">
        <v>592</v>
      </c>
      <c r="C901" t="s">
        <v>593</v>
      </c>
      <c r="D901" t="s">
        <v>86</v>
      </c>
      <c r="E901" t="s">
        <v>646</v>
      </c>
      <c r="G901" t="s">
        <v>43</v>
      </c>
      <c r="H901" t="s">
        <v>87</v>
      </c>
      <c r="I901" t="s">
        <v>42</v>
      </c>
      <c r="J901" t="s">
        <v>38</v>
      </c>
      <c r="K901" t="s">
        <v>596</v>
      </c>
      <c r="L901" t="s">
        <v>597</v>
      </c>
      <c r="O901" s="1">
        <v>43203</v>
      </c>
      <c r="P901" s="53">
        <v>0.625</v>
      </c>
      <c r="R901" t="s">
        <v>598</v>
      </c>
      <c r="U901" s="1">
        <v>43242</v>
      </c>
      <c r="V901" s="53">
        <v>0.67986111111111114</v>
      </c>
      <c r="W901" t="s">
        <v>38</v>
      </c>
      <c r="X901" t="s">
        <v>39</v>
      </c>
      <c r="Y901" t="s">
        <v>596</v>
      </c>
      <c r="Z901" t="s">
        <v>599</v>
      </c>
      <c r="AA901" t="s">
        <v>600</v>
      </c>
      <c r="AC901">
        <v>1</v>
      </c>
      <c r="AD901" t="s">
        <v>592</v>
      </c>
      <c r="AE901" s="1">
        <v>43229</v>
      </c>
      <c r="AF901" s="53">
        <v>0.33333333333333331</v>
      </c>
      <c r="AJ901" t="s">
        <v>601</v>
      </c>
      <c r="AL901" t="s">
        <v>830</v>
      </c>
      <c r="AN901">
        <v>0.106</v>
      </c>
      <c r="AO901" t="s">
        <v>603</v>
      </c>
      <c r="AQ901" t="s">
        <v>604</v>
      </c>
      <c r="AT901">
        <v>20</v>
      </c>
      <c r="AU901" t="s">
        <v>605</v>
      </c>
      <c r="AW901" t="s">
        <v>40</v>
      </c>
      <c r="AX901" t="s">
        <v>41</v>
      </c>
      <c r="AY901" t="s">
        <v>42</v>
      </c>
      <c r="BC901" t="s">
        <v>43</v>
      </c>
      <c r="BU901" t="s">
        <v>606</v>
      </c>
      <c r="BV901" t="s">
        <v>598</v>
      </c>
      <c r="BW901" t="s">
        <v>607</v>
      </c>
      <c r="BX901" s="54">
        <v>43305</v>
      </c>
      <c r="CB901" t="s">
        <v>608</v>
      </c>
      <c r="CD901" t="s">
        <v>87</v>
      </c>
    </row>
    <row r="902" spans="1:82" x14ac:dyDescent="0.25">
      <c r="A902" t="s">
        <v>295</v>
      </c>
      <c r="B902" t="s">
        <v>592</v>
      </c>
      <c r="C902" t="s">
        <v>593</v>
      </c>
      <c r="D902" t="s">
        <v>88</v>
      </c>
      <c r="E902" t="s">
        <v>647</v>
      </c>
      <c r="F902">
        <v>869</v>
      </c>
      <c r="G902" t="s">
        <v>43</v>
      </c>
      <c r="I902" t="s">
        <v>42</v>
      </c>
      <c r="J902" t="s">
        <v>38</v>
      </c>
      <c r="K902" t="s">
        <v>596</v>
      </c>
      <c r="L902" t="s">
        <v>597</v>
      </c>
      <c r="O902" s="1">
        <v>43203</v>
      </c>
      <c r="P902" s="53">
        <v>0.625</v>
      </c>
      <c r="R902" t="s">
        <v>598</v>
      </c>
      <c r="U902" s="1">
        <v>43242</v>
      </c>
      <c r="V902" s="53">
        <v>0.67986111111111114</v>
      </c>
      <c r="W902" t="s">
        <v>38</v>
      </c>
      <c r="X902" t="s">
        <v>39</v>
      </c>
      <c r="Y902" t="s">
        <v>596</v>
      </c>
      <c r="Z902" t="s">
        <v>599</v>
      </c>
      <c r="AA902" t="s">
        <v>600</v>
      </c>
      <c r="AC902">
        <v>1</v>
      </c>
      <c r="AD902" t="s">
        <v>592</v>
      </c>
      <c r="AE902" s="1">
        <v>43229</v>
      </c>
      <c r="AF902" s="53">
        <v>0.33333333333333331</v>
      </c>
      <c r="AJ902" t="s">
        <v>601</v>
      </c>
      <c r="AL902" t="s">
        <v>830</v>
      </c>
      <c r="AN902">
        <v>0.106</v>
      </c>
      <c r="AO902" t="s">
        <v>603</v>
      </c>
      <c r="AQ902" t="s">
        <v>604</v>
      </c>
      <c r="AT902">
        <v>20</v>
      </c>
      <c r="AU902" t="s">
        <v>605</v>
      </c>
      <c r="AW902" t="s">
        <v>40</v>
      </c>
      <c r="AX902" t="s">
        <v>41</v>
      </c>
      <c r="AY902" t="s">
        <v>42</v>
      </c>
      <c r="BA902">
        <v>49.6</v>
      </c>
      <c r="BB902">
        <v>37.6</v>
      </c>
      <c r="BC902" t="s">
        <v>43</v>
      </c>
      <c r="BU902" t="s">
        <v>606</v>
      </c>
      <c r="BV902" t="s">
        <v>598</v>
      </c>
      <c r="BW902" t="s">
        <v>607</v>
      </c>
      <c r="BX902" s="54">
        <v>43305</v>
      </c>
      <c r="CB902" t="s">
        <v>608</v>
      </c>
    </row>
    <row r="903" spans="1:82" x14ac:dyDescent="0.25">
      <c r="A903" t="s">
        <v>295</v>
      </c>
      <c r="B903" t="s">
        <v>592</v>
      </c>
      <c r="C903" t="s">
        <v>593</v>
      </c>
      <c r="D903" t="s">
        <v>89</v>
      </c>
      <c r="E903" t="s">
        <v>648</v>
      </c>
      <c r="F903">
        <v>1020</v>
      </c>
      <c r="G903" t="s">
        <v>43</v>
      </c>
      <c r="I903" t="s">
        <v>42</v>
      </c>
      <c r="J903" t="s">
        <v>38</v>
      </c>
      <c r="K903" t="s">
        <v>596</v>
      </c>
      <c r="L903" t="s">
        <v>597</v>
      </c>
      <c r="O903" s="1">
        <v>43203</v>
      </c>
      <c r="P903" s="53">
        <v>0.625</v>
      </c>
      <c r="R903" t="s">
        <v>598</v>
      </c>
      <c r="U903" s="1">
        <v>43242</v>
      </c>
      <c r="V903" s="53">
        <v>0.67986111111111114</v>
      </c>
      <c r="W903" t="s">
        <v>38</v>
      </c>
      <c r="X903" t="s">
        <v>39</v>
      </c>
      <c r="Y903" t="s">
        <v>596</v>
      </c>
      <c r="Z903" t="s">
        <v>599</v>
      </c>
      <c r="AA903" t="s">
        <v>600</v>
      </c>
      <c r="AC903">
        <v>1</v>
      </c>
      <c r="AD903" t="s">
        <v>592</v>
      </c>
      <c r="AE903" s="1">
        <v>43229</v>
      </c>
      <c r="AF903" s="53">
        <v>0.33333333333333331</v>
      </c>
      <c r="AJ903" t="s">
        <v>601</v>
      </c>
      <c r="AL903" t="s">
        <v>830</v>
      </c>
      <c r="AN903">
        <v>0.106</v>
      </c>
      <c r="AO903" t="s">
        <v>603</v>
      </c>
      <c r="AQ903" t="s">
        <v>604</v>
      </c>
      <c r="AT903">
        <v>20</v>
      </c>
      <c r="AU903" t="s">
        <v>605</v>
      </c>
      <c r="AW903" t="s">
        <v>40</v>
      </c>
      <c r="AX903" t="s">
        <v>41</v>
      </c>
      <c r="AY903" t="s">
        <v>42</v>
      </c>
      <c r="BA903">
        <v>55.5</v>
      </c>
      <c r="BB903">
        <v>37.6</v>
      </c>
      <c r="BC903" t="s">
        <v>43</v>
      </c>
      <c r="BU903" t="s">
        <v>606</v>
      </c>
      <c r="BV903" t="s">
        <v>598</v>
      </c>
      <c r="BW903" t="s">
        <v>607</v>
      </c>
      <c r="BX903" s="54">
        <v>43305</v>
      </c>
      <c r="CB903" t="s">
        <v>608</v>
      </c>
    </row>
    <row r="904" spans="1:82" x14ac:dyDescent="0.25">
      <c r="A904" t="s">
        <v>295</v>
      </c>
      <c r="B904" t="s">
        <v>592</v>
      </c>
      <c r="C904" t="s">
        <v>593</v>
      </c>
      <c r="D904" t="s">
        <v>90</v>
      </c>
      <c r="E904" t="s">
        <v>649</v>
      </c>
      <c r="F904">
        <v>49.3</v>
      </c>
      <c r="G904" t="s">
        <v>43</v>
      </c>
      <c r="H904" t="s">
        <v>53</v>
      </c>
      <c r="I904" t="s">
        <v>38</v>
      </c>
      <c r="J904" t="s">
        <v>38</v>
      </c>
      <c r="K904" t="s">
        <v>596</v>
      </c>
      <c r="L904" t="s">
        <v>597</v>
      </c>
      <c r="O904" s="1">
        <v>43203</v>
      </c>
      <c r="P904" s="53">
        <v>0.625</v>
      </c>
      <c r="R904" t="s">
        <v>598</v>
      </c>
      <c r="U904" s="1">
        <v>43242</v>
      </c>
      <c r="V904" s="53">
        <v>0.67986111111111114</v>
      </c>
      <c r="W904" t="s">
        <v>38</v>
      </c>
      <c r="X904" t="s">
        <v>39</v>
      </c>
      <c r="Y904" t="s">
        <v>596</v>
      </c>
      <c r="Z904" t="s">
        <v>599</v>
      </c>
      <c r="AA904" t="s">
        <v>600</v>
      </c>
      <c r="AC904">
        <v>1</v>
      </c>
      <c r="AD904" t="s">
        <v>592</v>
      </c>
      <c r="AE904" s="1">
        <v>43229</v>
      </c>
      <c r="AF904" s="53">
        <v>0.33333333333333331</v>
      </c>
      <c r="AJ904" t="s">
        <v>601</v>
      </c>
      <c r="AL904" t="s">
        <v>830</v>
      </c>
      <c r="AN904">
        <v>0.106</v>
      </c>
      <c r="AO904" t="s">
        <v>603</v>
      </c>
      <c r="AQ904" t="s">
        <v>604</v>
      </c>
      <c r="AT904">
        <v>20</v>
      </c>
      <c r="AU904" t="s">
        <v>605</v>
      </c>
      <c r="AW904" t="s">
        <v>40</v>
      </c>
      <c r="AX904" t="s">
        <v>41</v>
      </c>
      <c r="AY904" t="s">
        <v>42</v>
      </c>
      <c r="BA904">
        <v>49.3</v>
      </c>
      <c r="BB904">
        <v>37.6</v>
      </c>
      <c r="BC904" t="s">
        <v>43</v>
      </c>
      <c r="BU904" t="s">
        <v>606</v>
      </c>
      <c r="BV904" t="s">
        <v>598</v>
      </c>
      <c r="BW904" t="s">
        <v>607</v>
      </c>
      <c r="BX904" s="54">
        <v>43305</v>
      </c>
      <c r="CB904" t="s">
        <v>608</v>
      </c>
      <c r="CD904" t="s">
        <v>53</v>
      </c>
    </row>
    <row r="905" spans="1:82" x14ac:dyDescent="0.25">
      <c r="A905" t="s">
        <v>295</v>
      </c>
      <c r="B905" t="s">
        <v>592</v>
      </c>
      <c r="C905" t="s">
        <v>593</v>
      </c>
      <c r="D905" t="s">
        <v>91</v>
      </c>
      <c r="E905" t="s">
        <v>650</v>
      </c>
      <c r="F905">
        <v>16900</v>
      </c>
      <c r="G905" t="s">
        <v>43</v>
      </c>
      <c r="I905" t="s">
        <v>42</v>
      </c>
      <c r="J905" t="s">
        <v>38</v>
      </c>
      <c r="K905" t="s">
        <v>596</v>
      </c>
      <c r="L905" t="s">
        <v>597</v>
      </c>
      <c r="O905" s="1">
        <v>43203</v>
      </c>
      <c r="P905" s="53">
        <v>0.625</v>
      </c>
      <c r="R905" t="s">
        <v>598</v>
      </c>
      <c r="U905" s="1">
        <v>43242</v>
      </c>
      <c r="V905" s="53">
        <v>0.67986111111111114</v>
      </c>
      <c r="W905" t="s">
        <v>38</v>
      </c>
      <c r="X905" t="s">
        <v>39</v>
      </c>
      <c r="Y905" t="s">
        <v>596</v>
      </c>
      <c r="Z905" t="s">
        <v>599</v>
      </c>
      <c r="AA905" t="s">
        <v>600</v>
      </c>
      <c r="AC905">
        <v>1</v>
      </c>
      <c r="AD905" t="s">
        <v>592</v>
      </c>
      <c r="AE905" s="1">
        <v>43229</v>
      </c>
      <c r="AF905" s="53">
        <v>0.33333333333333331</v>
      </c>
      <c r="AJ905" t="s">
        <v>601</v>
      </c>
      <c r="AL905" t="s">
        <v>830</v>
      </c>
      <c r="AN905">
        <v>0.106</v>
      </c>
      <c r="AO905" t="s">
        <v>603</v>
      </c>
      <c r="AQ905" t="s">
        <v>604</v>
      </c>
      <c r="AT905">
        <v>20</v>
      </c>
      <c r="AU905" t="s">
        <v>605</v>
      </c>
      <c r="AW905" t="s">
        <v>40</v>
      </c>
      <c r="AX905" t="s">
        <v>41</v>
      </c>
      <c r="AY905" t="s">
        <v>42</v>
      </c>
      <c r="BA905">
        <v>54.2</v>
      </c>
      <c r="BB905">
        <v>37.6</v>
      </c>
      <c r="BC905" t="s">
        <v>43</v>
      </c>
      <c r="BU905" t="s">
        <v>606</v>
      </c>
      <c r="BV905" t="s">
        <v>598</v>
      </c>
      <c r="BW905" t="s">
        <v>607</v>
      </c>
      <c r="BX905" s="54">
        <v>43305</v>
      </c>
      <c r="CB905" t="s">
        <v>608</v>
      </c>
    </row>
    <row r="906" spans="1:82" x14ac:dyDescent="0.25">
      <c r="A906" t="s">
        <v>295</v>
      </c>
      <c r="B906" t="s">
        <v>592</v>
      </c>
      <c r="C906" t="s">
        <v>593</v>
      </c>
      <c r="D906" t="s">
        <v>92</v>
      </c>
      <c r="E906" t="s">
        <v>651</v>
      </c>
      <c r="F906">
        <v>421</v>
      </c>
      <c r="G906" t="s">
        <v>43</v>
      </c>
      <c r="I906" t="s">
        <v>42</v>
      </c>
      <c r="J906" t="s">
        <v>38</v>
      </c>
      <c r="K906" t="s">
        <v>596</v>
      </c>
      <c r="L906" t="s">
        <v>597</v>
      </c>
      <c r="O906" s="1">
        <v>43203</v>
      </c>
      <c r="P906" s="53">
        <v>0.625</v>
      </c>
      <c r="R906" t="s">
        <v>598</v>
      </c>
      <c r="U906" s="1">
        <v>43242</v>
      </c>
      <c r="V906" s="53">
        <v>0.67986111111111114</v>
      </c>
      <c r="W906" t="s">
        <v>38</v>
      </c>
      <c r="X906" t="s">
        <v>39</v>
      </c>
      <c r="Y906" t="s">
        <v>596</v>
      </c>
      <c r="Z906" t="s">
        <v>599</v>
      </c>
      <c r="AA906" t="s">
        <v>600</v>
      </c>
      <c r="AC906">
        <v>1</v>
      </c>
      <c r="AD906" t="s">
        <v>592</v>
      </c>
      <c r="AE906" s="1">
        <v>43229</v>
      </c>
      <c r="AF906" s="53">
        <v>0.33333333333333331</v>
      </c>
      <c r="AJ906" t="s">
        <v>601</v>
      </c>
      <c r="AL906" t="s">
        <v>830</v>
      </c>
      <c r="AN906">
        <v>0.106</v>
      </c>
      <c r="AO906" t="s">
        <v>603</v>
      </c>
      <c r="AQ906" t="s">
        <v>604</v>
      </c>
      <c r="AT906">
        <v>20</v>
      </c>
      <c r="AU906" t="s">
        <v>605</v>
      </c>
      <c r="AW906" t="s">
        <v>40</v>
      </c>
      <c r="AX906" t="s">
        <v>41</v>
      </c>
      <c r="AY906" t="s">
        <v>42</v>
      </c>
      <c r="BA906">
        <v>52.3</v>
      </c>
      <c r="BB906">
        <v>37.6</v>
      </c>
      <c r="BC906" t="s">
        <v>43</v>
      </c>
      <c r="BU906" t="s">
        <v>606</v>
      </c>
      <c r="BV906" t="s">
        <v>598</v>
      </c>
      <c r="BW906" t="s">
        <v>607</v>
      </c>
      <c r="BX906" s="54">
        <v>43305</v>
      </c>
      <c r="CB906" t="s">
        <v>608</v>
      </c>
    </row>
    <row r="907" spans="1:82" x14ac:dyDescent="0.25">
      <c r="A907" t="s">
        <v>295</v>
      </c>
      <c r="B907" t="s">
        <v>592</v>
      </c>
      <c r="C907" t="s">
        <v>593</v>
      </c>
      <c r="D907" t="s">
        <v>93</v>
      </c>
      <c r="E907" t="s">
        <v>652</v>
      </c>
      <c r="F907">
        <v>2230</v>
      </c>
      <c r="G907" t="s">
        <v>43</v>
      </c>
      <c r="I907" t="s">
        <v>42</v>
      </c>
      <c r="J907" t="s">
        <v>38</v>
      </c>
      <c r="K907" t="s">
        <v>596</v>
      </c>
      <c r="L907" t="s">
        <v>597</v>
      </c>
      <c r="O907" s="1">
        <v>43203</v>
      </c>
      <c r="P907" s="53">
        <v>0.625</v>
      </c>
      <c r="R907" t="s">
        <v>598</v>
      </c>
      <c r="U907" s="1">
        <v>43242</v>
      </c>
      <c r="V907" s="53">
        <v>0.67986111111111114</v>
      </c>
      <c r="W907" t="s">
        <v>38</v>
      </c>
      <c r="X907" t="s">
        <v>39</v>
      </c>
      <c r="Y907" t="s">
        <v>596</v>
      </c>
      <c r="Z907" t="s">
        <v>599</v>
      </c>
      <c r="AA907" t="s">
        <v>600</v>
      </c>
      <c r="AC907">
        <v>1</v>
      </c>
      <c r="AD907" t="s">
        <v>592</v>
      </c>
      <c r="AE907" s="1">
        <v>43229</v>
      </c>
      <c r="AF907" s="53">
        <v>0.33333333333333331</v>
      </c>
      <c r="AJ907" t="s">
        <v>601</v>
      </c>
      <c r="AL907" t="s">
        <v>830</v>
      </c>
      <c r="AN907">
        <v>0.106</v>
      </c>
      <c r="AO907" t="s">
        <v>603</v>
      </c>
      <c r="AQ907" t="s">
        <v>604</v>
      </c>
      <c r="AT907">
        <v>20</v>
      </c>
      <c r="AU907" t="s">
        <v>605</v>
      </c>
      <c r="AW907" t="s">
        <v>40</v>
      </c>
      <c r="AX907" t="s">
        <v>41</v>
      </c>
      <c r="AY907" t="s">
        <v>42</v>
      </c>
      <c r="BA907">
        <v>51.4</v>
      </c>
      <c r="BB907">
        <v>37.6</v>
      </c>
      <c r="BC907" t="s">
        <v>43</v>
      </c>
      <c r="BU907" t="s">
        <v>606</v>
      </c>
      <c r="BV907" t="s">
        <v>598</v>
      </c>
      <c r="BW907" t="s">
        <v>607</v>
      </c>
      <c r="BX907" s="54">
        <v>43305</v>
      </c>
      <c r="CB907" t="s">
        <v>608</v>
      </c>
    </row>
    <row r="908" spans="1:82" x14ac:dyDescent="0.25">
      <c r="A908" t="s">
        <v>295</v>
      </c>
      <c r="B908" t="s">
        <v>592</v>
      </c>
      <c r="C908" t="s">
        <v>593</v>
      </c>
      <c r="D908" t="s">
        <v>94</v>
      </c>
      <c r="E908" t="s">
        <v>653</v>
      </c>
      <c r="F908">
        <v>90300</v>
      </c>
      <c r="G908" t="s">
        <v>43</v>
      </c>
      <c r="H908" t="s">
        <v>61</v>
      </c>
      <c r="I908" t="s">
        <v>42</v>
      </c>
      <c r="J908" t="s">
        <v>38</v>
      </c>
      <c r="K908" t="s">
        <v>596</v>
      </c>
      <c r="L908" t="s">
        <v>597</v>
      </c>
      <c r="O908" s="1">
        <v>43203</v>
      </c>
      <c r="P908" s="53">
        <v>0.625</v>
      </c>
      <c r="R908" t="s">
        <v>598</v>
      </c>
      <c r="U908" s="1">
        <v>43242</v>
      </c>
      <c r="V908" s="53">
        <v>0.67986111111111114</v>
      </c>
      <c r="W908" t="s">
        <v>38</v>
      </c>
      <c r="X908" t="s">
        <v>39</v>
      </c>
      <c r="Y908" t="s">
        <v>596</v>
      </c>
      <c r="Z908" t="s">
        <v>599</v>
      </c>
      <c r="AA908" t="s">
        <v>600</v>
      </c>
      <c r="AC908">
        <v>1</v>
      </c>
      <c r="AD908" t="s">
        <v>592</v>
      </c>
      <c r="AE908" s="1">
        <v>43229</v>
      </c>
      <c r="AF908" s="53">
        <v>0.33333333333333331</v>
      </c>
      <c r="AJ908" t="s">
        <v>601</v>
      </c>
      <c r="AL908" t="s">
        <v>830</v>
      </c>
      <c r="AN908">
        <v>0.106</v>
      </c>
      <c r="AO908" t="s">
        <v>603</v>
      </c>
      <c r="AQ908" t="s">
        <v>604</v>
      </c>
      <c r="AT908">
        <v>20</v>
      </c>
      <c r="AU908" t="s">
        <v>605</v>
      </c>
      <c r="AW908" t="s">
        <v>40</v>
      </c>
      <c r="AX908" t="s">
        <v>41</v>
      </c>
      <c r="AY908" t="s">
        <v>42</v>
      </c>
      <c r="BA908">
        <v>12.7</v>
      </c>
      <c r="BB908">
        <v>37.6</v>
      </c>
      <c r="BC908" t="s">
        <v>43</v>
      </c>
      <c r="BU908" t="s">
        <v>606</v>
      </c>
      <c r="BV908" t="s">
        <v>598</v>
      </c>
      <c r="BW908" t="s">
        <v>607</v>
      </c>
      <c r="BX908" s="54">
        <v>43305</v>
      </c>
      <c r="CB908" t="s">
        <v>608</v>
      </c>
      <c r="CD908" t="s">
        <v>61</v>
      </c>
    </row>
    <row r="909" spans="1:82" x14ac:dyDescent="0.25">
      <c r="A909" t="s">
        <v>295</v>
      </c>
      <c r="B909" t="s">
        <v>592</v>
      </c>
      <c r="C909" t="s">
        <v>593</v>
      </c>
      <c r="D909" t="s">
        <v>95</v>
      </c>
      <c r="E909" t="s">
        <v>654</v>
      </c>
      <c r="G909" t="s">
        <v>43</v>
      </c>
      <c r="H909" t="s">
        <v>96</v>
      </c>
      <c r="I909" t="s">
        <v>42</v>
      </c>
      <c r="J909" t="s">
        <v>38</v>
      </c>
      <c r="K909" t="s">
        <v>596</v>
      </c>
      <c r="L909" t="s">
        <v>597</v>
      </c>
      <c r="O909" s="1">
        <v>43203</v>
      </c>
      <c r="P909" s="53">
        <v>0.625</v>
      </c>
      <c r="R909" t="s">
        <v>598</v>
      </c>
      <c r="U909" s="1">
        <v>43242</v>
      </c>
      <c r="V909" s="53">
        <v>0.67986111111111114</v>
      </c>
      <c r="W909" t="s">
        <v>38</v>
      </c>
      <c r="X909" t="s">
        <v>39</v>
      </c>
      <c r="Y909" t="s">
        <v>596</v>
      </c>
      <c r="Z909" t="s">
        <v>599</v>
      </c>
      <c r="AA909" t="s">
        <v>600</v>
      </c>
      <c r="AC909">
        <v>1</v>
      </c>
      <c r="AD909" t="s">
        <v>592</v>
      </c>
      <c r="AE909" s="1">
        <v>43229</v>
      </c>
      <c r="AF909" s="53">
        <v>0.33333333333333331</v>
      </c>
      <c r="AJ909" t="s">
        <v>601</v>
      </c>
      <c r="AL909" t="s">
        <v>830</v>
      </c>
      <c r="AN909">
        <v>0.106</v>
      </c>
      <c r="AO909" t="s">
        <v>603</v>
      </c>
      <c r="AQ909" t="s">
        <v>604</v>
      </c>
      <c r="AT909">
        <v>20</v>
      </c>
      <c r="AU909" t="s">
        <v>605</v>
      </c>
      <c r="AW909" t="s">
        <v>40</v>
      </c>
      <c r="AX909" t="s">
        <v>41</v>
      </c>
      <c r="AY909" t="s">
        <v>42</v>
      </c>
      <c r="BC909" t="s">
        <v>43</v>
      </c>
      <c r="BU909" t="s">
        <v>606</v>
      </c>
      <c r="BV909" t="s">
        <v>598</v>
      </c>
      <c r="BW909" t="s">
        <v>607</v>
      </c>
      <c r="BX909" s="54">
        <v>43305</v>
      </c>
      <c r="CB909" t="s">
        <v>608</v>
      </c>
      <c r="CD909" t="s">
        <v>96</v>
      </c>
    </row>
    <row r="910" spans="1:82" x14ac:dyDescent="0.25">
      <c r="A910" t="s">
        <v>295</v>
      </c>
      <c r="B910" t="s">
        <v>592</v>
      </c>
      <c r="C910" t="s">
        <v>593</v>
      </c>
      <c r="D910" t="s">
        <v>97</v>
      </c>
      <c r="E910" t="s">
        <v>655</v>
      </c>
      <c r="F910">
        <v>54000</v>
      </c>
      <c r="G910" t="s">
        <v>43</v>
      </c>
      <c r="I910" t="s">
        <v>42</v>
      </c>
      <c r="J910" t="s">
        <v>38</v>
      </c>
      <c r="K910" t="s">
        <v>596</v>
      </c>
      <c r="L910" t="s">
        <v>597</v>
      </c>
      <c r="O910" s="1">
        <v>43203</v>
      </c>
      <c r="P910" s="53">
        <v>0.625</v>
      </c>
      <c r="R910" t="s">
        <v>598</v>
      </c>
      <c r="U910" s="1">
        <v>43242</v>
      </c>
      <c r="V910" s="53">
        <v>0.67986111111111114</v>
      </c>
      <c r="W910" t="s">
        <v>38</v>
      </c>
      <c r="X910" t="s">
        <v>39</v>
      </c>
      <c r="Y910" t="s">
        <v>596</v>
      </c>
      <c r="Z910" t="s">
        <v>599</v>
      </c>
      <c r="AA910" t="s">
        <v>600</v>
      </c>
      <c r="AC910">
        <v>1</v>
      </c>
      <c r="AD910" t="s">
        <v>592</v>
      </c>
      <c r="AE910" s="1">
        <v>43229</v>
      </c>
      <c r="AF910" s="53">
        <v>0.33333333333333331</v>
      </c>
      <c r="AJ910" t="s">
        <v>601</v>
      </c>
      <c r="AL910" t="s">
        <v>830</v>
      </c>
      <c r="AN910">
        <v>0.106</v>
      </c>
      <c r="AO910" t="s">
        <v>603</v>
      </c>
      <c r="AQ910" t="s">
        <v>604</v>
      </c>
      <c r="AT910">
        <v>20</v>
      </c>
      <c r="AU910" t="s">
        <v>605</v>
      </c>
      <c r="AW910" t="s">
        <v>40</v>
      </c>
      <c r="AX910" t="s">
        <v>41</v>
      </c>
      <c r="AY910" t="s">
        <v>42</v>
      </c>
      <c r="BA910">
        <v>13.5</v>
      </c>
      <c r="BB910">
        <v>37.6</v>
      </c>
      <c r="BC910" t="s">
        <v>43</v>
      </c>
      <c r="BU910" t="s">
        <v>606</v>
      </c>
      <c r="BV910" t="s">
        <v>598</v>
      </c>
      <c r="BW910" t="s">
        <v>607</v>
      </c>
      <c r="BX910" s="54">
        <v>43305</v>
      </c>
      <c r="CB910" t="s">
        <v>608</v>
      </c>
    </row>
    <row r="911" spans="1:82" x14ac:dyDescent="0.25">
      <c r="A911" t="s">
        <v>295</v>
      </c>
      <c r="B911" t="s">
        <v>592</v>
      </c>
      <c r="C911" t="s">
        <v>593</v>
      </c>
      <c r="D911" t="s">
        <v>98</v>
      </c>
      <c r="E911" t="s">
        <v>656</v>
      </c>
      <c r="F911">
        <v>9810</v>
      </c>
      <c r="G911" t="s">
        <v>43</v>
      </c>
      <c r="I911" t="s">
        <v>42</v>
      </c>
      <c r="J911" t="s">
        <v>38</v>
      </c>
      <c r="K911" t="s">
        <v>596</v>
      </c>
      <c r="L911" t="s">
        <v>597</v>
      </c>
      <c r="O911" s="1">
        <v>43203</v>
      </c>
      <c r="P911" s="53">
        <v>0.625</v>
      </c>
      <c r="R911" t="s">
        <v>598</v>
      </c>
      <c r="U911" s="1">
        <v>43242</v>
      </c>
      <c r="V911" s="53">
        <v>0.67986111111111114</v>
      </c>
      <c r="W911" t="s">
        <v>38</v>
      </c>
      <c r="X911" t="s">
        <v>39</v>
      </c>
      <c r="Y911" t="s">
        <v>596</v>
      </c>
      <c r="Z911" t="s">
        <v>599</v>
      </c>
      <c r="AA911" t="s">
        <v>600</v>
      </c>
      <c r="AC911">
        <v>1</v>
      </c>
      <c r="AD911" t="s">
        <v>592</v>
      </c>
      <c r="AE911" s="1">
        <v>43229</v>
      </c>
      <c r="AF911" s="53">
        <v>0.33333333333333331</v>
      </c>
      <c r="AJ911" t="s">
        <v>601</v>
      </c>
      <c r="AL911" t="s">
        <v>830</v>
      </c>
      <c r="AN911">
        <v>0.106</v>
      </c>
      <c r="AO911" t="s">
        <v>603</v>
      </c>
      <c r="AQ911" t="s">
        <v>604</v>
      </c>
      <c r="AT911">
        <v>20</v>
      </c>
      <c r="AU911" t="s">
        <v>605</v>
      </c>
      <c r="AW911" t="s">
        <v>40</v>
      </c>
      <c r="AX911" t="s">
        <v>41</v>
      </c>
      <c r="AY911" t="s">
        <v>42</v>
      </c>
      <c r="BA911">
        <v>15.1</v>
      </c>
      <c r="BB911">
        <v>37.6</v>
      </c>
      <c r="BC911" t="s">
        <v>43</v>
      </c>
      <c r="BU911" t="s">
        <v>606</v>
      </c>
      <c r="BV911" t="s">
        <v>598</v>
      </c>
      <c r="BW911" t="s">
        <v>607</v>
      </c>
      <c r="BX911" s="54">
        <v>43305</v>
      </c>
      <c r="CB911" t="s">
        <v>608</v>
      </c>
    </row>
    <row r="912" spans="1:82" x14ac:dyDescent="0.25">
      <c r="A912" t="s">
        <v>295</v>
      </c>
      <c r="B912" t="s">
        <v>592</v>
      </c>
      <c r="C912" t="s">
        <v>593</v>
      </c>
      <c r="D912" t="s">
        <v>99</v>
      </c>
      <c r="E912" t="s">
        <v>657</v>
      </c>
      <c r="F912">
        <v>181000</v>
      </c>
      <c r="G912" t="s">
        <v>43</v>
      </c>
      <c r="H912" t="s">
        <v>61</v>
      </c>
      <c r="I912" t="s">
        <v>42</v>
      </c>
      <c r="J912" t="s">
        <v>38</v>
      </c>
      <c r="K912" t="s">
        <v>596</v>
      </c>
      <c r="L912" t="s">
        <v>597</v>
      </c>
      <c r="O912" s="1">
        <v>43203</v>
      </c>
      <c r="P912" s="53">
        <v>0.625</v>
      </c>
      <c r="R912" t="s">
        <v>598</v>
      </c>
      <c r="U912" s="1">
        <v>43242</v>
      </c>
      <c r="V912" s="53">
        <v>0.67986111111111114</v>
      </c>
      <c r="W912" t="s">
        <v>38</v>
      </c>
      <c r="X912" t="s">
        <v>39</v>
      </c>
      <c r="Y912" t="s">
        <v>596</v>
      </c>
      <c r="Z912" t="s">
        <v>599</v>
      </c>
      <c r="AA912" t="s">
        <v>600</v>
      </c>
      <c r="AC912">
        <v>1</v>
      </c>
      <c r="AD912" t="s">
        <v>592</v>
      </c>
      <c r="AE912" s="1">
        <v>43229</v>
      </c>
      <c r="AF912" s="53">
        <v>0.33333333333333331</v>
      </c>
      <c r="AJ912" t="s">
        <v>601</v>
      </c>
      <c r="AL912" t="s">
        <v>830</v>
      </c>
      <c r="AN912">
        <v>0.106</v>
      </c>
      <c r="AO912" t="s">
        <v>603</v>
      </c>
      <c r="AQ912" t="s">
        <v>604</v>
      </c>
      <c r="AT912">
        <v>20</v>
      </c>
      <c r="AU912" t="s">
        <v>605</v>
      </c>
      <c r="AW912" t="s">
        <v>40</v>
      </c>
      <c r="AX912" t="s">
        <v>41</v>
      </c>
      <c r="AY912" t="s">
        <v>42</v>
      </c>
      <c r="BA912">
        <v>11.2</v>
      </c>
      <c r="BB912">
        <v>37.6</v>
      </c>
      <c r="BC912" t="s">
        <v>43</v>
      </c>
      <c r="BU912" t="s">
        <v>606</v>
      </c>
      <c r="BV912" t="s">
        <v>598</v>
      </c>
      <c r="BW912" t="s">
        <v>607</v>
      </c>
      <c r="BX912" s="54">
        <v>43305</v>
      </c>
      <c r="CB912" t="s">
        <v>608</v>
      </c>
      <c r="CD912" t="s">
        <v>61</v>
      </c>
    </row>
    <row r="913" spans="1:82" x14ac:dyDescent="0.25">
      <c r="A913" t="s">
        <v>295</v>
      </c>
      <c r="B913" t="s">
        <v>592</v>
      </c>
      <c r="C913" t="s">
        <v>593</v>
      </c>
      <c r="D913" t="s">
        <v>100</v>
      </c>
      <c r="E913" t="s">
        <v>658</v>
      </c>
      <c r="F913">
        <v>28700</v>
      </c>
      <c r="G913" t="s">
        <v>43</v>
      </c>
      <c r="H913" t="s">
        <v>61</v>
      </c>
      <c r="I913" t="s">
        <v>42</v>
      </c>
      <c r="J913" t="s">
        <v>38</v>
      </c>
      <c r="K913" t="s">
        <v>596</v>
      </c>
      <c r="L913" t="s">
        <v>597</v>
      </c>
      <c r="O913" s="1">
        <v>43203</v>
      </c>
      <c r="P913" s="53">
        <v>0.625</v>
      </c>
      <c r="R913" t="s">
        <v>598</v>
      </c>
      <c r="U913" s="1">
        <v>43242</v>
      </c>
      <c r="V913" s="53">
        <v>0.67986111111111114</v>
      </c>
      <c r="W913" t="s">
        <v>38</v>
      </c>
      <c r="X913" t="s">
        <v>39</v>
      </c>
      <c r="Y913" t="s">
        <v>596</v>
      </c>
      <c r="Z913" t="s">
        <v>599</v>
      </c>
      <c r="AA913" t="s">
        <v>600</v>
      </c>
      <c r="AC913">
        <v>1</v>
      </c>
      <c r="AD913" t="s">
        <v>592</v>
      </c>
      <c r="AE913" s="1">
        <v>43229</v>
      </c>
      <c r="AF913" s="53">
        <v>0.33333333333333331</v>
      </c>
      <c r="AJ913" t="s">
        <v>601</v>
      </c>
      <c r="AL913" t="s">
        <v>830</v>
      </c>
      <c r="AN913">
        <v>0.106</v>
      </c>
      <c r="AO913" t="s">
        <v>603</v>
      </c>
      <c r="AQ913" t="s">
        <v>604</v>
      </c>
      <c r="AT913">
        <v>20</v>
      </c>
      <c r="AU913" t="s">
        <v>605</v>
      </c>
      <c r="AW913" t="s">
        <v>40</v>
      </c>
      <c r="AX913" t="s">
        <v>41</v>
      </c>
      <c r="AY913" t="s">
        <v>42</v>
      </c>
      <c r="BA913">
        <v>11.8</v>
      </c>
      <c r="BB913">
        <v>37.6</v>
      </c>
      <c r="BC913" t="s">
        <v>43</v>
      </c>
      <c r="BU913" t="s">
        <v>606</v>
      </c>
      <c r="BV913" t="s">
        <v>598</v>
      </c>
      <c r="BW913" t="s">
        <v>607</v>
      </c>
      <c r="BX913" s="54">
        <v>43305</v>
      </c>
      <c r="CB913" t="s">
        <v>608</v>
      </c>
      <c r="CD913" t="s">
        <v>61</v>
      </c>
    </row>
    <row r="914" spans="1:82" x14ac:dyDescent="0.25">
      <c r="A914" t="s">
        <v>295</v>
      </c>
      <c r="B914" t="s">
        <v>592</v>
      </c>
      <c r="C914" t="s">
        <v>593</v>
      </c>
      <c r="D914" t="s">
        <v>101</v>
      </c>
      <c r="E914" t="s">
        <v>659</v>
      </c>
      <c r="F914">
        <v>7900</v>
      </c>
      <c r="G914" t="s">
        <v>43</v>
      </c>
      <c r="I914" t="s">
        <v>42</v>
      </c>
      <c r="J914" t="s">
        <v>38</v>
      </c>
      <c r="K914" t="s">
        <v>596</v>
      </c>
      <c r="L914" t="s">
        <v>597</v>
      </c>
      <c r="O914" s="1">
        <v>43203</v>
      </c>
      <c r="P914" s="53">
        <v>0.625</v>
      </c>
      <c r="R914" t="s">
        <v>598</v>
      </c>
      <c r="U914" s="1">
        <v>43242</v>
      </c>
      <c r="V914" s="53">
        <v>0.67986111111111114</v>
      </c>
      <c r="W914" t="s">
        <v>38</v>
      </c>
      <c r="X914" t="s">
        <v>39</v>
      </c>
      <c r="Y914" t="s">
        <v>596</v>
      </c>
      <c r="Z914" t="s">
        <v>599</v>
      </c>
      <c r="AA914" t="s">
        <v>600</v>
      </c>
      <c r="AC914">
        <v>1</v>
      </c>
      <c r="AD914" t="s">
        <v>592</v>
      </c>
      <c r="AE914" s="1">
        <v>43229</v>
      </c>
      <c r="AF914" s="53">
        <v>0.33333333333333331</v>
      </c>
      <c r="AJ914" t="s">
        <v>601</v>
      </c>
      <c r="AL914" t="s">
        <v>830</v>
      </c>
      <c r="AN914">
        <v>0.106</v>
      </c>
      <c r="AO914" t="s">
        <v>603</v>
      </c>
      <c r="AQ914" t="s">
        <v>604</v>
      </c>
      <c r="AT914">
        <v>20</v>
      </c>
      <c r="AU914" t="s">
        <v>605</v>
      </c>
      <c r="AW914" t="s">
        <v>40</v>
      </c>
      <c r="AX914" t="s">
        <v>41</v>
      </c>
      <c r="AY914" t="s">
        <v>42</v>
      </c>
      <c r="BA914">
        <v>13.7</v>
      </c>
      <c r="BB914">
        <v>37.6</v>
      </c>
      <c r="BC914" t="s">
        <v>43</v>
      </c>
      <c r="BU914" t="s">
        <v>606</v>
      </c>
      <c r="BV914" t="s">
        <v>598</v>
      </c>
      <c r="BW914" t="s">
        <v>607</v>
      </c>
      <c r="BX914" s="54">
        <v>43305</v>
      </c>
      <c r="CB914" t="s">
        <v>608</v>
      </c>
    </row>
    <row r="915" spans="1:82" x14ac:dyDescent="0.25">
      <c r="A915" t="s">
        <v>295</v>
      </c>
      <c r="B915" t="s">
        <v>592</v>
      </c>
      <c r="C915" t="s">
        <v>593</v>
      </c>
      <c r="D915" t="s">
        <v>102</v>
      </c>
      <c r="E915" t="s">
        <v>660</v>
      </c>
      <c r="G915" t="s">
        <v>43</v>
      </c>
      <c r="H915" t="s">
        <v>103</v>
      </c>
      <c r="I915" t="s">
        <v>42</v>
      </c>
      <c r="J915" t="s">
        <v>38</v>
      </c>
      <c r="K915" t="s">
        <v>596</v>
      </c>
      <c r="L915" t="s">
        <v>597</v>
      </c>
      <c r="O915" s="1">
        <v>43203</v>
      </c>
      <c r="P915" s="53">
        <v>0.625</v>
      </c>
      <c r="R915" t="s">
        <v>598</v>
      </c>
      <c r="U915" s="1">
        <v>43242</v>
      </c>
      <c r="V915" s="53">
        <v>0.67986111111111114</v>
      </c>
      <c r="W915" t="s">
        <v>38</v>
      </c>
      <c r="X915" t="s">
        <v>39</v>
      </c>
      <c r="Y915" t="s">
        <v>596</v>
      </c>
      <c r="Z915" t="s">
        <v>599</v>
      </c>
      <c r="AA915" t="s">
        <v>600</v>
      </c>
      <c r="AC915">
        <v>1</v>
      </c>
      <c r="AD915" t="s">
        <v>592</v>
      </c>
      <c r="AE915" s="1">
        <v>43229</v>
      </c>
      <c r="AF915" s="53">
        <v>0.33333333333333331</v>
      </c>
      <c r="AJ915" t="s">
        <v>601</v>
      </c>
      <c r="AL915" t="s">
        <v>830</v>
      </c>
      <c r="AN915">
        <v>0.106</v>
      </c>
      <c r="AO915" t="s">
        <v>603</v>
      </c>
      <c r="AQ915" t="s">
        <v>604</v>
      </c>
      <c r="AT915">
        <v>20</v>
      </c>
      <c r="AU915" t="s">
        <v>605</v>
      </c>
      <c r="AW915" t="s">
        <v>40</v>
      </c>
      <c r="AX915" t="s">
        <v>41</v>
      </c>
      <c r="AY915" t="s">
        <v>42</v>
      </c>
      <c r="BC915" t="s">
        <v>43</v>
      </c>
      <c r="BU915" t="s">
        <v>606</v>
      </c>
      <c r="BV915" t="s">
        <v>598</v>
      </c>
      <c r="BW915" t="s">
        <v>607</v>
      </c>
      <c r="BX915" s="54">
        <v>43305</v>
      </c>
      <c r="CB915" t="s">
        <v>608</v>
      </c>
      <c r="CD915" t="s">
        <v>103</v>
      </c>
    </row>
    <row r="916" spans="1:82" x14ac:dyDescent="0.25">
      <c r="A916" t="s">
        <v>295</v>
      </c>
      <c r="B916" t="s">
        <v>592</v>
      </c>
      <c r="C916" t="s">
        <v>593</v>
      </c>
      <c r="D916" t="s">
        <v>104</v>
      </c>
      <c r="E916" t="s">
        <v>661</v>
      </c>
      <c r="F916">
        <v>47200</v>
      </c>
      <c r="G916" t="s">
        <v>43</v>
      </c>
      <c r="I916" t="s">
        <v>42</v>
      </c>
      <c r="J916" t="s">
        <v>38</v>
      </c>
      <c r="K916" t="s">
        <v>596</v>
      </c>
      <c r="L916" t="s">
        <v>597</v>
      </c>
      <c r="O916" s="1">
        <v>43203</v>
      </c>
      <c r="P916" s="53">
        <v>0.625</v>
      </c>
      <c r="R916" t="s">
        <v>598</v>
      </c>
      <c r="U916" s="1">
        <v>43242</v>
      </c>
      <c r="V916" s="53">
        <v>0.67986111111111114</v>
      </c>
      <c r="W916" t="s">
        <v>38</v>
      </c>
      <c r="X916" t="s">
        <v>39</v>
      </c>
      <c r="Y916" t="s">
        <v>596</v>
      </c>
      <c r="Z916" t="s">
        <v>599</v>
      </c>
      <c r="AA916" t="s">
        <v>600</v>
      </c>
      <c r="AC916">
        <v>1</v>
      </c>
      <c r="AD916" t="s">
        <v>592</v>
      </c>
      <c r="AE916" s="1">
        <v>43229</v>
      </c>
      <c r="AF916" s="53">
        <v>0.33333333333333331</v>
      </c>
      <c r="AJ916" t="s">
        <v>601</v>
      </c>
      <c r="AL916" t="s">
        <v>830</v>
      </c>
      <c r="AN916">
        <v>0.106</v>
      </c>
      <c r="AO916" t="s">
        <v>603</v>
      </c>
      <c r="AQ916" t="s">
        <v>604</v>
      </c>
      <c r="AT916">
        <v>20</v>
      </c>
      <c r="AU916" t="s">
        <v>605</v>
      </c>
      <c r="AW916" t="s">
        <v>40</v>
      </c>
      <c r="AX916" t="s">
        <v>41</v>
      </c>
      <c r="AY916" t="s">
        <v>42</v>
      </c>
      <c r="BA916">
        <v>12.6</v>
      </c>
      <c r="BB916">
        <v>37.6</v>
      </c>
      <c r="BC916" t="s">
        <v>43</v>
      </c>
      <c r="BU916" t="s">
        <v>606</v>
      </c>
      <c r="BV916" t="s">
        <v>598</v>
      </c>
      <c r="BW916" t="s">
        <v>607</v>
      </c>
      <c r="BX916" s="54">
        <v>43305</v>
      </c>
      <c r="CB916" t="s">
        <v>608</v>
      </c>
    </row>
    <row r="917" spans="1:82" x14ac:dyDescent="0.25">
      <c r="A917" t="s">
        <v>295</v>
      </c>
      <c r="B917" t="s">
        <v>592</v>
      </c>
      <c r="C917" t="s">
        <v>593</v>
      </c>
      <c r="D917" t="s">
        <v>105</v>
      </c>
      <c r="E917" t="s">
        <v>662</v>
      </c>
      <c r="F917">
        <v>153000</v>
      </c>
      <c r="G917" t="s">
        <v>43</v>
      </c>
      <c r="H917" t="s">
        <v>61</v>
      </c>
      <c r="I917" t="s">
        <v>42</v>
      </c>
      <c r="J917" t="s">
        <v>38</v>
      </c>
      <c r="K917" t="s">
        <v>596</v>
      </c>
      <c r="L917" t="s">
        <v>597</v>
      </c>
      <c r="O917" s="1">
        <v>43203</v>
      </c>
      <c r="P917" s="53">
        <v>0.625</v>
      </c>
      <c r="R917" t="s">
        <v>598</v>
      </c>
      <c r="U917" s="1">
        <v>43242</v>
      </c>
      <c r="V917" s="53">
        <v>0.67986111111111114</v>
      </c>
      <c r="W917" t="s">
        <v>38</v>
      </c>
      <c r="X917" t="s">
        <v>39</v>
      </c>
      <c r="Y917" t="s">
        <v>596</v>
      </c>
      <c r="Z917" t="s">
        <v>599</v>
      </c>
      <c r="AA917" t="s">
        <v>600</v>
      </c>
      <c r="AC917">
        <v>1</v>
      </c>
      <c r="AD917" t="s">
        <v>592</v>
      </c>
      <c r="AE917" s="1">
        <v>43229</v>
      </c>
      <c r="AF917" s="53">
        <v>0.33333333333333331</v>
      </c>
      <c r="AJ917" t="s">
        <v>601</v>
      </c>
      <c r="AL917" t="s">
        <v>830</v>
      </c>
      <c r="AN917">
        <v>0.106</v>
      </c>
      <c r="AO917" t="s">
        <v>603</v>
      </c>
      <c r="AQ917" t="s">
        <v>604</v>
      </c>
      <c r="AT917">
        <v>20</v>
      </c>
      <c r="AU917" t="s">
        <v>605</v>
      </c>
      <c r="AW917" t="s">
        <v>40</v>
      </c>
      <c r="AX917" t="s">
        <v>41</v>
      </c>
      <c r="AY917" t="s">
        <v>42</v>
      </c>
      <c r="BA917">
        <v>10.4</v>
      </c>
      <c r="BB917">
        <v>37.6</v>
      </c>
      <c r="BC917" t="s">
        <v>43</v>
      </c>
      <c r="BU917" t="s">
        <v>606</v>
      </c>
      <c r="BV917" t="s">
        <v>598</v>
      </c>
      <c r="BW917" t="s">
        <v>607</v>
      </c>
      <c r="BX917" s="54">
        <v>43305</v>
      </c>
      <c r="CB917" t="s">
        <v>608</v>
      </c>
      <c r="CD917" t="s">
        <v>61</v>
      </c>
    </row>
    <row r="918" spans="1:82" x14ac:dyDescent="0.25">
      <c r="A918" t="s">
        <v>295</v>
      </c>
      <c r="B918" t="s">
        <v>592</v>
      </c>
      <c r="C918" t="s">
        <v>593</v>
      </c>
      <c r="D918" t="s">
        <v>106</v>
      </c>
      <c r="E918" t="s">
        <v>663</v>
      </c>
      <c r="F918">
        <v>22100</v>
      </c>
      <c r="G918" t="s">
        <v>43</v>
      </c>
      <c r="H918" t="s">
        <v>61</v>
      </c>
      <c r="I918" t="s">
        <v>42</v>
      </c>
      <c r="J918" t="s">
        <v>38</v>
      </c>
      <c r="K918" t="s">
        <v>596</v>
      </c>
      <c r="L918" t="s">
        <v>597</v>
      </c>
      <c r="O918" s="1">
        <v>43203</v>
      </c>
      <c r="P918" s="53">
        <v>0.625</v>
      </c>
      <c r="R918" t="s">
        <v>598</v>
      </c>
      <c r="U918" s="1">
        <v>43242</v>
      </c>
      <c r="V918" s="53">
        <v>0.67986111111111114</v>
      </c>
      <c r="W918" t="s">
        <v>38</v>
      </c>
      <c r="X918" t="s">
        <v>39</v>
      </c>
      <c r="Y918" t="s">
        <v>596</v>
      </c>
      <c r="Z918" t="s">
        <v>599</v>
      </c>
      <c r="AA918" t="s">
        <v>600</v>
      </c>
      <c r="AC918">
        <v>1</v>
      </c>
      <c r="AD918" t="s">
        <v>592</v>
      </c>
      <c r="AE918" s="1">
        <v>43229</v>
      </c>
      <c r="AF918" s="53">
        <v>0.33333333333333331</v>
      </c>
      <c r="AJ918" t="s">
        <v>601</v>
      </c>
      <c r="AL918" t="s">
        <v>830</v>
      </c>
      <c r="AN918">
        <v>0.106</v>
      </c>
      <c r="AO918" t="s">
        <v>603</v>
      </c>
      <c r="AQ918" t="s">
        <v>604</v>
      </c>
      <c r="AT918">
        <v>20</v>
      </c>
      <c r="AU918" t="s">
        <v>605</v>
      </c>
      <c r="AW918" t="s">
        <v>40</v>
      </c>
      <c r="AX918" t="s">
        <v>41</v>
      </c>
      <c r="AY918" t="s">
        <v>42</v>
      </c>
      <c r="BA918">
        <v>11.3</v>
      </c>
      <c r="BB918">
        <v>37.6</v>
      </c>
      <c r="BC918" t="s">
        <v>43</v>
      </c>
      <c r="BU918" t="s">
        <v>606</v>
      </c>
      <c r="BV918" t="s">
        <v>598</v>
      </c>
      <c r="BW918" t="s">
        <v>607</v>
      </c>
      <c r="BX918" s="54">
        <v>43305</v>
      </c>
      <c r="CB918" t="s">
        <v>608</v>
      </c>
      <c r="CD918" t="s">
        <v>61</v>
      </c>
    </row>
    <row r="919" spans="1:82" x14ac:dyDescent="0.25">
      <c r="A919" t="s">
        <v>295</v>
      </c>
      <c r="B919" t="s">
        <v>592</v>
      </c>
      <c r="C919" t="s">
        <v>593</v>
      </c>
      <c r="D919" t="s">
        <v>107</v>
      </c>
      <c r="E919" t="s">
        <v>664</v>
      </c>
      <c r="G919" t="s">
        <v>43</v>
      </c>
      <c r="H919" t="s">
        <v>108</v>
      </c>
      <c r="I919" t="s">
        <v>42</v>
      </c>
      <c r="J919" t="s">
        <v>38</v>
      </c>
      <c r="K919" t="s">
        <v>596</v>
      </c>
      <c r="L919" t="s">
        <v>597</v>
      </c>
      <c r="O919" s="1">
        <v>43203</v>
      </c>
      <c r="P919" s="53">
        <v>0.625</v>
      </c>
      <c r="R919" t="s">
        <v>598</v>
      </c>
      <c r="U919" s="1">
        <v>43242</v>
      </c>
      <c r="V919" s="53">
        <v>0.67986111111111114</v>
      </c>
      <c r="W919" t="s">
        <v>38</v>
      </c>
      <c r="X919" t="s">
        <v>39</v>
      </c>
      <c r="Y919" t="s">
        <v>596</v>
      </c>
      <c r="Z919" t="s">
        <v>599</v>
      </c>
      <c r="AA919" t="s">
        <v>600</v>
      </c>
      <c r="AC919">
        <v>1</v>
      </c>
      <c r="AD919" t="s">
        <v>592</v>
      </c>
      <c r="AE919" s="1">
        <v>43229</v>
      </c>
      <c r="AF919" s="53">
        <v>0.33333333333333331</v>
      </c>
      <c r="AJ919" t="s">
        <v>601</v>
      </c>
      <c r="AL919" t="s">
        <v>830</v>
      </c>
      <c r="AN919">
        <v>0.106</v>
      </c>
      <c r="AO919" t="s">
        <v>603</v>
      </c>
      <c r="AQ919" t="s">
        <v>604</v>
      </c>
      <c r="AT919">
        <v>20</v>
      </c>
      <c r="AU919" t="s">
        <v>605</v>
      </c>
      <c r="AW919" t="s">
        <v>40</v>
      </c>
      <c r="AX919" t="s">
        <v>41</v>
      </c>
      <c r="AY919" t="s">
        <v>42</v>
      </c>
      <c r="BC919" t="s">
        <v>43</v>
      </c>
      <c r="BU919" t="s">
        <v>606</v>
      </c>
      <c r="BV919" t="s">
        <v>598</v>
      </c>
      <c r="BW919" t="s">
        <v>607</v>
      </c>
      <c r="BX919" s="54">
        <v>43305</v>
      </c>
      <c r="CB919" t="s">
        <v>608</v>
      </c>
      <c r="CD919" t="s">
        <v>108</v>
      </c>
    </row>
    <row r="920" spans="1:82" x14ac:dyDescent="0.25">
      <c r="A920" t="s">
        <v>295</v>
      </c>
      <c r="B920" t="s">
        <v>592</v>
      </c>
      <c r="C920" t="s">
        <v>593</v>
      </c>
      <c r="D920" t="s">
        <v>109</v>
      </c>
      <c r="E920" t="s">
        <v>665</v>
      </c>
      <c r="F920">
        <v>234000</v>
      </c>
      <c r="G920" t="s">
        <v>43</v>
      </c>
      <c r="I920" t="s">
        <v>42</v>
      </c>
      <c r="J920" t="s">
        <v>38</v>
      </c>
      <c r="K920" t="s">
        <v>596</v>
      </c>
      <c r="L920" t="s">
        <v>597</v>
      </c>
      <c r="O920" s="1">
        <v>43203</v>
      </c>
      <c r="P920" s="53">
        <v>0.625</v>
      </c>
      <c r="R920" t="s">
        <v>598</v>
      </c>
      <c r="U920" s="1">
        <v>43242</v>
      </c>
      <c r="V920" s="53">
        <v>0.67986111111111114</v>
      </c>
      <c r="W920" t="s">
        <v>38</v>
      </c>
      <c r="X920" t="s">
        <v>39</v>
      </c>
      <c r="Y920" t="s">
        <v>596</v>
      </c>
      <c r="Z920" t="s">
        <v>599</v>
      </c>
      <c r="AA920" t="s">
        <v>600</v>
      </c>
      <c r="AC920">
        <v>1</v>
      </c>
      <c r="AD920" t="s">
        <v>592</v>
      </c>
      <c r="AE920" s="1">
        <v>43229</v>
      </c>
      <c r="AF920" s="53">
        <v>0.33333333333333331</v>
      </c>
      <c r="AJ920" t="s">
        <v>601</v>
      </c>
      <c r="AL920" t="s">
        <v>830</v>
      </c>
      <c r="AN920">
        <v>0.106</v>
      </c>
      <c r="AO920" t="s">
        <v>603</v>
      </c>
      <c r="AQ920" t="s">
        <v>604</v>
      </c>
      <c r="AT920">
        <v>20</v>
      </c>
      <c r="AU920" t="s">
        <v>605</v>
      </c>
      <c r="AW920" t="s">
        <v>40</v>
      </c>
      <c r="AX920" t="s">
        <v>41</v>
      </c>
      <c r="AY920" t="s">
        <v>42</v>
      </c>
      <c r="BA920">
        <v>11.3</v>
      </c>
      <c r="BB920">
        <v>37.6</v>
      </c>
      <c r="BC920" t="s">
        <v>43</v>
      </c>
      <c r="BU920" t="s">
        <v>606</v>
      </c>
      <c r="BV920" t="s">
        <v>598</v>
      </c>
      <c r="BW920" t="s">
        <v>607</v>
      </c>
      <c r="BX920" s="54">
        <v>43305</v>
      </c>
      <c r="CB920" t="s">
        <v>608</v>
      </c>
    </row>
    <row r="921" spans="1:82" x14ac:dyDescent="0.25">
      <c r="A921" t="s">
        <v>295</v>
      </c>
      <c r="B921" t="s">
        <v>592</v>
      </c>
      <c r="C921" t="s">
        <v>593</v>
      </c>
      <c r="D921" t="s">
        <v>110</v>
      </c>
      <c r="E921" t="s">
        <v>666</v>
      </c>
      <c r="G921" t="s">
        <v>43</v>
      </c>
      <c r="H921" t="s">
        <v>111</v>
      </c>
      <c r="I921" t="s">
        <v>42</v>
      </c>
      <c r="J921" t="s">
        <v>38</v>
      </c>
      <c r="K921" t="s">
        <v>596</v>
      </c>
      <c r="L921" t="s">
        <v>597</v>
      </c>
      <c r="O921" s="1">
        <v>43203</v>
      </c>
      <c r="P921" s="53">
        <v>0.625</v>
      </c>
      <c r="R921" t="s">
        <v>598</v>
      </c>
      <c r="U921" s="1">
        <v>43242</v>
      </c>
      <c r="V921" s="53">
        <v>0.67986111111111114</v>
      </c>
      <c r="W921" t="s">
        <v>38</v>
      </c>
      <c r="X921" t="s">
        <v>39</v>
      </c>
      <c r="Y921" t="s">
        <v>596</v>
      </c>
      <c r="Z921" t="s">
        <v>599</v>
      </c>
      <c r="AA921" t="s">
        <v>600</v>
      </c>
      <c r="AC921">
        <v>1</v>
      </c>
      <c r="AD921" t="s">
        <v>592</v>
      </c>
      <c r="AE921" s="1">
        <v>43229</v>
      </c>
      <c r="AF921" s="53">
        <v>0.33333333333333331</v>
      </c>
      <c r="AJ921" t="s">
        <v>601</v>
      </c>
      <c r="AL921" t="s">
        <v>830</v>
      </c>
      <c r="AN921">
        <v>0.106</v>
      </c>
      <c r="AO921" t="s">
        <v>603</v>
      </c>
      <c r="AQ921" t="s">
        <v>604</v>
      </c>
      <c r="AT921">
        <v>20</v>
      </c>
      <c r="AU921" t="s">
        <v>605</v>
      </c>
      <c r="AW921" t="s">
        <v>40</v>
      </c>
      <c r="AX921" t="s">
        <v>41</v>
      </c>
      <c r="AY921" t="s">
        <v>42</v>
      </c>
      <c r="BC921" t="s">
        <v>43</v>
      </c>
      <c r="BU921" t="s">
        <v>606</v>
      </c>
      <c r="BV921" t="s">
        <v>598</v>
      </c>
      <c r="BW921" t="s">
        <v>607</v>
      </c>
      <c r="BX921" s="54">
        <v>43305</v>
      </c>
      <c r="CB921" t="s">
        <v>608</v>
      </c>
      <c r="CD921" t="s">
        <v>111</v>
      </c>
    </row>
    <row r="922" spans="1:82" x14ac:dyDescent="0.25">
      <c r="A922" t="s">
        <v>295</v>
      </c>
      <c r="B922" t="s">
        <v>592</v>
      </c>
      <c r="C922" t="s">
        <v>593</v>
      </c>
      <c r="D922" t="s">
        <v>112</v>
      </c>
      <c r="E922" t="s">
        <v>667</v>
      </c>
      <c r="F922">
        <v>333</v>
      </c>
      <c r="G922" t="s">
        <v>43</v>
      </c>
      <c r="I922" t="s">
        <v>42</v>
      </c>
      <c r="J922" t="s">
        <v>38</v>
      </c>
      <c r="K922" t="s">
        <v>596</v>
      </c>
      <c r="L922" t="s">
        <v>597</v>
      </c>
      <c r="O922" s="1">
        <v>43203</v>
      </c>
      <c r="P922" s="53">
        <v>0.625</v>
      </c>
      <c r="R922" t="s">
        <v>598</v>
      </c>
      <c r="U922" s="1">
        <v>43242</v>
      </c>
      <c r="V922" s="53">
        <v>0.67986111111111114</v>
      </c>
      <c r="W922" t="s">
        <v>38</v>
      </c>
      <c r="X922" t="s">
        <v>39</v>
      </c>
      <c r="Y922" t="s">
        <v>596</v>
      </c>
      <c r="Z922" t="s">
        <v>599</v>
      </c>
      <c r="AA922" t="s">
        <v>600</v>
      </c>
      <c r="AC922">
        <v>1</v>
      </c>
      <c r="AD922" t="s">
        <v>592</v>
      </c>
      <c r="AE922" s="1">
        <v>43229</v>
      </c>
      <c r="AF922" s="53">
        <v>0.33333333333333331</v>
      </c>
      <c r="AJ922" t="s">
        <v>601</v>
      </c>
      <c r="AL922" t="s">
        <v>830</v>
      </c>
      <c r="AN922">
        <v>0.106</v>
      </c>
      <c r="AO922" t="s">
        <v>603</v>
      </c>
      <c r="AQ922" t="s">
        <v>604</v>
      </c>
      <c r="AT922">
        <v>20</v>
      </c>
      <c r="AU922" t="s">
        <v>605</v>
      </c>
      <c r="AW922" t="s">
        <v>40</v>
      </c>
      <c r="AX922" t="s">
        <v>41</v>
      </c>
      <c r="AY922" t="s">
        <v>42</v>
      </c>
      <c r="BA922">
        <v>10.5</v>
      </c>
      <c r="BB922">
        <v>37.6</v>
      </c>
      <c r="BC922" t="s">
        <v>43</v>
      </c>
      <c r="BU922" t="s">
        <v>606</v>
      </c>
      <c r="BV922" t="s">
        <v>598</v>
      </c>
      <c r="BW922" t="s">
        <v>607</v>
      </c>
      <c r="BX922" s="54">
        <v>43305</v>
      </c>
      <c r="CB922" t="s">
        <v>608</v>
      </c>
    </row>
    <row r="923" spans="1:82" x14ac:dyDescent="0.25">
      <c r="A923" t="s">
        <v>295</v>
      </c>
      <c r="B923" t="s">
        <v>592</v>
      </c>
      <c r="C923" t="s">
        <v>593</v>
      </c>
      <c r="D923" t="s">
        <v>113</v>
      </c>
      <c r="E923" t="s">
        <v>668</v>
      </c>
      <c r="F923">
        <v>2570</v>
      </c>
      <c r="G923" t="s">
        <v>43</v>
      </c>
      <c r="I923" t="s">
        <v>42</v>
      </c>
      <c r="J923" t="s">
        <v>38</v>
      </c>
      <c r="K923" t="s">
        <v>596</v>
      </c>
      <c r="L923" t="s">
        <v>597</v>
      </c>
      <c r="O923" s="1">
        <v>43203</v>
      </c>
      <c r="P923" s="53">
        <v>0.625</v>
      </c>
      <c r="R923" t="s">
        <v>598</v>
      </c>
      <c r="U923" s="1">
        <v>43242</v>
      </c>
      <c r="V923" s="53">
        <v>0.67986111111111114</v>
      </c>
      <c r="W923" t="s">
        <v>38</v>
      </c>
      <c r="X923" t="s">
        <v>39</v>
      </c>
      <c r="Y923" t="s">
        <v>596</v>
      </c>
      <c r="Z923" t="s">
        <v>599</v>
      </c>
      <c r="AA923" t="s">
        <v>600</v>
      </c>
      <c r="AC923">
        <v>1</v>
      </c>
      <c r="AD923" t="s">
        <v>592</v>
      </c>
      <c r="AE923" s="1">
        <v>43229</v>
      </c>
      <c r="AF923" s="53">
        <v>0.33333333333333331</v>
      </c>
      <c r="AJ923" t="s">
        <v>601</v>
      </c>
      <c r="AL923" t="s">
        <v>830</v>
      </c>
      <c r="AN923">
        <v>0.106</v>
      </c>
      <c r="AO923" t="s">
        <v>603</v>
      </c>
      <c r="AQ923" t="s">
        <v>604</v>
      </c>
      <c r="AT923">
        <v>20</v>
      </c>
      <c r="AU923" t="s">
        <v>605</v>
      </c>
      <c r="AW923" t="s">
        <v>40</v>
      </c>
      <c r="AX923" t="s">
        <v>41</v>
      </c>
      <c r="AY923" t="s">
        <v>42</v>
      </c>
      <c r="BA923">
        <v>112</v>
      </c>
      <c r="BB923">
        <v>37.6</v>
      </c>
      <c r="BC923" t="s">
        <v>43</v>
      </c>
      <c r="BU923" t="s">
        <v>606</v>
      </c>
      <c r="BV923" t="s">
        <v>598</v>
      </c>
      <c r="BW923" t="s">
        <v>607</v>
      </c>
      <c r="BX923" s="54">
        <v>43305</v>
      </c>
      <c r="CB923" t="s">
        <v>608</v>
      </c>
    </row>
    <row r="924" spans="1:82" x14ac:dyDescent="0.25">
      <c r="A924" t="s">
        <v>295</v>
      </c>
      <c r="B924" t="s">
        <v>592</v>
      </c>
      <c r="C924" t="s">
        <v>593</v>
      </c>
      <c r="D924" t="s">
        <v>114</v>
      </c>
      <c r="E924" t="s">
        <v>669</v>
      </c>
      <c r="F924">
        <v>60000</v>
      </c>
      <c r="G924" t="s">
        <v>43</v>
      </c>
      <c r="I924" t="s">
        <v>42</v>
      </c>
      <c r="J924" t="s">
        <v>38</v>
      </c>
      <c r="K924" t="s">
        <v>596</v>
      </c>
      <c r="L924" t="s">
        <v>597</v>
      </c>
      <c r="O924" s="1">
        <v>43203</v>
      </c>
      <c r="P924" s="53">
        <v>0.625</v>
      </c>
      <c r="R924" t="s">
        <v>598</v>
      </c>
      <c r="U924" s="1">
        <v>43242</v>
      </c>
      <c r="V924" s="53">
        <v>0.67986111111111114</v>
      </c>
      <c r="W924" t="s">
        <v>38</v>
      </c>
      <c r="X924" t="s">
        <v>39</v>
      </c>
      <c r="Y924" t="s">
        <v>596</v>
      </c>
      <c r="Z924" t="s">
        <v>599</v>
      </c>
      <c r="AA924" t="s">
        <v>600</v>
      </c>
      <c r="AC924">
        <v>1</v>
      </c>
      <c r="AD924" t="s">
        <v>592</v>
      </c>
      <c r="AE924" s="1">
        <v>43229</v>
      </c>
      <c r="AF924" s="53">
        <v>0.33333333333333331</v>
      </c>
      <c r="AJ924" t="s">
        <v>601</v>
      </c>
      <c r="AL924" t="s">
        <v>830</v>
      </c>
      <c r="AN924">
        <v>0.106</v>
      </c>
      <c r="AO924" t="s">
        <v>603</v>
      </c>
      <c r="AQ924" t="s">
        <v>604</v>
      </c>
      <c r="AT924">
        <v>20</v>
      </c>
      <c r="AU924" t="s">
        <v>605</v>
      </c>
      <c r="AW924" t="s">
        <v>40</v>
      </c>
      <c r="AX924" t="s">
        <v>41</v>
      </c>
      <c r="AY924" t="s">
        <v>42</v>
      </c>
      <c r="BA924">
        <v>106</v>
      </c>
      <c r="BB924">
        <v>37.6</v>
      </c>
      <c r="BC924" t="s">
        <v>43</v>
      </c>
      <c r="BU924" t="s">
        <v>606</v>
      </c>
      <c r="BV924" t="s">
        <v>598</v>
      </c>
      <c r="BW924" t="s">
        <v>607</v>
      </c>
      <c r="BX924" s="54">
        <v>43305</v>
      </c>
      <c r="CB924" t="s">
        <v>608</v>
      </c>
    </row>
    <row r="925" spans="1:82" x14ac:dyDescent="0.25">
      <c r="A925" t="s">
        <v>295</v>
      </c>
      <c r="B925" t="s">
        <v>592</v>
      </c>
      <c r="C925" t="s">
        <v>593</v>
      </c>
      <c r="D925" t="s">
        <v>115</v>
      </c>
      <c r="E925" t="s">
        <v>670</v>
      </c>
      <c r="F925">
        <v>903</v>
      </c>
      <c r="G925" t="s">
        <v>43</v>
      </c>
      <c r="I925" t="s">
        <v>42</v>
      </c>
      <c r="J925" t="s">
        <v>38</v>
      </c>
      <c r="K925" t="s">
        <v>596</v>
      </c>
      <c r="L925" t="s">
        <v>597</v>
      </c>
      <c r="O925" s="1">
        <v>43203</v>
      </c>
      <c r="P925" s="53">
        <v>0.625</v>
      </c>
      <c r="R925" t="s">
        <v>598</v>
      </c>
      <c r="U925" s="1">
        <v>43242</v>
      </c>
      <c r="V925" s="53">
        <v>0.67986111111111114</v>
      </c>
      <c r="W925" t="s">
        <v>38</v>
      </c>
      <c r="X925" t="s">
        <v>39</v>
      </c>
      <c r="Y925" t="s">
        <v>596</v>
      </c>
      <c r="Z925" t="s">
        <v>599</v>
      </c>
      <c r="AA925" t="s">
        <v>600</v>
      </c>
      <c r="AC925">
        <v>1</v>
      </c>
      <c r="AD925" t="s">
        <v>592</v>
      </c>
      <c r="AE925" s="1">
        <v>43229</v>
      </c>
      <c r="AF925" s="53">
        <v>0.33333333333333331</v>
      </c>
      <c r="AJ925" t="s">
        <v>601</v>
      </c>
      <c r="AL925" t="s">
        <v>830</v>
      </c>
      <c r="AN925">
        <v>0.106</v>
      </c>
      <c r="AO925" t="s">
        <v>603</v>
      </c>
      <c r="AQ925" t="s">
        <v>604</v>
      </c>
      <c r="AT925">
        <v>20</v>
      </c>
      <c r="AU925" t="s">
        <v>605</v>
      </c>
      <c r="AW925" t="s">
        <v>40</v>
      </c>
      <c r="AX925" t="s">
        <v>41</v>
      </c>
      <c r="AY925" t="s">
        <v>42</v>
      </c>
      <c r="BA925">
        <v>93.6</v>
      </c>
      <c r="BB925">
        <v>37.6</v>
      </c>
      <c r="BC925" t="s">
        <v>43</v>
      </c>
      <c r="BU925" t="s">
        <v>606</v>
      </c>
      <c r="BV925" t="s">
        <v>598</v>
      </c>
      <c r="BW925" t="s">
        <v>607</v>
      </c>
      <c r="BX925" s="54">
        <v>43305</v>
      </c>
      <c r="CB925" t="s">
        <v>608</v>
      </c>
    </row>
    <row r="926" spans="1:82" x14ac:dyDescent="0.25">
      <c r="A926" t="s">
        <v>295</v>
      </c>
      <c r="B926" t="s">
        <v>592</v>
      </c>
      <c r="C926" t="s">
        <v>593</v>
      </c>
      <c r="D926" t="s">
        <v>116</v>
      </c>
      <c r="E926" t="s">
        <v>671</v>
      </c>
      <c r="F926">
        <v>545</v>
      </c>
      <c r="G926" t="s">
        <v>43</v>
      </c>
      <c r="I926" t="s">
        <v>42</v>
      </c>
      <c r="J926" t="s">
        <v>38</v>
      </c>
      <c r="K926" t="s">
        <v>596</v>
      </c>
      <c r="L926" t="s">
        <v>597</v>
      </c>
      <c r="O926" s="1">
        <v>43203</v>
      </c>
      <c r="P926" s="53">
        <v>0.625</v>
      </c>
      <c r="R926" t="s">
        <v>598</v>
      </c>
      <c r="U926" s="1">
        <v>43242</v>
      </c>
      <c r="V926" s="53">
        <v>0.67986111111111114</v>
      </c>
      <c r="W926" t="s">
        <v>38</v>
      </c>
      <c r="X926" t="s">
        <v>39</v>
      </c>
      <c r="Y926" t="s">
        <v>596</v>
      </c>
      <c r="Z926" t="s">
        <v>599</v>
      </c>
      <c r="AA926" t="s">
        <v>600</v>
      </c>
      <c r="AC926">
        <v>1</v>
      </c>
      <c r="AD926" t="s">
        <v>592</v>
      </c>
      <c r="AE926" s="1">
        <v>43229</v>
      </c>
      <c r="AF926" s="53">
        <v>0.33333333333333331</v>
      </c>
      <c r="AJ926" t="s">
        <v>601</v>
      </c>
      <c r="AL926" t="s">
        <v>830</v>
      </c>
      <c r="AN926">
        <v>0.106</v>
      </c>
      <c r="AO926" t="s">
        <v>603</v>
      </c>
      <c r="AQ926" t="s">
        <v>604</v>
      </c>
      <c r="AT926">
        <v>20</v>
      </c>
      <c r="AU926" t="s">
        <v>605</v>
      </c>
      <c r="AW926" t="s">
        <v>40</v>
      </c>
      <c r="AX926" t="s">
        <v>41</v>
      </c>
      <c r="AY926" t="s">
        <v>42</v>
      </c>
      <c r="BA926">
        <v>98.6</v>
      </c>
      <c r="BB926">
        <v>37.6</v>
      </c>
      <c r="BC926" t="s">
        <v>43</v>
      </c>
      <c r="BU926" t="s">
        <v>606</v>
      </c>
      <c r="BV926" t="s">
        <v>598</v>
      </c>
      <c r="BW926" t="s">
        <v>607</v>
      </c>
      <c r="BX926" s="54">
        <v>43305</v>
      </c>
      <c r="CB926" t="s">
        <v>608</v>
      </c>
    </row>
    <row r="927" spans="1:82" x14ac:dyDescent="0.25">
      <c r="A927" t="s">
        <v>295</v>
      </c>
      <c r="B927" t="s">
        <v>592</v>
      </c>
      <c r="C927" t="s">
        <v>593</v>
      </c>
      <c r="D927" t="s">
        <v>117</v>
      </c>
      <c r="E927" t="s">
        <v>672</v>
      </c>
      <c r="F927">
        <v>20000</v>
      </c>
      <c r="G927" t="s">
        <v>43</v>
      </c>
      <c r="H927" t="s">
        <v>61</v>
      </c>
      <c r="I927" t="s">
        <v>42</v>
      </c>
      <c r="J927" t="s">
        <v>38</v>
      </c>
      <c r="K927" t="s">
        <v>596</v>
      </c>
      <c r="L927" t="s">
        <v>597</v>
      </c>
      <c r="O927" s="1">
        <v>43203</v>
      </c>
      <c r="P927" s="53">
        <v>0.625</v>
      </c>
      <c r="R927" t="s">
        <v>598</v>
      </c>
      <c r="U927" s="1">
        <v>43242</v>
      </c>
      <c r="V927" s="53">
        <v>0.67986111111111114</v>
      </c>
      <c r="W927" t="s">
        <v>38</v>
      </c>
      <c r="X927" t="s">
        <v>39</v>
      </c>
      <c r="Y927" t="s">
        <v>596</v>
      </c>
      <c r="Z927" t="s">
        <v>599</v>
      </c>
      <c r="AA927" t="s">
        <v>600</v>
      </c>
      <c r="AC927">
        <v>1</v>
      </c>
      <c r="AD927" t="s">
        <v>592</v>
      </c>
      <c r="AE927" s="1">
        <v>43229</v>
      </c>
      <c r="AF927" s="53">
        <v>0.33333333333333331</v>
      </c>
      <c r="AJ927" t="s">
        <v>601</v>
      </c>
      <c r="AL927" t="s">
        <v>830</v>
      </c>
      <c r="AN927">
        <v>0.106</v>
      </c>
      <c r="AO927" t="s">
        <v>603</v>
      </c>
      <c r="AQ927" t="s">
        <v>604</v>
      </c>
      <c r="AT927">
        <v>20</v>
      </c>
      <c r="AU927" t="s">
        <v>605</v>
      </c>
      <c r="AW927" t="s">
        <v>40</v>
      </c>
      <c r="AX927" t="s">
        <v>41</v>
      </c>
      <c r="AY927" t="s">
        <v>42</v>
      </c>
      <c r="BA927">
        <v>9.1300000000000008</v>
      </c>
      <c r="BB927">
        <v>37.6</v>
      </c>
      <c r="BC927" t="s">
        <v>43</v>
      </c>
      <c r="BU927" t="s">
        <v>606</v>
      </c>
      <c r="BV927" t="s">
        <v>598</v>
      </c>
      <c r="BW927" t="s">
        <v>607</v>
      </c>
      <c r="BX927" s="54">
        <v>43305</v>
      </c>
      <c r="CB927" t="s">
        <v>608</v>
      </c>
      <c r="CD927" t="s">
        <v>61</v>
      </c>
    </row>
    <row r="928" spans="1:82" x14ac:dyDescent="0.25">
      <c r="A928" t="s">
        <v>295</v>
      </c>
      <c r="B928" t="s">
        <v>592</v>
      </c>
      <c r="C928" t="s">
        <v>593</v>
      </c>
      <c r="D928" t="s">
        <v>118</v>
      </c>
      <c r="E928" t="s">
        <v>673</v>
      </c>
      <c r="F928">
        <v>31800</v>
      </c>
      <c r="G928" t="s">
        <v>43</v>
      </c>
      <c r="I928" t="s">
        <v>42</v>
      </c>
      <c r="J928" t="s">
        <v>38</v>
      </c>
      <c r="K928" t="s">
        <v>596</v>
      </c>
      <c r="L928" t="s">
        <v>597</v>
      </c>
      <c r="O928" s="1">
        <v>43203</v>
      </c>
      <c r="P928" s="53">
        <v>0.625</v>
      </c>
      <c r="R928" t="s">
        <v>598</v>
      </c>
      <c r="U928" s="1">
        <v>43242</v>
      </c>
      <c r="V928" s="53">
        <v>0.67986111111111114</v>
      </c>
      <c r="W928" t="s">
        <v>38</v>
      </c>
      <c r="X928" t="s">
        <v>39</v>
      </c>
      <c r="Y928" t="s">
        <v>596</v>
      </c>
      <c r="Z928" t="s">
        <v>599</v>
      </c>
      <c r="AA928" t="s">
        <v>600</v>
      </c>
      <c r="AC928">
        <v>1</v>
      </c>
      <c r="AD928" t="s">
        <v>592</v>
      </c>
      <c r="AE928" s="1">
        <v>43229</v>
      </c>
      <c r="AF928" s="53">
        <v>0.33333333333333331</v>
      </c>
      <c r="AJ928" t="s">
        <v>601</v>
      </c>
      <c r="AL928" t="s">
        <v>830</v>
      </c>
      <c r="AN928">
        <v>0.106</v>
      </c>
      <c r="AO928" t="s">
        <v>603</v>
      </c>
      <c r="AQ928" t="s">
        <v>604</v>
      </c>
      <c r="AT928">
        <v>20</v>
      </c>
      <c r="AU928" t="s">
        <v>605</v>
      </c>
      <c r="AW928" t="s">
        <v>40</v>
      </c>
      <c r="AX928" t="s">
        <v>41</v>
      </c>
      <c r="AY928" t="s">
        <v>42</v>
      </c>
      <c r="BA928">
        <v>112</v>
      </c>
      <c r="BB928">
        <v>37.6</v>
      </c>
      <c r="BC928" t="s">
        <v>43</v>
      </c>
      <c r="BU928" t="s">
        <v>606</v>
      </c>
      <c r="BV928" t="s">
        <v>598</v>
      </c>
      <c r="BW928" t="s">
        <v>607</v>
      </c>
      <c r="BX928" s="54">
        <v>43305</v>
      </c>
      <c r="CB928" t="s">
        <v>608</v>
      </c>
    </row>
    <row r="929" spans="1:82" x14ac:dyDescent="0.25">
      <c r="A929" t="s">
        <v>295</v>
      </c>
      <c r="B929" t="s">
        <v>592</v>
      </c>
      <c r="C929" t="s">
        <v>593</v>
      </c>
      <c r="D929" t="s">
        <v>119</v>
      </c>
      <c r="E929" t="s">
        <v>674</v>
      </c>
      <c r="F929">
        <v>270000</v>
      </c>
      <c r="G929" t="s">
        <v>43</v>
      </c>
      <c r="H929" t="s">
        <v>61</v>
      </c>
      <c r="I929" t="s">
        <v>42</v>
      </c>
      <c r="J929" t="s">
        <v>38</v>
      </c>
      <c r="K929" t="s">
        <v>596</v>
      </c>
      <c r="L929" t="s">
        <v>597</v>
      </c>
      <c r="O929" s="1">
        <v>43203</v>
      </c>
      <c r="P929" s="53">
        <v>0.625</v>
      </c>
      <c r="R929" t="s">
        <v>598</v>
      </c>
      <c r="U929" s="1">
        <v>43242</v>
      </c>
      <c r="V929" s="53">
        <v>0.67986111111111114</v>
      </c>
      <c r="W929" t="s">
        <v>38</v>
      </c>
      <c r="X929" t="s">
        <v>39</v>
      </c>
      <c r="Y929" t="s">
        <v>596</v>
      </c>
      <c r="Z929" t="s">
        <v>599</v>
      </c>
      <c r="AA929" t="s">
        <v>600</v>
      </c>
      <c r="AC929">
        <v>1</v>
      </c>
      <c r="AD929" t="s">
        <v>592</v>
      </c>
      <c r="AE929" s="1">
        <v>43229</v>
      </c>
      <c r="AF929" s="53">
        <v>0.33333333333333331</v>
      </c>
      <c r="AJ929" t="s">
        <v>601</v>
      </c>
      <c r="AL929" t="s">
        <v>830</v>
      </c>
      <c r="AN929">
        <v>0.106</v>
      </c>
      <c r="AO929" t="s">
        <v>603</v>
      </c>
      <c r="AQ929" t="s">
        <v>604</v>
      </c>
      <c r="AT929">
        <v>20</v>
      </c>
      <c r="AU929" t="s">
        <v>605</v>
      </c>
      <c r="AW929" t="s">
        <v>40</v>
      </c>
      <c r="AX929" t="s">
        <v>41</v>
      </c>
      <c r="AY929" t="s">
        <v>42</v>
      </c>
      <c r="BA929">
        <v>98.1</v>
      </c>
      <c r="BB929">
        <v>37.6</v>
      </c>
      <c r="BC929" t="s">
        <v>43</v>
      </c>
      <c r="BU929" t="s">
        <v>606</v>
      </c>
      <c r="BV929" t="s">
        <v>598</v>
      </c>
      <c r="BW929" t="s">
        <v>607</v>
      </c>
      <c r="BX929" s="54">
        <v>43305</v>
      </c>
      <c r="CB929" t="s">
        <v>608</v>
      </c>
      <c r="CD929" t="s">
        <v>61</v>
      </c>
    </row>
    <row r="930" spans="1:82" x14ac:dyDescent="0.25">
      <c r="A930" t="s">
        <v>295</v>
      </c>
      <c r="B930" t="s">
        <v>592</v>
      </c>
      <c r="C930" t="s">
        <v>593</v>
      </c>
      <c r="D930" t="s">
        <v>120</v>
      </c>
      <c r="E930" t="s">
        <v>675</v>
      </c>
      <c r="G930" t="s">
        <v>43</v>
      </c>
      <c r="H930" t="s">
        <v>121</v>
      </c>
      <c r="I930" t="s">
        <v>42</v>
      </c>
      <c r="J930" t="s">
        <v>38</v>
      </c>
      <c r="K930" t="s">
        <v>596</v>
      </c>
      <c r="L930" t="s">
        <v>597</v>
      </c>
      <c r="O930" s="1">
        <v>43203</v>
      </c>
      <c r="P930" s="53">
        <v>0.625</v>
      </c>
      <c r="R930" t="s">
        <v>598</v>
      </c>
      <c r="U930" s="1">
        <v>43242</v>
      </c>
      <c r="V930" s="53">
        <v>0.67986111111111114</v>
      </c>
      <c r="W930" t="s">
        <v>38</v>
      </c>
      <c r="X930" t="s">
        <v>39</v>
      </c>
      <c r="Y930" t="s">
        <v>596</v>
      </c>
      <c r="Z930" t="s">
        <v>599</v>
      </c>
      <c r="AA930" t="s">
        <v>600</v>
      </c>
      <c r="AC930">
        <v>1</v>
      </c>
      <c r="AD930" t="s">
        <v>592</v>
      </c>
      <c r="AE930" s="1">
        <v>43229</v>
      </c>
      <c r="AF930" s="53">
        <v>0.33333333333333331</v>
      </c>
      <c r="AJ930" t="s">
        <v>601</v>
      </c>
      <c r="AL930" t="s">
        <v>830</v>
      </c>
      <c r="AN930">
        <v>0.106</v>
      </c>
      <c r="AO930" t="s">
        <v>603</v>
      </c>
      <c r="AQ930" t="s">
        <v>604</v>
      </c>
      <c r="AT930">
        <v>20</v>
      </c>
      <c r="AU930" t="s">
        <v>605</v>
      </c>
      <c r="AW930" t="s">
        <v>40</v>
      </c>
      <c r="AX930" t="s">
        <v>41</v>
      </c>
      <c r="AY930" t="s">
        <v>42</v>
      </c>
      <c r="BC930" t="s">
        <v>43</v>
      </c>
      <c r="BU930" t="s">
        <v>606</v>
      </c>
      <c r="BV930" t="s">
        <v>598</v>
      </c>
      <c r="BW930" t="s">
        <v>607</v>
      </c>
      <c r="BX930" s="54">
        <v>43305</v>
      </c>
      <c r="CB930" t="s">
        <v>608</v>
      </c>
      <c r="CD930" t="s">
        <v>121</v>
      </c>
    </row>
    <row r="931" spans="1:82" x14ac:dyDescent="0.25">
      <c r="A931" t="s">
        <v>295</v>
      </c>
      <c r="B931" t="s">
        <v>592</v>
      </c>
      <c r="C931" t="s">
        <v>593</v>
      </c>
      <c r="D931" t="s">
        <v>122</v>
      </c>
      <c r="E931" t="s">
        <v>676</v>
      </c>
      <c r="F931">
        <v>8970</v>
      </c>
      <c r="G931" t="s">
        <v>43</v>
      </c>
      <c r="I931" t="s">
        <v>42</v>
      </c>
      <c r="J931" t="s">
        <v>38</v>
      </c>
      <c r="K931" t="s">
        <v>596</v>
      </c>
      <c r="L931" t="s">
        <v>597</v>
      </c>
      <c r="O931" s="1">
        <v>43203</v>
      </c>
      <c r="P931" s="53">
        <v>0.625</v>
      </c>
      <c r="R931" t="s">
        <v>598</v>
      </c>
      <c r="U931" s="1">
        <v>43242</v>
      </c>
      <c r="V931" s="53">
        <v>0.67986111111111114</v>
      </c>
      <c r="W931" t="s">
        <v>38</v>
      </c>
      <c r="X931" t="s">
        <v>39</v>
      </c>
      <c r="Y931" t="s">
        <v>596</v>
      </c>
      <c r="Z931" t="s">
        <v>599</v>
      </c>
      <c r="AA931" t="s">
        <v>600</v>
      </c>
      <c r="AC931">
        <v>1</v>
      </c>
      <c r="AD931" t="s">
        <v>592</v>
      </c>
      <c r="AE931" s="1">
        <v>43229</v>
      </c>
      <c r="AF931" s="53">
        <v>0.33333333333333331</v>
      </c>
      <c r="AJ931" t="s">
        <v>601</v>
      </c>
      <c r="AL931" t="s">
        <v>830</v>
      </c>
      <c r="AN931">
        <v>0.106</v>
      </c>
      <c r="AO931" t="s">
        <v>603</v>
      </c>
      <c r="AQ931" t="s">
        <v>604</v>
      </c>
      <c r="AT931">
        <v>20</v>
      </c>
      <c r="AU931" t="s">
        <v>605</v>
      </c>
      <c r="AW931" t="s">
        <v>40</v>
      </c>
      <c r="AX931" t="s">
        <v>41</v>
      </c>
      <c r="AY931" t="s">
        <v>42</v>
      </c>
      <c r="BA931">
        <v>96.9</v>
      </c>
      <c r="BB931">
        <v>37.6</v>
      </c>
      <c r="BC931" t="s">
        <v>43</v>
      </c>
      <c r="BU931" t="s">
        <v>606</v>
      </c>
      <c r="BV931" t="s">
        <v>598</v>
      </c>
      <c r="BW931" t="s">
        <v>607</v>
      </c>
      <c r="BX931" s="54">
        <v>43305</v>
      </c>
      <c r="CB931" t="s">
        <v>608</v>
      </c>
    </row>
    <row r="932" spans="1:82" x14ac:dyDescent="0.25">
      <c r="A932" t="s">
        <v>295</v>
      </c>
      <c r="B932" t="s">
        <v>592</v>
      </c>
      <c r="C932" t="s">
        <v>593</v>
      </c>
      <c r="D932" t="s">
        <v>123</v>
      </c>
      <c r="E932" t="s">
        <v>677</v>
      </c>
      <c r="F932">
        <v>78800</v>
      </c>
      <c r="G932" t="s">
        <v>43</v>
      </c>
      <c r="I932" t="s">
        <v>42</v>
      </c>
      <c r="J932" t="s">
        <v>38</v>
      </c>
      <c r="K932" t="s">
        <v>596</v>
      </c>
      <c r="L932" t="s">
        <v>597</v>
      </c>
      <c r="O932" s="1">
        <v>43203</v>
      </c>
      <c r="P932" s="53">
        <v>0.625</v>
      </c>
      <c r="R932" t="s">
        <v>598</v>
      </c>
      <c r="U932" s="1">
        <v>43242</v>
      </c>
      <c r="V932" s="53">
        <v>0.67986111111111114</v>
      </c>
      <c r="W932" t="s">
        <v>38</v>
      </c>
      <c r="X932" t="s">
        <v>39</v>
      </c>
      <c r="Y932" t="s">
        <v>596</v>
      </c>
      <c r="Z932" t="s">
        <v>599</v>
      </c>
      <c r="AA932" t="s">
        <v>600</v>
      </c>
      <c r="AC932">
        <v>1</v>
      </c>
      <c r="AD932" t="s">
        <v>592</v>
      </c>
      <c r="AE932" s="1">
        <v>43229</v>
      </c>
      <c r="AF932" s="53">
        <v>0.33333333333333331</v>
      </c>
      <c r="AJ932" t="s">
        <v>601</v>
      </c>
      <c r="AL932" t="s">
        <v>830</v>
      </c>
      <c r="AN932">
        <v>0.106</v>
      </c>
      <c r="AO932" t="s">
        <v>603</v>
      </c>
      <c r="AQ932" t="s">
        <v>604</v>
      </c>
      <c r="AT932">
        <v>20</v>
      </c>
      <c r="AU932" t="s">
        <v>605</v>
      </c>
      <c r="AW932" t="s">
        <v>40</v>
      </c>
      <c r="AX932" t="s">
        <v>41</v>
      </c>
      <c r="AY932" t="s">
        <v>42</v>
      </c>
      <c r="BA932">
        <v>9.1199999999999992</v>
      </c>
      <c r="BB932">
        <v>37.6</v>
      </c>
      <c r="BC932" t="s">
        <v>43</v>
      </c>
      <c r="BU932" t="s">
        <v>606</v>
      </c>
      <c r="BV932" t="s">
        <v>598</v>
      </c>
      <c r="BW932" t="s">
        <v>607</v>
      </c>
      <c r="BX932" s="54">
        <v>43305</v>
      </c>
      <c r="CB932" t="s">
        <v>608</v>
      </c>
    </row>
    <row r="933" spans="1:82" x14ac:dyDescent="0.25">
      <c r="A933" t="s">
        <v>295</v>
      </c>
      <c r="B933" t="s">
        <v>592</v>
      </c>
      <c r="C933" t="s">
        <v>593</v>
      </c>
      <c r="D933" t="s">
        <v>124</v>
      </c>
      <c r="E933" t="s">
        <v>678</v>
      </c>
      <c r="G933" t="s">
        <v>43</v>
      </c>
      <c r="H933" t="s">
        <v>103</v>
      </c>
      <c r="I933" t="s">
        <v>42</v>
      </c>
      <c r="J933" t="s">
        <v>38</v>
      </c>
      <c r="K933" t="s">
        <v>596</v>
      </c>
      <c r="L933" t="s">
        <v>597</v>
      </c>
      <c r="O933" s="1">
        <v>43203</v>
      </c>
      <c r="P933" s="53">
        <v>0.625</v>
      </c>
      <c r="R933" t="s">
        <v>598</v>
      </c>
      <c r="U933" s="1">
        <v>43242</v>
      </c>
      <c r="V933" s="53">
        <v>0.67986111111111114</v>
      </c>
      <c r="W933" t="s">
        <v>38</v>
      </c>
      <c r="X933" t="s">
        <v>39</v>
      </c>
      <c r="Y933" t="s">
        <v>596</v>
      </c>
      <c r="Z933" t="s">
        <v>599</v>
      </c>
      <c r="AA933" t="s">
        <v>600</v>
      </c>
      <c r="AC933">
        <v>1</v>
      </c>
      <c r="AD933" t="s">
        <v>592</v>
      </c>
      <c r="AE933" s="1">
        <v>43229</v>
      </c>
      <c r="AF933" s="53">
        <v>0.33333333333333331</v>
      </c>
      <c r="AJ933" t="s">
        <v>601</v>
      </c>
      <c r="AL933" t="s">
        <v>830</v>
      </c>
      <c r="AN933">
        <v>0.106</v>
      </c>
      <c r="AO933" t="s">
        <v>603</v>
      </c>
      <c r="AQ933" t="s">
        <v>604</v>
      </c>
      <c r="AT933">
        <v>20</v>
      </c>
      <c r="AU933" t="s">
        <v>605</v>
      </c>
      <c r="AW933" t="s">
        <v>40</v>
      </c>
      <c r="AX933" t="s">
        <v>41</v>
      </c>
      <c r="AY933" t="s">
        <v>42</v>
      </c>
      <c r="BC933" t="s">
        <v>43</v>
      </c>
      <c r="BU933" t="s">
        <v>606</v>
      </c>
      <c r="BV933" t="s">
        <v>598</v>
      </c>
      <c r="BW933" t="s">
        <v>607</v>
      </c>
      <c r="BX933" s="54">
        <v>43305</v>
      </c>
      <c r="CB933" t="s">
        <v>608</v>
      </c>
      <c r="CD933" t="s">
        <v>103</v>
      </c>
    </row>
    <row r="934" spans="1:82" x14ac:dyDescent="0.25">
      <c r="A934" t="s">
        <v>295</v>
      </c>
      <c r="B934" t="s">
        <v>592</v>
      </c>
      <c r="C934" t="s">
        <v>593</v>
      </c>
      <c r="D934" t="s">
        <v>125</v>
      </c>
      <c r="E934" t="s">
        <v>679</v>
      </c>
      <c r="F934">
        <v>160000</v>
      </c>
      <c r="G934" t="s">
        <v>43</v>
      </c>
      <c r="I934" t="s">
        <v>42</v>
      </c>
      <c r="J934" t="s">
        <v>38</v>
      </c>
      <c r="K934" t="s">
        <v>596</v>
      </c>
      <c r="L934" t="s">
        <v>597</v>
      </c>
      <c r="O934" s="1">
        <v>43203</v>
      </c>
      <c r="P934" s="53">
        <v>0.625</v>
      </c>
      <c r="R934" t="s">
        <v>598</v>
      </c>
      <c r="U934" s="1">
        <v>43242</v>
      </c>
      <c r="V934" s="53">
        <v>0.67986111111111114</v>
      </c>
      <c r="W934" t="s">
        <v>38</v>
      </c>
      <c r="X934" t="s">
        <v>39</v>
      </c>
      <c r="Y934" t="s">
        <v>596</v>
      </c>
      <c r="Z934" t="s">
        <v>599</v>
      </c>
      <c r="AA934" t="s">
        <v>600</v>
      </c>
      <c r="AC934">
        <v>1</v>
      </c>
      <c r="AD934" t="s">
        <v>592</v>
      </c>
      <c r="AE934" s="1">
        <v>43229</v>
      </c>
      <c r="AF934" s="53">
        <v>0.33333333333333331</v>
      </c>
      <c r="AJ934" t="s">
        <v>601</v>
      </c>
      <c r="AL934" t="s">
        <v>830</v>
      </c>
      <c r="AN934">
        <v>0.106</v>
      </c>
      <c r="AO934" t="s">
        <v>603</v>
      </c>
      <c r="AQ934" t="s">
        <v>604</v>
      </c>
      <c r="AT934">
        <v>20</v>
      </c>
      <c r="AU934" t="s">
        <v>605</v>
      </c>
      <c r="AW934" t="s">
        <v>40</v>
      </c>
      <c r="AX934" t="s">
        <v>41</v>
      </c>
      <c r="AY934" t="s">
        <v>42</v>
      </c>
      <c r="BA934">
        <v>98.9</v>
      </c>
      <c r="BB934">
        <v>37.6</v>
      </c>
      <c r="BC934" t="s">
        <v>43</v>
      </c>
      <c r="BU934" t="s">
        <v>606</v>
      </c>
      <c r="BV934" t="s">
        <v>598</v>
      </c>
      <c r="BW934" t="s">
        <v>607</v>
      </c>
      <c r="BX934" s="54">
        <v>43305</v>
      </c>
      <c r="CB934" t="s">
        <v>608</v>
      </c>
    </row>
    <row r="935" spans="1:82" x14ac:dyDescent="0.25">
      <c r="A935" t="s">
        <v>295</v>
      </c>
      <c r="B935" t="s">
        <v>592</v>
      </c>
      <c r="C935" t="s">
        <v>593</v>
      </c>
      <c r="D935" t="s">
        <v>126</v>
      </c>
      <c r="E935" t="s">
        <v>680</v>
      </c>
      <c r="F935">
        <v>6190</v>
      </c>
      <c r="G935" t="s">
        <v>43</v>
      </c>
      <c r="I935" t="s">
        <v>42</v>
      </c>
      <c r="J935" t="s">
        <v>38</v>
      </c>
      <c r="K935" t="s">
        <v>596</v>
      </c>
      <c r="L935" t="s">
        <v>597</v>
      </c>
      <c r="O935" s="1">
        <v>43203</v>
      </c>
      <c r="P935" s="53">
        <v>0.625</v>
      </c>
      <c r="R935" t="s">
        <v>598</v>
      </c>
      <c r="U935" s="1">
        <v>43242</v>
      </c>
      <c r="V935" s="53">
        <v>0.67986111111111114</v>
      </c>
      <c r="W935" t="s">
        <v>38</v>
      </c>
      <c r="X935" t="s">
        <v>39</v>
      </c>
      <c r="Y935" t="s">
        <v>596</v>
      </c>
      <c r="Z935" t="s">
        <v>599</v>
      </c>
      <c r="AA935" t="s">
        <v>600</v>
      </c>
      <c r="AC935">
        <v>1</v>
      </c>
      <c r="AD935" t="s">
        <v>592</v>
      </c>
      <c r="AE935" s="1">
        <v>43229</v>
      </c>
      <c r="AF935" s="53">
        <v>0.33333333333333331</v>
      </c>
      <c r="AJ935" t="s">
        <v>601</v>
      </c>
      <c r="AL935" t="s">
        <v>830</v>
      </c>
      <c r="AN935">
        <v>0.106</v>
      </c>
      <c r="AO935" t="s">
        <v>603</v>
      </c>
      <c r="AQ935" t="s">
        <v>604</v>
      </c>
      <c r="AT935">
        <v>20</v>
      </c>
      <c r="AU935" t="s">
        <v>605</v>
      </c>
      <c r="AW935" t="s">
        <v>40</v>
      </c>
      <c r="AX935" t="s">
        <v>41</v>
      </c>
      <c r="AY935" t="s">
        <v>42</v>
      </c>
      <c r="BA935">
        <v>84</v>
      </c>
      <c r="BB935">
        <v>37.6</v>
      </c>
      <c r="BC935" t="s">
        <v>43</v>
      </c>
      <c r="BU935" t="s">
        <v>606</v>
      </c>
      <c r="BV935" t="s">
        <v>598</v>
      </c>
      <c r="BW935" t="s">
        <v>607</v>
      </c>
      <c r="BX935" s="54">
        <v>43305</v>
      </c>
      <c r="CB935" t="s">
        <v>608</v>
      </c>
    </row>
    <row r="936" spans="1:82" x14ac:dyDescent="0.25">
      <c r="A936" t="s">
        <v>295</v>
      </c>
      <c r="B936" t="s">
        <v>592</v>
      </c>
      <c r="C936" t="s">
        <v>593</v>
      </c>
      <c r="D936" t="s">
        <v>127</v>
      </c>
      <c r="E936" t="s">
        <v>681</v>
      </c>
      <c r="F936">
        <v>1610</v>
      </c>
      <c r="G936" t="s">
        <v>43</v>
      </c>
      <c r="I936" t="s">
        <v>42</v>
      </c>
      <c r="J936" t="s">
        <v>38</v>
      </c>
      <c r="K936" t="s">
        <v>596</v>
      </c>
      <c r="L936" t="s">
        <v>597</v>
      </c>
      <c r="O936" s="1">
        <v>43203</v>
      </c>
      <c r="P936" s="53">
        <v>0.625</v>
      </c>
      <c r="R936" t="s">
        <v>598</v>
      </c>
      <c r="U936" s="1">
        <v>43242</v>
      </c>
      <c r="V936" s="53">
        <v>0.67986111111111114</v>
      </c>
      <c r="W936" t="s">
        <v>38</v>
      </c>
      <c r="X936" t="s">
        <v>39</v>
      </c>
      <c r="Y936" t="s">
        <v>596</v>
      </c>
      <c r="Z936" t="s">
        <v>599</v>
      </c>
      <c r="AA936" t="s">
        <v>600</v>
      </c>
      <c r="AC936">
        <v>1</v>
      </c>
      <c r="AD936" t="s">
        <v>592</v>
      </c>
      <c r="AE936" s="1">
        <v>43229</v>
      </c>
      <c r="AF936" s="53">
        <v>0.33333333333333331</v>
      </c>
      <c r="AJ936" t="s">
        <v>601</v>
      </c>
      <c r="AL936" t="s">
        <v>830</v>
      </c>
      <c r="AN936">
        <v>0.106</v>
      </c>
      <c r="AO936" t="s">
        <v>603</v>
      </c>
      <c r="AQ936" t="s">
        <v>604</v>
      </c>
      <c r="AT936">
        <v>20</v>
      </c>
      <c r="AU936" t="s">
        <v>605</v>
      </c>
      <c r="AW936" t="s">
        <v>40</v>
      </c>
      <c r="AX936" t="s">
        <v>41</v>
      </c>
      <c r="AY936" t="s">
        <v>42</v>
      </c>
      <c r="BA936">
        <v>89.6</v>
      </c>
      <c r="BB936">
        <v>37.6</v>
      </c>
      <c r="BC936" t="s">
        <v>43</v>
      </c>
      <c r="BU936" t="s">
        <v>606</v>
      </c>
      <c r="BV936" t="s">
        <v>598</v>
      </c>
      <c r="BW936" t="s">
        <v>607</v>
      </c>
      <c r="BX936" s="54">
        <v>43305</v>
      </c>
      <c r="CB936" t="s">
        <v>608</v>
      </c>
    </row>
    <row r="937" spans="1:82" x14ac:dyDescent="0.25">
      <c r="A937" t="s">
        <v>295</v>
      </c>
      <c r="B937" t="s">
        <v>592</v>
      </c>
      <c r="C937" t="s">
        <v>593</v>
      </c>
      <c r="D937" t="s">
        <v>128</v>
      </c>
      <c r="E937" t="s">
        <v>682</v>
      </c>
      <c r="G937" t="s">
        <v>43</v>
      </c>
      <c r="H937" t="s">
        <v>129</v>
      </c>
      <c r="I937" t="s">
        <v>42</v>
      </c>
      <c r="J937" t="s">
        <v>38</v>
      </c>
      <c r="K937" t="s">
        <v>596</v>
      </c>
      <c r="L937" t="s">
        <v>597</v>
      </c>
      <c r="O937" s="1">
        <v>43203</v>
      </c>
      <c r="P937" s="53">
        <v>0.625</v>
      </c>
      <c r="R937" t="s">
        <v>598</v>
      </c>
      <c r="U937" s="1">
        <v>43242</v>
      </c>
      <c r="V937" s="53">
        <v>0.67986111111111114</v>
      </c>
      <c r="W937" t="s">
        <v>38</v>
      </c>
      <c r="X937" t="s">
        <v>39</v>
      </c>
      <c r="Y937" t="s">
        <v>596</v>
      </c>
      <c r="Z937" t="s">
        <v>599</v>
      </c>
      <c r="AA937" t="s">
        <v>600</v>
      </c>
      <c r="AC937">
        <v>1</v>
      </c>
      <c r="AD937" t="s">
        <v>592</v>
      </c>
      <c r="AE937" s="1">
        <v>43229</v>
      </c>
      <c r="AF937" s="53">
        <v>0.33333333333333331</v>
      </c>
      <c r="AJ937" t="s">
        <v>601</v>
      </c>
      <c r="AL937" t="s">
        <v>830</v>
      </c>
      <c r="AN937">
        <v>0.106</v>
      </c>
      <c r="AO937" t="s">
        <v>603</v>
      </c>
      <c r="AQ937" t="s">
        <v>604</v>
      </c>
      <c r="AT937">
        <v>20</v>
      </c>
      <c r="AU937" t="s">
        <v>605</v>
      </c>
      <c r="AW937" t="s">
        <v>40</v>
      </c>
      <c r="AX937" t="s">
        <v>41</v>
      </c>
      <c r="AY937" t="s">
        <v>42</v>
      </c>
      <c r="BC937" t="s">
        <v>43</v>
      </c>
      <c r="BU937" t="s">
        <v>606</v>
      </c>
      <c r="BV937" t="s">
        <v>598</v>
      </c>
      <c r="BW937" t="s">
        <v>607</v>
      </c>
      <c r="BX937" s="54">
        <v>43305</v>
      </c>
      <c r="CB937" t="s">
        <v>608</v>
      </c>
      <c r="CD937" t="s">
        <v>129</v>
      </c>
    </row>
    <row r="938" spans="1:82" x14ac:dyDescent="0.25">
      <c r="A938" t="s">
        <v>295</v>
      </c>
      <c r="B938" t="s">
        <v>592</v>
      </c>
      <c r="C938" t="s">
        <v>593</v>
      </c>
      <c r="D938" t="s">
        <v>130</v>
      </c>
      <c r="E938" t="s">
        <v>683</v>
      </c>
      <c r="G938" t="s">
        <v>43</v>
      </c>
      <c r="H938" t="s">
        <v>131</v>
      </c>
      <c r="I938" t="s">
        <v>42</v>
      </c>
      <c r="J938" t="s">
        <v>38</v>
      </c>
      <c r="K938" t="s">
        <v>596</v>
      </c>
      <c r="L938" t="s">
        <v>597</v>
      </c>
      <c r="O938" s="1">
        <v>43203</v>
      </c>
      <c r="P938" s="53">
        <v>0.625</v>
      </c>
      <c r="R938" t="s">
        <v>598</v>
      </c>
      <c r="U938" s="1">
        <v>43242</v>
      </c>
      <c r="V938" s="53">
        <v>0.67986111111111114</v>
      </c>
      <c r="W938" t="s">
        <v>38</v>
      </c>
      <c r="X938" t="s">
        <v>39</v>
      </c>
      <c r="Y938" t="s">
        <v>596</v>
      </c>
      <c r="Z938" t="s">
        <v>599</v>
      </c>
      <c r="AA938" t="s">
        <v>600</v>
      </c>
      <c r="AC938">
        <v>1</v>
      </c>
      <c r="AD938" t="s">
        <v>592</v>
      </c>
      <c r="AE938" s="1">
        <v>43229</v>
      </c>
      <c r="AF938" s="53">
        <v>0.33333333333333331</v>
      </c>
      <c r="AJ938" t="s">
        <v>601</v>
      </c>
      <c r="AL938" t="s">
        <v>830</v>
      </c>
      <c r="AN938">
        <v>0.106</v>
      </c>
      <c r="AO938" t="s">
        <v>603</v>
      </c>
      <c r="AQ938" t="s">
        <v>604</v>
      </c>
      <c r="AT938">
        <v>20</v>
      </c>
      <c r="AU938" t="s">
        <v>605</v>
      </c>
      <c r="AW938" t="s">
        <v>40</v>
      </c>
      <c r="AX938" t="s">
        <v>41</v>
      </c>
      <c r="AY938" t="s">
        <v>42</v>
      </c>
      <c r="BC938" t="s">
        <v>43</v>
      </c>
      <c r="BU938" t="s">
        <v>606</v>
      </c>
      <c r="BV938" t="s">
        <v>598</v>
      </c>
      <c r="BW938" t="s">
        <v>607</v>
      </c>
      <c r="BX938" s="54">
        <v>43305</v>
      </c>
      <c r="CB938" t="s">
        <v>608</v>
      </c>
      <c r="CD938" t="s">
        <v>131</v>
      </c>
    </row>
    <row r="939" spans="1:82" x14ac:dyDescent="0.25">
      <c r="A939" t="s">
        <v>295</v>
      </c>
      <c r="B939" t="s">
        <v>592</v>
      </c>
      <c r="C939" t="s">
        <v>593</v>
      </c>
      <c r="D939" t="s">
        <v>132</v>
      </c>
      <c r="E939" t="s">
        <v>684</v>
      </c>
      <c r="G939" t="s">
        <v>43</v>
      </c>
      <c r="H939" t="s">
        <v>96</v>
      </c>
      <c r="I939" t="s">
        <v>42</v>
      </c>
      <c r="J939" t="s">
        <v>38</v>
      </c>
      <c r="K939" t="s">
        <v>596</v>
      </c>
      <c r="L939" t="s">
        <v>597</v>
      </c>
      <c r="O939" s="1">
        <v>43203</v>
      </c>
      <c r="P939" s="53">
        <v>0.625</v>
      </c>
      <c r="R939" t="s">
        <v>598</v>
      </c>
      <c r="U939" s="1">
        <v>43242</v>
      </c>
      <c r="V939" s="53">
        <v>0.67986111111111114</v>
      </c>
      <c r="W939" t="s">
        <v>38</v>
      </c>
      <c r="X939" t="s">
        <v>39</v>
      </c>
      <c r="Y939" t="s">
        <v>596</v>
      </c>
      <c r="Z939" t="s">
        <v>599</v>
      </c>
      <c r="AA939" t="s">
        <v>600</v>
      </c>
      <c r="AC939">
        <v>1</v>
      </c>
      <c r="AD939" t="s">
        <v>592</v>
      </c>
      <c r="AE939" s="1">
        <v>43229</v>
      </c>
      <c r="AF939" s="53">
        <v>0.33333333333333331</v>
      </c>
      <c r="AJ939" t="s">
        <v>601</v>
      </c>
      <c r="AL939" t="s">
        <v>830</v>
      </c>
      <c r="AN939">
        <v>0.106</v>
      </c>
      <c r="AO939" t="s">
        <v>603</v>
      </c>
      <c r="AQ939" t="s">
        <v>604</v>
      </c>
      <c r="AT939">
        <v>20</v>
      </c>
      <c r="AU939" t="s">
        <v>605</v>
      </c>
      <c r="AW939" t="s">
        <v>40</v>
      </c>
      <c r="AX939" t="s">
        <v>41</v>
      </c>
      <c r="AY939" t="s">
        <v>42</v>
      </c>
      <c r="BC939" t="s">
        <v>43</v>
      </c>
      <c r="BU939" t="s">
        <v>606</v>
      </c>
      <c r="BV939" t="s">
        <v>598</v>
      </c>
      <c r="BW939" t="s">
        <v>607</v>
      </c>
      <c r="BX939" s="54">
        <v>43305</v>
      </c>
      <c r="CB939" t="s">
        <v>608</v>
      </c>
      <c r="CD939" t="s">
        <v>96</v>
      </c>
    </row>
    <row r="940" spans="1:82" x14ac:dyDescent="0.25">
      <c r="A940" t="s">
        <v>295</v>
      </c>
      <c r="B940" t="s">
        <v>592</v>
      </c>
      <c r="C940" t="s">
        <v>593</v>
      </c>
      <c r="D940" t="s">
        <v>133</v>
      </c>
      <c r="E940" t="s">
        <v>685</v>
      </c>
      <c r="F940">
        <v>2760</v>
      </c>
      <c r="G940" t="s">
        <v>43</v>
      </c>
      <c r="I940" t="s">
        <v>42</v>
      </c>
      <c r="J940" t="s">
        <v>38</v>
      </c>
      <c r="K940" t="s">
        <v>596</v>
      </c>
      <c r="L940" t="s">
        <v>597</v>
      </c>
      <c r="O940" s="1">
        <v>43203</v>
      </c>
      <c r="P940" s="53">
        <v>0.625</v>
      </c>
      <c r="R940" t="s">
        <v>598</v>
      </c>
      <c r="U940" s="1">
        <v>43242</v>
      </c>
      <c r="V940" s="53">
        <v>0.67986111111111114</v>
      </c>
      <c r="W940" t="s">
        <v>38</v>
      </c>
      <c r="X940" t="s">
        <v>39</v>
      </c>
      <c r="Y940" t="s">
        <v>596</v>
      </c>
      <c r="Z940" t="s">
        <v>599</v>
      </c>
      <c r="AA940" t="s">
        <v>600</v>
      </c>
      <c r="AC940">
        <v>1</v>
      </c>
      <c r="AD940" t="s">
        <v>592</v>
      </c>
      <c r="AE940" s="1">
        <v>43229</v>
      </c>
      <c r="AF940" s="53">
        <v>0.33333333333333331</v>
      </c>
      <c r="AJ940" t="s">
        <v>601</v>
      </c>
      <c r="AL940" t="s">
        <v>830</v>
      </c>
      <c r="AN940">
        <v>0.106</v>
      </c>
      <c r="AO940" t="s">
        <v>603</v>
      </c>
      <c r="AQ940" t="s">
        <v>604</v>
      </c>
      <c r="AT940">
        <v>20</v>
      </c>
      <c r="AU940" t="s">
        <v>605</v>
      </c>
      <c r="AW940" t="s">
        <v>40</v>
      </c>
      <c r="AX940" t="s">
        <v>41</v>
      </c>
      <c r="AY940" t="s">
        <v>42</v>
      </c>
      <c r="BA940">
        <v>87.8</v>
      </c>
      <c r="BB940">
        <v>37.6</v>
      </c>
      <c r="BC940" t="s">
        <v>43</v>
      </c>
      <c r="BU940" t="s">
        <v>606</v>
      </c>
      <c r="BV940" t="s">
        <v>598</v>
      </c>
      <c r="BW940" t="s">
        <v>607</v>
      </c>
      <c r="BX940" s="54">
        <v>43305</v>
      </c>
      <c r="CB940" t="s">
        <v>608</v>
      </c>
    </row>
    <row r="941" spans="1:82" x14ac:dyDescent="0.25">
      <c r="A941" t="s">
        <v>295</v>
      </c>
      <c r="B941" t="s">
        <v>592</v>
      </c>
      <c r="C941" t="s">
        <v>593</v>
      </c>
      <c r="D941" t="s">
        <v>134</v>
      </c>
      <c r="E941" t="s">
        <v>686</v>
      </c>
      <c r="F941">
        <v>8.91</v>
      </c>
      <c r="G941" t="s">
        <v>43</v>
      </c>
      <c r="H941" t="s">
        <v>53</v>
      </c>
      <c r="I941" t="s">
        <v>38</v>
      </c>
      <c r="J941" t="s">
        <v>38</v>
      </c>
      <c r="K941" t="s">
        <v>596</v>
      </c>
      <c r="L941" t="s">
        <v>597</v>
      </c>
      <c r="O941" s="1">
        <v>43203</v>
      </c>
      <c r="P941" s="53">
        <v>0.625</v>
      </c>
      <c r="R941" t="s">
        <v>598</v>
      </c>
      <c r="U941" s="1">
        <v>43242</v>
      </c>
      <c r="V941" s="53">
        <v>0.67986111111111114</v>
      </c>
      <c r="W941" t="s">
        <v>38</v>
      </c>
      <c r="X941" t="s">
        <v>39</v>
      </c>
      <c r="Y941" t="s">
        <v>596</v>
      </c>
      <c r="Z941" t="s">
        <v>599</v>
      </c>
      <c r="AA941" t="s">
        <v>600</v>
      </c>
      <c r="AC941">
        <v>1</v>
      </c>
      <c r="AD941" t="s">
        <v>592</v>
      </c>
      <c r="AE941" s="1">
        <v>43229</v>
      </c>
      <c r="AF941" s="53">
        <v>0.33333333333333331</v>
      </c>
      <c r="AJ941" t="s">
        <v>601</v>
      </c>
      <c r="AL941" t="s">
        <v>830</v>
      </c>
      <c r="AN941">
        <v>0.106</v>
      </c>
      <c r="AO941" t="s">
        <v>603</v>
      </c>
      <c r="AQ941" t="s">
        <v>604</v>
      </c>
      <c r="AT941">
        <v>20</v>
      </c>
      <c r="AU941" t="s">
        <v>605</v>
      </c>
      <c r="AW941" t="s">
        <v>40</v>
      </c>
      <c r="AX941" t="s">
        <v>41</v>
      </c>
      <c r="AY941" t="s">
        <v>42</v>
      </c>
      <c r="BA941">
        <v>8.91</v>
      </c>
      <c r="BB941">
        <v>37.6</v>
      </c>
      <c r="BC941" t="s">
        <v>43</v>
      </c>
      <c r="BU941" t="s">
        <v>606</v>
      </c>
      <c r="BV941" t="s">
        <v>598</v>
      </c>
      <c r="BW941" t="s">
        <v>607</v>
      </c>
      <c r="BX941" s="54">
        <v>43305</v>
      </c>
      <c r="CB941" t="s">
        <v>608</v>
      </c>
      <c r="CD941" t="s">
        <v>53</v>
      </c>
    </row>
    <row r="942" spans="1:82" x14ac:dyDescent="0.25">
      <c r="A942" t="s">
        <v>295</v>
      </c>
      <c r="B942" t="s">
        <v>592</v>
      </c>
      <c r="C942" t="s">
        <v>593</v>
      </c>
      <c r="D942" t="s">
        <v>135</v>
      </c>
      <c r="E942" t="s">
        <v>687</v>
      </c>
      <c r="G942" t="s">
        <v>43</v>
      </c>
      <c r="H942" t="s">
        <v>131</v>
      </c>
      <c r="I942" t="s">
        <v>42</v>
      </c>
      <c r="J942" t="s">
        <v>38</v>
      </c>
      <c r="K942" t="s">
        <v>596</v>
      </c>
      <c r="L942" t="s">
        <v>597</v>
      </c>
      <c r="O942" s="1">
        <v>43203</v>
      </c>
      <c r="P942" s="53">
        <v>0.625</v>
      </c>
      <c r="R942" t="s">
        <v>598</v>
      </c>
      <c r="U942" s="1">
        <v>43242</v>
      </c>
      <c r="V942" s="53">
        <v>0.67986111111111114</v>
      </c>
      <c r="W942" t="s">
        <v>38</v>
      </c>
      <c r="X942" t="s">
        <v>39</v>
      </c>
      <c r="Y942" t="s">
        <v>596</v>
      </c>
      <c r="Z942" t="s">
        <v>599</v>
      </c>
      <c r="AA942" t="s">
        <v>600</v>
      </c>
      <c r="AC942">
        <v>1</v>
      </c>
      <c r="AD942" t="s">
        <v>592</v>
      </c>
      <c r="AE942" s="1">
        <v>43229</v>
      </c>
      <c r="AF942" s="53">
        <v>0.33333333333333331</v>
      </c>
      <c r="AJ942" t="s">
        <v>601</v>
      </c>
      <c r="AL942" t="s">
        <v>830</v>
      </c>
      <c r="AN942">
        <v>0.106</v>
      </c>
      <c r="AO942" t="s">
        <v>603</v>
      </c>
      <c r="AQ942" t="s">
        <v>604</v>
      </c>
      <c r="AT942">
        <v>20</v>
      </c>
      <c r="AU942" t="s">
        <v>605</v>
      </c>
      <c r="AW942" t="s">
        <v>40</v>
      </c>
      <c r="AX942" t="s">
        <v>41</v>
      </c>
      <c r="AY942" t="s">
        <v>42</v>
      </c>
      <c r="BC942" t="s">
        <v>43</v>
      </c>
      <c r="BU942" t="s">
        <v>606</v>
      </c>
      <c r="BV942" t="s">
        <v>598</v>
      </c>
      <c r="BW942" t="s">
        <v>607</v>
      </c>
      <c r="BX942" s="54">
        <v>43305</v>
      </c>
      <c r="CB942" t="s">
        <v>608</v>
      </c>
      <c r="CD942" t="s">
        <v>131</v>
      </c>
    </row>
    <row r="943" spans="1:82" x14ac:dyDescent="0.25">
      <c r="A943" t="s">
        <v>295</v>
      </c>
      <c r="B943" t="s">
        <v>592</v>
      </c>
      <c r="C943" t="s">
        <v>593</v>
      </c>
      <c r="D943" t="s">
        <v>136</v>
      </c>
      <c r="E943" t="s">
        <v>688</v>
      </c>
      <c r="G943" t="s">
        <v>43</v>
      </c>
      <c r="H943" t="s">
        <v>121</v>
      </c>
      <c r="I943" t="s">
        <v>42</v>
      </c>
      <c r="J943" t="s">
        <v>38</v>
      </c>
      <c r="K943" t="s">
        <v>596</v>
      </c>
      <c r="L943" t="s">
        <v>597</v>
      </c>
      <c r="O943" s="1">
        <v>43203</v>
      </c>
      <c r="P943" s="53">
        <v>0.625</v>
      </c>
      <c r="R943" t="s">
        <v>598</v>
      </c>
      <c r="U943" s="1">
        <v>43242</v>
      </c>
      <c r="V943" s="53">
        <v>0.67986111111111114</v>
      </c>
      <c r="W943" t="s">
        <v>38</v>
      </c>
      <c r="X943" t="s">
        <v>39</v>
      </c>
      <c r="Y943" t="s">
        <v>596</v>
      </c>
      <c r="Z943" t="s">
        <v>599</v>
      </c>
      <c r="AA943" t="s">
        <v>600</v>
      </c>
      <c r="AC943">
        <v>1</v>
      </c>
      <c r="AD943" t="s">
        <v>592</v>
      </c>
      <c r="AE943" s="1">
        <v>43229</v>
      </c>
      <c r="AF943" s="53">
        <v>0.33333333333333331</v>
      </c>
      <c r="AJ943" t="s">
        <v>601</v>
      </c>
      <c r="AL943" t="s">
        <v>830</v>
      </c>
      <c r="AN943">
        <v>0.106</v>
      </c>
      <c r="AO943" t="s">
        <v>603</v>
      </c>
      <c r="AQ943" t="s">
        <v>604</v>
      </c>
      <c r="AT943">
        <v>20</v>
      </c>
      <c r="AU943" t="s">
        <v>605</v>
      </c>
      <c r="AW943" t="s">
        <v>40</v>
      </c>
      <c r="AX943" t="s">
        <v>41</v>
      </c>
      <c r="AY943" t="s">
        <v>42</v>
      </c>
      <c r="BC943" t="s">
        <v>43</v>
      </c>
      <c r="BU943" t="s">
        <v>606</v>
      </c>
      <c r="BV943" t="s">
        <v>598</v>
      </c>
      <c r="BW943" t="s">
        <v>607</v>
      </c>
      <c r="BX943" s="54">
        <v>43305</v>
      </c>
      <c r="CB943" t="s">
        <v>608</v>
      </c>
      <c r="CD943" t="s">
        <v>121</v>
      </c>
    </row>
    <row r="944" spans="1:82" x14ac:dyDescent="0.25">
      <c r="A944" t="s">
        <v>295</v>
      </c>
      <c r="B944" t="s">
        <v>592</v>
      </c>
      <c r="C944" t="s">
        <v>593</v>
      </c>
      <c r="D944" t="s">
        <v>137</v>
      </c>
      <c r="E944" t="s">
        <v>689</v>
      </c>
      <c r="G944" t="s">
        <v>43</v>
      </c>
      <c r="H944" t="s">
        <v>131</v>
      </c>
      <c r="I944" t="s">
        <v>42</v>
      </c>
      <c r="J944" t="s">
        <v>38</v>
      </c>
      <c r="K944" t="s">
        <v>596</v>
      </c>
      <c r="L944" t="s">
        <v>597</v>
      </c>
      <c r="O944" s="1">
        <v>43203</v>
      </c>
      <c r="P944" s="53">
        <v>0.625</v>
      </c>
      <c r="R944" t="s">
        <v>598</v>
      </c>
      <c r="U944" s="1">
        <v>43242</v>
      </c>
      <c r="V944" s="53">
        <v>0.67986111111111114</v>
      </c>
      <c r="W944" t="s">
        <v>38</v>
      </c>
      <c r="X944" t="s">
        <v>39</v>
      </c>
      <c r="Y944" t="s">
        <v>596</v>
      </c>
      <c r="Z944" t="s">
        <v>599</v>
      </c>
      <c r="AA944" t="s">
        <v>600</v>
      </c>
      <c r="AC944">
        <v>1</v>
      </c>
      <c r="AD944" t="s">
        <v>592</v>
      </c>
      <c r="AE944" s="1">
        <v>43229</v>
      </c>
      <c r="AF944" s="53">
        <v>0.33333333333333331</v>
      </c>
      <c r="AJ944" t="s">
        <v>601</v>
      </c>
      <c r="AL944" t="s">
        <v>830</v>
      </c>
      <c r="AN944">
        <v>0.106</v>
      </c>
      <c r="AO944" t="s">
        <v>603</v>
      </c>
      <c r="AQ944" t="s">
        <v>604</v>
      </c>
      <c r="AT944">
        <v>20</v>
      </c>
      <c r="AU944" t="s">
        <v>605</v>
      </c>
      <c r="AW944" t="s">
        <v>40</v>
      </c>
      <c r="AX944" t="s">
        <v>41</v>
      </c>
      <c r="AY944" t="s">
        <v>42</v>
      </c>
      <c r="BC944" t="s">
        <v>43</v>
      </c>
      <c r="BU944" t="s">
        <v>606</v>
      </c>
      <c r="BV944" t="s">
        <v>598</v>
      </c>
      <c r="BW944" t="s">
        <v>607</v>
      </c>
      <c r="BX944" s="54">
        <v>43305</v>
      </c>
      <c r="CB944" t="s">
        <v>608</v>
      </c>
      <c r="CD944" t="s">
        <v>131</v>
      </c>
    </row>
    <row r="945" spans="1:82" x14ac:dyDescent="0.25">
      <c r="A945" t="s">
        <v>295</v>
      </c>
      <c r="B945" t="s">
        <v>592</v>
      </c>
      <c r="C945" t="s">
        <v>593</v>
      </c>
      <c r="D945" t="s">
        <v>138</v>
      </c>
      <c r="E945" t="s">
        <v>690</v>
      </c>
      <c r="F945">
        <v>8570</v>
      </c>
      <c r="G945" t="s">
        <v>43</v>
      </c>
      <c r="I945" t="s">
        <v>42</v>
      </c>
      <c r="J945" t="s">
        <v>38</v>
      </c>
      <c r="K945" t="s">
        <v>596</v>
      </c>
      <c r="L945" t="s">
        <v>597</v>
      </c>
      <c r="O945" s="1">
        <v>43203</v>
      </c>
      <c r="P945" s="53">
        <v>0.625</v>
      </c>
      <c r="R945" t="s">
        <v>598</v>
      </c>
      <c r="U945" s="1">
        <v>43242</v>
      </c>
      <c r="V945" s="53">
        <v>0.67986111111111114</v>
      </c>
      <c r="W945" t="s">
        <v>38</v>
      </c>
      <c r="X945" t="s">
        <v>39</v>
      </c>
      <c r="Y945" t="s">
        <v>596</v>
      </c>
      <c r="Z945" t="s">
        <v>599</v>
      </c>
      <c r="AA945" t="s">
        <v>600</v>
      </c>
      <c r="AC945">
        <v>1</v>
      </c>
      <c r="AD945" t="s">
        <v>592</v>
      </c>
      <c r="AE945" s="1">
        <v>43229</v>
      </c>
      <c r="AF945" s="53">
        <v>0.33333333333333331</v>
      </c>
      <c r="AJ945" t="s">
        <v>601</v>
      </c>
      <c r="AL945" t="s">
        <v>830</v>
      </c>
      <c r="AN945">
        <v>0.106</v>
      </c>
      <c r="AO945" t="s">
        <v>603</v>
      </c>
      <c r="AQ945" t="s">
        <v>604</v>
      </c>
      <c r="AT945">
        <v>20</v>
      </c>
      <c r="AU945" t="s">
        <v>605</v>
      </c>
      <c r="AW945" t="s">
        <v>40</v>
      </c>
      <c r="AX945" t="s">
        <v>41</v>
      </c>
      <c r="AY945" t="s">
        <v>42</v>
      </c>
      <c r="BA945">
        <v>117</v>
      </c>
      <c r="BB945">
        <v>37.6</v>
      </c>
      <c r="BC945" t="s">
        <v>43</v>
      </c>
      <c r="BU945" t="s">
        <v>606</v>
      </c>
      <c r="BV945" t="s">
        <v>598</v>
      </c>
      <c r="BW945" t="s">
        <v>607</v>
      </c>
      <c r="BX945" s="54">
        <v>43305</v>
      </c>
      <c r="CB945" t="s">
        <v>608</v>
      </c>
    </row>
    <row r="946" spans="1:82" x14ac:dyDescent="0.25">
      <c r="A946" t="s">
        <v>295</v>
      </c>
      <c r="B946" t="s">
        <v>592</v>
      </c>
      <c r="C946" t="s">
        <v>593</v>
      </c>
      <c r="D946" t="s">
        <v>139</v>
      </c>
      <c r="E946" t="s">
        <v>691</v>
      </c>
      <c r="F946">
        <v>113</v>
      </c>
      <c r="G946" t="s">
        <v>43</v>
      </c>
      <c r="H946" t="s">
        <v>53</v>
      </c>
      <c r="I946" t="s">
        <v>38</v>
      </c>
      <c r="J946" t="s">
        <v>38</v>
      </c>
      <c r="K946" t="s">
        <v>596</v>
      </c>
      <c r="L946" t="s">
        <v>597</v>
      </c>
      <c r="O946" s="1">
        <v>43203</v>
      </c>
      <c r="P946" s="53">
        <v>0.625</v>
      </c>
      <c r="R946" t="s">
        <v>598</v>
      </c>
      <c r="U946" s="1">
        <v>43242</v>
      </c>
      <c r="V946" s="53">
        <v>0.67986111111111114</v>
      </c>
      <c r="W946" t="s">
        <v>38</v>
      </c>
      <c r="X946" t="s">
        <v>39</v>
      </c>
      <c r="Y946" t="s">
        <v>596</v>
      </c>
      <c r="Z946" t="s">
        <v>599</v>
      </c>
      <c r="AA946" t="s">
        <v>600</v>
      </c>
      <c r="AC946">
        <v>1</v>
      </c>
      <c r="AD946" t="s">
        <v>592</v>
      </c>
      <c r="AE946" s="1">
        <v>43229</v>
      </c>
      <c r="AF946" s="53">
        <v>0.33333333333333331</v>
      </c>
      <c r="AJ946" t="s">
        <v>601</v>
      </c>
      <c r="AL946" t="s">
        <v>830</v>
      </c>
      <c r="AN946">
        <v>0.106</v>
      </c>
      <c r="AO946" t="s">
        <v>603</v>
      </c>
      <c r="AQ946" t="s">
        <v>604</v>
      </c>
      <c r="AT946">
        <v>20</v>
      </c>
      <c r="AU946" t="s">
        <v>605</v>
      </c>
      <c r="AW946" t="s">
        <v>40</v>
      </c>
      <c r="AX946" t="s">
        <v>41</v>
      </c>
      <c r="AY946" t="s">
        <v>42</v>
      </c>
      <c r="BA946">
        <v>113</v>
      </c>
      <c r="BB946">
        <v>37.6</v>
      </c>
      <c r="BC946" t="s">
        <v>43</v>
      </c>
      <c r="BU946" t="s">
        <v>606</v>
      </c>
      <c r="BV946" t="s">
        <v>598</v>
      </c>
      <c r="BW946" t="s">
        <v>607</v>
      </c>
      <c r="BX946" s="54">
        <v>43305</v>
      </c>
      <c r="CB946" t="s">
        <v>608</v>
      </c>
      <c r="CD946" t="s">
        <v>53</v>
      </c>
    </row>
    <row r="947" spans="1:82" x14ac:dyDescent="0.25">
      <c r="A947" t="s">
        <v>295</v>
      </c>
      <c r="B947" t="s">
        <v>592</v>
      </c>
      <c r="C947" t="s">
        <v>593</v>
      </c>
      <c r="D947" t="s">
        <v>140</v>
      </c>
      <c r="E947" t="s">
        <v>692</v>
      </c>
      <c r="F947">
        <v>7530</v>
      </c>
      <c r="G947" t="s">
        <v>43</v>
      </c>
      <c r="I947" t="s">
        <v>42</v>
      </c>
      <c r="J947" t="s">
        <v>38</v>
      </c>
      <c r="K947" t="s">
        <v>596</v>
      </c>
      <c r="L947" t="s">
        <v>597</v>
      </c>
      <c r="O947" s="1">
        <v>43203</v>
      </c>
      <c r="P947" s="53">
        <v>0.625</v>
      </c>
      <c r="R947" t="s">
        <v>598</v>
      </c>
      <c r="U947" s="1">
        <v>43242</v>
      </c>
      <c r="V947" s="53">
        <v>0.67986111111111114</v>
      </c>
      <c r="W947" t="s">
        <v>38</v>
      </c>
      <c r="X947" t="s">
        <v>39</v>
      </c>
      <c r="Y947" t="s">
        <v>596</v>
      </c>
      <c r="Z947" t="s">
        <v>599</v>
      </c>
      <c r="AA947" t="s">
        <v>600</v>
      </c>
      <c r="AC947">
        <v>1</v>
      </c>
      <c r="AD947" t="s">
        <v>592</v>
      </c>
      <c r="AE947" s="1">
        <v>43229</v>
      </c>
      <c r="AF947" s="53">
        <v>0.33333333333333331</v>
      </c>
      <c r="AJ947" t="s">
        <v>601</v>
      </c>
      <c r="AL947" t="s">
        <v>830</v>
      </c>
      <c r="AN947">
        <v>0.106</v>
      </c>
      <c r="AO947" t="s">
        <v>603</v>
      </c>
      <c r="AQ947" t="s">
        <v>604</v>
      </c>
      <c r="AT947">
        <v>20</v>
      </c>
      <c r="AU947" t="s">
        <v>605</v>
      </c>
      <c r="AW947" t="s">
        <v>40</v>
      </c>
      <c r="AX947" t="s">
        <v>41</v>
      </c>
      <c r="AY947" t="s">
        <v>42</v>
      </c>
      <c r="BA947">
        <v>88</v>
      </c>
      <c r="BB947">
        <v>37.6</v>
      </c>
      <c r="BC947" t="s">
        <v>43</v>
      </c>
      <c r="BU947" t="s">
        <v>606</v>
      </c>
      <c r="BV947" t="s">
        <v>598</v>
      </c>
      <c r="BW947" t="s">
        <v>607</v>
      </c>
      <c r="BX947" s="54">
        <v>43305</v>
      </c>
      <c r="CB947" t="s">
        <v>608</v>
      </c>
    </row>
    <row r="948" spans="1:82" x14ac:dyDescent="0.25">
      <c r="A948" t="s">
        <v>295</v>
      </c>
      <c r="B948" t="s">
        <v>592</v>
      </c>
      <c r="C948" t="s">
        <v>593</v>
      </c>
      <c r="D948" t="s">
        <v>141</v>
      </c>
      <c r="E948" t="s">
        <v>693</v>
      </c>
      <c r="F948">
        <v>96</v>
      </c>
      <c r="G948" t="s">
        <v>43</v>
      </c>
      <c r="H948" t="s">
        <v>53</v>
      </c>
      <c r="I948" t="s">
        <v>38</v>
      </c>
      <c r="J948" t="s">
        <v>38</v>
      </c>
      <c r="K948" t="s">
        <v>596</v>
      </c>
      <c r="L948" t="s">
        <v>597</v>
      </c>
      <c r="O948" s="1">
        <v>43203</v>
      </c>
      <c r="P948" s="53">
        <v>0.625</v>
      </c>
      <c r="R948" t="s">
        <v>598</v>
      </c>
      <c r="U948" s="1">
        <v>43242</v>
      </c>
      <c r="V948" s="53">
        <v>0.67986111111111114</v>
      </c>
      <c r="W948" t="s">
        <v>38</v>
      </c>
      <c r="X948" t="s">
        <v>39</v>
      </c>
      <c r="Y948" t="s">
        <v>596</v>
      </c>
      <c r="Z948" t="s">
        <v>599</v>
      </c>
      <c r="AA948" t="s">
        <v>600</v>
      </c>
      <c r="AC948">
        <v>1</v>
      </c>
      <c r="AD948" t="s">
        <v>592</v>
      </c>
      <c r="AE948" s="1">
        <v>43229</v>
      </c>
      <c r="AF948" s="53">
        <v>0.33333333333333331</v>
      </c>
      <c r="AJ948" t="s">
        <v>601</v>
      </c>
      <c r="AL948" t="s">
        <v>830</v>
      </c>
      <c r="AN948">
        <v>0.106</v>
      </c>
      <c r="AO948" t="s">
        <v>603</v>
      </c>
      <c r="AQ948" t="s">
        <v>604</v>
      </c>
      <c r="AT948">
        <v>20</v>
      </c>
      <c r="AU948" t="s">
        <v>605</v>
      </c>
      <c r="AW948" t="s">
        <v>40</v>
      </c>
      <c r="AX948" t="s">
        <v>41</v>
      </c>
      <c r="AY948" t="s">
        <v>42</v>
      </c>
      <c r="BA948">
        <v>96</v>
      </c>
      <c r="BB948">
        <v>37.6</v>
      </c>
      <c r="BC948" t="s">
        <v>43</v>
      </c>
      <c r="BU948" t="s">
        <v>606</v>
      </c>
      <c r="BV948" t="s">
        <v>598</v>
      </c>
      <c r="BW948" t="s">
        <v>607</v>
      </c>
      <c r="BX948" s="54">
        <v>43305</v>
      </c>
      <c r="CB948" t="s">
        <v>608</v>
      </c>
      <c r="CD948" t="s">
        <v>53</v>
      </c>
    </row>
    <row r="949" spans="1:82" x14ac:dyDescent="0.25">
      <c r="A949" t="s">
        <v>295</v>
      </c>
      <c r="B949" t="s">
        <v>592</v>
      </c>
      <c r="C949" t="s">
        <v>593</v>
      </c>
      <c r="D949" t="s">
        <v>142</v>
      </c>
      <c r="E949" t="s">
        <v>694</v>
      </c>
      <c r="F949">
        <v>755</v>
      </c>
      <c r="G949" t="s">
        <v>43</v>
      </c>
      <c r="H949" t="s">
        <v>49</v>
      </c>
      <c r="I949" t="s">
        <v>42</v>
      </c>
      <c r="J949" t="s">
        <v>38</v>
      </c>
      <c r="K949" t="s">
        <v>596</v>
      </c>
      <c r="L949" t="s">
        <v>597</v>
      </c>
      <c r="O949" s="1">
        <v>43203</v>
      </c>
      <c r="P949" s="53">
        <v>0.625</v>
      </c>
      <c r="R949" t="s">
        <v>598</v>
      </c>
      <c r="U949" s="1">
        <v>43242</v>
      </c>
      <c r="V949" s="53">
        <v>0.67986111111111114</v>
      </c>
      <c r="W949" t="s">
        <v>38</v>
      </c>
      <c r="X949" t="s">
        <v>39</v>
      </c>
      <c r="Y949" t="s">
        <v>596</v>
      </c>
      <c r="Z949" t="s">
        <v>599</v>
      </c>
      <c r="AA949" t="s">
        <v>600</v>
      </c>
      <c r="AC949">
        <v>1</v>
      </c>
      <c r="AD949" t="s">
        <v>592</v>
      </c>
      <c r="AE949" s="1">
        <v>43229</v>
      </c>
      <c r="AF949" s="53">
        <v>0.33333333333333331</v>
      </c>
      <c r="AJ949" t="s">
        <v>601</v>
      </c>
      <c r="AL949" t="s">
        <v>830</v>
      </c>
      <c r="AN949">
        <v>0.106</v>
      </c>
      <c r="AO949" t="s">
        <v>603</v>
      </c>
      <c r="AQ949" t="s">
        <v>604</v>
      </c>
      <c r="AT949">
        <v>20</v>
      </c>
      <c r="AU949" t="s">
        <v>605</v>
      </c>
      <c r="AW949" t="s">
        <v>40</v>
      </c>
      <c r="AX949" t="s">
        <v>41</v>
      </c>
      <c r="AY949" t="s">
        <v>42</v>
      </c>
      <c r="BA949">
        <v>113</v>
      </c>
      <c r="BB949">
        <v>37.6</v>
      </c>
      <c r="BC949" t="s">
        <v>43</v>
      </c>
      <c r="BU949" t="s">
        <v>606</v>
      </c>
      <c r="BV949" t="s">
        <v>598</v>
      </c>
      <c r="BW949" t="s">
        <v>607</v>
      </c>
      <c r="BX949" s="54">
        <v>43305</v>
      </c>
      <c r="BZ949" t="s">
        <v>49</v>
      </c>
      <c r="CA949">
        <v>25</v>
      </c>
      <c r="CB949" t="s">
        <v>608</v>
      </c>
      <c r="CD949" t="s">
        <v>49</v>
      </c>
    </row>
    <row r="950" spans="1:82" x14ac:dyDescent="0.25">
      <c r="A950" t="s">
        <v>295</v>
      </c>
      <c r="B950" t="s">
        <v>592</v>
      </c>
      <c r="C950" t="s">
        <v>593</v>
      </c>
      <c r="D950" t="s">
        <v>143</v>
      </c>
      <c r="E950" t="s">
        <v>695</v>
      </c>
      <c r="F950">
        <v>38300</v>
      </c>
      <c r="G950" t="s">
        <v>43</v>
      </c>
      <c r="I950" t="s">
        <v>42</v>
      </c>
      <c r="J950" t="s">
        <v>38</v>
      </c>
      <c r="K950" t="s">
        <v>596</v>
      </c>
      <c r="L950" t="s">
        <v>597</v>
      </c>
      <c r="O950" s="1">
        <v>43203</v>
      </c>
      <c r="P950" s="53">
        <v>0.625</v>
      </c>
      <c r="R950" t="s">
        <v>598</v>
      </c>
      <c r="U950" s="1">
        <v>43242</v>
      </c>
      <c r="V950" s="53">
        <v>0.67986111111111114</v>
      </c>
      <c r="W950" t="s">
        <v>38</v>
      </c>
      <c r="X950" t="s">
        <v>39</v>
      </c>
      <c r="Y950" t="s">
        <v>596</v>
      </c>
      <c r="Z950" t="s">
        <v>599</v>
      </c>
      <c r="AA950" t="s">
        <v>600</v>
      </c>
      <c r="AC950">
        <v>1</v>
      </c>
      <c r="AD950" t="s">
        <v>592</v>
      </c>
      <c r="AE950" s="1">
        <v>43229</v>
      </c>
      <c r="AF950" s="53">
        <v>0.33333333333333331</v>
      </c>
      <c r="AJ950" t="s">
        <v>601</v>
      </c>
      <c r="AL950" t="s">
        <v>830</v>
      </c>
      <c r="AN950">
        <v>0.106</v>
      </c>
      <c r="AO950" t="s">
        <v>603</v>
      </c>
      <c r="AQ950" t="s">
        <v>604</v>
      </c>
      <c r="AT950">
        <v>20</v>
      </c>
      <c r="AU950" t="s">
        <v>605</v>
      </c>
      <c r="AW950" t="s">
        <v>40</v>
      </c>
      <c r="AX950" t="s">
        <v>41</v>
      </c>
      <c r="AY950" t="s">
        <v>42</v>
      </c>
      <c r="BA950">
        <v>55.3</v>
      </c>
      <c r="BB950">
        <v>37.6</v>
      </c>
      <c r="BC950" t="s">
        <v>43</v>
      </c>
      <c r="BU950" t="s">
        <v>606</v>
      </c>
      <c r="BV950" t="s">
        <v>598</v>
      </c>
      <c r="BW950" t="s">
        <v>607</v>
      </c>
      <c r="BX950" s="54">
        <v>43305</v>
      </c>
      <c r="CB950" t="s">
        <v>608</v>
      </c>
    </row>
    <row r="951" spans="1:82" x14ac:dyDescent="0.25">
      <c r="A951" t="s">
        <v>295</v>
      </c>
      <c r="B951" t="s">
        <v>592</v>
      </c>
      <c r="C951" t="s">
        <v>593</v>
      </c>
      <c r="D951" t="s">
        <v>144</v>
      </c>
      <c r="E951" t="s">
        <v>696</v>
      </c>
      <c r="F951">
        <v>333000</v>
      </c>
      <c r="G951" t="s">
        <v>43</v>
      </c>
      <c r="H951" t="s">
        <v>61</v>
      </c>
      <c r="I951" t="s">
        <v>42</v>
      </c>
      <c r="J951" t="s">
        <v>38</v>
      </c>
      <c r="K951" t="s">
        <v>596</v>
      </c>
      <c r="L951" t="s">
        <v>597</v>
      </c>
      <c r="O951" s="1">
        <v>43203</v>
      </c>
      <c r="P951" s="53">
        <v>0.625</v>
      </c>
      <c r="R951" t="s">
        <v>598</v>
      </c>
      <c r="U951" s="1">
        <v>43242</v>
      </c>
      <c r="V951" s="53">
        <v>0.67986111111111114</v>
      </c>
      <c r="W951" t="s">
        <v>38</v>
      </c>
      <c r="X951" t="s">
        <v>39</v>
      </c>
      <c r="Y951" t="s">
        <v>596</v>
      </c>
      <c r="Z951" t="s">
        <v>599</v>
      </c>
      <c r="AA951" t="s">
        <v>600</v>
      </c>
      <c r="AC951">
        <v>1</v>
      </c>
      <c r="AD951" t="s">
        <v>592</v>
      </c>
      <c r="AE951" s="1">
        <v>43229</v>
      </c>
      <c r="AF951" s="53">
        <v>0.33333333333333331</v>
      </c>
      <c r="AJ951" t="s">
        <v>601</v>
      </c>
      <c r="AL951" t="s">
        <v>830</v>
      </c>
      <c r="AN951">
        <v>0.106</v>
      </c>
      <c r="AO951" t="s">
        <v>603</v>
      </c>
      <c r="AQ951" t="s">
        <v>604</v>
      </c>
      <c r="AT951">
        <v>20</v>
      </c>
      <c r="AU951" t="s">
        <v>605</v>
      </c>
      <c r="AW951" t="s">
        <v>40</v>
      </c>
      <c r="AX951" t="s">
        <v>41</v>
      </c>
      <c r="AY951" t="s">
        <v>42</v>
      </c>
      <c r="BA951">
        <v>48.3</v>
      </c>
      <c r="BB951">
        <v>37.6</v>
      </c>
      <c r="BC951" t="s">
        <v>43</v>
      </c>
      <c r="BU951" t="s">
        <v>606</v>
      </c>
      <c r="BV951" t="s">
        <v>598</v>
      </c>
      <c r="BW951" t="s">
        <v>607</v>
      </c>
      <c r="BX951" s="54">
        <v>43305</v>
      </c>
      <c r="CB951" t="s">
        <v>608</v>
      </c>
      <c r="CD951" t="s">
        <v>61</v>
      </c>
    </row>
    <row r="952" spans="1:82" x14ac:dyDescent="0.25">
      <c r="A952" t="s">
        <v>295</v>
      </c>
      <c r="B952" t="s">
        <v>592</v>
      </c>
      <c r="C952" t="s">
        <v>593</v>
      </c>
      <c r="D952" t="s">
        <v>145</v>
      </c>
      <c r="E952" t="s">
        <v>697</v>
      </c>
      <c r="F952">
        <v>79400</v>
      </c>
      <c r="G952" t="s">
        <v>43</v>
      </c>
      <c r="I952" t="s">
        <v>42</v>
      </c>
      <c r="J952" t="s">
        <v>38</v>
      </c>
      <c r="K952" t="s">
        <v>596</v>
      </c>
      <c r="L952" t="s">
        <v>597</v>
      </c>
      <c r="O952" s="1">
        <v>43203</v>
      </c>
      <c r="P952" s="53">
        <v>0.625</v>
      </c>
      <c r="R952" t="s">
        <v>598</v>
      </c>
      <c r="U952" s="1">
        <v>43242</v>
      </c>
      <c r="V952" s="53">
        <v>0.67986111111111114</v>
      </c>
      <c r="W952" t="s">
        <v>38</v>
      </c>
      <c r="X952" t="s">
        <v>39</v>
      </c>
      <c r="Y952" t="s">
        <v>596</v>
      </c>
      <c r="Z952" t="s">
        <v>599</v>
      </c>
      <c r="AA952" t="s">
        <v>600</v>
      </c>
      <c r="AC952">
        <v>1</v>
      </c>
      <c r="AD952" t="s">
        <v>592</v>
      </c>
      <c r="AE952" s="1">
        <v>43229</v>
      </c>
      <c r="AF952" s="53">
        <v>0.33333333333333331</v>
      </c>
      <c r="AJ952" t="s">
        <v>601</v>
      </c>
      <c r="AL952" t="s">
        <v>830</v>
      </c>
      <c r="AN952">
        <v>0.106</v>
      </c>
      <c r="AO952" t="s">
        <v>603</v>
      </c>
      <c r="AQ952" t="s">
        <v>604</v>
      </c>
      <c r="AT952">
        <v>20</v>
      </c>
      <c r="AU952" t="s">
        <v>605</v>
      </c>
      <c r="AW952" t="s">
        <v>40</v>
      </c>
      <c r="AX952" t="s">
        <v>41</v>
      </c>
      <c r="AY952" t="s">
        <v>42</v>
      </c>
      <c r="BA952">
        <v>50.9</v>
      </c>
      <c r="BB952">
        <v>37.6</v>
      </c>
      <c r="BC952" t="s">
        <v>43</v>
      </c>
      <c r="BU952" t="s">
        <v>606</v>
      </c>
      <c r="BV952" t="s">
        <v>598</v>
      </c>
      <c r="BW952" t="s">
        <v>607</v>
      </c>
      <c r="BX952" s="54">
        <v>43305</v>
      </c>
      <c r="CB952" t="s">
        <v>608</v>
      </c>
    </row>
    <row r="953" spans="1:82" x14ac:dyDescent="0.25">
      <c r="A953" t="s">
        <v>295</v>
      </c>
      <c r="B953" t="s">
        <v>592</v>
      </c>
      <c r="C953" t="s">
        <v>593</v>
      </c>
      <c r="D953" t="s">
        <v>146</v>
      </c>
      <c r="E953" t="s">
        <v>698</v>
      </c>
      <c r="F953">
        <v>77300</v>
      </c>
      <c r="G953" t="s">
        <v>43</v>
      </c>
      <c r="H953" t="s">
        <v>61</v>
      </c>
      <c r="I953" t="s">
        <v>42</v>
      </c>
      <c r="J953" t="s">
        <v>38</v>
      </c>
      <c r="K953" t="s">
        <v>596</v>
      </c>
      <c r="L953" t="s">
        <v>597</v>
      </c>
      <c r="O953" s="1">
        <v>43203</v>
      </c>
      <c r="P953" s="53">
        <v>0.625</v>
      </c>
      <c r="R953" t="s">
        <v>598</v>
      </c>
      <c r="U953" s="1">
        <v>43242</v>
      </c>
      <c r="V953" s="53">
        <v>0.67986111111111114</v>
      </c>
      <c r="W953" t="s">
        <v>38</v>
      </c>
      <c r="X953" t="s">
        <v>39</v>
      </c>
      <c r="Y953" t="s">
        <v>596</v>
      </c>
      <c r="Z953" t="s">
        <v>599</v>
      </c>
      <c r="AA953" t="s">
        <v>600</v>
      </c>
      <c r="AC953">
        <v>1</v>
      </c>
      <c r="AD953" t="s">
        <v>592</v>
      </c>
      <c r="AE953" s="1">
        <v>43229</v>
      </c>
      <c r="AF953" s="53">
        <v>0.33333333333333331</v>
      </c>
      <c r="AJ953" t="s">
        <v>601</v>
      </c>
      <c r="AL953" t="s">
        <v>830</v>
      </c>
      <c r="AN953">
        <v>0.106</v>
      </c>
      <c r="AO953" t="s">
        <v>603</v>
      </c>
      <c r="AQ953" t="s">
        <v>604</v>
      </c>
      <c r="AT953">
        <v>20</v>
      </c>
      <c r="AU953" t="s">
        <v>605</v>
      </c>
      <c r="AW953" t="s">
        <v>40</v>
      </c>
      <c r="AX953" t="s">
        <v>41</v>
      </c>
      <c r="AY953" t="s">
        <v>42</v>
      </c>
      <c r="BA953">
        <v>40.1</v>
      </c>
      <c r="BB953">
        <v>37.6</v>
      </c>
      <c r="BC953" t="s">
        <v>43</v>
      </c>
      <c r="BU953" t="s">
        <v>606</v>
      </c>
      <c r="BV953" t="s">
        <v>598</v>
      </c>
      <c r="BW953" t="s">
        <v>607</v>
      </c>
      <c r="BX953" s="54">
        <v>43305</v>
      </c>
      <c r="CB953" t="s">
        <v>608</v>
      </c>
      <c r="CD953" t="s">
        <v>61</v>
      </c>
    </row>
    <row r="954" spans="1:82" x14ac:dyDescent="0.25">
      <c r="A954" t="s">
        <v>295</v>
      </c>
      <c r="B954" t="s">
        <v>592</v>
      </c>
      <c r="C954" t="s">
        <v>593</v>
      </c>
      <c r="D954" t="s">
        <v>147</v>
      </c>
      <c r="E954" t="s">
        <v>699</v>
      </c>
      <c r="F954">
        <v>270000</v>
      </c>
      <c r="G954" t="s">
        <v>43</v>
      </c>
      <c r="H954" t="s">
        <v>61</v>
      </c>
      <c r="I954" t="s">
        <v>42</v>
      </c>
      <c r="J954" t="s">
        <v>38</v>
      </c>
      <c r="K954" t="s">
        <v>596</v>
      </c>
      <c r="L954" t="s">
        <v>597</v>
      </c>
      <c r="O954" s="1">
        <v>43203</v>
      </c>
      <c r="P954" s="53">
        <v>0.625</v>
      </c>
      <c r="R954" t="s">
        <v>598</v>
      </c>
      <c r="U954" s="1">
        <v>43242</v>
      </c>
      <c r="V954" s="53">
        <v>0.67986111111111114</v>
      </c>
      <c r="W954" t="s">
        <v>38</v>
      </c>
      <c r="X954" t="s">
        <v>39</v>
      </c>
      <c r="Y954" t="s">
        <v>596</v>
      </c>
      <c r="Z954" t="s">
        <v>599</v>
      </c>
      <c r="AA954" t="s">
        <v>600</v>
      </c>
      <c r="AC954">
        <v>1</v>
      </c>
      <c r="AD954" t="s">
        <v>592</v>
      </c>
      <c r="AE954" s="1">
        <v>43229</v>
      </c>
      <c r="AF954" s="53">
        <v>0.33333333333333331</v>
      </c>
      <c r="AJ954" t="s">
        <v>601</v>
      </c>
      <c r="AL954" t="s">
        <v>830</v>
      </c>
      <c r="AN954">
        <v>0.106</v>
      </c>
      <c r="AO954" t="s">
        <v>603</v>
      </c>
      <c r="AQ954" t="s">
        <v>604</v>
      </c>
      <c r="AT954">
        <v>20</v>
      </c>
      <c r="AU954" t="s">
        <v>605</v>
      </c>
      <c r="AW954" t="s">
        <v>40</v>
      </c>
      <c r="AX954" t="s">
        <v>41</v>
      </c>
      <c r="AY954" t="s">
        <v>42</v>
      </c>
      <c r="BA954">
        <v>40.5</v>
      </c>
      <c r="BB954">
        <v>37.6</v>
      </c>
      <c r="BC954" t="s">
        <v>43</v>
      </c>
      <c r="BU954" t="s">
        <v>606</v>
      </c>
      <c r="BV954" t="s">
        <v>598</v>
      </c>
      <c r="BW954" t="s">
        <v>607</v>
      </c>
      <c r="BX954" s="54">
        <v>43305</v>
      </c>
      <c r="CB954" t="s">
        <v>608</v>
      </c>
      <c r="CD954" t="s">
        <v>61</v>
      </c>
    </row>
    <row r="955" spans="1:82" x14ac:dyDescent="0.25">
      <c r="A955" t="s">
        <v>295</v>
      </c>
      <c r="B955" t="s">
        <v>592</v>
      </c>
      <c r="C955" t="s">
        <v>593</v>
      </c>
      <c r="D955" t="s">
        <v>148</v>
      </c>
      <c r="E955" t="s">
        <v>700</v>
      </c>
      <c r="G955" t="s">
        <v>43</v>
      </c>
      <c r="H955" t="s">
        <v>149</v>
      </c>
      <c r="I955" t="s">
        <v>42</v>
      </c>
      <c r="J955" t="s">
        <v>38</v>
      </c>
      <c r="K955" t="s">
        <v>596</v>
      </c>
      <c r="L955" t="s">
        <v>597</v>
      </c>
      <c r="O955" s="1">
        <v>43203</v>
      </c>
      <c r="P955" s="53">
        <v>0.625</v>
      </c>
      <c r="R955" t="s">
        <v>598</v>
      </c>
      <c r="U955" s="1">
        <v>43242</v>
      </c>
      <c r="V955" s="53">
        <v>0.67986111111111114</v>
      </c>
      <c r="W955" t="s">
        <v>38</v>
      </c>
      <c r="X955" t="s">
        <v>39</v>
      </c>
      <c r="Y955" t="s">
        <v>596</v>
      </c>
      <c r="Z955" t="s">
        <v>599</v>
      </c>
      <c r="AA955" t="s">
        <v>600</v>
      </c>
      <c r="AC955">
        <v>1</v>
      </c>
      <c r="AD955" t="s">
        <v>592</v>
      </c>
      <c r="AE955" s="1">
        <v>43229</v>
      </c>
      <c r="AF955" s="53">
        <v>0.33333333333333331</v>
      </c>
      <c r="AJ955" t="s">
        <v>601</v>
      </c>
      <c r="AL955" t="s">
        <v>830</v>
      </c>
      <c r="AN955">
        <v>0.106</v>
      </c>
      <c r="AO955" t="s">
        <v>603</v>
      </c>
      <c r="AQ955" t="s">
        <v>604</v>
      </c>
      <c r="AT955">
        <v>20</v>
      </c>
      <c r="AU955" t="s">
        <v>605</v>
      </c>
      <c r="AW955" t="s">
        <v>40</v>
      </c>
      <c r="AX955" t="s">
        <v>41</v>
      </c>
      <c r="AY955" t="s">
        <v>42</v>
      </c>
      <c r="BC955" t="s">
        <v>43</v>
      </c>
      <c r="BU955" t="s">
        <v>606</v>
      </c>
      <c r="BV955" t="s">
        <v>598</v>
      </c>
      <c r="BW955" t="s">
        <v>607</v>
      </c>
      <c r="BX955" s="54">
        <v>43305</v>
      </c>
      <c r="CB955" t="s">
        <v>608</v>
      </c>
      <c r="CD955" t="s">
        <v>149</v>
      </c>
    </row>
    <row r="956" spans="1:82" x14ac:dyDescent="0.25">
      <c r="A956" t="s">
        <v>295</v>
      </c>
      <c r="B956" t="s">
        <v>592</v>
      </c>
      <c r="C956" t="s">
        <v>593</v>
      </c>
      <c r="D956" t="s">
        <v>150</v>
      </c>
      <c r="E956" t="s">
        <v>701</v>
      </c>
      <c r="F956">
        <v>58100</v>
      </c>
      <c r="G956" t="s">
        <v>43</v>
      </c>
      <c r="H956" t="s">
        <v>61</v>
      </c>
      <c r="I956" t="s">
        <v>42</v>
      </c>
      <c r="J956" t="s">
        <v>38</v>
      </c>
      <c r="K956" t="s">
        <v>596</v>
      </c>
      <c r="L956" t="s">
        <v>597</v>
      </c>
      <c r="O956" s="1">
        <v>43203</v>
      </c>
      <c r="P956" s="53">
        <v>0.625</v>
      </c>
      <c r="R956" t="s">
        <v>598</v>
      </c>
      <c r="U956" s="1">
        <v>43242</v>
      </c>
      <c r="V956" s="53">
        <v>0.67986111111111114</v>
      </c>
      <c r="W956" t="s">
        <v>38</v>
      </c>
      <c r="X956" t="s">
        <v>39</v>
      </c>
      <c r="Y956" t="s">
        <v>596</v>
      </c>
      <c r="Z956" t="s">
        <v>599</v>
      </c>
      <c r="AA956" t="s">
        <v>600</v>
      </c>
      <c r="AC956">
        <v>1</v>
      </c>
      <c r="AD956" t="s">
        <v>592</v>
      </c>
      <c r="AE956" s="1">
        <v>43229</v>
      </c>
      <c r="AF956" s="53">
        <v>0.33333333333333331</v>
      </c>
      <c r="AJ956" t="s">
        <v>601</v>
      </c>
      <c r="AL956" t="s">
        <v>830</v>
      </c>
      <c r="AN956">
        <v>0.106</v>
      </c>
      <c r="AO956" t="s">
        <v>603</v>
      </c>
      <c r="AQ956" t="s">
        <v>604</v>
      </c>
      <c r="AT956">
        <v>20</v>
      </c>
      <c r="AU956" t="s">
        <v>605</v>
      </c>
      <c r="AW956" t="s">
        <v>40</v>
      </c>
      <c r="AX956" t="s">
        <v>41</v>
      </c>
      <c r="AY956" t="s">
        <v>42</v>
      </c>
      <c r="BA956">
        <v>45.3</v>
      </c>
      <c r="BB956">
        <v>37.6</v>
      </c>
      <c r="BC956" t="s">
        <v>43</v>
      </c>
      <c r="BU956" t="s">
        <v>606</v>
      </c>
      <c r="BV956" t="s">
        <v>598</v>
      </c>
      <c r="BW956" t="s">
        <v>607</v>
      </c>
      <c r="BX956" s="54">
        <v>43305</v>
      </c>
      <c r="CB956" t="s">
        <v>608</v>
      </c>
      <c r="CD956" t="s">
        <v>61</v>
      </c>
    </row>
    <row r="957" spans="1:82" x14ac:dyDescent="0.25">
      <c r="A957" t="s">
        <v>295</v>
      </c>
      <c r="B957" t="s">
        <v>592</v>
      </c>
      <c r="C957" t="s">
        <v>593</v>
      </c>
      <c r="D957" t="s">
        <v>151</v>
      </c>
      <c r="E957" t="s">
        <v>702</v>
      </c>
      <c r="F957">
        <v>4040</v>
      </c>
      <c r="G957" t="s">
        <v>43</v>
      </c>
      <c r="I957" t="s">
        <v>42</v>
      </c>
      <c r="J957" t="s">
        <v>38</v>
      </c>
      <c r="K957" t="s">
        <v>596</v>
      </c>
      <c r="L957" t="s">
        <v>597</v>
      </c>
      <c r="O957" s="1">
        <v>43203</v>
      </c>
      <c r="P957" s="53">
        <v>0.625</v>
      </c>
      <c r="R957" t="s">
        <v>598</v>
      </c>
      <c r="U957" s="1">
        <v>43242</v>
      </c>
      <c r="V957" s="53">
        <v>0.67986111111111114</v>
      </c>
      <c r="W957" t="s">
        <v>38</v>
      </c>
      <c r="X957" t="s">
        <v>39</v>
      </c>
      <c r="Y957" t="s">
        <v>596</v>
      </c>
      <c r="Z957" t="s">
        <v>599</v>
      </c>
      <c r="AA957" t="s">
        <v>600</v>
      </c>
      <c r="AC957">
        <v>1</v>
      </c>
      <c r="AD957" t="s">
        <v>592</v>
      </c>
      <c r="AE957" s="1">
        <v>43229</v>
      </c>
      <c r="AF957" s="53">
        <v>0.33333333333333331</v>
      </c>
      <c r="AJ957" t="s">
        <v>601</v>
      </c>
      <c r="AL957" t="s">
        <v>830</v>
      </c>
      <c r="AN957">
        <v>0.106</v>
      </c>
      <c r="AO957" t="s">
        <v>603</v>
      </c>
      <c r="AQ957" t="s">
        <v>604</v>
      </c>
      <c r="AT957">
        <v>20</v>
      </c>
      <c r="AU957" t="s">
        <v>605</v>
      </c>
      <c r="AW957" t="s">
        <v>40</v>
      </c>
      <c r="AX957" t="s">
        <v>41</v>
      </c>
      <c r="AY957" t="s">
        <v>42</v>
      </c>
      <c r="BA957">
        <v>48.3</v>
      </c>
      <c r="BB957">
        <v>37.6</v>
      </c>
      <c r="BC957" t="s">
        <v>43</v>
      </c>
      <c r="BU957" t="s">
        <v>606</v>
      </c>
      <c r="BV957" t="s">
        <v>598</v>
      </c>
      <c r="BW957" t="s">
        <v>607</v>
      </c>
      <c r="BX957" s="54">
        <v>43305</v>
      </c>
      <c r="CB957" t="s">
        <v>608</v>
      </c>
    </row>
    <row r="958" spans="1:82" x14ac:dyDescent="0.25">
      <c r="A958" t="s">
        <v>295</v>
      </c>
      <c r="B958" t="s">
        <v>592</v>
      </c>
      <c r="C958" t="s">
        <v>593</v>
      </c>
      <c r="D958" t="s">
        <v>152</v>
      </c>
      <c r="E958" t="s">
        <v>703</v>
      </c>
      <c r="F958">
        <v>519000</v>
      </c>
      <c r="G958" t="s">
        <v>43</v>
      </c>
      <c r="H958" t="s">
        <v>61</v>
      </c>
      <c r="I958" t="s">
        <v>42</v>
      </c>
      <c r="J958" t="s">
        <v>38</v>
      </c>
      <c r="K958" t="s">
        <v>596</v>
      </c>
      <c r="L958" t="s">
        <v>597</v>
      </c>
      <c r="O958" s="1">
        <v>43203</v>
      </c>
      <c r="P958" s="53">
        <v>0.625</v>
      </c>
      <c r="R958" t="s">
        <v>598</v>
      </c>
      <c r="U958" s="1">
        <v>43242</v>
      </c>
      <c r="V958" s="53">
        <v>0.67986111111111114</v>
      </c>
      <c r="W958" t="s">
        <v>38</v>
      </c>
      <c r="X958" t="s">
        <v>39</v>
      </c>
      <c r="Y958" t="s">
        <v>596</v>
      </c>
      <c r="Z958" t="s">
        <v>599</v>
      </c>
      <c r="AA958" t="s">
        <v>600</v>
      </c>
      <c r="AC958">
        <v>1</v>
      </c>
      <c r="AD958" t="s">
        <v>592</v>
      </c>
      <c r="AE958" s="1">
        <v>43229</v>
      </c>
      <c r="AF958" s="53">
        <v>0.33333333333333331</v>
      </c>
      <c r="AJ958" t="s">
        <v>601</v>
      </c>
      <c r="AL958" t="s">
        <v>830</v>
      </c>
      <c r="AN958">
        <v>0.106</v>
      </c>
      <c r="AO958" t="s">
        <v>603</v>
      </c>
      <c r="AQ958" t="s">
        <v>604</v>
      </c>
      <c r="AT958">
        <v>20</v>
      </c>
      <c r="AU958" t="s">
        <v>605</v>
      </c>
      <c r="AW958" t="s">
        <v>40</v>
      </c>
      <c r="AX958" t="s">
        <v>41</v>
      </c>
      <c r="AY958" t="s">
        <v>42</v>
      </c>
      <c r="BA958">
        <v>39.700000000000003</v>
      </c>
      <c r="BB958">
        <v>37.6</v>
      </c>
      <c r="BC958" t="s">
        <v>43</v>
      </c>
      <c r="BU958" t="s">
        <v>606</v>
      </c>
      <c r="BV958" t="s">
        <v>598</v>
      </c>
      <c r="BW958" t="s">
        <v>607</v>
      </c>
      <c r="BX958" s="54">
        <v>43305</v>
      </c>
      <c r="CB958" t="s">
        <v>608</v>
      </c>
      <c r="CD958" t="s">
        <v>61</v>
      </c>
    </row>
    <row r="959" spans="1:82" x14ac:dyDescent="0.25">
      <c r="A959" t="s">
        <v>295</v>
      </c>
      <c r="B959" t="s">
        <v>592</v>
      </c>
      <c r="C959" t="s">
        <v>593</v>
      </c>
      <c r="D959" t="s">
        <v>153</v>
      </c>
      <c r="E959" t="s">
        <v>704</v>
      </c>
      <c r="G959" t="s">
        <v>43</v>
      </c>
      <c r="H959" t="s">
        <v>154</v>
      </c>
      <c r="I959" t="s">
        <v>42</v>
      </c>
      <c r="J959" t="s">
        <v>38</v>
      </c>
      <c r="K959" t="s">
        <v>596</v>
      </c>
      <c r="L959" t="s">
        <v>597</v>
      </c>
      <c r="O959" s="1">
        <v>43203</v>
      </c>
      <c r="P959" s="53">
        <v>0.625</v>
      </c>
      <c r="R959" t="s">
        <v>598</v>
      </c>
      <c r="U959" s="1">
        <v>43242</v>
      </c>
      <c r="V959" s="53">
        <v>0.67986111111111114</v>
      </c>
      <c r="W959" t="s">
        <v>38</v>
      </c>
      <c r="X959" t="s">
        <v>39</v>
      </c>
      <c r="Y959" t="s">
        <v>596</v>
      </c>
      <c r="Z959" t="s">
        <v>599</v>
      </c>
      <c r="AA959" t="s">
        <v>600</v>
      </c>
      <c r="AC959">
        <v>1</v>
      </c>
      <c r="AD959" t="s">
        <v>592</v>
      </c>
      <c r="AE959" s="1">
        <v>43229</v>
      </c>
      <c r="AF959" s="53">
        <v>0.33333333333333331</v>
      </c>
      <c r="AJ959" t="s">
        <v>601</v>
      </c>
      <c r="AL959" t="s">
        <v>830</v>
      </c>
      <c r="AN959">
        <v>0.106</v>
      </c>
      <c r="AO959" t="s">
        <v>603</v>
      </c>
      <c r="AQ959" t="s">
        <v>604</v>
      </c>
      <c r="AT959">
        <v>20</v>
      </c>
      <c r="AU959" t="s">
        <v>605</v>
      </c>
      <c r="AW959" t="s">
        <v>40</v>
      </c>
      <c r="AX959" t="s">
        <v>41</v>
      </c>
      <c r="AY959" t="s">
        <v>42</v>
      </c>
      <c r="BC959" t="s">
        <v>43</v>
      </c>
      <c r="BU959" t="s">
        <v>606</v>
      </c>
      <c r="BV959" t="s">
        <v>598</v>
      </c>
      <c r="BW959" t="s">
        <v>607</v>
      </c>
      <c r="BX959" s="54">
        <v>43305</v>
      </c>
      <c r="CB959" t="s">
        <v>608</v>
      </c>
      <c r="CD959" t="s">
        <v>154</v>
      </c>
    </row>
    <row r="960" spans="1:82" x14ac:dyDescent="0.25">
      <c r="A960" t="s">
        <v>295</v>
      </c>
      <c r="B960" t="s">
        <v>592</v>
      </c>
      <c r="C960" t="s">
        <v>593</v>
      </c>
      <c r="D960" t="s">
        <v>155</v>
      </c>
      <c r="E960" t="s">
        <v>705</v>
      </c>
      <c r="F960">
        <v>103000</v>
      </c>
      <c r="G960" t="s">
        <v>43</v>
      </c>
      <c r="I960" t="s">
        <v>42</v>
      </c>
      <c r="J960" t="s">
        <v>38</v>
      </c>
      <c r="K960" t="s">
        <v>596</v>
      </c>
      <c r="L960" t="s">
        <v>597</v>
      </c>
      <c r="O960" s="1">
        <v>43203</v>
      </c>
      <c r="P960" s="53">
        <v>0.625</v>
      </c>
      <c r="R960" t="s">
        <v>598</v>
      </c>
      <c r="U960" s="1">
        <v>43242</v>
      </c>
      <c r="V960" s="53">
        <v>0.67986111111111114</v>
      </c>
      <c r="W960" t="s">
        <v>38</v>
      </c>
      <c r="X960" t="s">
        <v>39</v>
      </c>
      <c r="Y960" t="s">
        <v>596</v>
      </c>
      <c r="Z960" t="s">
        <v>599</v>
      </c>
      <c r="AA960" t="s">
        <v>600</v>
      </c>
      <c r="AC960">
        <v>1</v>
      </c>
      <c r="AD960" t="s">
        <v>592</v>
      </c>
      <c r="AE960" s="1">
        <v>43229</v>
      </c>
      <c r="AF960" s="53">
        <v>0.33333333333333331</v>
      </c>
      <c r="AJ960" t="s">
        <v>601</v>
      </c>
      <c r="AL960" t="s">
        <v>830</v>
      </c>
      <c r="AN960">
        <v>0.106</v>
      </c>
      <c r="AO960" t="s">
        <v>603</v>
      </c>
      <c r="AQ960" t="s">
        <v>604</v>
      </c>
      <c r="AT960">
        <v>20</v>
      </c>
      <c r="AU960" t="s">
        <v>605</v>
      </c>
      <c r="AW960" t="s">
        <v>40</v>
      </c>
      <c r="AX960" t="s">
        <v>41</v>
      </c>
      <c r="AY960" t="s">
        <v>42</v>
      </c>
      <c r="BA960">
        <v>47.2</v>
      </c>
      <c r="BB960">
        <v>37.6</v>
      </c>
      <c r="BC960" t="s">
        <v>43</v>
      </c>
      <c r="BU960" t="s">
        <v>606</v>
      </c>
      <c r="BV960" t="s">
        <v>598</v>
      </c>
      <c r="BW960" t="s">
        <v>607</v>
      </c>
      <c r="BX960" s="54">
        <v>43305</v>
      </c>
      <c r="CB960" t="s">
        <v>608</v>
      </c>
    </row>
    <row r="961" spans="1:82" x14ac:dyDescent="0.25">
      <c r="A961" t="s">
        <v>295</v>
      </c>
      <c r="B961" t="s">
        <v>592</v>
      </c>
      <c r="C961" t="s">
        <v>593</v>
      </c>
      <c r="D961" t="s">
        <v>156</v>
      </c>
      <c r="E961" t="s">
        <v>706</v>
      </c>
      <c r="F961">
        <v>300000</v>
      </c>
      <c r="G961" t="s">
        <v>43</v>
      </c>
      <c r="H961" t="s">
        <v>61</v>
      </c>
      <c r="I961" t="s">
        <v>42</v>
      </c>
      <c r="J961" t="s">
        <v>38</v>
      </c>
      <c r="K961" t="s">
        <v>596</v>
      </c>
      <c r="L961" t="s">
        <v>597</v>
      </c>
      <c r="O961" s="1">
        <v>43203</v>
      </c>
      <c r="P961" s="53">
        <v>0.625</v>
      </c>
      <c r="R961" t="s">
        <v>598</v>
      </c>
      <c r="U961" s="1">
        <v>43242</v>
      </c>
      <c r="V961" s="53">
        <v>0.67986111111111114</v>
      </c>
      <c r="W961" t="s">
        <v>38</v>
      </c>
      <c r="X961" t="s">
        <v>39</v>
      </c>
      <c r="Y961" t="s">
        <v>596</v>
      </c>
      <c r="Z961" t="s">
        <v>599</v>
      </c>
      <c r="AA961" t="s">
        <v>600</v>
      </c>
      <c r="AC961">
        <v>1</v>
      </c>
      <c r="AD961" t="s">
        <v>592</v>
      </c>
      <c r="AE961" s="1">
        <v>43229</v>
      </c>
      <c r="AF961" s="53">
        <v>0.33333333333333331</v>
      </c>
      <c r="AJ961" t="s">
        <v>601</v>
      </c>
      <c r="AL961" t="s">
        <v>830</v>
      </c>
      <c r="AN961">
        <v>0.106</v>
      </c>
      <c r="AO961" t="s">
        <v>603</v>
      </c>
      <c r="AQ961" t="s">
        <v>604</v>
      </c>
      <c r="AT961">
        <v>20</v>
      </c>
      <c r="AU961" t="s">
        <v>605</v>
      </c>
      <c r="AW961" t="s">
        <v>40</v>
      </c>
      <c r="AX961" t="s">
        <v>41</v>
      </c>
      <c r="AY961" t="s">
        <v>42</v>
      </c>
      <c r="BA961">
        <v>43.1</v>
      </c>
      <c r="BB961">
        <v>37.6</v>
      </c>
      <c r="BC961" t="s">
        <v>43</v>
      </c>
      <c r="BU961" t="s">
        <v>606</v>
      </c>
      <c r="BV961" t="s">
        <v>598</v>
      </c>
      <c r="BW961" t="s">
        <v>607</v>
      </c>
      <c r="BX961" s="54">
        <v>43305</v>
      </c>
      <c r="CB961" t="s">
        <v>608</v>
      </c>
      <c r="CD961" t="s">
        <v>61</v>
      </c>
    </row>
    <row r="962" spans="1:82" x14ac:dyDescent="0.25">
      <c r="A962" t="s">
        <v>295</v>
      </c>
      <c r="B962" t="s">
        <v>592</v>
      </c>
      <c r="C962" t="s">
        <v>593</v>
      </c>
      <c r="D962" t="s">
        <v>157</v>
      </c>
      <c r="E962" t="s">
        <v>707</v>
      </c>
      <c r="F962">
        <v>1960</v>
      </c>
      <c r="G962" t="s">
        <v>43</v>
      </c>
      <c r="I962" t="s">
        <v>42</v>
      </c>
      <c r="J962" t="s">
        <v>38</v>
      </c>
      <c r="K962" t="s">
        <v>596</v>
      </c>
      <c r="L962" t="s">
        <v>597</v>
      </c>
      <c r="O962" s="1">
        <v>43203</v>
      </c>
      <c r="P962" s="53">
        <v>0.625</v>
      </c>
      <c r="R962" t="s">
        <v>598</v>
      </c>
      <c r="U962" s="1">
        <v>43242</v>
      </c>
      <c r="V962" s="53">
        <v>0.67986111111111114</v>
      </c>
      <c r="W962" t="s">
        <v>38</v>
      </c>
      <c r="X962" t="s">
        <v>39</v>
      </c>
      <c r="Y962" t="s">
        <v>596</v>
      </c>
      <c r="Z962" t="s">
        <v>599</v>
      </c>
      <c r="AA962" t="s">
        <v>600</v>
      </c>
      <c r="AC962">
        <v>1</v>
      </c>
      <c r="AD962" t="s">
        <v>592</v>
      </c>
      <c r="AE962" s="1">
        <v>43229</v>
      </c>
      <c r="AF962" s="53">
        <v>0.33333333333333331</v>
      </c>
      <c r="AJ962" t="s">
        <v>601</v>
      </c>
      <c r="AL962" t="s">
        <v>830</v>
      </c>
      <c r="AN962">
        <v>0.106</v>
      </c>
      <c r="AO962" t="s">
        <v>603</v>
      </c>
      <c r="AQ962" t="s">
        <v>604</v>
      </c>
      <c r="AT962">
        <v>20</v>
      </c>
      <c r="AU962" t="s">
        <v>605</v>
      </c>
      <c r="AW962" t="s">
        <v>40</v>
      </c>
      <c r="AX962" t="s">
        <v>41</v>
      </c>
      <c r="AY962" t="s">
        <v>42</v>
      </c>
      <c r="BA962">
        <v>47.1</v>
      </c>
      <c r="BB962">
        <v>37.6</v>
      </c>
      <c r="BC962" t="s">
        <v>43</v>
      </c>
      <c r="BU962" t="s">
        <v>606</v>
      </c>
      <c r="BV962" t="s">
        <v>598</v>
      </c>
      <c r="BW962" t="s">
        <v>607</v>
      </c>
      <c r="BX962" s="54">
        <v>43305</v>
      </c>
      <c r="CB962" t="s">
        <v>608</v>
      </c>
    </row>
    <row r="963" spans="1:82" x14ac:dyDescent="0.25">
      <c r="A963" t="s">
        <v>295</v>
      </c>
      <c r="B963" t="s">
        <v>592</v>
      </c>
      <c r="C963" t="s">
        <v>593</v>
      </c>
      <c r="D963" t="s">
        <v>158</v>
      </c>
      <c r="E963" t="s">
        <v>708</v>
      </c>
      <c r="G963" t="s">
        <v>43</v>
      </c>
      <c r="H963" t="s">
        <v>159</v>
      </c>
      <c r="I963" t="s">
        <v>42</v>
      </c>
      <c r="J963" t="s">
        <v>38</v>
      </c>
      <c r="K963" t="s">
        <v>596</v>
      </c>
      <c r="L963" t="s">
        <v>597</v>
      </c>
      <c r="O963" s="1">
        <v>43203</v>
      </c>
      <c r="P963" s="53">
        <v>0.625</v>
      </c>
      <c r="R963" t="s">
        <v>598</v>
      </c>
      <c r="U963" s="1">
        <v>43242</v>
      </c>
      <c r="V963" s="53">
        <v>0.67986111111111114</v>
      </c>
      <c r="W963" t="s">
        <v>38</v>
      </c>
      <c r="X963" t="s">
        <v>39</v>
      </c>
      <c r="Y963" t="s">
        <v>596</v>
      </c>
      <c r="Z963" t="s">
        <v>599</v>
      </c>
      <c r="AA963" t="s">
        <v>600</v>
      </c>
      <c r="AC963">
        <v>1</v>
      </c>
      <c r="AD963" t="s">
        <v>592</v>
      </c>
      <c r="AE963" s="1">
        <v>43229</v>
      </c>
      <c r="AF963" s="53">
        <v>0.33333333333333331</v>
      </c>
      <c r="AJ963" t="s">
        <v>601</v>
      </c>
      <c r="AL963" t="s">
        <v>830</v>
      </c>
      <c r="AN963">
        <v>0.106</v>
      </c>
      <c r="AO963" t="s">
        <v>603</v>
      </c>
      <c r="AQ963" t="s">
        <v>604</v>
      </c>
      <c r="AT963">
        <v>20</v>
      </c>
      <c r="AU963" t="s">
        <v>605</v>
      </c>
      <c r="AW963" t="s">
        <v>40</v>
      </c>
      <c r="AX963" t="s">
        <v>41</v>
      </c>
      <c r="AY963" t="s">
        <v>42</v>
      </c>
      <c r="BC963" t="s">
        <v>43</v>
      </c>
      <c r="BU963" t="s">
        <v>606</v>
      </c>
      <c r="BV963" t="s">
        <v>598</v>
      </c>
      <c r="BW963" t="s">
        <v>607</v>
      </c>
      <c r="BX963" s="54">
        <v>43305</v>
      </c>
      <c r="CB963" t="s">
        <v>608</v>
      </c>
      <c r="CD963" t="s">
        <v>159</v>
      </c>
    </row>
    <row r="964" spans="1:82" x14ac:dyDescent="0.25">
      <c r="A964" t="s">
        <v>295</v>
      </c>
      <c r="B964" t="s">
        <v>592</v>
      </c>
      <c r="C964" t="s">
        <v>593</v>
      </c>
      <c r="D964" t="s">
        <v>160</v>
      </c>
      <c r="E964" t="s">
        <v>709</v>
      </c>
      <c r="F964">
        <v>1600</v>
      </c>
      <c r="G964" t="s">
        <v>43</v>
      </c>
      <c r="I964" t="s">
        <v>42</v>
      </c>
      <c r="J964" t="s">
        <v>38</v>
      </c>
      <c r="K964" t="s">
        <v>596</v>
      </c>
      <c r="L964" t="s">
        <v>597</v>
      </c>
      <c r="O964" s="1">
        <v>43203</v>
      </c>
      <c r="P964" s="53">
        <v>0.625</v>
      </c>
      <c r="R964" t="s">
        <v>598</v>
      </c>
      <c r="U964" s="1">
        <v>43242</v>
      </c>
      <c r="V964" s="53">
        <v>0.67986111111111114</v>
      </c>
      <c r="W964" t="s">
        <v>38</v>
      </c>
      <c r="X964" t="s">
        <v>39</v>
      </c>
      <c r="Y964" t="s">
        <v>596</v>
      </c>
      <c r="Z964" t="s">
        <v>599</v>
      </c>
      <c r="AA964" t="s">
        <v>600</v>
      </c>
      <c r="AC964">
        <v>1</v>
      </c>
      <c r="AD964" t="s">
        <v>592</v>
      </c>
      <c r="AE964" s="1">
        <v>43229</v>
      </c>
      <c r="AF964" s="53">
        <v>0.33333333333333331</v>
      </c>
      <c r="AJ964" t="s">
        <v>601</v>
      </c>
      <c r="AL964" t="s">
        <v>830</v>
      </c>
      <c r="AN964">
        <v>0.106</v>
      </c>
      <c r="AO964" t="s">
        <v>603</v>
      </c>
      <c r="AQ964" t="s">
        <v>604</v>
      </c>
      <c r="AT964">
        <v>20</v>
      </c>
      <c r="AU964" t="s">
        <v>605</v>
      </c>
      <c r="AW964" t="s">
        <v>40</v>
      </c>
      <c r="AX964" t="s">
        <v>41</v>
      </c>
      <c r="AY964" t="s">
        <v>42</v>
      </c>
      <c r="BA964">
        <v>6.3</v>
      </c>
      <c r="BB964">
        <v>37.6</v>
      </c>
      <c r="BC964" t="s">
        <v>43</v>
      </c>
      <c r="BU964" t="s">
        <v>606</v>
      </c>
      <c r="BV964" t="s">
        <v>598</v>
      </c>
      <c r="BW964" t="s">
        <v>607</v>
      </c>
      <c r="BX964" s="54">
        <v>43305</v>
      </c>
      <c r="CB964" t="s">
        <v>608</v>
      </c>
    </row>
    <row r="965" spans="1:82" x14ac:dyDescent="0.25">
      <c r="A965" t="s">
        <v>295</v>
      </c>
      <c r="B965" t="s">
        <v>592</v>
      </c>
      <c r="C965" t="s">
        <v>593</v>
      </c>
      <c r="D965" t="s">
        <v>161</v>
      </c>
      <c r="E965" t="s">
        <v>710</v>
      </c>
      <c r="G965" t="s">
        <v>43</v>
      </c>
      <c r="H965" t="s">
        <v>149</v>
      </c>
      <c r="I965" t="s">
        <v>42</v>
      </c>
      <c r="J965" t="s">
        <v>38</v>
      </c>
      <c r="K965" t="s">
        <v>596</v>
      </c>
      <c r="L965" t="s">
        <v>597</v>
      </c>
      <c r="O965" s="1">
        <v>43203</v>
      </c>
      <c r="P965" s="53">
        <v>0.625</v>
      </c>
      <c r="R965" t="s">
        <v>598</v>
      </c>
      <c r="U965" s="1">
        <v>43242</v>
      </c>
      <c r="V965" s="53">
        <v>0.67986111111111114</v>
      </c>
      <c r="W965" t="s">
        <v>38</v>
      </c>
      <c r="X965" t="s">
        <v>39</v>
      </c>
      <c r="Y965" t="s">
        <v>596</v>
      </c>
      <c r="Z965" t="s">
        <v>599</v>
      </c>
      <c r="AA965" t="s">
        <v>600</v>
      </c>
      <c r="AC965">
        <v>1</v>
      </c>
      <c r="AD965" t="s">
        <v>592</v>
      </c>
      <c r="AE965" s="1">
        <v>43229</v>
      </c>
      <c r="AF965" s="53">
        <v>0.33333333333333331</v>
      </c>
      <c r="AJ965" t="s">
        <v>601</v>
      </c>
      <c r="AL965" t="s">
        <v>830</v>
      </c>
      <c r="AN965">
        <v>0.106</v>
      </c>
      <c r="AO965" t="s">
        <v>603</v>
      </c>
      <c r="AQ965" t="s">
        <v>604</v>
      </c>
      <c r="AT965">
        <v>20</v>
      </c>
      <c r="AU965" t="s">
        <v>605</v>
      </c>
      <c r="AW965" t="s">
        <v>40</v>
      </c>
      <c r="AX965" t="s">
        <v>41</v>
      </c>
      <c r="AY965" t="s">
        <v>42</v>
      </c>
      <c r="BC965" t="s">
        <v>43</v>
      </c>
      <c r="BU965" t="s">
        <v>606</v>
      </c>
      <c r="BV965" t="s">
        <v>598</v>
      </c>
      <c r="BW965" t="s">
        <v>607</v>
      </c>
      <c r="BX965" s="54">
        <v>43305</v>
      </c>
      <c r="CB965" t="s">
        <v>608</v>
      </c>
      <c r="CD965" t="s">
        <v>149</v>
      </c>
    </row>
    <row r="966" spans="1:82" x14ac:dyDescent="0.25">
      <c r="A966" t="s">
        <v>295</v>
      </c>
      <c r="B966" t="s">
        <v>592</v>
      </c>
      <c r="C966" t="s">
        <v>593</v>
      </c>
      <c r="D966" t="s">
        <v>162</v>
      </c>
      <c r="E966" t="s">
        <v>711</v>
      </c>
      <c r="G966" t="s">
        <v>43</v>
      </c>
      <c r="H966" t="s">
        <v>159</v>
      </c>
      <c r="I966" t="s">
        <v>42</v>
      </c>
      <c r="J966" t="s">
        <v>38</v>
      </c>
      <c r="K966" t="s">
        <v>596</v>
      </c>
      <c r="L966" t="s">
        <v>597</v>
      </c>
      <c r="O966" s="1">
        <v>43203</v>
      </c>
      <c r="P966" s="53">
        <v>0.625</v>
      </c>
      <c r="R966" t="s">
        <v>598</v>
      </c>
      <c r="U966" s="1">
        <v>43242</v>
      </c>
      <c r="V966" s="53">
        <v>0.67986111111111114</v>
      </c>
      <c r="W966" t="s">
        <v>38</v>
      </c>
      <c r="X966" t="s">
        <v>39</v>
      </c>
      <c r="Y966" t="s">
        <v>596</v>
      </c>
      <c r="Z966" t="s">
        <v>599</v>
      </c>
      <c r="AA966" t="s">
        <v>600</v>
      </c>
      <c r="AC966">
        <v>1</v>
      </c>
      <c r="AD966" t="s">
        <v>592</v>
      </c>
      <c r="AE966" s="1">
        <v>43229</v>
      </c>
      <c r="AF966" s="53">
        <v>0.33333333333333331</v>
      </c>
      <c r="AJ966" t="s">
        <v>601</v>
      </c>
      <c r="AL966" t="s">
        <v>830</v>
      </c>
      <c r="AN966">
        <v>0.106</v>
      </c>
      <c r="AO966" t="s">
        <v>603</v>
      </c>
      <c r="AQ966" t="s">
        <v>604</v>
      </c>
      <c r="AT966">
        <v>20</v>
      </c>
      <c r="AU966" t="s">
        <v>605</v>
      </c>
      <c r="AW966" t="s">
        <v>40</v>
      </c>
      <c r="AX966" t="s">
        <v>41</v>
      </c>
      <c r="AY966" t="s">
        <v>42</v>
      </c>
      <c r="BC966" t="s">
        <v>43</v>
      </c>
      <c r="BU966" t="s">
        <v>606</v>
      </c>
      <c r="BV966" t="s">
        <v>598</v>
      </c>
      <c r="BW966" t="s">
        <v>607</v>
      </c>
      <c r="BX966" s="54">
        <v>43305</v>
      </c>
      <c r="CB966" t="s">
        <v>608</v>
      </c>
      <c r="CD966" t="s">
        <v>159</v>
      </c>
    </row>
    <row r="967" spans="1:82" x14ac:dyDescent="0.25">
      <c r="A967" t="s">
        <v>295</v>
      </c>
      <c r="B967" t="s">
        <v>592</v>
      </c>
      <c r="C967" t="s">
        <v>593</v>
      </c>
      <c r="D967" t="s">
        <v>163</v>
      </c>
      <c r="E967" t="s">
        <v>712</v>
      </c>
      <c r="G967" t="s">
        <v>43</v>
      </c>
      <c r="H967" t="s">
        <v>164</v>
      </c>
      <c r="I967" t="s">
        <v>42</v>
      </c>
      <c r="J967" t="s">
        <v>38</v>
      </c>
      <c r="K967" t="s">
        <v>596</v>
      </c>
      <c r="L967" t="s">
        <v>597</v>
      </c>
      <c r="O967" s="1">
        <v>43203</v>
      </c>
      <c r="P967" s="53">
        <v>0.625</v>
      </c>
      <c r="R967" t="s">
        <v>598</v>
      </c>
      <c r="U967" s="1">
        <v>43242</v>
      </c>
      <c r="V967" s="53">
        <v>0.67986111111111114</v>
      </c>
      <c r="W967" t="s">
        <v>38</v>
      </c>
      <c r="X967" t="s">
        <v>39</v>
      </c>
      <c r="Y967" t="s">
        <v>596</v>
      </c>
      <c r="Z967" t="s">
        <v>599</v>
      </c>
      <c r="AA967" t="s">
        <v>600</v>
      </c>
      <c r="AC967">
        <v>1</v>
      </c>
      <c r="AD967" t="s">
        <v>592</v>
      </c>
      <c r="AE967" s="1">
        <v>43229</v>
      </c>
      <c r="AF967" s="53">
        <v>0.33333333333333331</v>
      </c>
      <c r="AJ967" t="s">
        <v>601</v>
      </c>
      <c r="AL967" t="s">
        <v>830</v>
      </c>
      <c r="AN967">
        <v>0.106</v>
      </c>
      <c r="AO967" t="s">
        <v>603</v>
      </c>
      <c r="AQ967" t="s">
        <v>604</v>
      </c>
      <c r="AT967">
        <v>20</v>
      </c>
      <c r="AU967" t="s">
        <v>605</v>
      </c>
      <c r="AW967" t="s">
        <v>40</v>
      </c>
      <c r="AX967" t="s">
        <v>41</v>
      </c>
      <c r="AY967" t="s">
        <v>42</v>
      </c>
      <c r="BC967" t="s">
        <v>43</v>
      </c>
      <c r="BU967" t="s">
        <v>606</v>
      </c>
      <c r="BV967" t="s">
        <v>598</v>
      </c>
      <c r="BW967" t="s">
        <v>607</v>
      </c>
      <c r="BX967" s="54">
        <v>43305</v>
      </c>
      <c r="CB967" t="s">
        <v>608</v>
      </c>
      <c r="CD967" t="s">
        <v>164</v>
      </c>
    </row>
    <row r="968" spans="1:82" x14ac:dyDescent="0.25">
      <c r="A968" t="s">
        <v>295</v>
      </c>
      <c r="B968" t="s">
        <v>592</v>
      </c>
      <c r="C968" t="s">
        <v>593</v>
      </c>
      <c r="D968" t="s">
        <v>165</v>
      </c>
      <c r="E968" t="s">
        <v>713</v>
      </c>
      <c r="G968" t="s">
        <v>43</v>
      </c>
      <c r="H968" t="s">
        <v>159</v>
      </c>
      <c r="I968" t="s">
        <v>42</v>
      </c>
      <c r="J968" t="s">
        <v>38</v>
      </c>
      <c r="K968" t="s">
        <v>596</v>
      </c>
      <c r="L968" t="s">
        <v>597</v>
      </c>
      <c r="O968" s="1">
        <v>43203</v>
      </c>
      <c r="P968" s="53">
        <v>0.625</v>
      </c>
      <c r="R968" t="s">
        <v>598</v>
      </c>
      <c r="U968" s="1">
        <v>43242</v>
      </c>
      <c r="V968" s="53">
        <v>0.67986111111111114</v>
      </c>
      <c r="W968" t="s">
        <v>38</v>
      </c>
      <c r="X968" t="s">
        <v>39</v>
      </c>
      <c r="Y968" t="s">
        <v>596</v>
      </c>
      <c r="Z968" t="s">
        <v>599</v>
      </c>
      <c r="AA968" t="s">
        <v>600</v>
      </c>
      <c r="AC968">
        <v>1</v>
      </c>
      <c r="AD968" t="s">
        <v>592</v>
      </c>
      <c r="AE968" s="1">
        <v>43229</v>
      </c>
      <c r="AF968" s="53">
        <v>0.33333333333333331</v>
      </c>
      <c r="AJ968" t="s">
        <v>601</v>
      </c>
      <c r="AL968" t="s">
        <v>830</v>
      </c>
      <c r="AN968">
        <v>0.106</v>
      </c>
      <c r="AO968" t="s">
        <v>603</v>
      </c>
      <c r="AQ968" t="s">
        <v>604</v>
      </c>
      <c r="AT968">
        <v>20</v>
      </c>
      <c r="AU968" t="s">
        <v>605</v>
      </c>
      <c r="AW968" t="s">
        <v>40</v>
      </c>
      <c r="AX968" t="s">
        <v>41</v>
      </c>
      <c r="AY968" t="s">
        <v>42</v>
      </c>
      <c r="BC968" t="s">
        <v>43</v>
      </c>
      <c r="BU968" t="s">
        <v>606</v>
      </c>
      <c r="BV968" t="s">
        <v>598</v>
      </c>
      <c r="BW968" t="s">
        <v>607</v>
      </c>
      <c r="BX968" s="54">
        <v>43305</v>
      </c>
      <c r="CB968" t="s">
        <v>608</v>
      </c>
      <c r="CD968" t="s">
        <v>159</v>
      </c>
    </row>
    <row r="969" spans="1:82" x14ac:dyDescent="0.25">
      <c r="A969" t="s">
        <v>295</v>
      </c>
      <c r="B969" t="s">
        <v>592</v>
      </c>
      <c r="C969" t="s">
        <v>593</v>
      </c>
      <c r="D969" t="s">
        <v>166</v>
      </c>
      <c r="E969" t="s">
        <v>714</v>
      </c>
      <c r="G969" t="s">
        <v>43</v>
      </c>
      <c r="H969" t="s">
        <v>167</v>
      </c>
      <c r="I969" t="s">
        <v>42</v>
      </c>
      <c r="J969" t="s">
        <v>38</v>
      </c>
      <c r="K969" t="s">
        <v>596</v>
      </c>
      <c r="L969" t="s">
        <v>597</v>
      </c>
      <c r="O969" s="1">
        <v>43203</v>
      </c>
      <c r="P969" s="53">
        <v>0.625</v>
      </c>
      <c r="R969" t="s">
        <v>598</v>
      </c>
      <c r="U969" s="1">
        <v>43242</v>
      </c>
      <c r="V969" s="53">
        <v>0.67986111111111114</v>
      </c>
      <c r="W969" t="s">
        <v>38</v>
      </c>
      <c r="X969" t="s">
        <v>39</v>
      </c>
      <c r="Y969" t="s">
        <v>596</v>
      </c>
      <c r="Z969" t="s">
        <v>599</v>
      </c>
      <c r="AA969" t="s">
        <v>600</v>
      </c>
      <c r="AC969">
        <v>1</v>
      </c>
      <c r="AD969" t="s">
        <v>592</v>
      </c>
      <c r="AE969" s="1">
        <v>43229</v>
      </c>
      <c r="AF969" s="53">
        <v>0.33333333333333331</v>
      </c>
      <c r="AJ969" t="s">
        <v>601</v>
      </c>
      <c r="AL969" t="s">
        <v>830</v>
      </c>
      <c r="AN969">
        <v>0.106</v>
      </c>
      <c r="AO969" t="s">
        <v>603</v>
      </c>
      <c r="AQ969" t="s">
        <v>604</v>
      </c>
      <c r="AT969">
        <v>20</v>
      </c>
      <c r="AU969" t="s">
        <v>605</v>
      </c>
      <c r="AW969" t="s">
        <v>40</v>
      </c>
      <c r="AX969" t="s">
        <v>41</v>
      </c>
      <c r="AY969" t="s">
        <v>42</v>
      </c>
      <c r="BC969" t="s">
        <v>43</v>
      </c>
      <c r="BU969" t="s">
        <v>606</v>
      </c>
      <c r="BV969" t="s">
        <v>598</v>
      </c>
      <c r="BW969" t="s">
        <v>607</v>
      </c>
      <c r="BX969" s="54">
        <v>43305</v>
      </c>
      <c r="CB969" t="s">
        <v>608</v>
      </c>
      <c r="CD969" t="s">
        <v>167</v>
      </c>
    </row>
    <row r="970" spans="1:82" x14ac:dyDescent="0.25">
      <c r="A970" t="s">
        <v>295</v>
      </c>
      <c r="B970" t="s">
        <v>592</v>
      </c>
      <c r="C970" t="s">
        <v>593</v>
      </c>
      <c r="D970" t="s">
        <v>168</v>
      </c>
      <c r="E970" t="s">
        <v>715</v>
      </c>
      <c r="G970" t="s">
        <v>43</v>
      </c>
      <c r="H970" t="s">
        <v>159</v>
      </c>
      <c r="I970" t="s">
        <v>42</v>
      </c>
      <c r="J970" t="s">
        <v>38</v>
      </c>
      <c r="K970" t="s">
        <v>596</v>
      </c>
      <c r="L970" t="s">
        <v>597</v>
      </c>
      <c r="O970" s="1">
        <v>43203</v>
      </c>
      <c r="P970" s="53">
        <v>0.625</v>
      </c>
      <c r="R970" t="s">
        <v>598</v>
      </c>
      <c r="U970" s="1">
        <v>43242</v>
      </c>
      <c r="V970" s="53">
        <v>0.67986111111111114</v>
      </c>
      <c r="W970" t="s">
        <v>38</v>
      </c>
      <c r="X970" t="s">
        <v>39</v>
      </c>
      <c r="Y970" t="s">
        <v>596</v>
      </c>
      <c r="Z970" t="s">
        <v>599</v>
      </c>
      <c r="AA970" t="s">
        <v>600</v>
      </c>
      <c r="AC970">
        <v>1</v>
      </c>
      <c r="AD970" t="s">
        <v>592</v>
      </c>
      <c r="AE970" s="1">
        <v>43229</v>
      </c>
      <c r="AF970" s="53">
        <v>0.33333333333333331</v>
      </c>
      <c r="AJ970" t="s">
        <v>601</v>
      </c>
      <c r="AL970" t="s">
        <v>830</v>
      </c>
      <c r="AN970">
        <v>0.106</v>
      </c>
      <c r="AO970" t="s">
        <v>603</v>
      </c>
      <c r="AQ970" t="s">
        <v>604</v>
      </c>
      <c r="AT970">
        <v>20</v>
      </c>
      <c r="AU970" t="s">
        <v>605</v>
      </c>
      <c r="AW970" t="s">
        <v>40</v>
      </c>
      <c r="AX970" t="s">
        <v>41</v>
      </c>
      <c r="AY970" t="s">
        <v>42</v>
      </c>
      <c r="BC970" t="s">
        <v>43</v>
      </c>
      <c r="BU970" t="s">
        <v>606</v>
      </c>
      <c r="BV970" t="s">
        <v>598</v>
      </c>
      <c r="BW970" t="s">
        <v>607</v>
      </c>
      <c r="BX970" s="54">
        <v>43305</v>
      </c>
      <c r="CB970" t="s">
        <v>608</v>
      </c>
      <c r="CD970" t="s">
        <v>159</v>
      </c>
    </row>
    <row r="971" spans="1:82" x14ac:dyDescent="0.25">
      <c r="A971" t="s">
        <v>295</v>
      </c>
      <c r="B971" t="s">
        <v>592</v>
      </c>
      <c r="C971" t="s">
        <v>593</v>
      </c>
      <c r="D971" t="s">
        <v>169</v>
      </c>
      <c r="E971" t="s">
        <v>716</v>
      </c>
      <c r="F971">
        <v>8010</v>
      </c>
      <c r="G971" t="s">
        <v>43</v>
      </c>
      <c r="I971" t="s">
        <v>42</v>
      </c>
      <c r="J971" t="s">
        <v>38</v>
      </c>
      <c r="K971" t="s">
        <v>596</v>
      </c>
      <c r="L971" t="s">
        <v>597</v>
      </c>
      <c r="O971" s="1">
        <v>43203</v>
      </c>
      <c r="P971" s="53">
        <v>0.625</v>
      </c>
      <c r="R971" t="s">
        <v>598</v>
      </c>
      <c r="U971" s="1">
        <v>43242</v>
      </c>
      <c r="V971" s="53">
        <v>0.67986111111111114</v>
      </c>
      <c r="W971" t="s">
        <v>38</v>
      </c>
      <c r="X971" t="s">
        <v>39</v>
      </c>
      <c r="Y971" t="s">
        <v>596</v>
      </c>
      <c r="Z971" t="s">
        <v>599</v>
      </c>
      <c r="AA971" t="s">
        <v>600</v>
      </c>
      <c r="AC971">
        <v>1</v>
      </c>
      <c r="AD971" t="s">
        <v>592</v>
      </c>
      <c r="AE971" s="1">
        <v>43229</v>
      </c>
      <c r="AF971" s="53">
        <v>0.33333333333333331</v>
      </c>
      <c r="AJ971" t="s">
        <v>601</v>
      </c>
      <c r="AL971" t="s">
        <v>830</v>
      </c>
      <c r="AN971">
        <v>0.106</v>
      </c>
      <c r="AO971" t="s">
        <v>603</v>
      </c>
      <c r="AQ971" t="s">
        <v>604</v>
      </c>
      <c r="AT971">
        <v>20</v>
      </c>
      <c r="AU971" t="s">
        <v>605</v>
      </c>
      <c r="AW971" t="s">
        <v>40</v>
      </c>
      <c r="AX971" t="s">
        <v>41</v>
      </c>
      <c r="AY971" t="s">
        <v>42</v>
      </c>
      <c r="BA971">
        <v>38</v>
      </c>
      <c r="BB971">
        <v>37.6</v>
      </c>
      <c r="BC971" t="s">
        <v>43</v>
      </c>
      <c r="BU971" t="s">
        <v>606</v>
      </c>
      <c r="BV971" t="s">
        <v>598</v>
      </c>
      <c r="BW971" t="s">
        <v>607</v>
      </c>
      <c r="BX971" s="54">
        <v>43305</v>
      </c>
      <c r="CB971" t="s">
        <v>608</v>
      </c>
    </row>
    <row r="972" spans="1:82" x14ac:dyDescent="0.25">
      <c r="A972" t="s">
        <v>295</v>
      </c>
      <c r="B972" t="s">
        <v>592</v>
      </c>
      <c r="C972" t="s">
        <v>593</v>
      </c>
      <c r="D972" t="s">
        <v>170</v>
      </c>
      <c r="E972" t="s">
        <v>717</v>
      </c>
      <c r="F972">
        <v>68.099999999999994</v>
      </c>
      <c r="G972" t="s">
        <v>43</v>
      </c>
      <c r="H972" t="s">
        <v>49</v>
      </c>
      <c r="I972" t="s">
        <v>42</v>
      </c>
      <c r="J972" t="s">
        <v>38</v>
      </c>
      <c r="K972" t="s">
        <v>596</v>
      </c>
      <c r="L972" t="s">
        <v>597</v>
      </c>
      <c r="O972" s="1">
        <v>43203</v>
      </c>
      <c r="P972" s="53">
        <v>0.625</v>
      </c>
      <c r="R972" t="s">
        <v>598</v>
      </c>
      <c r="U972" s="1">
        <v>43242</v>
      </c>
      <c r="V972" s="53">
        <v>0.67986111111111114</v>
      </c>
      <c r="W972" t="s">
        <v>38</v>
      </c>
      <c r="X972" t="s">
        <v>39</v>
      </c>
      <c r="Y972" t="s">
        <v>596</v>
      </c>
      <c r="Z972" t="s">
        <v>599</v>
      </c>
      <c r="AA972" t="s">
        <v>600</v>
      </c>
      <c r="AC972">
        <v>1</v>
      </c>
      <c r="AD972" t="s">
        <v>592</v>
      </c>
      <c r="AE972" s="1">
        <v>43229</v>
      </c>
      <c r="AF972" s="53">
        <v>0.33333333333333331</v>
      </c>
      <c r="AJ972" t="s">
        <v>601</v>
      </c>
      <c r="AL972" t="s">
        <v>830</v>
      </c>
      <c r="AN972">
        <v>0.106</v>
      </c>
      <c r="AO972" t="s">
        <v>603</v>
      </c>
      <c r="AQ972" t="s">
        <v>604</v>
      </c>
      <c r="AT972">
        <v>20</v>
      </c>
      <c r="AU972" t="s">
        <v>605</v>
      </c>
      <c r="AW972" t="s">
        <v>40</v>
      </c>
      <c r="AX972" t="s">
        <v>41</v>
      </c>
      <c r="AY972" t="s">
        <v>42</v>
      </c>
      <c r="BA972">
        <v>10.4</v>
      </c>
      <c r="BB972">
        <v>37.6</v>
      </c>
      <c r="BC972" t="s">
        <v>43</v>
      </c>
      <c r="BU972" t="s">
        <v>606</v>
      </c>
      <c r="BV972" t="s">
        <v>598</v>
      </c>
      <c r="BW972" t="s">
        <v>607</v>
      </c>
      <c r="BX972" s="54">
        <v>43305</v>
      </c>
      <c r="BZ972" t="s">
        <v>49</v>
      </c>
      <c r="CA972">
        <v>25</v>
      </c>
      <c r="CB972" t="s">
        <v>608</v>
      </c>
      <c r="CD972" t="s">
        <v>49</v>
      </c>
    </row>
    <row r="973" spans="1:82" x14ac:dyDescent="0.25">
      <c r="A973" t="s">
        <v>295</v>
      </c>
      <c r="B973" t="s">
        <v>592</v>
      </c>
      <c r="C973" t="s">
        <v>593</v>
      </c>
      <c r="D973" t="s">
        <v>171</v>
      </c>
      <c r="E973" t="s">
        <v>719</v>
      </c>
      <c r="F973">
        <v>120000</v>
      </c>
      <c r="G973" t="s">
        <v>43</v>
      </c>
      <c r="I973" t="s">
        <v>42</v>
      </c>
      <c r="J973" t="s">
        <v>38</v>
      </c>
      <c r="K973" t="s">
        <v>596</v>
      </c>
      <c r="L973" t="s">
        <v>597</v>
      </c>
      <c r="O973" s="1">
        <v>43203</v>
      </c>
      <c r="P973" s="53">
        <v>0.625</v>
      </c>
      <c r="R973" t="s">
        <v>598</v>
      </c>
      <c r="U973" s="1">
        <v>43242</v>
      </c>
      <c r="V973" s="53">
        <v>0.67986111111111114</v>
      </c>
      <c r="W973" t="s">
        <v>38</v>
      </c>
      <c r="X973" t="s">
        <v>39</v>
      </c>
      <c r="Y973" t="s">
        <v>596</v>
      </c>
      <c r="Z973" t="s">
        <v>599</v>
      </c>
      <c r="AA973" t="s">
        <v>600</v>
      </c>
      <c r="AC973">
        <v>1</v>
      </c>
      <c r="AD973" t="s">
        <v>592</v>
      </c>
      <c r="AE973" s="1">
        <v>43229</v>
      </c>
      <c r="AF973" s="53">
        <v>0.33333333333333331</v>
      </c>
      <c r="AJ973" t="s">
        <v>601</v>
      </c>
      <c r="AL973" t="s">
        <v>830</v>
      </c>
      <c r="AN973">
        <v>0.106</v>
      </c>
      <c r="AO973" t="s">
        <v>603</v>
      </c>
      <c r="AQ973" t="s">
        <v>604</v>
      </c>
      <c r="AT973">
        <v>20</v>
      </c>
      <c r="AU973" t="s">
        <v>605</v>
      </c>
      <c r="AW973" t="s">
        <v>40</v>
      </c>
      <c r="AX973" t="s">
        <v>41</v>
      </c>
      <c r="AY973" t="s">
        <v>42</v>
      </c>
      <c r="BA973">
        <v>384</v>
      </c>
      <c r="BB973">
        <v>37.6</v>
      </c>
      <c r="BC973" t="s">
        <v>43</v>
      </c>
      <c r="BU973" t="s">
        <v>606</v>
      </c>
      <c r="BV973" t="s">
        <v>598</v>
      </c>
      <c r="BW973" t="s">
        <v>607</v>
      </c>
      <c r="BX973" s="54">
        <v>43305</v>
      </c>
      <c r="CB973" t="s">
        <v>608</v>
      </c>
    </row>
    <row r="974" spans="1:82" x14ac:dyDescent="0.25">
      <c r="A974" t="s">
        <v>295</v>
      </c>
      <c r="B974" t="s">
        <v>592</v>
      </c>
      <c r="C974" t="s">
        <v>593</v>
      </c>
      <c r="D974" t="s">
        <v>172</v>
      </c>
      <c r="E974" t="s">
        <v>720</v>
      </c>
      <c r="F974">
        <v>360</v>
      </c>
      <c r="G974" t="s">
        <v>43</v>
      </c>
      <c r="H974" t="s">
        <v>53</v>
      </c>
      <c r="I974" t="s">
        <v>38</v>
      </c>
      <c r="J974" t="s">
        <v>38</v>
      </c>
      <c r="K974" t="s">
        <v>596</v>
      </c>
      <c r="L974" t="s">
        <v>597</v>
      </c>
      <c r="O974" s="1">
        <v>43203</v>
      </c>
      <c r="P974" s="53">
        <v>0.625</v>
      </c>
      <c r="R974" t="s">
        <v>598</v>
      </c>
      <c r="U974" s="1">
        <v>43242</v>
      </c>
      <c r="V974" s="53">
        <v>0.67986111111111114</v>
      </c>
      <c r="W974" t="s">
        <v>38</v>
      </c>
      <c r="X974" t="s">
        <v>39</v>
      </c>
      <c r="Y974" t="s">
        <v>596</v>
      </c>
      <c r="Z974" t="s">
        <v>599</v>
      </c>
      <c r="AA974" t="s">
        <v>600</v>
      </c>
      <c r="AC974">
        <v>1</v>
      </c>
      <c r="AD974" t="s">
        <v>592</v>
      </c>
      <c r="AE974" s="1">
        <v>43229</v>
      </c>
      <c r="AF974" s="53">
        <v>0.33333333333333331</v>
      </c>
      <c r="AJ974" t="s">
        <v>601</v>
      </c>
      <c r="AL974" t="s">
        <v>830</v>
      </c>
      <c r="AN974">
        <v>0.106</v>
      </c>
      <c r="AO974" t="s">
        <v>603</v>
      </c>
      <c r="AQ974" t="s">
        <v>604</v>
      </c>
      <c r="AT974">
        <v>20</v>
      </c>
      <c r="AU974" t="s">
        <v>605</v>
      </c>
      <c r="AW974" t="s">
        <v>40</v>
      </c>
      <c r="AX974" t="s">
        <v>41</v>
      </c>
      <c r="AY974" t="s">
        <v>42</v>
      </c>
      <c r="BA974">
        <v>360</v>
      </c>
      <c r="BB974">
        <v>37.6</v>
      </c>
      <c r="BC974" t="s">
        <v>43</v>
      </c>
      <c r="BU974" t="s">
        <v>606</v>
      </c>
      <c r="BV974" t="s">
        <v>598</v>
      </c>
      <c r="BW974" t="s">
        <v>607</v>
      </c>
      <c r="BX974" s="54">
        <v>43305</v>
      </c>
      <c r="CB974" t="s">
        <v>608</v>
      </c>
      <c r="CD974" t="s">
        <v>53</v>
      </c>
    </row>
    <row r="975" spans="1:82" x14ac:dyDescent="0.25">
      <c r="A975" t="s">
        <v>295</v>
      </c>
      <c r="B975" t="s">
        <v>592</v>
      </c>
      <c r="C975" t="s">
        <v>593</v>
      </c>
      <c r="D975" t="s">
        <v>173</v>
      </c>
      <c r="E975" t="s">
        <v>721</v>
      </c>
      <c r="F975">
        <v>31900</v>
      </c>
      <c r="G975" t="s">
        <v>43</v>
      </c>
      <c r="I975" t="s">
        <v>42</v>
      </c>
      <c r="J975" t="s">
        <v>38</v>
      </c>
      <c r="K975" t="s">
        <v>596</v>
      </c>
      <c r="L975" t="s">
        <v>597</v>
      </c>
      <c r="O975" s="1">
        <v>43203</v>
      </c>
      <c r="P975" s="53">
        <v>0.625</v>
      </c>
      <c r="R975" t="s">
        <v>598</v>
      </c>
      <c r="U975" s="1">
        <v>43242</v>
      </c>
      <c r="V975" s="53">
        <v>0.67986111111111114</v>
      </c>
      <c r="W975" t="s">
        <v>38</v>
      </c>
      <c r="X975" t="s">
        <v>39</v>
      </c>
      <c r="Y975" t="s">
        <v>596</v>
      </c>
      <c r="Z975" t="s">
        <v>599</v>
      </c>
      <c r="AA975" t="s">
        <v>600</v>
      </c>
      <c r="AC975">
        <v>1</v>
      </c>
      <c r="AD975" t="s">
        <v>592</v>
      </c>
      <c r="AE975" s="1">
        <v>43229</v>
      </c>
      <c r="AF975" s="53">
        <v>0.33333333333333331</v>
      </c>
      <c r="AJ975" t="s">
        <v>601</v>
      </c>
      <c r="AL975" t="s">
        <v>830</v>
      </c>
      <c r="AN975">
        <v>0.106</v>
      </c>
      <c r="AO975" t="s">
        <v>603</v>
      </c>
      <c r="AQ975" t="s">
        <v>604</v>
      </c>
      <c r="AT975">
        <v>20</v>
      </c>
      <c r="AU975" t="s">
        <v>605</v>
      </c>
      <c r="AW975" t="s">
        <v>40</v>
      </c>
      <c r="AX975" t="s">
        <v>41</v>
      </c>
      <c r="AY975" t="s">
        <v>42</v>
      </c>
      <c r="BA975">
        <v>336</v>
      </c>
      <c r="BB975">
        <v>37.6</v>
      </c>
      <c r="BC975" t="s">
        <v>43</v>
      </c>
      <c r="BU975" t="s">
        <v>606</v>
      </c>
      <c r="BV975" t="s">
        <v>598</v>
      </c>
      <c r="BW975" t="s">
        <v>607</v>
      </c>
      <c r="BX975" s="54">
        <v>43305</v>
      </c>
      <c r="CB975" t="s">
        <v>608</v>
      </c>
    </row>
    <row r="976" spans="1:82" x14ac:dyDescent="0.25">
      <c r="A976" t="s">
        <v>295</v>
      </c>
      <c r="B976" t="s">
        <v>592</v>
      </c>
      <c r="C976" t="s">
        <v>593</v>
      </c>
      <c r="D976" t="s">
        <v>174</v>
      </c>
      <c r="E976" t="s">
        <v>722</v>
      </c>
      <c r="F976">
        <v>15900</v>
      </c>
      <c r="G976" t="s">
        <v>43</v>
      </c>
      <c r="H976" t="s">
        <v>61</v>
      </c>
      <c r="I976" t="s">
        <v>42</v>
      </c>
      <c r="J976" t="s">
        <v>38</v>
      </c>
      <c r="K976" t="s">
        <v>596</v>
      </c>
      <c r="L976" t="s">
        <v>597</v>
      </c>
      <c r="O976" s="1">
        <v>43203</v>
      </c>
      <c r="P976" s="53">
        <v>0.625</v>
      </c>
      <c r="R976" t="s">
        <v>598</v>
      </c>
      <c r="U976" s="1">
        <v>43242</v>
      </c>
      <c r="V976" s="53">
        <v>0.67986111111111114</v>
      </c>
      <c r="W976" t="s">
        <v>38</v>
      </c>
      <c r="X976" t="s">
        <v>39</v>
      </c>
      <c r="Y976" t="s">
        <v>596</v>
      </c>
      <c r="Z976" t="s">
        <v>599</v>
      </c>
      <c r="AA976" t="s">
        <v>600</v>
      </c>
      <c r="AC976">
        <v>1</v>
      </c>
      <c r="AD976" t="s">
        <v>592</v>
      </c>
      <c r="AE976" s="1">
        <v>43229</v>
      </c>
      <c r="AF976" s="53">
        <v>0.33333333333333331</v>
      </c>
      <c r="AJ976" t="s">
        <v>601</v>
      </c>
      <c r="AL976" t="s">
        <v>830</v>
      </c>
      <c r="AN976">
        <v>0.106</v>
      </c>
      <c r="AO976" t="s">
        <v>603</v>
      </c>
      <c r="AQ976" t="s">
        <v>604</v>
      </c>
      <c r="AT976">
        <v>20</v>
      </c>
      <c r="AU976" t="s">
        <v>605</v>
      </c>
      <c r="AW976" t="s">
        <v>40</v>
      </c>
      <c r="AX976" t="s">
        <v>41</v>
      </c>
      <c r="AY976" t="s">
        <v>42</v>
      </c>
      <c r="BA976">
        <v>368</v>
      </c>
      <c r="BB976">
        <v>37.6</v>
      </c>
      <c r="BC976" t="s">
        <v>43</v>
      </c>
      <c r="BU976" t="s">
        <v>606</v>
      </c>
      <c r="BV976" t="s">
        <v>598</v>
      </c>
      <c r="BW976" t="s">
        <v>607</v>
      </c>
      <c r="BX976" s="54">
        <v>43305</v>
      </c>
      <c r="CB976" t="s">
        <v>608</v>
      </c>
      <c r="CD976" t="s">
        <v>61</v>
      </c>
    </row>
    <row r="977" spans="1:82" x14ac:dyDescent="0.25">
      <c r="A977" t="s">
        <v>295</v>
      </c>
      <c r="B977" t="s">
        <v>592</v>
      </c>
      <c r="C977" t="s">
        <v>593</v>
      </c>
      <c r="D977" t="s">
        <v>175</v>
      </c>
      <c r="E977" t="s">
        <v>723</v>
      </c>
      <c r="G977" t="s">
        <v>43</v>
      </c>
      <c r="H977" t="s">
        <v>149</v>
      </c>
      <c r="I977" t="s">
        <v>42</v>
      </c>
      <c r="J977" t="s">
        <v>38</v>
      </c>
      <c r="K977" t="s">
        <v>596</v>
      </c>
      <c r="L977" t="s">
        <v>597</v>
      </c>
      <c r="O977" s="1">
        <v>43203</v>
      </c>
      <c r="P977" s="53">
        <v>0.625</v>
      </c>
      <c r="R977" t="s">
        <v>598</v>
      </c>
      <c r="U977" s="1">
        <v>43242</v>
      </c>
      <c r="V977" s="53">
        <v>0.67986111111111114</v>
      </c>
      <c r="W977" t="s">
        <v>38</v>
      </c>
      <c r="X977" t="s">
        <v>39</v>
      </c>
      <c r="Y977" t="s">
        <v>596</v>
      </c>
      <c r="Z977" t="s">
        <v>599</v>
      </c>
      <c r="AA977" t="s">
        <v>600</v>
      </c>
      <c r="AC977">
        <v>1</v>
      </c>
      <c r="AD977" t="s">
        <v>592</v>
      </c>
      <c r="AE977" s="1">
        <v>43229</v>
      </c>
      <c r="AF977" s="53">
        <v>0.33333333333333331</v>
      </c>
      <c r="AJ977" t="s">
        <v>601</v>
      </c>
      <c r="AL977" t="s">
        <v>830</v>
      </c>
      <c r="AN977">
        <v>0.106</v>
      </c>
      <c r="AO977" t="s">
        <v>603</v>
      </c>
      <c r="AQ977" t="s">
        <v>604</v>
      </c>
      <c r="AT977">
        <v>20</v>
      </c>
      <c r="AU977" t="s">
        <v>605</v>
      </c>
      <c r="AW977" t="s">
        <v>40</v>
      </c>
      <c r="AX977" t="s">
        <v>41</v>
      </c>
      <c r="AY977" t="s">
        <v>42</v>
      </c>
      <c r="BC977" t="s">
        <v>43</v>
      </c>
      <c r="BU977" t="s">
        <v>606</v>
      </c>
      <c r="BV977" t="s">
        <v>598</v>
      </c>
      <c r="BW977" t="s">
        <v>607</v>
      </c>
      <c r="BX977" s="54">
        <v>43305</v>
      </c>
      <c r="CB977" t="s">
        <v>608</v>
      </c>
      <c r="CD977" t="s">
        <v>149</v>
      </c>
    </row>
    <row r="978" spans="1:82" x14ac:dyDescent="0.25">
      <c r="A978" t="s">
        <v>295</v>
      </c>
      <c r="B978" t="s">
        <v>592</v>
      </c>
      <c r="C978" t="s">
        <v>593</v>
      </c>
      <c r="D978" t="s">
        <v>176</v>
      </c>
      <c r="E978" t="s">
        <v>724</v>
      </c>
      <c r="F978">
        <v>416000</v>
      </c>
      <c r="G978" t="s">
        <v>43</v>
      </c>
      <c r="H978" t="s">
        <v>61</v>
      </c>
      <c r="I978" t="s">
        <v>42</v>
      </c>
      <c r="J978" t="s">
        <v>38</v>
      </c>
      <c r="K978" t="s">
        <v>596</v>
      </c>
      <c r="L978" t="s">
        <v>597</v>
      </c>
      <c r="O978" s="1">
        <v>43203</v>
      </c>
      <c r="P978" s="53">
        <v>0.625</v>
      </c>
      <c r="R978" t="s">
        <v>598</v>
      </c>
      <c r="U978" s="1">
        <v>43242</v>
      </c>
      <c r="V978" s="53">
        <v>0.67986111111111114</v>
      </c>
      <c r="W978" t="s">
        <v>38</v>
      </c>
      <c r="X978" t="s">
        <v>39</v>
      </c>
      <c r="Y978" t="s">
        <v>596</v>
      </c>
      <c r="Z978" t="s">
        <v>599</v>
      </c>
      <c r="AA978" t="s">
        <v>600</v>
      </c>
      <c r="AC978">
        <v>1</v>
      </c>
      <c r="AD978" t="s">
        <v>592</v>
      </c>
      <c r="AE978" s="1">
        <v>43229</v>
      </c>
      <c r="AF978" s="53">
        <v>0.33333333333333331</v>
      </c>
      <c r="AJ978" t="s">
        <v>601</v>
      </c>
      <c r="AL978" t="s">
        <v>830</v>
      </c>
      <c r="AN978">
        <v>0.106</v>
      </c>
      <c r="AO978" t="s">
        <v>603</v>
      </c>
      <c r="AQ978" t="s">
        <v>604</v>
      </c>
      <c r="AT978">
        <v>20</v>
      </c>
      <c r="AU978" t="s">
        <v>605</v>
      </c>
      <c r="AW978" t="s">
        <v>40</v>
      </c>
      <c r="AX978" t="s">
        <v>41</v>
      </c>
      <c r="AY978" t="s">
        <v>42</v>
      </c>
      <c r="BA978">
        <v>35.6</v>
      </c>
      <c r="BB978">
        <v>37.6</v>
      </c>
      <c r="BC978" t="s">
        <v>43</v>
      </c>
      <c r="BU978" t="s">
        <v>606</v>
      </c>
      <c r="BV978" t="s">
        <v>598</v>
      </c>
      <c r="BW978" t="s">
        <v>607</v>
      </c>
      <c r="BX978" s="54">
        <v>43305</v>
      </c>
      <c r="CB978" t="s">
        <v>608</v>
      </c>
      <c r="CD978" t="s">
        <v>61</v>
      </c>
    </row>
    <row r="979" spans="1:82" x14ac:dyDescent="0.25">
      <c r="A979" t="s">
        <v>295</v>
      </c>
      <c r="B979" t="s">
        <v>592</v>
      </c>
      <c r="C979" t="s">
        <v>593</v>
      </c>
      <c r="D979" t="s">
        <v>177</v>
      </c>
      <c r="E979" t="s">
        <v>725</v>
      </c>
      <c r="F979">
        <v>436</v>
      </c>
      <c r="G979" t="s">
        <v>43</v>
      </c>
      <c r="I979" t="s">
        <v>42</v>
      </c>
      <c r="J979" t="s">
        <v>38</v>
      </c>
      <c r="K979" t="s">
        <v>596</v>
      </c>
      <c r="L979" t="s">
        <v>597</v>
      </c>
      <c r="O979" s="1">
        <v>43203</v>
      </c>
      <c r="P979" s="53">
        <v>0.625</v>
      </c>
      <c r="R979" t="s">
        <v>598</v>
      </c>
      <c r="U979" s="1">
        <v>43242</v>
      </c>
      <c r="V979" s="53">
        <v>0.67986111111111114</v>
      </c>
      <c r="W979" t="s">
        <v>38</v>
      </c>
      <c r="X979" t="s">
        <v>39</v>
      </c>
      <c r="Y979" t="s">
        <v>596</v>
      </c>
      <c r="Z979" t="s">
        <v>599</v>
      </c>
      <c r="AA979" t="s">
        <v>600</v>
      </c>
      <c r="AC979">
        <v>1</v>
      </c>
      <c r="AD979" t="s">
        <v>592</v>
      </c>
      <c r="AE979" s="1">
        <v>43229</v>
      </c>
      <c r="AF979" s="53">
        <v>0.33333333333333331</v>
      </c>
      <c r="AJ979" t="s">
        <v>601</v>
      </c>
      <c r="AL979" t="s">
        <v>830</v>
      </c>
      <c r="AN979">
        <v>0.106</v>
      </c>
      <c r="AO979" t="s">
        <v>603</v>
      </c>
      <c r="AQ979" t="s">
        <v>604</v>
      </c>
      <c r="AT979">
        <v>20</v>
      </c>
      <c r="AU979" t="s">
        <v>605</v>
      </c>
      <c r="AW979" t="s">
        <v>40</v>
      </c>
      <c r="AX979" t="s">
        <v>41</v>
      </c>
      <c r="AY979" t="s">
        <v>42</v>
      </c>
      <c r="BA979">
        <v>35.700000000000003</v>
      </c>
      <c r="BB979">
        <v>37.6</v>
      </c>
      <c r="BC979" t="s">
        <v>43</v>
      </c>
      <c r="BU979" t="s">
        <v>606</v>
      </c>
      <c r="BV979" t="s">
        <v>598</v>
      </c>
      <c r="BW979" t="s">
        <v>607</v>
      </c>
      <c r="BX979" s="54">
        <v>43305</v>
      </c>
      <c r="CB979" t="s">
        <v>608</v>
      </c>
    </row>
    <row r="980" spans="1:82" x14ac:dyDescent="0.25">
      <c r="A980" t="s">
        <v>295</v>
      </c>
      <c r="B980" t="s">
        <v>592</v>
      </c>
      <c r="C980" t="s">
        <v>593</v>
      </c>
      <c r="D980" t="s">
        <v>178</v>
      </c>
      <c r="E980" t="s">
        <v>726</v>
      </c>
      <c r="F980">
        <v>33.799999999999997</v>
      </c>
      <c r="G980" t="s">
        <v>43</v>
      </c>
      <c r="H980" t="s">
        <v>53</v>
      </c>
      <c r="I980" t="s">
        <v>38</v>
      </c>
      <c r="J980" t="s">
        <v>38</v>
      </c>
      <c r="K980" t="s">
        <v>596</v>
      </c>
      <c r="L980" t="s">
        <v>597</v>
      </c>
      <c r="O980" s="1">
        <v>43203</v>
      </c>
      <c r="P980" s="53">
        <v>0.625</v>
      </c>
      <c r="R980" t="s">
        <v>598</v>
      </c>
      <c r="U980" s="1">
        <v>43242</v>
      </c>
      <c r="V980" s="53">
        <v>0.67986111111111114</v>
      </c>
      <c r="W980" t="s">
        <v>38</v>
      </c>
      <c r="X980" t="s">
        <v>39</v>
      </c>
      <c r="Y980" t="s">
        <v>596</v>
      </c>
      <c r="Z980" t="s">
        <v>599</v>
      </c>
      <c r="AA980" t="s">
        <v>600</v>
      </c>
      <c r="AC980">
        <v>1</v>
      </c>
      <c r="AD980" t="s">
        <v>592</v>
      </c>
      <c r="AE980" s="1">
        <v>43229</v>
      </c>
      <c r="AF980" s="53">
        <v>0.33333333333333331</v>
      </c>
      <c r="AJ980" t="s">
        <v>601</v>
      </c>
      <c r="AL980" t="s">
        <v>830</v>
      </c>
      <c r="AN980">
        <v>0.106</v>
      </c>
      <c r="AO980" t="s">
        <v>603</v>
      </c>
      <c r="AQ980" t="s">
        <v>604</v>
      </c>
      <c r="AT980">
        <v>20</v>
      </c>
      <c r="AU980" t="s">
        <v>605</v>
      </c>
      <c r="AW980" t="s">
        <v>40</v>
      </c>
      <c r="AX980" t="s">
        <v>41</v>
      </c>
      <c r="AY980" t="s">
        <v>42</v>
      </c>
      <c r="BA980">
        <v>33.799999999999997</v>
      </c>
      <c r="BB980">
        <v>37.6</v>
      </c>
      <c r="BC980" t="s">
        <v>43</v>
      </c>
      <c r="BU980" t="s">
        <v>606</v>
      </c>
      <c r="BV980" t="s">
        <v>598</v>
      </c>
      <c r="BW980" t="s">
        <v>607</v>
      </c>
      <c r="BX980" s="54">
        <v>43305</v>
      </c>
      <c r="CB980" t="s">
        <v>608</v>
      </c>
      <c r="CD980" t="s">
        <v>53</v>
      </c>
    </row>
    <row r="981" spans="1:82" x14ac:dyDescent="0.25">
      <c r="A981" t="s">
        <v>295</v>
      </c>
      <c r="B981" t="s">
        <v>592</v>
      </c>
      <c r="C981" t="s">
        <v>593</v>
      </c>
      <c r="D981" t="s">
        <v>179</v>
      </c>
      <c r="E981" t="s">
        <v>727</v>
      </c>
      <c r="G981" t="s">
        <v>43</v>
      </c>
      <c r="H981" t="s">
        <v>167</v>
      </c>
      <c r="I981" t="s">
        <v>42</v>
      </c>
      <c r="J981" t="s">
        <v>38</v>
      </c>
      <c r="K981" t="s">
        <v>596</v>
      </c>
      <c r="L981" t="s">
        <v>597</v>
      </c>
      <c r="O981" s="1">
        <v>43203</v>
      </c>
      <c r="P981" s="53">
        <v>0.625</v>
      </c>
      <c r="R981" t="s">
        <v>598</v>
      </c>
      <c r="U981" s="1">
        <v>43242</v>
      </c>
      <c r="V981" s="53">
        <v>0.67986111111111114</v>
      </c>
      <c r="W981" t="s">
        <v>38</v>
      </c>
      <c r="X981" t="s">
        <v>39</v>
      </c>
      <c r="Y981" t="s">
        <v>596</v>
      </c>
      <c r="Z981" t="s">
        <v>599</v>
      </c>
      <c r="AA981" t="s">
        <v>600</v>
      </c>
      <c r="AC981">
        <v>1</v>
      </c>
      <c r="AD981" t="s">
        <v>592</v>
      </c>
      <c r="AE981" s="1">
        <v>43229</v>
      </c>
      <c r="AF981" s="53">
        <v>0.33333333333333331</v>
      </c>
      <c r="AJ981" t="s">
        <v>601</v>
      </c>
      <c r="AL981" t="s">
        <v>830</v>
      </c>
      <c r="AN981">
        <v>0.106</v>
      </c>
      <c r="AO981" t="s">
        <v>603</v>
      </c>
      <c r="AQ981" t="s">
        <v>604</v>
      </c>
      <c r="AT981">
        <v>20</v>
      </c>
      <c r="AU981" t="s">
        <v>605</v>
      </c>
      <c r="AW981" t="s">
        <v>40</v>
      </c>
      <c r="AX981" t="s">
        <v>41</v>
      </c>
      <c r="AY981" t="s">
        <v>42</v>
      </c>
      <c r="BC981" t="s">
        <v>43</v>
      </c>
      <c r="BU981" t="s">
        <v>606</v>
      </c>
      <c r="BV981" t="s">
        <v>598</v>
      </c>
      <c r="BW981" t="s">
        <v>607</v>
      </c>
      <c r="BX981" s="54">
        <v>43305</v>
      </c>
      <c r="CB981" t="s">
        <v>608</v>
      </c>
      <c r="CD981" t="s">
        <v>167</v>
      </c>
    </row>
    <row r="982" spans="1:82" x14ac:dyDescent="0.25">
      <c r="A982" t="s">
        <v>295</v>
      </c>
      <c r="B982" t="s">
        <v>592</v>
      </c>
      <c r="C982" t="s">
        <v>593</v>
      </c>
      <c r="D982" t="s">
        <v>180</v>
      </c>
      <c r="E982" t="s">
        <v>728</v>
      </c>
      <c r="F982">
        <v>8840</v>
      </c>
      <c r="G982" t="s">
        <v>43</v>
      </c>
      <c r="I982" t="s">
        <v>42</v>
      </c>
      <c r="J982" t="s">
        <v>38</v>
      </c>
      <c r="K982" t="s">
        <v>596</v>
      </c>
      <c r="L982" t="s">
        <v>597</v>
      </c>
      <c r="O982" s="1">
        <v>43203</v>
      </c>
      <c r="P982" s="53">
        <v>0.625</v>
      </c>
      <c r="R982" t="s">
        <v>598</v>
      </c>
      <c r="U982" s="1">
        <v>43242</v>
      </c>
      <c r="V982" s="53">
        <v>0.67986111111111114</v>
      </c>
      <c r="W982" t="s">
        <v>38</v>
      </c>
      <c r="X982" t="s">
        <v>39</v>
      </c>
      <c r="Y982" t="s">
        <v>596</v>
      </c>
      <c r="Z982" t="s">
        <v>599</v>
      </c>
      <c r="AA982" t="s">
        <v>600</v>
      </c>
      <c r="AC982">
        <v>1</v>
      </c>
      <c r="AD982" t="s">
        <v>592</v>
      </c>
      <c r="AE982" s="1">
        <v>43229</v>
      </c>
      <c r="AF982" s="53">
        <v>0.33333333333333331</v>
      </c>
      <c r="AJ982" t="s">
        <v>601</v>
      </c>
      <c r="AL982" t="s">
        <v>830</v>
      </c>
      <c r="AN982">
        <v>0.106</v>
      </c>
      <c r="AO982" t="s">
        <v>603</v>
      </c>
      <c r="AQ982" t="s">
        <v>604</v>
      </c>
      <c r="AT982">
        <v>20</v>
      </c>
      <c r="AU982" t="s">
        <v>605</v>
      </c>
      <c r="AW982" t="s">
        <v>40</v>
      </c>
      <c r="AX982" t="s">
        <v>41</v>
      </c>
      <c r="AY982" t="s">
        <v>42</v>
      </c>
      <c r="BA982">
        <v>350</v>
      </c>
      <c r="BB982">
        <v>37.6</v>
      </c>
      <c r="BC982" t="s">
        <v>43</v>
      </c>
      <c r="BU982" t="s">
        <v>606</v>
      </c>
      <c r="BV982" t="s">
        <v>598</v>
      </c>
      <c r="BW982" t="s">
        <v>607</v>
      </c>
      <c r="BX982" s="54">
        <v>43305</v>
      </c>
      <c r="CB982" t="s">
        <v>608</v>
      </c>
    </row>
    <row r="983" spans="1:82" x14ac:dyDescent="0.25">
      <c r="A983" t="s">
        <v>295</v>
      </c>
      <c r="B983" t="s">
        <v>592</v>
      </c>
      <c r="C983" t="s">
        <v>593</v>
      </c>
      <c r="D983" t="s">
        <v>181</v>
      </c>
      <c r="E983" t="s">
        <v>729</v>
      </c>
      <c r="G983" t="s">
        <v>43</v>
      </c>
      <c r="H983" t="s">
        <v>182</v>
      </c>
      <c r="I983" t="s">
        <v>42</v>
      </c>
      <c r="J983" t="s">
        <v>38</v>
      </c>
      <c r="K983" t="s">
        <v>596</v>
      </c>
      <c r="L983" t="s">
        <v>597</v>
      </c>
      <c r="O983" s="1">
        <v>43203</v>
      </c>
      <c r="P983" s="53">
        <v>0.625</v>
      </c>
      <c r="R983" t="s">
        <v>598</v>
      </c>
      <c r="U983" s="1">
        <v>43242</v>
      </c>
      <c r="V983" s="53">
        <v>0.67986111111111114</v>
      </c>
      <c r="W983" t="s">
        <v>38</v>
      </c>
      <c r="X983" t="s">
        <v>39</v>
      </c>
      <c r="Y983" t="s">
        <v>596</v>
      </c>
      <c r="Z983" t="s">
        <v>599</v>
      </c>
      <c r="AA983" t="s">
        <v>600</v>
      </c>
      <c r="AC983">
        <v>1</v>
      </c>
      <c r="AD983" t="s">
        <v>592</v>
      </c>
      <c r="AE983" s="1">
        <v>43229</v>
      </c>
      <c r="AF983" s="53">
        <v>0.33333333333333331</v>
      </c>
      <c r="AJ983" t="s">
        <v>601</v>
      </c>
      <c r="AL983" t="s">
        <v>830</v>
      </c>
      <c r="AN983">
        <v>0.106</v>
      </c>
      <c r="AO983" t="s">
        <v>603</v>
      </c>
      <c r="AQ983" t="s">
        <v>604</v>
      </c>
      <c r="AT983">
        <v>20</v>
      </c>
      <c r="AU983" t="s">
        <v>605</v>
      </c>
      <c r="AW983" t="s">
        <v>40</v>
      </c>
      <c r="AX983" t="s">
        <v>41</v>
      </c>
      <c r="AY983" t="s">
        <v>42</v>
      </c>
      <c r="BC983" t="s">
        <v>43</v>
      </c>
      <c r="BU983" t="s">
        <v>606</v>
      </c>
      <c r="BV983" t="s">
        <v>598</v>
      </c>
      <c r="BW983" t="s">
        <v>607</v>
      </c>
      <c r="BX983" s="54">
        <v>43305</v>
      </c>
      <c r="CB983" t="s">
        <v>608</v>
      </c>
      <c r="CD983" t="s">
        <v>182</v>
      </c>
    </row>
    <row r="984" spans="1:82" x14ac:dyDescent="0.25">
      <c r="A984" t="s">
        <v>295</v>
      </c>
      <c r="B984" t="s">
        <v>592</v>
      </c>
      <c r="C984" t="s">
        <v>593</v>
      </c>
      <c r="D984" t="s">
        <v>183</v>
      </c>
      <c r="E984" t="s">
        <v>730</v>
      </c>
      <c r="G984" t="s">
        <v>43</v>
      </c>
      <c r="H984" t="s">
        <v>184</v>
      </c>
      <c r="I984" t="s">
        <v>42</v>
      </c>
      <c r="J984" t="s">
        <v>38</v>
      </c>
      <c r="K984" t="s">
        <v>596</v>
      </c>
      <c r="L984" t="s">
        <v>597</v>
      </c>
      <c r="O984" s="1">
        <v>43203</v>
      </c>
      <c r="P984" s="53">
        <v>0.625</v>
      </c>
      <c r="R984" t="s">
        <v>598</v>
      </c>
      <c r="U984" s="1">
        <v>43242</v>
      </c>
      <c r="V984" s="53">
        <v>0.67986111111111114</v>
      </c>
      <c r="W984" t="s">
        <v>38</v>
      </c>
      <c r="X984" t="s">
        <v>39</v>
      </c>
      <c r="Y984" t="s">
        <v>596</v>
      </c>
      <c r="Z984" t="s">
        <v>599</v>
      </c>
      <c r="AA984" t="s">
        <v>600</v>
      </c>
      <c r="AC984">
        <v>1</v>
      </c>
      <c r="AD984" t="s">
        <v>592</v>
      </c>
      <c r="AE984" s="1">
        <v>43229</v>
      </c>
      <c r="AF984" s="53">
        <v>0.33333333333333331</v>
      </c>
      <c r="AJ984" t="s">
        <v>601</v>
      </c>
      <c r="AL984" t="s">
        <v>830</v>
      </c>
      <c r="AN984">
        <v>0.106</v>
      </c>
      <c r="AO984" t="s">
        <v>603</v>
      </c>
      <c r="AQ984" t="s">
        <v>604</v>
      </c>
      <c r="AT984">
        <v>20</v>
      </c>
      <c r="AU984" t="s">
        <v>605</v>
      </c>
      <c r="AW984" t="s">
        <v>40</v>
      </c>
      <c r="AX984" t="s">
        <v>41</v>
      </c>
      <c r="AY984" t="s">
        <v>42</v>
      </c>
      <c r="BC984" t="s">
        <v>43</v>
      </c>
      <c r="BU984" t="s">
        <v>606</v>
      </c>
      <c r="BV984" t="s">
        <v>598</v>
      </c>
      <c r="BW984" t="s">
        <v>607</v>
      </c>
      <c r="BX984" s="54">
        <v>43305</v>
      </c>
      <c r="CB984" t="s">
        <v>608</v>
      </c>
      <c r="CD984" t="s">
        <v>184</v>
      </c>
    </row>
    <row r="985" spans="1:82" x14ac:dyDescent="0.25">
      <c r="A985" t="s">
        <v>295</v>
      </c>
      <c r="B985" t="s">
        <v>592</v>
      </c>
      <c r="C985" t="s">
        <v>593</v>
      </c>
      <c r="D985" t="s">
        <v>185</v>
      </c>
      <c r="E985" t="s">
        <v>731</v>
      </c>
      <c r="G985" t="s">
        <v>43</v>
      </c>
      <c r="H985" t="s">
        <v>184</v>
      </c>
      <c r="I985" t="s">
        <v>42</v>
      </c>
      <c r="J985" t="s">
        <v>38</v>
      </c>
      <c r="K985" t="s">
        <v>596</v>
      </c>
      <c r="L985" t="s">
        <v>597</v>
      </c>
      <c r="O985" s="1">
        <v>43203</v>
      </c>
      <c r="P985" s="53">
        <v>0.625</v>
      </c>
      <c r="R985" t="s">
        <v>598</v>
      </c>
      <c r="U985" s="1">
        <v>43242</v>
      </c>
      <c r="V985" s="53">
        <v>0.67986111111111114</v>
      </c>
      <c r="W985" t="s">
        <v>38</v>
      </c>
      <c r="X985" t="s">
        <v>39</v>
      </c>
      <c r="Y985" t="s">
        <v>596</v>
      </c>
      <c r="Z985" t="s">
        <v>599</v>
      </c>
      <c r="AA985" t="s">
        <v>600</v>
      </c>
      <c r="AC985">
        <v>1</v>
      </c>
      <c r="AD985" t="s">
        <v>592</v>
      </c>
      <c r="AE985" s="1">
        <v>43229</v>
      </c>
      <c r="AF985" s="53">
        <v>0.33333333333333331</v>
      </c>
      <c r="AJ985" t="s">
        <v>601</v>
      </c>
      <c r="AL985" t="s">
        <v>830</v>
      </c>
      <c r="AN985">
        <v>0.106</v>
      </c>
      <c r="AO985" t="s">
        <v>603</v>
      </c>
      <c r="AQ985" t="s">
        <v>604</v>
      </c>
      <c r="AT985">
        <v>20</v>
      </c>
      <c r="AU985" t="s">
        <v>605</v>
      </c>
      <c r="AW985" t="s">
        <v>40</v>
      </c>
      <c r="AX985" t="s">
        <v>41</v>
      </c>
      <c r="AY985" t="s">
        <v>42</v>
      </c>
      <c r="BC985" t="s">
        <v>43</v>
      </c>
      <c r="BU985" t="s">
        <v>606</v>
      </c>
      <c r="BV985" t="s">
        <v>598</v>
      </c>
      <c r="BW985" t="s">
        <v>607</v>
      </c>
      <c r="BX985" s="54">
        <v>43305</v>
      </c>
      <c r="CB985" t="s">
        <v>608</v>
      </c>
      <c r="CD985" t="s">
        <v>184</v>
      </c>
    </row>
    <row r="986" spans="1:82" x14ac:dyDescent="0.25">
      <c r="A986" t="s">
        <v>295</v>
      </c>
      <c r="B986" t="s">
        <v>592</v>
      </c>
      <c r="C986" t="s">
        <v>593</v>
      </c>
      <c r="D986" t="s">
        <v>186</v>
      </c>
      <c r="E986" t="s">
        <v>732</v>
      </c>
      <c r="F986">
        <v>388000</v>
      </c>
      <c r="G986" t="s">
        <v>43</v>
      </c>
      <c r="I986" t="s">
        <v>42</v>
      </c>
      <c r="J986" t="s">
        <v>38</v>
      </c>
      <c r="K986" t="s">
        <v>596</v>
      </c>
      <c r="L986" t="s">
        <v>597</v>
      </c>
      <c r="O986" s="1">
        <v>43203</v>
      </c>
      <c r="P986" s="53">
        <v>0.625</v>
      </c>
      <c r="R986" t="s">
        <v>598</v>
      </c>
      <c r="U986" s="1">
        <v>43242</v>
      </c>
      <c r="V986" s="53">
        <v>0.67986111111111114</v>
      </c>
      <c r="W986" t="s">
        <v>38</v>
      </c>
      <c r="X986" t="s">
        <v>39</v>
      </c>
      <c r="Y986" t="s">
        <v>596</v>
      </c>
      <c r="Z986" t="s">
        <v>599</v>
      </c>
      <c r="AA986" t="s">
        <v>600</v>
      </c>
      <c r="AC986">
        <v>1</v>
      </c>
      <c r="AD986" t="s">
        <v>592</v>
      </c>
      <c r="AE986" s="1">
        <v>43229</v>
      </c>
      <c r="AF986" s="53">
        <v>0.33333333333333331</v>
      </c>
      <c r="AJ986" t="s">
        <v>601</v>
      </c>
      <c r="AL986" t="s">
        <v>830</v>
      </c>
      <c r="AN986">
        <v>0.106</v>
      </c>
      <c r="AO986" t="s">
        <v>603</v>
      </c>
      <c r="AQ986" t="s">
        <v>604</v>
      </c>
      <c r="AT986">
        <v>20</v>
      </c>
      <c r="AU986" t="s">
        <v>605</v>
      </c>
      <c r="AW986" t="s">
        <v>40</v>
      </c>
      <c r="AX986" t="s">
        <v>41</v>
      </c>
      <c r="AY986" t="s">
        <v>42</v>
      </c>
      <c r="BA986">
        <v>347</v>
      </c>
      <c r="BB986">
        <v>37.6</v>
      </c>
      <c r="BC986" t="s">
        <v>43</v>
      </c>
      <c r="BU986" t="s">
        <v>606</v>
      </c>
      <c r="BV986" t="s">
        <v>598</v>
      </c>
      <c r="BW986" t="s">
        <v>607</v>
      </c>
      <c r="BX986" s="54">
        <v>43305</v>
      </c>
      <c r="CB986" t="s">
        <v>608</v>
      </c>
    </row>
    <row r="987" spans="1:82" x14ac:dyDescent="0.25">
      <c r="A987" t="s">
        <v>295</v>
      </c>
      <c r="B987" t="s">
        <v>592</v>
      </c>
      <c r="C987" t="s">
        <v>593</v>
      </c>
      <c r="D987" t="s">
        <v>187</v>
      </c>
      <c r="E987" t="s">
        <v>733</v>
      </c>
      <c r="G987" t="s">
        <v>43</v>
      </c>
      <c r="H987" t="s">
        <v>149</v>
      </c>
      <c r="I987" t="s">
        <v>42</v>
      </c>
      <c r="J987" t="s">
        <v>38</v>
      </c>
      <c r="K987" t="s">
        <v>596</v>
      </c>
      <c r="L987" t="s">
        <v>597</v>
      </c>
      <c r="O987" s="1">
        <v>43203</v>
      </c>
      <c r="P987" s="53">
        <v>0.625</v>
      </c>
      <c r="R987" t="s">
        <v>598</v>
      </c>
      <c r="U987" s="1">
        <v>43242</v>
      </c>
      <c r="V987" s="53">
        <v>0.67986111111111114</v>
      </c>
      <c r="W987" t="s">
        <v>38</v>
      </c>
      <c r="X987" t="s">
        <v>39</v>
      </c>
      <c r="Y987" t="s">
        <v>596</v>
      </c>
      <c r="Z987" t="s">
        <v>599</v>
      </c>
      <c r="AA987" t="s">
        <v>600</v>
      </c>
      <c r="AC987">
        <v>1</v>
      </c>
      <c r="AD987" t="s">
        <v>592</v>
      </c>
      <c r="AE987" s="1">
        <v>43229</v>
      </c>
      <c r="AF987" s="53">
        <v>0.33333333333333331</v>
      </c>
      <c r="AJ987" t="s">
        <v>601</v>
      </c>
      <c r="AL987" t="s">
        <v>830</v>
      </c>
      <c r="AN987">
        <v>0.106</v>
      </c>
      <c r="AO987" t="s">
        <v>603</v>
      </c>
      <c r="AQ987" t="s">
        <v>604</v>
      </c>
      <c r="AT987">
        <v>20</v>
      </c>
      <c r="AU987" t="s">
        <v>605</v>
      </c>
      <c r="AW987" t="s">
        <v>40</v>
      </c>
      <c r="AX987" t="s">
        <v>41</v>
      </c>
      <c r="AY987" t="s">
        <v>42</v>
      </c>
      <c r="BC987" t="s">
        <v>43</v>
      </c>
      <c r="BU987" t="s">
        <v>606</v>
      </c>
      <c r="BV987" t="s">
        <v>598</v>
      </c>
      <c r="BW987" t="s">
        <v>607</v>
      </c>
      <c r="BX987" s="54">
        <v>43305</v>
      </c>
      <c r="CB987" t="s">
        <v>608</v>
      </c>
      <c r="CD987" t="s">
        <v>149</v>
      </c>
    </row>
    <row r="988" spans="1:82" x14ac:dyDescent="0.25">
      <c r="A988" t="s">
        <v>295</v>
      </c>
      <c r="B988" t="s">
        <v>592</v>
      </c>
      <c r="C988" t="s">
        <v>593</v>
      </c>
      <c r="D988" t="s">
        <v>188</v>
      </c>
      <c r="E988" t="s">
        <v>734</v>
      </c>
      <c r="F988">
        <v>2940</v>
      </c>
      <c r="G988" t="s">
        <v>43</v>
      </c>
      <c r="I988" t="s">
        <v>42</v>
      </c>
      <c r="J988" t="s">
        <v>38</v>
      </c>
      <c r="K988" t="s">
        <v>596</v>
      </c>
      <c r="L988" t="s">
        <v>597</v>
      </c>
      <c r="O988" s="1">
        <v>43203</v>
      </c>
      <c r="P988" s="53">
        <v>0.625</v>
      </c>
      <c r="R988" t="s">
        <v>598</v>
      </c>
      <c r="U988" s="1">
        <v>43242</v>
      </c>
      <c r="V988" s="53">
        <v>0.67986111111111114</v>
      </c>
      <c r="W988" t="s">
        <v>38</v>
      </c>
      <c r="X988" t="s">
        <v>39</v>
      </c>
      <c r="Y988" t="s">
        <v>596</v>
      </c>
      <c r="Z988" t="s">
        <v>599</v>
      </c>
      <c r="AA988" t="s">
        <v>600</v>
      </c>
      <c r="AC988">
        <v>1</v>
      </c>
      <c r="AD988" t="s">
        <v>592</v>
      </c>
      <c r="AE988" s="1">
        <v>43229</v>
      </c>
      <c r="AF988" s="53">
        <v>0.33333333333333331</v>
      </c>
      <c r="AJ988" t="s">
        <v>601</v>
      </c>
      <c r="AL988" t="s">
        <v>830</v>
      </c>
      <c r="AN988">
        <v>0.106</v>
      </c>
      <c r="AO988" t="s">
        <v>603</v>
      </c>
      <c r="AQ988" t="s">
        <v>604</v>
      </c>
      <c r="AT988">
        <v>20</v>
      </c>
      <c r="AU988" t="s">
        <v>605</v>
      </c>
      <c r="AW988" t="s">
        <v>40</v>
      </c>
      <c r="AX988" t="s">
        <v>41</v>
      </c>
      <c r="AY988" t="s">
        <v>42</v>
      </c>
      <c r="BA988">
        <v>34.6</v>
      </c>
      <c r="BB988">
        <v>37.6</v>
      </c>
      <c r="BC988" t="s">
        <v>43</v>
      </c>
      <c r="BU988" t="s">
        <v>606</v>
      </c>
      <c r="BV988" t="s">
        <v>598</v>
      </c>
      <c r="BW988" t="s">
        <v>607</v>
      </c>
      <c r="BX988" s="54">
        <v>43305</v>
      </c>
      <c r="CB988" t="s">
        <v>608</v>
      </c>
    </row>
    <row r="989" spans="1:82" x14ac:dyDescent="0.25">
      <c r="A989" t="s">
        <v>295</v>
      </c>
      <c r="B989" t="s">
        <v>592</v>
      </c>
      <c r="C989" t="s">
        <v>593</v>
      </c>
      <c r="D989" t="s">
        <v>189</v>
      </c>
      <c r="E989" t="s">
        <v>735</v>
      </c>
      <c r="F989">
        <v>295</v>
      </c>
      <c r="G989" t="s">
        <v>43</v>
      </c>
      <c r="I989" t="s">
        <v>42</v>
      </c>
      <c r="J989" t="s">
        <v>38</v>
      </c>
      <c r="K989" t="s">
        <v>596</v>
      </c>
      <c r="L989" t="s">
        <v>597</v>
      </c>
      <c r="O989" s="1">
        <v>43203</v>
      </c>
      <c r="P989" s="53">
        <v>0.625</v>
      </c>
      <c r="R989" t="s">
        <v>598</v>
      </c>
      <c r="U989" s="1">
        <v>43242</v>
      </c>
      <c r="V989" s="53">
        <v>0.67986111111111114</v>
      </c>
      <c r="W989" t="s">
        <v>38</v>
      </c>
      <c r="X989" t="s">
        <v>39</v>
      </c>
      <c r="Y989" t="s">
        <v>596</v>
      </c>
      <c r="Z989" t="s">
        <v>599</v>
      </c>
      <c r="AA989" t="s">
        <v>600</v>
      </c>
      <c r="AC989">
        <v>1</v>
      </c>
      <c r="AD989" t="s">
        <v>592</v>
      </c>
      <c r="AE989" s="1">
        <v>43229</v>
      </c>
      <c r="AF989" s="53">
        <v>0.33333333333333331</v>
      </c>
      <c r="AJ989" t="s">
        <v>601</v>
      </c>
      <c r="AL989" t="s">
        <v>830</v>
      </c>
      <c r="AN989">
        <v>0.106</v>
      </c>
      <c r="AO989" t="s">
        <v>603</v>
      </c>
      <c r="AQ989" t="s">
        <v>604</v>
      </c>
      <c r="AT989">
        <v>20</v>
      </c>
      <c r="AU989" t="s">
        <v>605</v>
      </c>
      <c r="AW989" t="s">
        <v>40</v>
      </c>
      <c r="AX989" t="s">
        <v>41</v>
      </c>
      <c r="AY989" t="s">
        <v>42</v>
      </c>
      <c r="BA989">
        <v>34.200000000000003</v>
      </c>
      <c r="BB989">
        <v>37.6</v>
      </c>
      <c r="BC989" t="s">
        <v>43</v>
      </c>
      <c r="BU989" t="s">
        <v>606</v>
      </c>
      <c r="BV989" t="s">
        <v>598</v>
      </c>
      <c r="BW989" t="s">
        <v>607</v>
      </c>
      <c r="BX989" s="54">
        <v>43305</v>
      </c>
      <c r="CB989" t="s">
        <v>608</v>
      </c>
    </row>
    <row r="990" spans="1:82" x14ac:dyDescent="0.25">
      <c r="A990" t="s">
        <v>295</v>
      </c>
      <c r="B990" t="s">
        <v>592</v>
      </c>
      <c r="C990" t="s">
        <v>593</v>
      </c>
      <c r="D990" t="s">
        <v>190</v>
      </c>
      <c r="E990" t="s">
        <v>736</v>
      </c>
      <c r="F990">
        <v>4530</v>
      </c>
      <c r="G990" t="s">
        <v>43</v>
      </c>
      <c r="I990" t="s">
        <v>42</v>
      </c>
      <c r="J990" t="s">
        <v>38</v>
      </c>
      <c r="K990" t="s">
        <v>596</v>
      </c>
      <c r="L990" t="s">
        <v>597</v>
      </c>
      <c r="O990" s="1">
        <v>43203</v>
      </c>
      <c r="P990" s="53">
        <v>0.625</v>
      </c>
      <c r="R990" t="s">
        <v>598</v>
      </c>
      <c r="U990" s="1">
        <v>43242</v>
      </c>
      <c r="V990" s="53">
        <v>0.67986111111111114</v>
      </c>
      <c r="W990" t="s">
        <v>38</v>
      </c>
      <c r="X990" t="s">
        <v>39</v>
      </c>
      <c r="Y990" t="s">
        <v>596</v>
      </c>
      <c r="Z990" t="s">
        <v>599</v>
      </c>
      <c r="AA990" t="s">
        <v>600</v>
      </c>
      <c r="AC990">
        <v>1</v>
      </c>
      <c r="AD990" t="s">
        <v>592</v>
      </c>
      <c r="AE990" s="1">
        <v>43229</v>
      </c>
      <c r="AF990" s="53">
        <v>0.33333333333333331</v>
      </c>
      <c r="AJ990" t="s">
        <v>601</v>
      </c>
      <c r="AL990" t="s">
        <v>830</v>
      </c>
      <c r="AN990">
        <v>0.106</v>
      </c>
      <c r="AO990" t="s">
        <v>603</v>
      </c>
      <c r="AQ990" t="s">
        <v>604</v>
      </c>
      <c r="AT990">
        <v>20</v>
      </c>
      <c r="AU990" t="s">
        <v>605</v>
      </c>
      <c r="AW990" t="s">
        <v>40</v>
      </c>
      <c r="AX990" t="s">
        <v>41</v>
      </c>
      <c r="AY990" t="s">
        <v>42</v>
      </c>
      <c r="BA990">
        <v>408</v>
      </c>
      <c r="BB990">
        <v>37.6</v>
      </c>
      <c r="BC990" t="s">
        <v>43</v>
      </c>
      <c r="BU990" t="s">
        <v>606</v>
      </c>
      <c r="BV990" t="s">
        <v>598</v>
      </c>
      <c r="BW990" t="s">
        <v>607</v>
      </c>
      <c r="BX990" s="54">
        <v>43305</v>
      </c>
      <c r="CB990" t="s">
        <v>608</v>
      </c>
    </row>
    <row r="991" spans="1:82" x14ac:dyDescent="0.25">
      <c r="A991" t="s">
        <v>295</v>
      </c>
      <c r="B991" t="s">
        <v>592</v>
      </c>
      <c r="C991" t="s">
        <v>593</v>
      </c>
      <c r="D991" t="s">
        <v>191</v>
      </c>
      <c r="E991" t="s">
        <v>737</v>
      </c>
      <c r="F991">
        <v>7850</v>
      </c>
      <c r="G991" t="s">
        <v>43</v>
      </c>
      <c r="H991" t="s">
        <v>49</v>
      </c>
      <c r="I991" t="s">
        <v>42</v>
      </c>
      <c r="J991" t="s">
        <v>38</v>
      </c>
      <c r="K991" t="s">
        <v>596</v>
      </c>
      <c r="L991" t="s">
        <v>597</v>
      </c>
      <c r="O991" s="1">
        <v>43203</v>
      </c>
      <c r="P991" s="53">
        <v>0.625</v>
      </c>
      <c r="R991" t="s">
        <v>598</v>
      </c>
      <c r="U991" s="1">
        <v>43242</v>
      </c>
      <c r="V991" s="53">
        <v>0.67986111111111114</v>
      </c>
      <c r="W991" t="s">
        <v>38</v>
      </c>
      <c r="X991" t="s">
        <v>39</v>
      </c>
      <c r="Y991" t="s">
        <v>596</v>
      </c>
      <c r="Z991" t="s">
        <v>599</v>
      </c>
      <c r="AA991" t="s">
        <v>600</v>
      </c>
      <c r="AC991">
        <v>1</v>
      </c>
      <c r="AD991" t="s">
        <v>592</v>
      </c>
      <c r="AE991" s="1">
        <v>43229</v>
      </c>
      <c r="AF991" s="53">
        <v>0.33333333333333331</v>
      </c>
      <c r="AJ991" t="s">
        <v>601</v>
      </c>
      <c r="AL991" t="s">
        <v>830</v>
      </c>
      <c r="AN991">
        <v>0.106</v>
      </c>
      <c r="AO991" t="s">
        <v>603</v>
      </c>
      <c r="AQ991" t="s">
        <v>604</v>
      </c>
      <c r="AT991">
        <v>20</v>
      </c>
      <c r="AU991" t="s">
        <v>605</v>
      </c>
      <c r="AW991" t="s">
        <v>40</v>
      </c>
      <c r="AX991" t="s">
        <v>41</v>
      </c>
      <c r="AY991" t="s">
        <v>42</v>
      </c>
      <c r="BA991">
        <v>376</v>
      </c>
      <c r="BB991">
        <v>37.6</v>
      </c>
      <c r="BC991" t="s">
        <v>43</v>
      </c>
      <c r="BU991" t="s">
        <v>606</v>
      </c>
      <c r="BV991" t="s">
        <v>598</v>
      </c>
      <c r="BW991" t="s">
        <v>607</v>
      </c>
      <c r="BX991" s="54">
        <v>43305</v>
      </c>
      <c r="BZ991" t="s">
        <v>49</v>
      </c>
      <c r="CA991">
        <v>25</v>
      </c>
      <c r="CB991" t="s">
        <v>608</v>
      </c>
      <c r="CD991" t="s">
        <v>49</v>
      </c>
    </row>
    <row r="992" spans="1:82" x14ac:dyDescent="0.25">
      <c r="A992" t="s">
        <v>295</v>
      </c>
      <c r="B992" t="s">
        <v>592</v>
      </c>
      <c r="C992" t="s">
        <v>593</v>
      </c>
      <c r="D992" t="s">
        <v>192</v>
      </c>
      <c r="E992" t="s">
        <v>738</v>
      </c>
      <c r="G992" t="s">
        <v>43</v>
      </c>
      <c r="H992" t="s">
        <v>193</v>
      </c>
      <c r="I992" t="s">
        <v>42</v>
      </c>
      <c r="J992" t="s">
        <v>38</v>
      </c>
      <c r="K992" t="s">
        <v>596</v>
      </c>
      <c r="L992" t="s">
        <v>597</v>
      </c>
      <c r="O992" s="1">
        <v>43203</v>
      </c>
      <c r="P992" s="53">
        <v>0.625</v>
      </c>
      <c r="R992" t="s">
        <v>598</v>
      </c>
      <c r="U992" s="1">
        <v>43242</v>
      </c>
      <c r="V992" s="53">
        <v>0.67986111111111114</v>
      </c>
      <c r="W992" t="s">
        <v>38</v>
      </c>
      <c r="X992" t="s">
        <v>39</v>
      </c>
      <c r="Y992" t="s">
        <v>596</v>
      </c>
      <c r="Z992" t="s">
        <v>599</v>
      </c>
      <c r="AA992" t="s">
        <v>600</v>
      </c>
      <c r="AC992">
        <v>1</v>
      </c>
      <c r="AD992" t="s">
        <v>592</v>
      </c>
      <c r="AE992" s="1">
        <v>43229</v>
      </c>
      <c r="AF992" s="53">
        <v>0.33333333333333331</v>
      </c>
      <c r="AJ992" t="s">
        <v>601</v>
      </c>
      <c r="AL992" t="s">
        <v>830</v>
      </c>
      <c r="AN992">
        <v>0.106</v>
      </c>
      <c r="AO992" t="s">
        <v>603</v>
      </c>
      <c r="AQ992" t="s">
        <v>604</v>
      </c>
      <c r="AT992">
        <v>20</v>
      </c>
      <c r="AU992" t="s">
        <v>605</v>
      </c>
      <c r="AW992" t="s">
        <v>40</v>
      </c>
      <c r="AX992" t="s">
        <v>41</v>
      </c>
      <c r="AY992" t="s">
        <v>42</v>
      </c>
      <c r="BC992" t="s">
        <v>43</v>
      </c>
      <c r="BU992" t="s">
        <v>606</v>
      </c>
      <c r="BV992" t="s">
        <v>598</v>
      </c>
      <c r="BW992" t="s">
        <v>607</v>
      </c>
      <c r="BX992" s="54">
        <v>43305</v>
      </c>
      <c r="CB992" t="s">
        <v>608</v>
      </c>
      <c r="CD992" t="s">
        <v>193</v>
      </c>
    </row>
    <row r="993" spans="1:82" x14ac:dyDescent="0.25">
      <c r="A993" t="s">
        <v>295</v>
      </c>
      <c r="B993" t="s">
        <v>592</v>
      </c>
      <c r="C993" t="s">
        <v>593</v>
      </c>
      <c r="D993" t="s">
        <v>194</v>
      </c>
      <c r="E993" t="s">
        <v>739</v>
      </c>
      <c r="G993" t="s">
        <v>43</v>
      </c>
      <c r="H993" t="s">
        <v>149</v>
      </c>
      <c r="I993" t="s">
        <v>42</v>
      </c>
      <c r="J993" t="s">
        <v>38</v>
      </c>
      <c r="K993" t="s">
        <v>596</v>
      </c>
      <c r="L993" t="s">
        <v>597</v>
      </c>
      <c r="O993" s="1">
        <v>43203</v>
      </c>
      <c r="P993" s="53">
        <v>0.625</v>
      </c>
      <c r="R993" t="s">
        <v>598</v>
      </c>
      <c r="U993" s="1">
        <v>43242</v>
      </c>
      <c r="V993" s="53">
        <v>0.67986111111111114</v>
      </c>
      <c r="W993" t="s">
        <v>38</v>
      </c>
      <c r="X993" t="s">
        <v>39</v>
      </c>
      <c r="Y993" t="s">
        <v>596</v>
      </c>
      <c r="Z993" t="s">
        <v>599</v>
      </c>
      <c r="AA993" t="s">
        <v>600</v>
      </c>
      <c r="AC993">
        <v>1</v>
      </c>
      <c r="AD993" t="s">
        <v>592</v>
      </c>
      <c r="AE993" s="1">
        <v>43229</v>
      </c>
      <c r="AF993" s="53">
        <v>0.33333333333333331</v>
      </c>
      <c r="AJ993" t="s">
        <v>601</v>
      </c>
      <c r="AL993" t="s">
        <v>830</v>
      </c>
      <c r="AN993">
        <v>0.106</v>
      </c>
      <c r="AO993" t="s">
        <v>603</v>
      </c>
      <c r="AQ993" t="s">
        <v>604</v>
      </c>
      <c r="AT993">
        <v>20</v>
      </c>
      <c r="AU993" t="s">
        <v>605</v>
      </c>
      <c r="AW993" t="s">
        <v>40</v>
      </c>
      <c r="AX993" t="s">
        <v>41</v>
      </c>
      <c r="AY993" t="s">
        <v>42</v>
      </c>
      <c r="BC993" t="s">
        <v>43</v>
      </c>
      <c r="BU993" t="s">
        <v>606</v>
      </c>
      <c r="BV993" t="s">
        <v>598</v>
      </c>
      <c r="BW993" t="s">
        <v>607</v>
      </c>
      <c r="BX993" s="54">
        <v>43305</v>
      </c>
      <c r="CB993" t="s">
        <v>608</v>
      </c>
      <c r="CD993" t="s">
        <v>149</v>
      </c>
    </row>
    <row r="994" spans="1:82" x14ac:dyDescent="0.25">
      <c r="A994" t="s">
        <v>295</v>
      </c>
      <c r="B994" t="s">
        <v>592</v>
      </c>
      <c r="C994" t="s">
        <v>593</v>
      </c>
      <c r="D994" t="s">
        <v>195</v>
      </c>
      <c r="E994" t="s">
        <v>740</v>
      </c>
      <c r="F994">
        <v>967</v>
      </c>
      <c r="G994" t="s">
        <v>43</v>
      </c>
      <c r="H994" t="s">
        <v>49</v>
      </c>
      <c r="I994" t="s">
        <v>42</v>
      </c>
      <c r="J994" t="s">
        <v>38</v>
      </c>
      <c r="K994" t="s">
        <v>596</v>
      </c>
      <c r="L994" t="s">
        <v>597</v>
      </c>
      <c r="O994" s="1">
        <v>43203</v>
      </c>
      <c r="P994" s="53">
        <v>0.625</v>
      </c>
      <c r="R994" t="s">
        <v>598</v>
      </c>
      <c r="U994" s="1">
        <v>43242</v>
      </c>
      <c r="V994" s="53">
        <v>0.67986111111111114</v>
      </c>
      <c r="W994" t="s">
        <v>38</v>
      </c>
      <c r="X994" t="s">
        <v>39</v>
      </c>
      <c r="Y994" t="s">
        <v>596</v>
      </c>
      <c r="Z994" t="s">
        <v>599</v>
      </c>
      <c r="AA994" t="s">
        <v>600</v>
      </c>
      <c r="AC994">
        <v>1</v>
      </c>
      <c r="AD994" t="s">
        <v>592</v>
      </c>
      <c r="AE994" s="1">
        <v>43229</v>
      </c>
      <c r="AF994" s="53">
        <v>0.33333333333333331</v>
      </c>
      <c r="AJ994" t="s">
        <v>601</v>
      </c>
      <c r="AL994" t="s">
        <v>830</v>
      </c>
      <c r="AN994">
        <v>0.106</v>
      </c>
      <c r="AO994" t="s">
        <v>603</v>
      </c>
      <c r="AQ994" t="s">
        <v>604</v>
      </c>
      <c r="AT994">
        <v>20</v>
      </c>
      <c r="AU994" t="s">
        <v>605</v>
      </c>
      <c r="AW994" t="s">
        <v>40</v>
      </c>
      <c r="AX994" t="s">
        <v>41</v>
      </c>
      <c r="AY994" t="s">
        <v>42</v>
      </c>
      <c r="BA994">
        <v>441</v>
      </c>
      <c r="BB994">
        <v>37.6</v>
      </c>
      <c r="BC994" t="s">
        <v>43</v>
      </c>
      <c r="BU994" t="s">
        <v>606</v>
      </c>
      <c r="BV994" t="s">
        <v>598</v>
      </c>
      <c r="BW994" t="s">
        <v>607</v>
      </c>
      <c r="BX994" s="54">
        <v>43305</v>
      </c>
      <c r="BZ994" t="s">
        <v>49</v>
      </c>
      <c r="CA994">
        <v>25</v>
      </c>
      <c r="CB994" t="s">
        <v>608</v>
      </c>
      <c r="CD994" t="s">
        <v>49</v>
      </c>
    </row>
    <row r="995" spans="1:82" x14ac:dyDescent="0.25">
      <c r="A995" t="s">
        <v>295</v>
      </c>
      <c r="B995" t="s">
        <v>592</v>
      </c>
      <c r="C995" t="s">
        <v>593</v>
      </c>
      <c r="D995" t="s">
        <v>196</v>
      </c>
      <c r="E995" t="s">
        <v>741</v>
      </c>
      <c r="F995">
        <v>2050</v>
      </c>
      <c r="G995" t="s">
        <v>43</v>
      </c>
      <c r="I995" t="s">
        <v>42</v>
      </c>
      <c r="J995" t="s">
        <v>38</v>
      </c>
      <c r="K995" t="s">
        <v>596</v>
      </c>
      <c r="L995" t="s">
        <v>597</v>
      </c>
      <c r="O995" s="1">
        <v>43203</v>
      </c>
      <c r="P995" s="53">
        <v>0.625</v>
      </c>
      <c r="R995" t="s">
        <v>598</v>
      </c>
      <c r="U995" s="1">
        <v>43242</v>
      </c>
      <c r="V995" s="53">
        <v>0.67986111111111114</v>
      </c>
      <c r="W995" t="s">
        <v>38</v>
      </c>
      <c r="X995" t="s">
        <v>39</v>
      </c>
      <c r="Y995" t="s">
        <v>596</v>
      </c>
      <c r="Z995" t="s">
        <v>599</v>
      </c>
      <c r="AA995" t="s">
        <v>600</v>
      </c>
      <c r="AC995">
        <v>1</v>
      </c>
      <c r="AD995" t="s">
        <v>592</v>
      </c>
      <c r="AE995" s="1">
        <v>43229</v>
      </c>
      <c r="AF995" s="53">
        <v>0.33333333333333331</v>
      </c>
      <c r="AJ995" t="s">
        <v>601</v>
      </c>
      <c r="AL995" t="s">
        <v>830</v>
      </c>
      <c r="AN995">
        <v>0.106</v>
      </c>
      <c r="AO995" t="s">
        <v>603</v>
      </c>
      <c r="AQ995" t="s">
        <v>604</v>
      </c>
      <c r="AT995">
        <v>20</v>
      </c>
      <c r="AU995" t="s">
        <v>605</v>
      </c>
      <c r="AW995" t="s">
        <v>40</v>
      </c>
      <c r="AX995" t="s">
        <v>41</v>
      </c>
      <c r="AY995" t="s">
        <v>42</v>
      </c>
      <c r="BA995">
        <v>421</v>
      </c>
      <c r="BB995">
        <v>37.6</v>
      </c>
      <c r="BC995" t="s">
        <v>43</v>
      </c>
      <c r="BU995" t="s">
        <v>606</v>
      </c>
      <c r="BV995" t="s">
        <v>598</v>
      </c>
      <c r="BW995" t="s">
        <v>607</v>
      </c>
      <c r="BX995" s="54">
        <v>43305</v>
      </c>
      <c r="CB995" t="s">
        <v>608</v>
      </c>
    </row>
    <row r="996" spans="1:82" x14ac:dyDescent="0.25">
      <c r="A996" t="s">
        <v>295</v>
      </c>
      <c r="B996" t="s">
        <v>592</v>
      </c>
      <c r="C996" t="s">
        <v>593</v>
      </c>
      <c r="D996" t="s">
        <v>197</v>
      </c>
      <c r="E996" t="s">
        <v>742</v>
      </c>
      <c r="F996">
        <v>88900</v>
      </c>
      <c r="G996" t="s">
        <v>43</v>
      </c>
      <c r="H996" t="s">
        <v>61</v>
      </c>
      <c r="I996" t="s">
        <v>42</v>
      </c>
      <c r="J996" t="s">
        <v>38</v>
      </c>
      <c r="K996" t="s">
        <v>596</v>
      </c>
      <c r="L996" t="s">
        <v>597</v>
      </c>
      <c r="O996" s="1">
        <v>43203</v>
      </c>
      <c r="P996" s="53">
        <v>0.625</v>
      </c>
      <c r="R996" t="s">
        <v>598</v>
      </c>
      <c r="U996" s="1">
        <v>43242</v>
      </c>
      <c r="V996" s="53">
        <v>0.67986111111111114</v>
      </c>
      <c r="W996" t="s">
        <v>38</v>
      </c>
      <c r="X996" t="s">
        <v>39</v>
      </c>
      <c r="Y996" t="s">
        <v>596</v>
      </c>
      <c r="Z996" t="s">
        <v>599</v>
      </c>
      <c r="AA996" t="s">
        <v>600</v>
      </c>
      <c r="AC996">
        <v>1</v>
      </c>
      <c r="AD996" t="s">
        <v>592</v>
      </c>
      <c r="AE996" s="1">
        <v>43229</v>
      </c>
      <c r="AF996" s="53">
        <v>0.33333333333333331</v>
      </c>
      <c r="AJ996" t="s">
        <v>601</v>
      </c>
      <c r="AL996" t="s">
        <v>830</v>
      </c>
      <c r="AN996">
        <v>0.106</v>
      </c>
      <c r="AO996" t="s">
        <v>603</v>
      </c>
      <c r="AQ996" t="s">
        <v>604</v>
      </c>
      <c r="AT996">
        <v>20</v>
      </c>
      <c r="AU996" t="s">
        <v>605</v>
      </c>
      <c r="AW996" t="s">
        <v>40</v>
      </c>
      <c r="AX996" t="s">
        <v>41</v>
      </c>
      <c r="AY996" t="s">
        <v>42</v>
      </c>
      <c r="BA996">
        <v>486</v>
      </c>
      <c r="BB996">
        <v>37.6</v>
      </c>
      <c r="BC996" t="s">
        <v>43</v>
      </c>
      <c r="BU996" t="s">
        <v>606</v>
      </c>
      <c r="BV996" t="s">
        <v>598</v>
      </c>
      <c r="BW996" t="s">
        <v>607</v>
      </c>
      <c r="BX996" s="54">
        <v>43305</v>
      </c>
      <c r="CB996" t="s">
        <v>608</v>
      </c>
      <c r="CD996" t="s">
        <v>61</v>
      </c>
    </row>
    <row r="997" spans="1:82" x14ac:dyDescent="0.25">
      <c r="A997" t="s">
        <v>295</v>
      </c>
      <c r="B997" t="s">
        <v>592</v>
      </c>
      <c r="C997" t="s">
        <v>593</v>
      </c>
      <c r="D997" t="s">
        <v>198</v>
      </c>
      <c r="E997" t="s">
        <v>743</v>
      </c>
      <c r="F997">
        <v>783000</v>
      </c>
      <c r="G997" t="s">
        <v>43</v>
      </c>
      <c r="H997" t="s">
        <v>61</v>
      </c>
      <c r="I997" t="s">
        <v>42</v>
      </c>
      <c r="J997" t="s">
        <v>38</v>
      </c>
      <c r="K997" t="s">
        <v>596</v>
      </c>
      <c r="L997" t="s">
        <v>597</v>
      </c>
      <c r="O997" s="1">
        <v>43203</v>
      </c>
      <c r="P997" s="53">
        <v>0.625</v>
      </c>
      <c r="R997" t="s">
        <v>598</v>
      </c>
      <c r="U997" s="1">
        <v>43242</v>
      </c>
      <c r="V997" s="53">
        <v>0.67986111111111114</v>
      </c>
      <c r="W997" t="s">
        <v>38</v>
      </c>
      <c r="X997" t="s">
        <v>39</v>
      </c>
      <c r="Y997" t="s">
        <v>596</v>
      </c>
      <c r="Z997" t="s">
        <v>599</v>
      </c>
      <c r="AA997" t="s">
        <v>600</v>
      </c>
      <c r="AC997">
        <v>1</v>
      </c>
      <c r="AD997" t="s">
        <v>592</v>
      </c>
      <c r="AE997" s="1">
        <v>43229</v>
      </c>
      <c r="AF997" s="53">
        <v>0.33333333333333331</v>
      </c>
      <c r="AJ997" t="s">
        <v>601</v>
      </c>
      <c r="AL997" t="s">
        <v>830</v>
      </c>
      <c r="AN997">
        <v>0.106</v>
      </c>
      <c r="AO997" t="s">
        <v>603</v>
      </c>
      <c r="AQ997" t="s">
        <v>604</v>
      </c>
      <c r="AT997">
        <v>20</v>
      </c>
      <c r="AU997" t="s">
        <v>605</v>
      </c>
      <c r="AW997" t="s">
        <v>40</v>
      </c>
      <c r="AX997" t="s">
        <v>41</v>
      </c>
      <c r="AY997" t="s">
        <v>42</v>
      </c>
      <c r="BA997">
        <v>462</v>
      </c>
      <c r="BB997">
        <v>37.6</v>
      </c>
      <c r="BC997" t="s">
        <v>43</v>
      </c>
      <c r="BU997" t="s">
        <v>606</v>
      </c>
      <c r="BV997" t="s">
        <v>598</v>
      </c>
      <c r="BW997" t="s">
        <v>607</v>
      </c>
      <c r="BX997" s="54">
        <v>43305</v>
      </c>
      <c r="CB997" t="s">
        <v>608</v>
      </c>
      <c r="CD997" t="s">
        <v>61</v>
      </c>
    </row>
    <row r="998" spans="1:82" x14ac:dyDescent="0.25">
      <c r="A998" t="s">
        <v>295</v>
      </c>
      <c r="B998" t="s">
        <v>592</v>
      </c>
      <c r="C998" t="s">
        <v>593</v>
      </c>
      <c r="D998" t="s">
        <v>199</v>
      </c>
      <c r="E998" t="s">
        <v>744</v>
      </c>
      <c r="F998">
        <v>46500</v>
      </c>
      <c r="G998" t="s">
        <v>43</v>
      </c>
      <c r="I998" t="s">
        <v>42</v>
      </c>
      <c r="J998" t="s">
        <v>38</v>
      </c>
      <c r="K998" t="s">
        <v>596</v>
      </c>
      <c r="L998" t="s">
        <v>597</v>
      </c>
      <c r="O998" s="1">
        <v>43203</v>
      </c>
      <c r="P998" s="53">
        <v>0.625</v>
      </c>
      <c r="R998" t="s">
        <v>598</v>
      </c>
      <c r="U998" s="1">
        <v>43242</v>
      </c>
      <c r="V998" s="53">
        <v>0.67986111111111114</v>
      </c>
      <c r="W998" t="s">
        <v>38</v>
      </c>
      <c r="X998" t="s">
        <v>39</v>
      </c>
      <c r="Y998" t="s">
        <v>596</v>
      </c>
      <c r="Z998" t="s">
        <v>599</v>
      </c>
      <c r="AA998" t="s">
        <v>600</v>
      </c>
      <c r="AC998">
        <v>1</v>
      </c>
      <c r="AD998" t="s">
        <v>592</v>
      </c>
      <c r="AE998" s="1">
        <v>43229</v>
      </c>
      <c r="AF998" s="53">
        <v>0.33333333333333331</v>
      </c>
      <c r="AJ998" t="s">
        <v>601</v>
      </c>
      <c r="AL998" t="s">
        <v>830</v>
      </c>
      <c r="AN998">
        <v>0.106</v>
      </c>
      <c r="AO998" t="s">
        <v>603</v>
      </c>
      <c r="AQ998" t="s">
        <v>604</v>
      </c>
      <c r="AT998">
        <v>20</v>
      </c>
      <c r="AU998" t="s">
        <v>605</v>
      </c>
      <c r="AW998" t="s">
        <v>40</v>
      </c>
      <c r="AX998" t="s">
        <v>41</v>
      </c>
      <c r="AY998" t="s">
        <v>42</v>
      </c>
      <c r="BA998">
        <v>579</v>
      </c>
      <c r="BB998">
        <v>37.6</v>
      </c>
      <c r="BC998" t="s">
        <v>43</v>
      </c>
      <c r="BU998" t="s">
        <v>606</v>
      </c>
      <c r="BV998" t="s">
        <v>598</v>
      </c>
      <c r="BW998" t="s">
        <v>607</v>
      </c>
      <c r="BX998" s="54">
        <v>43305</v>
      </c>
      <c r="CB998" t="s">
        <v>608</v>
      </c>
    </row>
    <row r="999" spans="1:82" x14ac:dyDescent="0.25">
      <c r="A999" t="s">
        <v>295</v>
      </c>
      <c r="B999" t="s">
        <v>592</v>
      </c>
      <c r="C999" t="s">
        <v>593</v>
      </c>
      <c r="D999" t="s">
        <v>200</v>
      </c>
      <c r="E999" t="s">
        <v>745</v>
      </c>
      <c r="F999">
        <v>8130</v>
      </c>
      <c r="G999" t="s">
        <v>43</v>
      </c>
      <c r="I999" t="s">
        <v>42</v>
      </c>
      <c r="J999" t="s">
        <v>38</v>
      </c>
      <c r="K999" t="s">
        <v>596</v>
      </c>
      <c r="L999" t="s">
        <v>597</v>
      </c>
      <c r="O999" s="1">
        <v>43203</v>
      </c>
      <c r="P999" s="53">
        <v>0.625</v>
      </c>
      <c r="R999" t="s">
        <v>598</v>
      </c>
      <c r="U999" s="1">
        <v>43242</v>
      </c>
      <c r="V999" s="53">
        <v>0.67986111111111114</v>
      </c>
      <c r="W999" t="s">
        <v>38</v>
      </c>
      <c r="X999" t="s">
        <v>39</v>
      </c>
      <c r="Y999" t="s">
        <v>596</v>
      </c>
      <c r="Z999" t="s">
        <v>599</v>
      </c>
      <c r="AA999" t="s">
        <v>600</v>
      </c>
      <c r="AC999">
        <v>1</v>
      </c>
      <c r="AD999" t="s">
        <v>592</v>
      </c>
      <c r="AE999" s="1">
        <v>43229</v>
      </c>
      <c r="AF999" s="53">
        <v>0.33333333333333331</v>
      </c>
      <c r="AJ999" t="s">
        <v>601</v>
      </c>
      <c r="AL999" t="s">
        <v>830</v>
      </c>
      <c r="AN999">
        <v>0.106</v>
      </c>
      <c r="AO999" t="s">
        <v>603</v>
      </c>
      <c r="AQ999" t="s">
        <v>604</v>
      </c>
      <c r="AT999">
        <v>20</v>
      </c>
      <c r="AU999" t="s">
        <v>605</v>
      </c>
      <c r="AW999" t="s">
        <v>40</v>
      </c>
      <c r="AX999" t="s">
        <v>41</v>
      </c>
      <c r="AY999" t="s">
        <v>42</v>
      </c>
      <c r="BA999">
        <v>496</v>
      </c>
      <c r="BB999">
        <v>37.6</v>
      </c>
      <c r="BC999" t="s">
        <v>43</v>
      </c>
      <c r="BU999" t="s">
        <v>606</v>
      </c>
      <c r="BV999" t="s">
        <v>598</v>
      </c>
      <c r="BW999" t="s">
        <v>607</v>
      </c>
      <c r="BX999" s="54">
        <v>43305</v>
      </c>
      <c r="CB999" t="s">
        <v>608</v>
      </c>
    </row>
    <row r="1000" spans="1:82" x14ac:dyDescent="0.25">
      <c r="A1000" t="s">
        <v>295</v>
      </c>
      <c r="B1000" t="s">
        <v>592</v>
      </c>
      <c r="C1000" t="s">
        <v>593</v>
      </c>
      <c r="D1000" t="s">
        <v>201</v>
      </c>
      <c r="E1000" t="s">
        <v>746</v>
      </c>
      <c r="F1000">
        <v>190000</v>
      </c>
      <c r="G1000" t="s">
        <v>43</v>
      </c>
      <c r="I1000" t="s">
        <v>42</v>
      </c>
      <c r="J1000" t="s">
        <v>38</v>
      </c>
      <c r="K1000" t="s">
        <v>596</v>
      </c>
      <c r="L1000" t="s">
        <v>597</v>
      </c>
      <c r="O1000" s="1">
        <v>43203</v>
      </c>
      <c r="P1000" s="53">
        <v>0.625</v>
      </c>
      <c r="R1000" t="s">
        <v>598</v>
      </c>
      <c r="U1000" s="1">
        <v>43242</v>
      </c>
      <c r="V1000" s="53">
        <v>0.67986111111111114</v>
      </c>
      <c r="W1000" t="s">
        <v>38</v>
      </c>
      <c r="X1000" t="s">
        <v>39</v>
      </c>
      <c r="Y1000" t="s">
        <v>596</v>
      </c>
      <c r="Z1000" t="s">
        <v>599</v>
      </c>
      <c r="AA1000" t="s">
        <v>600</v>
      </c>
      <c r="AC1000">
        <v>1</v>
      </c>
      <c r="AD1000" t="s">
        <v>592</v>
      </c>
      <c r="AE1000" s="1">
        <v>43229</v>
      </c>
      <c r="AF1000" s="53">
        <v>0.33333333333333331</v>
      </c>
      <c r="AJ1000" t="s">
        <v>601</v>
      </c>
      <c r="AL1000" t="s">
        <v>830</v>
      </c>
      <c r="AN1000">
        <v>0.106</v>
      </c>
      <c r="AO1000" t="s">
        <v>603</v>
      </c>
      <c r="AQ1000" t="s">
        <v>604</v>
      </c>
      <c r="AT1000">
        <v>20</v>
      </c>
      <c r="AU1000" t="s">
        <v>605</v>
      </c>
      <c r="AW1000" t="s">
        <v>40</v>
      </c>
      <c r="AX1000" t="s">
        <v>41</v>
      </c>
      <c r="AY1000" t="s">
        <v>42</v>
      </c>
      <c r="BA1000">
        <v>518</v>
      </c>
      <c r="BB1000">
        <v>37.6</v>
      </c>
      <c r="BC1000" t="s">
        <v>43</v>
      </c>
      <c r="BU1000" t="s">
        <v>606</v>
      </c>
      <c r="BV1000" t="s">
        <v>598</v>
      </c>
      <c r="BW1000" t="s">
        <v>607</v>
      </c>
      <c r="BX1000" s="54">
        <v>43305</v>
      </c>
      <c r="CB1000" t="s">
        <v>608</v>
      </c>
    </row>
    <row r="1001" spans="1:82" x14ac:dyDescent="0.25">
      <c r="A1001" t="s">
        <v>295</v>
      </c>
      <c r="B1001" t="s">
        <v>592</v>
      </c>
      <c r="C1001" t="s">
        <v>593</v>
      </c>
      <c r="D1001" t="s">
        <v>202</v>
      </c>
      <c r="E1001" t="s">
        <v>747</v>
      </c>
      <c r="F1001">
        <v>16300</v>
      </c>
      <c r="G1001" t="s">
        <v>43</v>
      </c>
      <c r="I1001" t="s">
        <v>42</v>
      </c>
      <c r="J1001" t="s">
        <v>38</v>
      </c>
      <c r="K1001" t="s">
        <v>596</v>
      </c>
      <c r="L1001" t="s">
        <v>597</v>
      </c>
      <c r="O1001" s="1">
        <v>43203</v>
      </c>
      <c r="P1001" s="53">
        <v>0.625</v>
      </c>
      <c r="R1001" t="s">
        <v>598</v>
      </c>
      <c r="U1001" s="1">
        <v>43242</v>
      </c>
      <c r="V1001" s="53">
        <v>0.67986111111111114</v>
      </c>
      <c r="W1001" t="s">
        <v>38</v>
      </c>
      <c r="X1001" t="s">
        <v>39</v>
      </c>
      <c r="Y1001" t="s">
        <v>596</v>
      </c>
      <c r="Z1001" t="s">
        <v>599</v>
      </c>
      <c r="AA1001" t="s">
        <v>600</v>
      </c>
      <c r="AC1001">
        <v>1</v>
      </c>
      <c r="AD1001" t="s">
        <v>592</v>
      </c>
      <c r="AE1001" s="1">
        <v>43229</v>
      </c>
      <c r="AF1001" s="53">
        <v>0.33333333333333331</v>
      </c>
      <c r="AJ1001" t="s">
        <v>601</v>
      </c>
      <c r="AL1001" t="s">
        <v>830</v>
      </c>
      <c r="AN1001">
        <v>0.106</v>
      </c>
      <c r="AO1001" t="s">
        <v>603</v>
      </c>
      <c r="AQ1001" t="s">
        <v>604</v>
      </c>
      <c r="AT1001">
        <v>20</v>
      </c>
      <c r="AU1001" t="s">
        <v>605</v>
      </c>
      <c r="AW1001" t="s">
        <v>40</v>
      </c>
      <c r="AX1001" t="s">
        <v>41</v>
      </c>
      <c r="AY1001" t="s">
        <v>42</v>
      </c>
      <c r="BA1001">
        <v>495</v>
      </c>
      <c r="BB1001">
        <v>37.6</v>
      </c>
      <c r="BC1001" t="s">
        <v>43</v>
      </c>
      <c r="BU1001" t="s">
        <v>606</v>
      </c>
      <c r="BV1001" t="s">
        <v>598</v>
      </c>
      <c r="BW1001" t="s">
        <v>607</v>
      </c>
      <c r="BX1001" s="54">
        <v>43305</v>
      </c>
      <c r="CB1001" t="s">
        <v>608</v>
      </c>
    </row>
    <row r="1002" spans="1:82" x14ac:dyDescent="0.25">
      <c r="A1002" t="s">
        <v>295</v>
      </c>
      <c r="B1002" t="s">
        <v>592</v>
      </c>
      <c r="C1002" t="s">
        <v>593</v>
      </c>
      <c r="D1002" t="s">
        <v>203</v>
      </c>
      <c r="E1002" t="s">
        <v>748</v>
      </c>
      <c r="F1002">
        <v>33700</v>
      </c>
      <c r="G1002" t="s">
        <v>43</v>
      </c>
      <c r="H1002" t="s">
        <v>61</v>
      </c>
      <c r="I1002" t="s">
        <v>42</v>
      </c>
      <c r="J1002" t="s">
        <v>38</v>
      </c>
      <c r="K1002" t="s">
        <v>596</v>
      </c>
      <c r="L1002" t="s">
        <v>597</v>
      </c>
      <c r="O1002" s="1">
        <v>43203</v>
      </c>
      <c r="P1002" s="53">
        <v>0.625</v>
      </c>
      <c r="R1002" t="s">
        <v>598</v>
      </c>
      <c r="U1002" s="1">
        <v>43242</v>
      </c>
      <c r="V1002" s="53">
        <v>0.67986111111111114</v>
      </c>
      <c r="W1002" t="s">
        <v>38</v>
      </c>
      <c r="X1002" t="s">
        <v>39</v>
      </c>
      <c r="Y1002" t="s">
        <v>596</v>
      </c>
      <c r="Z1002" t="s">
        <v>599</v>
      </c>
      <c r="AA1002" t="s">
        <v>600</v>
      </c>
      <c r="AC1002">
        <v>1</v>
      </c>
      <c r="AD1002" t="s">
        <v>592</v>
      </c>
      <c r="AE1002" s="1">
        <v>43229</v>
      </c>
      <c r="AF1002" s="53">
        <v>0.33333333333333331</v>
      </c>
      <c r="AJ1002" t="s">
        <v>601</v>
      </c>
      <c r="AL1002" t="s">
        <v>830</v>
      </c>
      <c r="AN1002">
        <v>0.106</v>
      </c>
      <c r="AO1002" t="s">
        <v>603</v>
      </c>
      <c r="AQ1002" t="s">
        <v>604</v>
      </c>
      <c r="AT1002">
        <v>20</v>
      </c>
      <c r="AU1002" t="s">
        <v>605</v>
      </c>
      <c r="AW1002" t="s">
        <v>40</v>
      </c>
      <c r="AX1002" t="s">
        <v>41</v>
      </c>
      <c r="AY1002" t="s">
        <v>42</v>
      </c>
      <c r="BA1002">
        <v>482</v>
      </c>
      <c r="BB1002">
        <v>37.6</v>
      </c>
      <c r="BC1002" t="s">
        <v>43</v>
      </c>
      <c r="BU1002" t="s">
        <v>606</v>
      </c>
      <c r="BV1002" t="s">
        <v>598</v>
      </c>
      <c r="BW1002" t="s">
        <v>607</v>
      </c>
      <c r="BX1002" s="54">
        <v>43305</v>
      </c>
      <c r="CB1002" t="s">
        <v>608</v>
      </c>
      <c r="CD1002" t="s">
        <v>61</v>
      </c>
    </row>
    <row r="1003" spans="1:82" x14ac:dyDescent="0.25">
      <c r="A1003" t="s">
        <v>295</v>
      </c>
      <c r="B1003" t="s">
        <v>592</v>
      </c>
      <c r="C1003" t="s">
        <v>593</v>
      </c>
      <c r="D1003" t="s">
        <v>204</v>
      </c>
      <c r="E1003" t="s">
        <v>749</v>
      </c>
      <c r="F1003">
        <v>253000</v>
      </c>
      <c r="G1003" t="s">
        <v>43</v>
      </c>
      <c r="H1003" t="s">
        <v>61</v>
      </c>
      <c r="I1003" t="s">
        <v>42</v>
      </c>
      <c r="J1003" t="s">
        <v>38</v>
      </c>
      <c r="K1003" t="s">
        <v>596</v>
      </c>
      <c r="L1003" t="s">
        <v>597</v>
      </c>
      <c r="O1003" s="1">
        <v>43203</v>
      </c>
      <c r="P1003" s="53">
        <v>0.625</v>
      </c>
      <c r="R1003" t="s">
        <v>598</v>
      </c>
      <c r="U1003" s="1">
        <v>43242</v>
      </c>
      <c r="V1003" s="53">
        <v>0.67986111111111114</v>
      </c>
      <c r="W1003" t="s">
        <v>38</v>
      </c>
      <c r="X1003" t="s">
        <v>39</v>
      </c>
      <c r="Y1003" t="s">
        <v>596</v>
      </c>
      <c r="Z1003" t="s">
        <v>599</v>
      </c>
      <c r="AA1003" t="s">
        <v>600</v>
      </c>
      <c r="AC1003">
        <v>1</v>
      </c>
      <c r="AD1003" t="s">
        <v>592</v>
      </c>
      <c r="AE1003" s="1">
        <v>43229</v>
      </c>
      <c r="AF1003" s="53">
        <v>0.33333333333333331</v>
      </c>
      <c r="AJ1003" t="s">
        <v>601</v>
      </c>
      <c r="AL1003" t="s">
        <v>830</v>
      </c>
      <c r="AN1003">
        <v>0.106</v>
      </c>
      <c r="AO1003" t="s">
        <v>603</v>
      </c>
      <c r="AQ1003" t="s">
        <v>604</v>
      </c>
      <c r="AT1003">
        <v>20</v>
      </c>
      <c r="AU1003" t="s">
        <v>605</v>
      </c>
      <c r="AW1003" t="s">
        <v>40</v>
      </c>
      <c r="AX1003" t="s">
        <v>41</v>
      </c>
      <c r="AY1003" t="s">
        <v>42</v>
      </c>
      <c r="BA1003">
        <v>13</v>
      </c>
      <c r="BB1003">
        <v>37.6</v>
      </c>
      <c r="BC1003" t="s">
        <v>43</v>
      </c>
      <c r="BU1003" t="s">
        <v>606</v>
      </c>
      <c r="BV1003" t="s">
        <v>598</v>
      </c>
      <c r="BW1003" t="s">
        <v>607</v>
      </c>
      <c r="BX1003" s="54">
        <v>43305</v>
      </c>
      <c r="CB1003" t="s">
        <v>608</v>
      </c>
      <c r="CD1003" t="s">
        <v>61</v>
      </c>
    </row>
    <row r="1004" spans="1:82" x14ac:dyDescent="0.25">
      <c r="A1004" t="s">
        <v>295</v>
      </c>
      <c r="B1004" t="s">
        <v>592</v>
      </c>
      <c r="C1004" t="s">
        <v>593</v>
      </c>
      <c r="D1004" t="s">
        <v>205</v>
      </c>
      <c r="E1004" t="s">
        <v>750</v>
      </c>
      <c r="F1004">
        <v>61100</v>
      </c>
      <c r="G1004" t="s">
        <v>43</v>
      </c>
      <c r="I1004" t="s">
        <v>42</v>
      </c>
      <c r="J1004" t="s">
        <v>38</v>
      </c>
      <c r="K1004" t="s">
        <v>596</v>
      </c>
      <c r="L1004" t="s">
        <v>597</v>
      </c>
      <c r="O1004" s="1">
        <v>43203</v>
      </c>
      <c r="P1004" s="53">
        <v>0.625</v>
      </c>
      <c r="R1004" t="s">
        <v>598</v>
      </c>
      <c r="U1004" s="1">
        <v>43242</v>
      </c>
      <c r="V1004" s="53">
        <v>0.67986111111111114</v>
      </c>
      <c r="W1004" t="s">
        <v>38</v>
      </c>
      <c r="X1004" t="s">
        <v>39</v>
      </c>
      <c r="Y1004" t="s">
        <v>596</v>
      </c>
      <c r="Z1004" t="s">
        <v>599</v>
      </c>
      <c r="AA1004" t="s">
        <v>600</v>
      </c>
      <c r="AC1004">
        <v>1</v>
      </c>
      <c r="AD1004" t="s">
        <v>592</v>
      </c>
      <c r="AE1004" s="1">
        <v>43229</v>
      </c>
      <c r="AF1004" s="53">
        <v>0.33333333333333331</v>
      </c>
      <c r="AJ1004" t="s">
        <v>601</v>
      </c>
      <c r="AL1004" t="s">
        <v>830</v>
      </c>
      <c r="AN1004">
        <v>0.106</v>
      </c>
      <c r="AO1004" t="s">
        <v>603</v>
      </c>
      <c r="AQ1004" t="s">
        <v>604</v>
      </c>
      <c r="AT1004">
        <v>20</v>
      </c>
      <c r="AU1004" t="s">
        <v>605</v>
      </c>
      <c r="AW1004" t="s">
        <v>40</v>
      </c>
      <c r="AX1004" t="s">
        <v>41</v>
      </c>
      <c r="AY1004" t="s">
        <v>42</v>
      </c>
      <c r="BA1004">
        <v>9.3000000000000007</v>
      </c>
      <c r="BB1004">
        <v>37.6</v>
      </c>
      <c r="BC1004" t="s">
        <v>43</v>
      </c>
      <c r="BU1004" t="s">
        <v>606</v>
      </c>
      <c r="BV1004" t="s">
        <v>598</v>
      </c>
      <c r="BW1004" t="s">
        <v>607</v>
      </c>
      <c r="BX1004" s="54">
        <v>43305</v>
      </c>
      <c r="CB1004" t="s">
        <v>608</v>
      </c>
    </row>
    <row r="1005" spans="1:82" x14ac:dyDescent="0.25">
      <c r="A1005" t="s">
        <v>295</v>
      </c>
      <c r="B1005" t="s">
        <v>592</v>
      </c>
      <c r="C1005" t="s">
        <v>593</v>
      </c>
      <c r="D1005" t="s">
        <v>206</v>
      </c>
      <c r="E1005" t="s">
        <v>751</v>
      </c>
      <c r="F1005">
        <v>35400</v>
      </c>
      <c r="G1005" t="s">
        <v>43</v>
      </c>
      <c r="I1005" t="s">
        <v>42</v>
      </c>
      <c r="J1005" t="s">
        <v>38</v>
      </c>
      <c r="K1005" t="s">
        <v>596</v>
      </c>
      <c r="L1005" t="s">
        <v>597</v>
      </c>
      <c r="O1005" s="1">
        <v>43203</v>
      </c>
      <c r="P1005" s="53">
        <v>0.625</v>
      </c>
      <c r="R1005" t="s">
        <v>598</v>
      </c>
      <c r="U1005" s="1">
        <v>43242</v>
      </c>
      <c r="V1005" s="53">
        <v>0.67986111111111114</v>
      </c>
      <c r="W1005" t="s">
        <v>38</v>
      </c>
      <c r="X1005" t="s">
        <v>39</v>
      </c>
      <c r="Y1005" t="s">
        <v>596</v>
      </c>
      <c r="Z1005" t="s">
        <v>599</v>
      </c>
      <c r="AA1005" t="s">
        <v>600</v>
      </c>
      <c r="AC1005">
        <v>1</v>
      </c>
      <c r="AD1005" t="s">
        <v>592</v>
      </c>
      <c r="AE1005" s="1">
        <v>43229</v>
      </c>
      <c r="AF1005" s="53">
        <v>0.33333333333333331</v>
      </c>
      <c r="AJ1005" t="s">
        <v>601</v>
      </c>
      <c r="AL1005" t="s">
        <v>830</v>
      </c>
      <c r="AN1005">
        <v>0.106</v>
      </c>
      <c r="AO1005" t="s">
        <v>603</v>
      </c>
      <c r="AQ1005" t="s">
        <v>604</v>
      </c>
      <c r="AT1005">
        <v>20</v>
      </c>
      <c r="AU1005" t="s">
        <v>605</v>
      </c>
      <c r="AW1005" t="s">
        <v>40</v>
      </c>
      <c r="AX1005" t="s">
        <v>41</v>
      </c>
      <c r="AY1005" t="s">
        <v>42</v>
      </c>
      <c r="BA1005">
        <v>529</v>
      </c>
      <c r="BB1005">
        <v>37.6</v>
      </c>
      <c r="BC1005" t="s">
        <v>43</v>
      </c>
      <c r="BU1005" t="s">
        <v>606</v>
      </c>
      <c r="BV1005" t="s">
        <v>598</v>
      </c>
      <c r="BW1005" t="s">
        <v>607</v>
      </c>
      <c r="BX1005" s="54">
        <v>43305</v>
      </c>
      <c r="CB1005" t="s">
        <v>608</v>
      </c>
    </row>
    <row r="1006" spans="1:82" x14ac:dyDescent="0.25">
      <c r="A1006" t="s">
        <v>295</v>
      </c>
      <c r="B1006" t="s">
        <v>592</v>
      </c>
      <c r="C1006" t="s">
        <v>593</v>
      </c>
      <c r="D1006" t="s">
        <v>207</v>
      </c>
      <c r="E1006" t="s">
        <v>752</v>
      </c>
      <c r="G1006" t="s">
        <v>43</v>
      </c>
      <c r="H1006" t="s">
        <v>208</v>
      </c>
      <c r="I1006" t="s">
        <v>42</v>
      </c>
      <c r="J1006" t="s">
        <v>38</v>
      </c>
      <c r="K1006" t="s">
        <v>596</v>
      </c>
      <c r="L1006" t="s">
        <v>597</v>
      </c>
      <c r="O1006" s="1">
        <v>43203</v>
      </c>
      <c r="P1006" s="53">
        <v>0.625</v>
      </c>
      <c r="R1006" t="s">
        <v>598</v>
      </c>
      <c r="U1006" s="1">
        <v>43242</v>
      </c>
      <c r="V1006" s="53">
        <v>0.67986111111111114</v>
      </c>
      <c r="W1006" t="s">
        <v>38</v>
      </c>
      <c r="X1006" t="s">
        <v>39</v>
      </c>
      <c r="Y1006" t="s">
        <v>596</v>
      </c>
      <c r="Z1006" t="s">
        <v>599</v>
      </c>
      <c r="AA1006" t="s">
        <v>600</v>
      </c>
      <c r="AC1006">
        <v>1</v>
      </c>
      <c r="AD1006" t="s">
        <v>592</v>
      </c>
      <c r="AE1006" s="1">
        <v>43229</v>
      </c>
      <c r="AF1006" s="53">
        <v>0.33333333333333331</v>
      </c>
      <c r="AJ1006" t="s">
        <v>601</v>
      </c>
      <c r="AL1006" t="s">
        <v>830</v>
      </c>
      <c r="AN1006">
        <v>0.106</v>
      </c>
      <c r="AO1006" t="s">
        <v>603</v>
      </c>
      <c r="AQ1006" t="s">
        <v>604</v>
      </c>
      <c r="AT1006">
        <v>20</v>
      </c>
      <c r="AU1006" t="s">
        <v>605</v>
      </c>
      <c r="AW1006" t="s">
        <v>40</v>
      </c>
      <c r="AX1006" t="s">
        <v>41</v>
      </c>
      <c r="AY1006" t="s">
        <v>42</v>
      </c>
      <c r="BC1006" t="s">
        <v>43</v>
      </c>
      <c r="BU1006" t="s">
        <v>606</v>
      </c>
      <c r="BV1006" t="s">
        <v>598</v>
      </c>
      <c r="BW1006" t="s">
        <v>607</v>
      </c>
      <c r="BX1006" s="54">
        <v>43305</v>
      </c>
      <c r="CB1006" t="s">
        <v>608</v>
      </c>
      <c r="CD1006" t="s">
        <v>208</v>
      </c>
    </row>
    <row r="1007" spans="1:82" x14ac:dyDescent="0.25">
      <c r="A1007" t="s">
        <v>295</v>
      </c>
      <c r="B1007" t="s">
        <v>592</v>
      </c>
      <c r="C1007" t="s">
        <v>593</v>
      </c>
      <c r="D1007" t="s">
        <v>209</v>
      </c>
      <c r="E1007" t="s">
        <v>753</v>
      </c>
      <c r="F1007">
        <v>14800</v>
      </c>
      <c r="G1007" t="s">
        <v>43</v>
      </c>
      <c r="H1007" t="s">
        <v>61</v>
      </c>
      <c r="I1007" t="s">
        <v>42</v>
      </c>
      <c r="J1007" t="s">
        <v>38</v>
      </c>
      <c r="K1007" t="s">
        <v>596</v>
      </c>
      <c r="L1007" t="s">
        <v>597</v>
      </c>
      <c r="O1007" s="1">
        <v>43203</v>
      </c>
      <c r="P1007" s="53">
        <v>0.625</v>
      </c>
      <c r="R1007" t="s">
        <v>598</v>
      </c>
      <c r="U1007" s="1">
        <v>43242</v>
      </c>
      <c r="V1007" s="53">
        <v>0.67986111111111114</v>
      </c>
      <c r="W1007" t="s">
        <v>38</v>
      </c>
      <c r="X1007" t="s">
        <v>39</v>
      </c>
      <c r="Y1007" t="s">
        <v>596</v>
      </c>
      <c r="Z1007" t="s">
        <v>599</v>
      </c>
      <c r="AA1007" t="s">
        <v>600</v>
      </c>
      <c r="AC1007">
        <v>1</v>
      </c>
      <c r="AD1007" t="s">
        <v>592</v>
      </c>
      <c r="AE1007" s="1">
        <v>43229</v>
      </c>
      <c r="AF1007" s="53">
        <v>0.33333333333333331</v>
      </c>
      <c r="AJ1007" t="s">
        <v>601</v>
      </c>
      <c r="AL1007" t="s">
        <v>830</v>
      </c>
      <c r="AN1007">
        <v>0.106</v>
      </c>
      <c r="AO1007" t="s">
        <v>603</v>
      </c>
      <c r="AQ1007" t="s">
        <v>604</v>
      </c>
      <c r="AT1007">
        <v>20</v>
      </c>
      <c r="AU1007" t="s">
        <v>605</v>
      </c>
      <c r="AW1007" t="s">
        <v>40</v>
      </c>
      <c r="AX1007" t="s">
        <v>41</v>
      </c>
      <c r="AY1007" t="s">
        <v>42</v>
      </c>
      <c r="BA1007">
        <v>435</v>
      </c>
      <c r="BB1007">
        <v>37.6</v>
      </c>
      <c r="BC1007" t="s">
        <v>43</v>
      </c>
      <c r="BU1007" t="s">
        <v>606</v>
      </c>
      <c r="BV1007" t="s">
        <v>598</v>
      </c>
      <c r="BW1007" t="s">
        <v>607</v>
      </c>
      <c r="BX1007" s="54">
        <v>43305</v>
      </c>
      <c r="CB1007" t="s">
        <v>608</v>
      </c>
      <c r="CD1007" t="s">
        <v>61</v>
      </c>
    </row>
    <row r="1008" spans="1:82" x14ac:dyDescent="0.25">
      <c r="A1008" t="s">
        <v>295</v>
      </c>
      <c r="B1008" t="s">
        <v>592</v>
      </c>
      <c r="C1008" t="s">
        <v>593</v>
      </c>
      <c r="D1008" t="s">
        <v>210</v>
      </c>
      <c r="E1008" t="s">
        <v>754</v>
      </c>
      <c r="G1008" t="s">
        <v>43</v>
      </c>
      <c r="H1008" t="s">
        <v>211</v>
      </c>
      <c r="I1008" t="s">
        <v>42</v>
      </c>
      <c r="J1008" t="s">
        <v>38</v>
      </c>
      <c r="K1008" t="s">
        <v>596</v>
      </c>
      <c r="L1008" t="s">
        <v>597</v>
      </c>
      <c r="O1008" s="1">
        <v>43203</v>
      </c>
      <c r="P1008" s="53">
        <v>0.625</v>
      </c>
      <c r="R1008" t="s">
        <v>598</v>
      </c>
      <c r="U1008" s="1">
        <v>43242</v>
      </c>
      <c r="V1008" s="53">
        <v>0.67986111111111114</v>
      </c>
      <c r="W1008" t="s">
        <v>38</v>
      </c>
      <c r="X1008" t="s">
        <v>39</v>
      </c>
      <c r="Y1008" t="s">
        <v>596</v>
      </c>
      <c r="Z1008" t="s">
        <v>599</v>
      </c>
      <c r="AA1008" t="s">
        <v>600</v>
      </c>
      <c r="AC1008">
        <v>1</v>
      </c>
      <c r="AD1008" t="s">
        <v>592</v>
      </c>
      <c r="AE1008" s="1">
        <v>43229</v>
      </c>
      <c r="AF1008" s="53">
        <v>0.33333333333333331</v>
      </c>
      <c r="AJ1008" t="s">
        <v>601</v>
      </c>
      <c r="AL1008" t="s">
        <v>830</v>
      </c>
      <c r="AN1008">
        <v>0.106</v>
      </c>
      <c r="AO1008" t="s">
        <v>603</v>
      </c>
      <c r="AQ1008" t="s">
        <v>604</v>
      </c>
      <c r="AT1008">
        <v>20</v>
      </c>
      <c r="AU1008" t="s">
        <v>605</v>
      </c>
      <c r="AW1008" t="s">
        <v>40</v>
      </c>
      <c r="AX1008" t="s">
        <v>41</v>
      </c>
      <c r="AY1008" t="s">
        <v>42</v>
      </c>
      <c r="BC1008" t="s">
        <v>43</v>
      </c>
      <c r="BU1008" t="s">
        <v>606</v>
      </c>
      <c r="BV1008" t="s">
        <v>598</v>
      </c>
      <c r="BW1008" t="s">
        <v>607</v>
      </c>
      <c r="BX1008" s="54">
        <v>43305</v>
      </c>
      <c r="CB1008" t="s">
        <v>608</v>
      </c>
      <c r="CD1008" t="s">
        <v>211</v>
      </c>
    </row>
    <row r="1009" spans="1:82" x14ac:dyDescent="0.25">
      <c r="A1009" t="s">
        <v>295</v>
      </c>
      <c r="B1009" t="s">
        <v>592</v>
      </c>
      <c r="C1009" t="s">
        <v>593</v>
      </c>
      <c r="D1009" t="s">
        <v>212</v>
      </c>
      <c r="E1009" t="s">
        <v>755</v>
      </c>
      <c r="F1009">
        <v>135000</v>
      </c>
      <c r="G1009" t="s">
        <v>43</v>
      </c>
      <c r="I1009" t="s">
        <v>42</v>
      </c>
      <c r="J1009" t="s">
        <v>38</v>
      </c>
      <c r="K1009" t="s">
        <v>596</v>
      </c>
      <c r="L1009" t="s">
        <v>597</v>
      </c>
      <c r="O1009" s="1">
        <v>43203</v>
      </c>
      <c r="P1009" s="53">
        <v>0.625</v>
      </c>
      <c r="R1009" t="s">
        <v>598</v>
      </c>
      <c r="U1009" s="1">
        <v>43242</v>
      </c>
      <c r="V1009" s="53">
        <v>0.67986111111111114</v>
      </c>
      <c r="W1009" t="s">
        <v>38</v>
      </c>
      <c r="X1009" t="s">
        <v>39</v>
      </c>
      <c r="Y1009" t="s">
        <v>596</v>
      </c>
      <c r="Z1009" t="s">
        <v>599</v>
      </c>
      <c r="AA1009" t="s">
        <v>600</v>
      </c>
      <c r="AC1009">
        <v>1</v>
      </c>
      <c r="AD1009" t="s">
        <v>592</v>
      </c>
      <c r="AE1009" s="1">
        <v>43229</v>
      </c>
      <c r="AF1009" s="53">
        <v>0.33333333333333331</v>
      </c>
      <c r="AJ1009" t="s">
        <v>601</v>
      </c>
      <c r="AL1009" t="s">
        <v>830</v>
      </c>
      <c r="AN1009">
        <v>0.106</v>
      </c>
      <c r="AO1009" t="s">
        <v>603</v>
      </c>
      <c r="AQ1009" t="s">
        <v>604</v>
      </c>
      <c r="AT1009">
        <v>20</v>
      </c>
      <c r="AU1009" t="s">
        <v>605</v>
      </c>
      <c r="AW1009" t="s">
        <v>40</v>
      </c>
      <c r="AX1009" t="s">
        <v>41</v>
      </c>
      <c r="AY1009" t="s">
        <v>42</v>
      </c>
      <c r="BA1009">
        <v>494</v>
      </c>
      <c r="BB1009">
        <v>37.6</v>
      </c>
      <c r="BC1009" t="s">
        <v>43</v>
      </c>
      <c r="BU1009" t="s">
        <v>606</v>
      </c>
      <c r="BV1009" t="s">
        <v>598</v>
      </c>
      <c r="BW1009" t="s">
        <v>607</v>
      </c>
      <c r="BX1009" s="54">
        <v>43305</v>
      </c>
      <c r="CB1009" t="s">
        <v>608</v>
      </c>
    </row>
    <row r="1010" spans="1:82" x14ac:dyDescent="0.25">
      <c r="A1010" t="s">
        <v>295</v>
      </c>
      <c r="B1010" t="s">
        <v>592</v>
      </c>
      <c r="C1010" t="s">
        <v>593</v>
      </c>
      <c r="D1010" t="s">
        <v>213</v>
      </c>
      <c r="E1010" t="s">
        <v>756</v>
      </c>
      <c r="F1010">
        <v>499</v>
      </c>
      <c r="G1010" t="s">
        <v>43</v>
      </c>
      <c r="H1010" t="s">
        <v>53</v>
      </c>
      <c r="I1010" t="s">
        <v>38</v>
      </c>
      <c r="J1010" t="s">
        <v>38</v>
      </c>
      <c r="K1010" t="s">
        <v>596</v>
      </c>
      <c r="L1010" t="s">
        <v>597</v>
      </c>
      <c r="O1010" s="1">
        <v>43203</v>
      </c>
      <c r="P1010" s="53">
        <v>0.625</v>
      </c>
      <c r="R1010" t="s">
        <v>598</v>
      </c>
      <c r="U1010" s="1">
        <v>43242</v>
      </c>
      <c r="V1010" s="53">
        <v>0.67986111111111114</v>
      </c>
      <c r="W1010" t="s">
        <v>38</v>
      </c>
      <c r="X1010" t="s">
        <v>39</v>
      </c>
      <c r="Y1010" t="s">
        <v>596</v>
      </c>
      <c r="Z1010" t="s">
        <v>599</v>
      </c>
      <c r="AA1010" t="s">
        <v>600</v>
      </c>
      <c r="AC1010">
        <v>1</v>
      </c>
      <c r="AD1010" t="s">
        <v>592</v>
      </c>
      <c r="AE1010" s="1">
        <v>43229</v>
      </c>
      <c r="AF1010" s="53">
        <v>0.33333333333333331</v>
      </c>
      <c r="AJ1010" t="s">
        <v>601</v>
      </c>
      <c r="AL1010" t="s">
        <v>830</v>
      </c>
      <c r="AN1010">
        <v>0.106</v>
      </c>
      <c r="AO1010" t="s">
        <v>603</v>
      </c>
      <c r="AQ1010" t="s">
        <v>604</v>
      </c>
      <c r="AT1010">
        <v>20</v>
      </c>
      <c r="AU1010" t="s">
        <v>605</v>
      </c>
      <c r="AW1010" t="s">
        <v>40</v>
      </c>
      <c r="AX1010" t="s">
        <v>41</v>
      </c>
      <c r="AY1010" t="s">
        <v>42</v>
      </c>
      <c r="BA1010">
        <v>499</v>
      </c>
      <c r="BB1010">
        <v>37.6</v>
      </c>
      <c r="BC1010" t="s">
        <v>43</v>
      </c>
      <c r="BU1010" t="s">
        <v>606</v>
      </c>
      <c r="BV1010" t="s">
        <v>598</v>
      </c>
      <c r="BW1010" t="s">
        <v>607</v>
      </c>
      <c r="BX1010" s="54">
        <v>43305</v>
      </c>
      <c r="CB1010" t="s">
        <v>608</v>
      </c>
      <c r="CD1010" t="s">
        <v>53</v>
      </c>
    </row>
    <row r="1011" spans="1:82" x14ac:dyDescent="0.25">
      <c r="A1011" t="s">
        <v>295</v>
      </c>
      <c r="B1011" t="s">
        <v>592</v>
      </c>
      <c r="C1011" t="s">
        <v>593</v>
      </c>
      <c r="D1011" t="s">
        <v>214</v>
      </c>
      <c r="E1011" t="s">
        <v>757</v>
      </c>
      <c r="G1011" t="s">
        <v>43</v>
      </c>
      <c r="H1011" t="s">
        <v>215</v>
      </c>
      <c r="I1011" t="s">
        <v>42</v>
      </c>
      <c r="J1011" t="s">
        <v>38</v>
      </c>
      <c r="K1011" t="s">
        <v>596</v>
      </c>
      <c r="L1011" t="s">
        <v>597</v>
      </c>
      <c r="O1011" s="1">
        <v>43203</v>
      </c>
      <c r="P1011" s="53">
        <v>0.625</v>
      </c>
      <c r="R1011" t="s">
        <v>598</v>
      </c>
      <c r="U1011" s="1">
        <v>43242</v>
      </c>
      <c r="V1011" s="53">
        <v>0.67986111111111114</v>
      </c>
      <c r="W1011" t="s">
        <v>38</v>
      </c>
      <c r="X1011" t="s">
        <v>39</v>
      </c>
      <c r="Y1011" t="s">
        <v>596</v>
      </c>
      <c r="Z1011" t="s">
        <v>599</v>
      </c>
      <c r="AA1011" t="s">
        <v>600</v>
      </c>
      <c r="AC1011">
        <v>1</v>
      </c>
      <c r="AD1011" t="s">
        <v>592</v>
      </c>
      <c r="AE1011" s="1">
        <v>43229</v>
      </c>
      <c r="AF1011" s="53">
        <v>0.33333333333333331</v>
      </c>
      <c r="AJ1011" t="s">
        <v>601</v>
      </c>
      <c r="AL1011" t="s">
        <v>830</v>
      </c>
      <c r="AN1011">
        <v>0.106</v>
      </c>
      <c r="AO1011" t="s">
        <v>603</v>
      </c>
      <c r="AQ1011" t="s">
        <v>604</v>
      </c>
      <c r="AT1011">
        <v>20</v>
      </c>
      <c r="AU1011" t="s">
        <v>605</v>
      </c>
      <c r="AW1011" t="s">
        <v>40</v>
      </c>
      <c r="AX1011" t="s">
        <v>41</v>
      </c>
      <c r="AY1011" t="s">
        <v>42</v>
      </c>
      <c r="BC1011" t="s">
        <v>43</v>
      </c>
      <c r="BU1011" t="s">
        <v>606</v>
      </c>
      <c r="BV1011" t="s">
        <v>598</v>
      </c>
      <c r="BW1011" t="s">
        <v>607</v>
      </c>
      <c r="BX1011" s="54">
        <v>43305</v>
      </c>
      <c r="CB1011" t="s">
        <v>608</v>
      </c>
      <c r="CD1011" t="s">
        <v>215</v>
      </c>
    </row>
    <row r="1012" spans="1:82" x14ac:dyDescent="0.25">
      <c r="A1012" t="s">
        <v>295</v>
      </c>
      <c r="B1012" t="s">
        <v>592</v>
      </c>
      <c r="C1012" t="s">
        <v>593</v>
      </c>
      <c r="D1012" t="s">
        <v>216</v>
      </c>
      <c r="E1012" t="s">
        <v>758</v>
      </c>
      <c r="F1012">
        <v>35000</v>
      </c>
      <c r="G1012" t="s">
        <v>43</v>
      </c>
      <c r="I1012" t="s">
        <v>42</v>
      </c>
      <c r="J1012" t="s">
        <v>38</v>
      </c>
      <c r="K1012" t="s">
        <v>596</v>
      </c>
      <c r="L1012" t="s">
        <v>597</v>
      </c>
      <c r="O1012" s="1">
        <v>43203</v>
      </c>
      <c r="P1012" s="53">
        <v>0.625</v>
      </c>
      <c r="R1012" t="s">
        <v>598</v>
      </c>
      <c r="U1012" s="1">
        <v>43242</v>
      </c>
      <c r="V1012" s="53">
        <v>0.67986111111111114</v>
      </c>
      <c r="W1012" t="s">
        <v>38</v>
      </c>
      <c r="X1012" t="s">
        <v>39</v>
      </c>
      <c r="Y1012" t="s">
        <v>596</v>
      </c>
      <c r="Z1012" t="s">
        <v>599</v>
      </c>
      <c r="AA1012" t="s">
        <v>600</v>
      </c>
      <c r="AC1012">
        <v>1</v>
      </c>
      <c r="AD1012" t="s">
        <v>592</v>
      </c>
      <c r="AE1012" s="1">
        <v>43229</v>
      </c>
      <c r="AF1012" s="53">
        <v>0.33333333333333331</v>
      </c>
      <c r="AJ1012" t="s">
        <v>601</v>
      </c>
      <c r="AL1012" t="s">
        <v>830</v>
      </c>
      <c r="AN1012">
        <v>0.106</v>
      </c>
      <c r="AO1012" t="s">
        <v>603</v>
      </c>
      <c r="AQ1012" t="s">
        <v>604</v>
      </c>
      <c r="AT1012">
        <v>20</v>
      </c>
      <c r="AU1012" t="s">
        <v>605</v>
      </c>
      <c r="AW1012" t="s">
        <v>40</v>
      </c>
      <c r="AX1012" t="s">
        <v>41</v>
      </c>
      <c r="AY1012" t="s">
        <v>42</v>
      </c>
      <c r="BA1012">
        <v>13.3</v>
      </c>
      <c r="BB1012">
        <v>37.6</v>
      </c>
      <c r="BC1012" t="s">
        <v>43</v>
      </c>
      <c r="BU1012" t="s">
        <v>606</v>
      </c>
      <c r="BV1012" t="s">
        <v>598</v>
      </c>
      <c r="BW1012" t="s">
        <v>607</v>
      </c>
      <c r="BX1012" s="54">
        <v>43305</v>
      </c>
      <c r="CB1012" t="s">
        <v>608</v>
      </c>
    </row>
    <row r="1013" spans="1:82" x14ac:dyDescent="0.25">
      <c r="A1013" t="s">
        <v>295</v>
      </c>
      <c r="B1013" t="s">
        <v>592</v>
      </c>
      <c r="C1013" t="s">
        <v>593</v>
      </c>
      <c r="D1013" t="s">
        <v>217</v>
      </c>
      <c r="E1013" t="s">
        <v>759</v>
      </c>
      <c r="F1013">
        <v>210</v>
      </c>
      <c r="G1013" t="s">
        <v>43</v>
      </c>
      <c r="I1013" t="s">
        <v>42</v>
      </c>
      <c r="J1013" t="s">
        <v>38</v>
      </c>
      <c r="K1013" t="s">
        <v>596</v>
      </c>
      <c r="L1013" t="s">
        <v>597</v>
      </c>
      <c r="O1013" s="1">
        <v>43203</v>
      </c>
      <c r="P1013" s="53">
        <v>0.625</v>
      </c>
      <c r="R1013" t="s">
        <v>598</v>
      </c>
      <c r="U1013" s="1">
        <v>43242</v>
      </c>
      <c r="V1013" s="53">
        <v>0.67986111111111114</v>
      </c>
      <c r="W1013" t="s">
        <v>38</v>
      </c>
      <c r="X1013" t="s">
        <v>39</v>
      </c>
      <c r="Y1013" t="s">
        <v>596</v>
      </c>
      <c r="Z1013" t="s">
        <v>599</v>
      </c>
      <c r="AA1013" t="s">
        <v>600</v>
      </c>
      <c r="AC1013">
        <v>1</v>
      </c>
      <c r="AD1013" t="s">
        <v>592</v>
      </c>
      <c r="AE1013" s="1">
        <v>43229</v>
      </c>
      <c r="AF1013" s="53">
        <v>0.33333333333333331</v>
      </c>
      <c r="AJ1013" t="s">
        <v>601</v>
      </c>
      <c r="AL1013" t="s">
        <v>830</v>
      </c>
      <c r="AN1013">
        <v>0.106</v>
      </c>
      <c r="AO1013" t="s">
        <v>603</v>
      </c>
      <c r="AQ1013" t="s">
        <v>604</v>
      </c>
      <c r="AT1013">
        <v>20</v>
      </c>
      <c r="AU1013" t="s">
        <v>605</v>
      </c>
      <c r="AW1013" t="s">
        <v>40</v>
      </c>
      <c r="AX1013" t="s">
        <v>41</v>
      </c>
      <c r="AY1013" t="s">
        <v>42</v>
      </c>
      <c r="BA1013">
        <v>9.75</v>
      </c>
      <c r="BB1013">
        <v>37.6</v>
      </c>
      <c r="BC1013" t="s">
        <v>43</v>
      </c>
      <c r="BU1013" t="s">
        <v>606</v>
      </c>
      <c r="BV1013" t="s">
        <v>598</v>
      </c>
      <c r="BW1013" t="s">
        <v>607</v>
      </c>
      <c r="BX1013" s="54">
        <v>43305</v>
      </c>
      <c r="CB1013" t="s">
        <v>608</v>
      </c>
    </row>
    <row r="1014" spans="1:82" x14ac:dyDescent="0.25">
      <c r="A1014" t="s">
        <v>295</v>
      </c>
      <c r="B1014" t="s">
        <v>592</v>
      </c>
      <c r="C1014" t="s">
        <v>593</v>
      </c>
      <c r="D1014" t="s">
        <v>218</v>
      </c>
      <c r="E1014" t="s">
        <v>760</v>
      </c>
      <c r="F1014">
        <v>141000</v>
      </c>
      <c r="G1014" t="s">
        <v>43</v>
      </c>
      <c r="I1014" t="s">
        <v>42</v>
      </c>
      <c r="J1014" t="s">
        <v>38</v>
      </c>
      <c r="K1014" t="s">
        <v>596</v>
      </c>
      <c r="L1014" t="s">
        <v>597</v>
      </c>
      <c r="O1014" s="1">
        <v>43203</v>
      </c>
      <c r="P1014" s="53">
        <v>0.625</v>
      </c>
      <c r="R1014" t="s">
        <v>598</v>
      </c>
      <c r="U1014" s="1">
        <v>43242</v>
      </c>
      <c r="V1014" s="53">
        <v>0.67986111111111114</v>
      </c>
      <c r="W1014" t="s">
        <v>38</v>
      </c>
      <c r="X1014" t="s">
        <v>39</v>
      </c>
      <c r="Y1014" t="s">
        <v>596</v>
      </c>
      <c r="Z1014" t="s">
        <v>599</v>
      </c>
      <c r="AA1014" t="s">
        <v>600</v>
      </c>
      <c r="AC1014">
        <v>1</v>
      </c>
      <c r="AD1014" t="s">
        <v>592</v>
      </c>
      <c r="AE1014" s="1">
        <v>43229</v>
      </c>
      <c r="AF1014" s="53">
        <v>0.33333333333333331</v>
      </c>
      <c r="AJ1014" t="s">
        <v>601</v>
      </c>
      <c r="AL1014" t="s">
        <v>830</v>
      </c>
      <c r="AN1014">
        <v>0.106</v>
      </c>
      <c r="AO1014" t="s">
        <v>603</v>
      </c>
      <c r="AQ1014" t="s">
        <v>604</v>
      </c>
      <c r="AT1014">
        <v>20</v>
      </c>
      <c r="AU1014" t="s">
        <v>605</v>
      </c>
      <c r="AW1014" t="s">
        <v>40</v>
      </c>
      <c r="AX1014" t="s">
        <v>41</v>
      </c>
      <c r="AY1014" t="s">
        <v>42</v>
      </c>
      <c r="BA1014">
        <v>409</v>
      </c>
      <c r="BB1014">
        <v>37.6</v>
      </c>
      <c r="BC1014" t="s">
        <v>43</v>
      </c>
      <c r="BU1014" t="s">
        <v>606</v>
      </c>
      <c r="BV1014" t="s">
        <v>598</v>
      </c>
      <c r="BW1014" t="s">
        <v>607</v>
      </c>
      <c r="BX1014" s="54">
        <v>43305</v>
      </c>
      <c r="CB1014" t="s">
        <v>608</v>
      </c>
    </row>
    <row r="1015" spans="1:82" x14ac:dyDescent="0.25">
      <c r="A1015" t="s">
        <v>295</v>
      </c>
      <c r="B1015" t="s">
        <v>592</v>
      </c>
      <c r="C1015" t="s">
        <v>593</v>
      </c>
      <c r="D1015" t="s">
        <v>219</v>
      </c>
      <c r="E1015" t="s">
        <v>761</v>
      </c>
      <c r="F1015">
        <v>550000</v>
      </c>
      <c r="G1015" t="s">
        <v>43</v>
      </c>
      <c r="H1015" t="s">
        <v>61</v>
      </c>
      <c r="I1015" t="s">
        <v>42</v>
      </c>
      <c r="J1015" t="s">
        <v>38</v>
      </c>
      <c r="K1015" t="s">
        <v>596</v>
      </c>
      <c r="L1015" t="s">
        <v>597</v>
      </c>
      <c r="O1015" s="1">
        <v>43203</v>
      </c>
      <c r="P1015" s="53">
        <v>0.625</v>
      </c>
      <c r="R1015" t="s">
        <v>598</v>
      </c>
      <c r="U1015" s="1">
        <v>43242</v>
      </c>
      <c r="V1015" s="53">
        <v>0.67986111111111114</v>
      </c>
      <c r="W1015" t="s">
        <v>38</v>
      </c>
      <c r="X1015" t="s">
        <v>39</v>
      </c>
      <c r="Y1015" t="s">
        <v>596</v>
      </c>
      <c r="Z1015" t="s">
        <v>599</v>
      </c>
      <c r="AA1015" t="s">
        <v>600</v>
      </c>
      <c r="AC1015">
        <v>1</v>
      </c>
      <c r="AD1015" t="s">
        <v>592</v>
      </c>
      <c r="AE1015" s="1">
        <v>43229</v>
      </c>
      <c r="AF1015" s="53">
        <v>0.33333333333333331</v>
      </c>
      <c r="AJ1015" t="s">
        <v>601</v>
      </c>
      <c r="AL1015" t="s">
        <v>830</v>
      </c>
      <c r="AN1015">
        <v>0.106</v>
      </c>
      <c r="AO1015" t="s">
        <v>603</v>
      </c>
      <c r="AQ1015" t="s">
        <v>604</v>
      </c>
      <c r="AT1015">
        <v>20</v>
      </c>
      <c r="AU1015" t="s">
        <v>605</v>
      </c>
      <c r="AW1015" t="s">
        <v>40</v>
      </c>
      <c r="AX1015" t="s">
        <v>41</v>
      </c>
      <c r="AY1015" t="s">
        <v>42</v>
      </c>
      <c r="BA1015">
        <v>418</v>
      </c>
      <c r="BB1015">
        <v>37.6</v>
      </c>
      <c r="BC1015" t="s">
        <v>43</v>
      </c>
      <c r="BU1015" t="s">
        <v>606</v>
      </c>
      <c r="BV1015" t="s">
        <v>598</v>
      </c>
      <c r="BW1015" t="s">
        <v>607</v>
      </c>
      <c r="BX1015" s="54">
        <v>43305</v>
      </c>
      <c r="CB1015" t="s">
        <v>608</v>
      </c>
      <c r="CD1015" t="s">
        <v>61</v>
      </c>
    </row>
    <row r="1016" spans="1:82" x14ac:dyDescent="0.25">
      <c r="A1016" t="s">
        <v>295</v>
      </c>
      <c r="B1016" t="s">
        <v>592</v>
      </c>
      <c r="C1016" t="s">
        <v>593</v>
      </c>
      <c r="D1016" t="s">
        <v>220</v>
      </c>
      <c r="E1016" t="s">
        <v>762</v>
      </c>
      <c r="F1016">
        <v>2930</v>
      </c>
      <c r="G1016" t="s">
        <v>43</v>
      </c>
      <c r="I1016" t="s">
        <v>42</v>
      </c>
      <c r="J1016" t="s">
        <v>38</v>
      </c>
      <c r="K1016" t="s">
        <v>596</v>
      </c>
      <c r="L1016" t="s">
        <v>597</v>
      </c>
      <c r="O1016" s="1">
        <v>43203</v>
      </c>
      <c r="P1016" s="53">
        <v>0.625</v>
      </c>
      <c r="R1016" t="s">
        <v>598</v>
      </c>
      <c r="U1016" s="1">
        <v>43242</v>
      </c>
      <c r="V1016" s="53">
        <v>0.67986111111111114</v>
      </c>
      <c r="W1016" t="s">
        <v>38</v>
      </c>
      <c r="X1016" t="s">
        <v>39</v>
      </c>
      <c r="Y1016" t="s">
        <v>596</v>
      </c>
      <c r="Z1016" t="s">
        <v>599</v>
      </c>
      <c r="AA1016" t="s">
        <v>600</v>
      </c>
      <c r="AC1016">
        <v>1</v>
      </c>
      <c r="AD1016" t="s">
        <v>592</v>
      </c>
      <c r="AE1016" s="1">
        <v>43229</v>
      </c>
      <c r="AF1016" s="53">
        <v>0.33333333333333331</v>
      </c>
      <c r="AJ1016" t="s">
        <v>601</v>
      </c>
      <c r="AL1016" t="s">
        <v>830</v>
      </c>
      <c r="AN1016">
        <v>0.106</v>
      </c>
      <c r="AO1016" t="s">
        <v>603</v>
      </c>
      <c r="AQ1016" t="s">
        <v>604</v>
      </c>
      <c r="AT1016">
        <v>20</v>
      </c>
      <c r="AU1016" t="s">
        <v>605</v>
      </c>
      <c r="AW1016" t="s">
        <v>40</v>
      </c>
      <c r="AX1016" t="s">
        <v>41</v>
      </c>
      <c r="AY1016" t="s">
        <v>42</v>
      </c>
      <c r="BA1016">
        <v>13.2</v>
      </c>
      <c r="BB1016">
        <v>37.6</v>
      </c>
      <c r="BC1016" t="s">
        <v>43</v>
      </c>
      <c r="BU1016" t="s">
        <v>606</v>
      </c>
      <c r="BV1016" t="s">
        <v>598</v>
      </c>
      <c r="BW1016" t="s">
        <v>607</v>
      </c>
      <c r="BX1016" s="54">
        <v>43305</v>
      </c>
      <c r="CB1016" t="s">
        <v>608</v>
      </c>
    </row>
    <row r="1017" spans="1:82" x14ac:dyDescent="0.25">
      <c r="A1017" t="s">
        <v>295</v>
      </c>
      <c r="B1017" t="s">
        <v>592</v>
      </c>
      <c r="C1017" t="s">
        <v>593</v>
      </c>
      <c r="D1017" t="s">
        <v>221</v>
      </c>
      <c r="E1017" t="s">
        <v>763</v>
      </c>
      <c r="G1017" t="s">
        <v>43</v>
      </c>
      <c r="H1017" t="s">
        <v>222</v>
      </c>
      <c r="I1017" t="s">
        <v>42</v>
      </c>
      <c r="J1017" t="s">
        <v>38</v>
      </c>
      <c r="K1017" t="s">
        <v>596</v>
      </c>
      <c r="L1017" t="s">
        <v>597</v>
      </c>
      <c r="O1017" s="1">
        <v>43203</v>
      </c>
      <c r="P1017" s="53">
        <v>0.625</v>
      </c>
      <c r="R1017" t="s">
        <v>598</v>
      </c>
      <c r="U1017" s="1">
        <v>43242</v>
      </c>
      <c r="V1017" s="53">
        <v>0.67986111111111114</v>
      </c>
      <c r="W1017" t="s">
        <v>38</v>
      </c>
      <c r="X1017" t="s">
        <v>39</v>
      </c>
      <c r="Y1017" t="s">
        <v>596</v>
      </c>
      <c r="Z1017" t="s">
        <v>599</v>
      </c>
      <c r="AA1017" t="s">
        <v>600</v>
      </c>
      <c r="AC1017">
        <v>1</v>
      </c>
      <c r="AD1017" t="s">
        <v>592</v>
      </c>
      <c r="AE1017" s="1">
        <v>43229</v>
      </c>
      <c r="AF1017" s="53">
        <v>0.33333333333333331</v>
      </c>
      <c r="AJ1017" t="s">
        <v>601</v>
      </c>
      <c r="AL1017" t="s">
        <v>830</v>
      </c>
      <c r="AN1017">
        <v>0.106</v>
      </c>
      <c r="AO1017" t="s">
        <v>603</v>
      </c>
      <c r="AQ1017" t="s">
        <v>604</v>
      </c>
      <c r="AT1017">
        <v>20</v>
      </c>
      <c r="AU1017" t="s">
        <v>605</v>
      </c>
      <c r="AW1017" t="s">
        <v>40</v>
      </c>
      <c r="AX1017" t="s">
        <v>41</v>
      </c>
      <c r="AY1017" t="s">
        <v>42</v>
      </c>
      <c r="BC1017" t="s">
        <v>43</v>
      </c>
      <c r="BU1017" t="s">
        <v>606</v>
      </c>
      <c r="BV1017" t="s">
        <v>598</v>
      </c>
      <c r="BW1017" t="s">
        <v>607</v>
      </c>
      <c r="BX1017" s="54">
        <v>43305</v>
      </c>
      <c r="CB1017" t="s">
        <v>608</v>
      </c>
      <c r="CD1017" t="s">
        <v>222</v>
      </c>
    </row>
    <row r="1018" spans="1:82" x14ac:dyDescent="0.25">
      <c r="A1018" t="s">
        <v>295</v>
      </c>
      <c r="B1018" t="s">
        <v>592</v>
      </c>
      <c r="C1018" t="s">
        <v>593</v>
      </c>
      <c r="D1018" t="s">
        <v>223</v>
      </c>
      <c r="E1018" t="s">
        <v>764</v>
      </c>
      <c r="F1018">
        <v>1630</v>
      </c>
      <c r="G1018" t="s">
        <v>43</v>
      </c>
      <c r="I1018" t="s">
        <v>42</v>
      </c>
      <c r="J1018" t="s">
        <v>38</v>
      </c>
      <c r="K1018" t="s">
        <v>596</v>
      </c>
      <c r="L1018" t="s">
        <v>597</v>
      </c>
      <c r="O1018" s="1">
        <v>43203</v>
      </c>
      <c r="P1018" s="53">
        <v>0.625</v>
      </c>
      <c r="R1018" t="s">
        <v>598</v>
      </c>
      <c r="U1018" s="1">
        <v>43242</v>
      </c>
      <c r="V1018" s="53">
        <v>0.67986111111111114</v>
      </c>
      <c r="W1018" t="s">
        <v>38</v>
      </c>
      <c r="X1018" t="s">
        <v>39</v>
      </c>
      <c r="Y1018" t="s">
        <v>596</v>
      </c>
      <c r="Z1018" t="s">
        <v>599</v>
      </c>
      <c r="AA1018" t="s">
        <v>600</v>
      </c>
      <c r="AC1018">
        <v>1</v>
      </c>
      <c r="AD1018" t="s">
        <v>592</v>
      </c>
      <c r="AE1018" s="1">
        <v>43229</v>
      </c>
      <c r="AF1018" s="53">
        <v>0.33333333333333331</v>
      </c>
      <c r="AJ1018" t="s">
        <v>601</v>
      </c>
      <c r="AL1018" t="s">
        <v>830</v>
      </c>
      <c r="AN1018">
        <v>0.106</v>
      </c>
      <c r="AO1018" t="s">
        <v>603</v>
      </c>
      <c r="AQ1018" t="s">
        <v>604</v>
      </c>
      <c r="AT1018">
        <v>20</v>
      </c>
      <c r="AU1018" t="s">
        <v>605</v>
      </c>
      <c r="AW1018" t="s">
        <v>40</v>
      </c>
      <c r="AX1018" t="s">
        <v>41</v>
      </c>
      <c r="AY1018" t="s">
        <v>42</v>
      </c>
      <c r="BA1018">
        <v>9.32</v>
      </c>
      <c r="BB1018">
        <v>37.6</v>
      </c>
      <c r="BC1018" t="s">
        <v>43</v>
      </c>
      <c r="BU1018" t="s">
        <v>606</v>
      </c>
      <c r="BV1018" t="s">
        <v>598</v>
      </c>
      <c r="BW1018" t="s">
        <v>607</v>
      </c>
      <c r="BX1018" s="54">
        <v>43305</v>
      </c>
      <c r="CB1018" t="s">
        <v>608</v>
      </c>
    </row>
    <row r="1019" spans="1:82" x14ac:dyDescent="0.25">
      <c r="A1019" t="s">
        <v>295</v>
      </c>
      <c r="B1019" t="s">
        <v>592</v>
      </c>
      <c r="C1019" t="s">
        <v>593</v>
      </c>
      <c r="D1019" t="s">
        <v>224</v>
      </c>
      <c r="E1019" t="s">
        <v>765</v>
      </c>
      <c r="G1019" t="s">
        <v>43</v>
      </c>
      <c r="H1019" t="s">
        <v>225</v>
      </c>
      <c r="I1019" t="s">
        <v>42</v>
      </c>
      <c r="J1019" t="s">
        <v>38</v>
      </c>
      <c r="K1019" t="s">
        <v>596</v>
      </c>
      <c r="L1019" t="s">
        <v>597</v>
      </c>
      <c r="O1019" s="1">
        <v>43203</v>
      </c>
      <c r="P1019" s="53">
        <v>0.625</v>
      </c>
      <c r="R1019" t="s">
        <v>598</v>
      </c>
      <c r="U1019" s="1">
        <v>43242</v>
      </c>
      <c r="V1019" s="53">
        <v>0.67986111111111114</v>
      </c>
      <c r="W1019" t="s">
        <v>38</v>
      </c>
      <c r="X1019" t="s">
        <v>39</v>
      </c>
      <c r="Y1019" t="s">
        <v>596</v>
      </c>
      <c r="Z1019" t="s">
        <v>599</v>
      </c>
      <c r="AA1019" t="s">
        <v>600</v>
      </c>
      <c r="AC1019">
        <v>1</v>
      </c>
      <c r="AD1019" t="s">
        <v>592</v>
      </c>
      <c r="AE1019" s="1">
        <v>43229</v>
      </c>
      <c r="AF1019" s="53">
        <v>0.33333333333333331</v>
      </c>
      <c r="AJ1019" t="s">
        <v>601</v>
      </c>
      <c r="AL1019" t="s">
        <v>830</v>
      </c>
      <c r="AN1019">
        <v>0.106</v>
      </c>
      <c r="AO1019" t="s">
        <v>603</v>
      </c>
      <c r="AQ1019" t="s">
        <v>604</v>
      </c>
      <c r="AT1019">
        <v>20</v>
      </c>
      <c r="AU1019" t="s">
        <v>605</v>
      </c>
      <c r="AW1019" t="s">
        <v>40</v>
      </c>
      <c r="AX1019" t="s">
        <v>41</v>
      </c>
      <c r="AY1019" t="s">
        <v>42</v>
      </c>
      <c r="BC1019" t="s">
        <v>43</v>
      </c>
      <c r="BU1019" t="s">
        <v>606</v>
      </c>
      <c r="BV1019" t="s">
        <v>598</v>
      </c>
      <c r="BW1019" t="s">
        <v>607</v>
      </c>
      <c r="BX1019" s="54">
        <v>43305</v>
      </c>
      <c r="CB1019" t="s">
        <v>608</v>
      </c>
      <c r="CD1019" t="s">
        <v>225</v>
      </c>
    </row>
    <row r="1020" spans="1:82" x14ac:dyDescent="0.25">
      <c r="A1020" t="s">
        <v>295</v>
      </c>
      <c r="B1020" t="s">
        <v>592</v>
      </c>
      <c r="C1020" t="s">
        <v>593</v>
      </c>
      <c r="D1020" t="s">
        <v>226</v>
      </c>
      <c r="E1020" t="s">
        <v>766</v>
      </c>
      <c r="F1020">
        <v>387</v>
      </c>
      <c r="G1020" t="s">
        <v>43</v>
      </c>
      <c r="I1020" t="s">
        <v>42</v>
      </c>
      <c r="J1020" t="s">
        <v>38</v>
      </c>
      <c r="K1020" t="s">
        <v>596</v>
      </c>
      <c r="L1020" t="s">
        <v>597</v>
      </c>
      <c r="O1020" s="1">
        <v>43203</v>
      </c>
      <c r="P1020" s="53">
        <v>0.625</v>
      </c>
      <c r="R1020" t="s">
        <v>598</v>
      </c>
      <c r="U1020" s="1">
        <v>43242</v>
      </c>
      <c r="V1020" s="53">
        <v>0.67986111111111114</v>
      </c>
      <c r="W1020" t="s">
        <v>38</v>
      </c>
      <c r="X1020" t="s">
        <v>39</v>
      </c>
      <c r="Y1020" t="s">
        <v>596</v>
      </c>
      <c r="Z1020" t="s">
        <v>599</v>
      </c>
      <c r="AA1020" t="s">
        <v>600</v>
      </c>
      <c r="AC1020">
        <v>1</v>
      </c>
      <c r="AD1020" t="s">
        <v>592</v>
      </c>
      <c r="AE1020" s="1">
        <v>43229</v>
      </c>
      <c r="AF1020" s="53">
        <v>0.33333333333333331</v>
      </c>
      <c r="AJ1020" t="s">
        <v>601</v>
      </c>
      <c r="AL1020" t="s">
        <v>830</v>
      </c>
      <c r="AN1020">
        <v>0.106</v>
      </c>
      <c r="AO1020" t="s">
        <v>603</v>
      </c>
      <c r="AQ1020" t="s">
        <v>604</v>
      </c>
      <c r="AT1020">
        <v>20</v>
      </c>
      <c r="AU1020" t="s">
        <v>605</v>
      </c>
      <c r="AW1020" t="s">
        <v>40</v>
      </c>
      <c r="AX1020" t="s">
        <v>41</v>
      </c>
      <c r="AY1020" t="s">
        <v>42</v>
      </c>
      <c r="BA1020">
        <v>8.7799999999999994</v>
      </c>
      <c r="BB1020">
        <v>37.6</v>
      </c>
      <c r="BC1020" t="s">
        <v>43</v>
      </c>
      <c r="BU1020" t="s">
        <v>606</v>
      </c>
      <c r="BV1020" t="s">
        <v>598</v>
      </c>
      <c r="BW1020" t="s">
        <v>607</v>
      </c>
      <c r="BX1020" s="54">
        <v>43305</v>
      </c>
      <c r="CB1020" t="s">
        <v>608</v>
      </c>
    </row>
    <row r="1021" spans="1:82" x14ac:dyDescent="0.25">
      <c r="A1021" t="s">
        <v>295</v>
      </c>
      <c r="B1021" t="s">
        <v>592</v>
      </c>
      <c r="C1021" t="s">
        <v>593</v>
      </c>
      <c r="D1021" t="s">
        <v>227</v>
      </c>
      <c r="E1021" t="s">
        <v>767</v>
      </c>
      <c r="F1021">
        <v>826000</v>
      </c>
      <c r="G1021" t="s">
        <v>43</v>
      </c>
      <c r="H1021" t="s">
        <v>61</v>
      </c>
      <c r="I1021" t="s">
        <v>42</v>
      </c>
      <c r="J1021" t="s">
        <v>38</v>
      </c>
      <c r="K1021" t="s">
        <v>596</v>
      </c>
      <c r="L1021" t="s">
        <v>597</v>
      </c>
      <c r="O1021" s="1">
        <v>43203</v>
      </c>
      <c r="P1021" s="53">
        <v>0.625</v>
      </c>
      <c r="R1021" t="s">
        <v>598</v>
      </c>
      <c r="U1021" s="1">
        <v>43242</v>
      </c>
      <c r="V1021" s="53">
        <v>0.67986111111111114</v>
      </c>
      <c r="W1021" t="s">
        <v>38</v>
      </c>
      <c r="X1021" t="s">
        <v>39</v>
      </c>
      <c r="Y1021" t="s">
        <v>596</v>
      </c>
      <c r="Z1021" t="s">
        <v>599</v>
      </c>
      <c r="AA1021" t="s">
        <v>600</v>
      </c>
      <c r="AC1021">
        <v>1</v>
      </c>
      <c r="AD1021" t="s">
        <v>592</v>
      </c>
      <c r="AE1021" s="1">
        <v>43229</v>
      </c>
      <c r="AF1021" s="53">
        <v>0.33333333333333331</v>
      </c>
      <c r="AJ1021" t="s">
        <v>601</v>
      </c>
      <c r="AL1021" t="s">
        <v>830</v>
      </c>
      <c r="AN1021">
        <v>0.106</v>
      </c>
      <c r="AO1021" t="s">
        <v>603</v>
      </c>
      <c r="AQ1021" t="s">
        <v>604</v>
      </c>
      <c r="AT1021">
        <v>20</v>
      </c>
      <c r="AU1021" t="s">
        <v>605</v>
      </c>
      <c r="AW1021" t="s">
        <v>40</v>
      </c>
      <c r="AX1021" t="s">
        <v>41</v>
      </c>
      <c r="AY1021" t="s">
        <v>42</v>
      </c>
      <c r="BA1021">
        <v>386</v>
      </c>
      <c r="BB1021">
        <v>37.6</v>
      </c>
      <c r="BC1021" t="s">
        <v>43</v>
      </c>
      <c r="BU1021" t="s">
        <v>606</v>
      </c>
      <c r="BV1021" t="s">
        <v>598</v>
      </c>
      <c r="BW1021" t="s">
        <v>607</v>
      </c>
      <c r="BX1021" s="54">
        <v>43305</v>
      </c>
      <c r="CB1021" t="s">
        <v>608</v>
      </c>
      <c r="CD1021" t="s">
        <v>61</v>
      </c>
    </row>
    <row r="1022" spans="1:82" x14ac:dyDescent="0.25">
      <c r="A1022" t="s">
        <v>295</v>
      </c>
      <c r="B1022" t="s">
        <v>592</v>
      </c>
      <c r="C1022" t="s">
        <v>593</v>
      </c>
      <c r="D1022" t="s">
        <v>228</v>
      </c>
      <c r="E1022" t="s">
        <v>768</v>
      </c>
      <c r="G1022" t="s">
        <v>43</v>
      </c>
      <c r="H1022" t="s">
        <v>225</v>
      </c>
      <c r="I1022" t="s">
        <v>42</v>
      </c>
      <c r="J1022" t="s">
        <v>38</v>
      </c>
      <c r="K1022" t="s">
        <v>596</v>
      </c>
      <c r="L1022" t="s">
        <v>597</v>
      </c>
      <c r="O1022" s="1">
        <v>43203</v>
      </c>
      <c r="P1022" s="53">
        <v>0.625</v>
      </c>
      <c r="R1022" t="s">
        <v>598</v>
      </c>
      <c r="U1022" s="1">
        <v>43242</v>
      </c>
      <c r="V1022" s="53">
        <v>0.67986111111111114</v>
      </c>
      <c r="W1022" t="s">
        <v>38</v>
      </c>
      <c r="X1022" t="s">
        <v>39</v>
      </c>
      <c r="Y1022" t="s">
        <v>596</v>
      </c>
      <c r="Z1022" t="s">
        <v>599</v>
      </c>
      <c r="AA1022" t="s">
        <v>600</v>
      </c>
      <c r="AC1022">
        <v>1</v>
      </c>
      <c r="AD1022" t="s">
        <v>592</v>
      </c>
      <c r="AE1022" s="1">
        <v>43229</v>
      </c>
      <c r="AF1022" s="53">
        <v>0.33333333333333331</v>
      </c>
      <c r="AJ1022" t="s">
        <v>601</v>
      </c>
      <c r="AL1022" t="s">
        <v>830</v>
      </c>
      <c r="AN1022">
        <v>0.106</v>
      </c>
      <c r="AO1022" t="s">
        <v>603</v>
      </c>
      <c r="AQ1022" t="s">
        <v>604</v>
      </c>
      <c r="AT1022">
        <v>20</v>
      </c>
      <c r="AU1022" t="s">
        <v>605</v>
      </c>
      <c r="AW1022" t="s">
        <v>40</v>
      </c>
      <c r="AX1022" t="s">
        <v>41</v>
      </c>
      <c r="AY1022" t="s">
        <v>42</v>
      </c>
      <c r="BC1022" t="s">
        <v>43</v>
      </c>
      <c r="BU1022" t="s">
        <v>606</v>
      </c>
      <c r="BV1022" t="s">
        <v>598</v>
      </c>
      <c r="BW1022" t="s">
        <v>607</v>
      </c>
      <c r="BX1022" s="54">
        <v>43305</v>
      </c>
      <c r="CB1022" t="s">
        <v>608</v>
      </c>
      <c r="CD1022" t="s">
        <v>225</v>
      </c>
    </row>
    <row r="1023" spans="1:82" x14ac:dyDescent="0.25">
      <c r="A1023" t="s">
        <v>295</v>
      </c>
      <c r="B1023" t="s">
        <v>592</v>
      </c>
      <c r="C1023" t="s">
        <v>593</v>
      </c>
      <c r="D1023" t="s">
        <v>229</v>
      </c>
      <c r="E1023" t="s">
        <v>769</v>
      </c>
      <c r="F1023">
        <v>99</v>
      </c>
      <c r="G1023" t="s">
        <v>43</v>
      </c>
      <c r="I1023" t="s">
        <v>42</v>
      </c>
      <c r="J1023" t="s">
        <v>38</v>
      </c>
      <c r="K1023" t="s">
        <v>596</v>
      </c>
      <c r="L1023" t="s">
        <v>597</v>
      </c>
      <c r="O1023" s="1">
        <v>43203</v>
      </c>
      <c r="P1023" s="53">
        <v>0.625</v>
      </c>
      <c r="R1023" t="s">
        <v>598</v>
      </c>
      <c r="U1023" s="1">
        <v>43242</v>
      </c>
      <c r="V1023" s="53">
        <v>0.67986111111111114</v>
      </c>
      <c r="W1023" t="s">
        <v>38</v>
      </c>
      <c r="X1023" t="s">
        <v>39</v>
      </c>
      <c r="Y1023" t="s">
        <v>596</v>
      </c>
      <c r="Z1023" t="s">
        <v>599</v>
      </c>
      <c r="AA1023" t="s">
        <v>600</v>
      </c>
      <c r="AC1023">
        <v>1</v>
      </c>
      <c r="AD1023" t="s">
        <v>592</v>
      </c>
      <c r="AE1023" s="1">
        <v>43229</v>
      </c>
      <c r="AF1023" s="53">
        <v>0.33333333333333331</v>
      </c>
      <c r="AJ1023" t="s">
        <v>601</v>
      </c>
      <c r="AL1023" t="s">
        <v>830</v>
      </c>
      <c r="AN1023">
        <v>0.106</v>
      </c>
      <c r="AO1023" t="s">
        <v>603</v>
      </c>
      <c r="AQ1023" t="s">
        <v>604</v>
      </c>
      <c r="AT1023">
        <v>20</v>
      </c>
      <c r="AU1023" t="s">
        <v>605</v>
      </c>
      <c r="AW1023" t="s">
        <v>40</v>
      </c>
      <c r="AX1023" t="s">
        <v>41</v>
      </c>
      <c r="AY1023" t="s">
        <v>42</v>
      </c>
      <c r="BA1023">
        <v>9.07</v>
      </c>
      <c r="BB1023">
        <v>37.6</v>
      </c>
      <c r="BC1023" t="s">
        <v>43</v>
      </c>
      <c r="BU1023" t="s">
        <v>606</v>
      </c>
      <c r="BV1023" t="s">
        <v>598</v>
      </c>
      <c r="BW1023" t="s">
        <v>607</v>
      </c>
      <c r="BX1023" s="54">
        <v>43305</v>
      </c>
      <c r="CB1023" t="s">
        <v>608</v>
      </c>
    </row>
    <row r="1024" spans="1:82" x14ac:dyDescent="0.25">
      <c r="A1024" t="s">
        <v>295</v>
      </c>
      <c r="B1024" t="s">
        <v>592</v>
      </c>
      <c r="C1024" t="s">
        <v>593</v>
      </c>
      <c r="D1024" t="s">
        <v>230</v>
      </c>
      <c r="E1024" t="s">
        <v>770</v>
      </c>
      <c r="F1024">
        <v>73700</v>
      </c>
      <c r="G1024" t="s">
        <v>43</v>
      </c>
      <c r="H1024" t="s">
        <v>61</v>
      </c>
      <c r="I1024" t="s">
        <v>42</v>
      </c>
      <c r="J1024" t="s">
        <v>38</v>
      </c>
      <c r="K1024" t="s">
        <v>596</v>
      </c>
      <c r="L1024" t="s">
        <v>597</v>
      </c>
      <c r="O1024" s="1">
        <v>43203</v>
      </c>
      <c r="P1024" s="53">
        <v>0.625</v>
      </c>
      <c r="R1024" t="s">
        <v>598</v>
      </c>
      <c r="U1024" s="1">
        <v>43242</v>
      </c>
      <c r="V1024" s="53">
        <v>0.67986111111111114</v>
      </c>
      <c r="W1024" t="s">
        <v>38</v>
      </c>
      <c r="X1024" t="s">
        <v>39</v>
      </c>
      <c r="Y1024" t="s">
        <v>596</v>
      </c>
      <c r="Z1024" t="s">
        <v>599</v>
      </c>
      <c r="AA1024" t="s">
        <v>600</v>
      </c>
      <c r="AC1024">
        <v>1</v>
      </c>
      <c r="AD1024" t="s">
        <v>592</v>
      </c>
      <c r="AE1024" s="1">
        <v>43229</v>
      </c>
      <c r="AF1024" s="53">
        <v>0.33333333333333331</v>
      </c>
      <c r="AJ1024" t="s">
        <v>601</v>
      </c>
      <c r="AL1024" t="s">
        <v>830</v>
      </c>
      <c r="AN1024">
        <v>0.106</v>
      </c>
      <c r="AO1024" t="s">
        <v>603</v>
      </c>
      <c r="AQ1024" t="s">
        <v>604</v>
      </c>
      <c r="AT1024">
        <v>20</v>
      </c>
      <c r="AU1024" t="s">
        <v>605</v>
      </c>
      <c r="AW1024" t="s">
        <v>40</v>
      </c>
      <c r="AX1024" t="s">
        <v>41</v>
      </c>
      <c r="AY1024" t="s">
        <v>42</v>
      </c>
      <c r="BA1024">
        <v>508</v>
      </c>
      <c r="BB1024">
        <v>75.2</v>
      </c>
      <c r="BC1024" t="s">
        <v>43</v>
      </c>
      <c r="BU1024" t="s">
        <v>606</v>
      </c>
      <c r="BV1024" t="s">
        <v>598</v>
      </c>
      <c r="BW1024" t="s">
        <v>607</v>
      </c>
      <c r="BX1024" s="54">
        <v>43305</v>
      </c>
      <c r="CB1024" t="s">
        <v>608</v>
      </c>
      <c r="CD1024" t="s">
        <v>61</v>
      </c>
    </row>
    <row r="1025" spans="1:82" x14ac:dyDescent="0.25">
      <c r="A1025" t="s">
        <v>295</v>
      </c>
      <c r="B1025" t="s">
        <v>592</v>
      </c>
      <c r="C1025" t="s">
        <v>593</v>
      </c>
      <c r="D1025" t="s">
        <v>231</v>
      </c>
      <c r="E1025" t="s">
        <v>771</v>
      </c>
      <c r="G1025" t="s">
        <v>43</v>
      </c>
      <c r="H1025" t="s">
        <v>232</v>
      </c>
      <c r="I1025" t="s">
        <v>42</v>
      </c>
      <c r="J1025" t="s">
        <v>38</v>
      </c>
      <c r="K1025" t="s">
        <v>596</v>
      </c>
      <c r="L1025" t="s">
        <v>597</v>
      </c>
      <c r="O1025" s="1">
        <v>43203</v>
      </c>
      <c r="P1025" s="53">
        <v>0.625</v>
      </c>
      <c r="R1025" t="s">
        <v>598</v>
      </c>
      <c r="U1025" s="1">
        <v>43242</v>
      </c>
      <c r="V1025" s="53">
        <v>0.67986111111111114</v>
      </c>
      <c r="W1025" t="s">
        <v>38</v>
      </c>
      <c r="X1025" t="s">
        <v>39</v>
      </c>
      <c r="Y1025" t="s">
        <v>596</v>
      </c>
      <c r="Z1025" t="s">
        <v>599</v>
      </c>
      <c r="AA1025" t="s">
        <v>600</v>
      </c>
      <c r="AC1025">
        <v>1</v>
      </c>
      <c r="AD1025" t="s">
        <v>592</v>
      </c>
      <c r="AE1025" s="1">
        <v>43229</v>
      </c>
      <c r="AF1025" s="53">
        <v>0.33333333333333331</v>
      </c>
      <c r="AJ1025" t="s">
        <v>601</v>
      </c>
      <c r="AL1025" t="s">
        <v>830</v>
      </c>
      <c r="AN1025">
        <v>0.106</v>
      </c>
      <c r="AO1025" t="s">
        <v>603</v>
      </c>
      <c r="AQ1025" t="s">
        <v>604</v>
      </c>
      <c r="AT1025">
        <v>20</v>
      </c>
      <c r="AU1025" t="s">
        <v>605</v>
      </c>
      <c r="AW1025" t="s">
        <v>40</v>
      </c>
      <c r="AX1025" t="s">
        <v>41</v>
      </c>
      <c r="AY1025" t="s">
        <v>42</v>
      </c>
      <c r="BC1025" t="s">
        <v>43</v>
      </c>
      <c r="BU1025" t="s">
        <v>606</v>
      </c>
      <c r="BV1025" t="s">
        <v>598</v>
      </c>
      <c r="BW1025" t="s">
        <v>607</v>
      </c>
      <c r="BX1025" s="54">
        <v>43305</v>
      </c>
      <c r="CB1025" t="s">
        <v>608</v>
      </c>
      <c r="CD1025" t="s">
        <v>232</v>
      </c>
    </row>
    <row r="1026" spans="1:82" x14ac:dyDescent="0.25">
      <c r="A1026" t="s">
        <v>295</v>
      </c>
      <c r="B1026" t="s">
        <v>592</v>
      </c>
      <c r="C1026" t="s">
        <v>593</v>
      </c>
      <c r="D1026" t="s">
        <v>233</v>
      </c>
      <c r="E1026" t="s">
        <v>772</v>
      </c>
      <c r="F1026">
        <v>76800</v>
      </c>
      <c r="G1026" t="s">
        <v>43</v>
      </c>
      <c r="I1026" t="s">
        <v>42</v>
      </c>
      <c r="J1026" t="s">
        <v>38</v>
      </c>
      <c r="K1026" t="s">
        <v>596</v>
      </c>
      <c r="L1026" t="s">
        <v>597</v>
      </c>
      <c r="O1026" s="1">
        <v>43203</v>
      </c>
      <c r="P1026" s="53">
        <v>0.625</v>
      </c>
      <c r="R1026" t="s">
        <v>598</v>
      </c>
      <c r="U1026" s="1">
        <v>43242</v>
      </c>
      <c r="V1026" s="53">
        <v>0.67986111111111114</v>
      </c>
      <c r="W1026" t="s">
        <v>38</v>
      </c>
      <c r="X1026" t="s">
        <v>39</v>
      </c>
      <c r="Y1026" t="s">
        <v>596</v>
      </c>
      <c r="Z1026" t="s">
        <v>599</v>
      </c>
      <c r="AA1026" t="s">
        <v>600</v>
      </c>
      <c r="AC1026">
        <v>1</v>
      </c>
      <c r="AD1026" t="s">
        <v>592</v>
      </c>
      <c r="AE1026" s="1">
        <v>43229</v>
      </c>
      <c r="AF1026" s="53">
        <v>0.33333333333333331</v>
      </c>
      <c r="AJ1026" t="s">
        <v>601</v>
      </c>
      <c r="AL1026" t="s">
        <v>830</v>
      </c>
      <c r="AN1026">
        <v>0.106</v>
      </c>
      <c r="AO1026" t="s">
        <v>603</v>
      </c>
      <c r="AQ1026" t="s">
        <v>604</v>
      </c>
      <c r="AT1026">
        <v>20</v>
      </c>
      <c r="AU1026" t="s">
        <v>605</v>
      </c>
      <c r="AW1026" t="s">
        <v>40</v>
      </c>
      <c r="AX1026" t="s">
        <v>41</v>
      </c>
      <c r="AY1026" t="s">
        <v>42</v>
      </c>
      <c r="BA1026">
        <v>369</v>
      </c>
      <c r="BB1026">
        <v>37.6</v>
      </c>
      <c r="BC1026" t="s">
        <v>43</v>
      </c>
      <c r="BU1026" t="s">
        <v>606</v>
      </c>
      <c r="BV1026" t="s">
        <v>598</v>
      </c>
      <c r="BW1026" t="s">
        <v>607</v>
      </c>
      <c r="BX1026" s="54">
        <v>43305</v>
      </c>
      <c r="CB1026" t="s">
        <v>608</v>
      </c>
    </row>
    <row r="1027" spans="1:82" x14ac:dyDescent="0.25">
      <c r="A1027" t="s">
        <v>295</v>
      </c>
      <c r="B1027" t="s">
        <v>592</v>
      </c>
      <c r="C1027" t="s">
        <v>593</v>
      </c>
      <c r="D1027" t="s">
        <v>234</v>
      </c>
      <c r="E1027" t="s">
        <v>773</v>
      </c>
      <c r="F1027">
        <v>13300</v>
      </c>
      <c r="G1027" t="s">
        <v>43</v>
      </c>
      <c r="I1027" t="s">
        <v>42</v>
      </c>
      <c r="J1027" t="s">
        <v>38</v>
      </c>
      <c r="K1027" t="s">
        <v>596</v>
      </c>
      <c r="L1027" t="s">
        <v>597</v>
      </c>
      <c r="O1027" s="1">
        <v>43203</v>
      </c>
      <c r="P1027" s="53">
        <v>0.625</v>
      </c>
      <c r="R1027" t="s">
        <v>598</v>
      </c>
      <c r="U1027" s="1">
        <v>43242</v>
      </c>
      <c r="V1027" s="53">
        <v>0.67986111111111114</v>
      </c>
      <c r="W1027" t="s">
        <v>38</v>
      </c>
      <c r="X1027" t="s">
        <v>39</v>
      </c>
      <c r="Y1027" t="s">
        <v>596</v>
      </c>
      <c r="Z1027" t="s">
        <v>599</v>
      </c>
      <c r="AA1027" t="s">
        <v>600</v>
      </c>
      <c r="AC1027">
        <v>1</v>
      </c>
      <c r="AD1027" t="s">
        <v>592</v>
      </c>
      <c r="AE1027" s="1">
        <v>43229</v>
      </c>
      <c r="AF1027" s="53">
        <v>0.33333333333333331</v>
      </c>
      <c r="AJ1027" t="s">
        <v>601</v>
      </c>
      <c r="AL1027" t="s">
        <v>830</v>
      </c>
      <c r="AN1027">
        <v>0.106</v>
      </c>
      <c r="AO1027" t="s">
        <v>603</v>
      </c>
      <c r="AQ1027" t="s">
        <v>604</v>
      </c>
      <c r="AT1027">
        <v>20</v>
      </c>
      <c r="AU1027" t="s">
        <v>605</v>
      </c>
      <c r="AW1027" t="s">
        <v>40</v>
      </c>
      <c r="AX1027" t="s">
        <v>41</v>
      </c>
      <c r="AY1027" t="s">
        <v>42</v>
      </c>
      <c r="BA1027">
        <v>420</v>
      </c>
      <c r="BB1027">
        <v>37.6</v>
      </c>
      <c r="BC1027" t="s">
        <v>43</v>
      </c>
      <c r="BU1027" t="s">
        <v>606</v>
      </c>
      <c r="BV1027" t="s">
        <v>598</v>
      </c>
      <c r="BW1027" t="s">
        <v>607</v>
      </c>
      <c r="BX1027" s="54">
        <v>43305</v>
      </c>
      <c r="CB1027" t="s">
        <v>608</v>
      </c>
    </row>
    <row r="1028" spans="1:82" x14ac:dyDescent="0.25">
      <c r="A1028" t="s">
        <v>295</v>
      </c>
      <c r="B1028" t="s">
        <v>592</v>
      </c>
      <c r="C1028" t="s">
        <v>593</v>
      </c>
      <c r="D1028" t="s">
        <v>235</v>
      </c>
      <c r="E1028" t="s">
        <v>774</v>
      </c>
      <c r="G1028" t="s">
        <v>43</v>
      </c>
      <c r="H1028" t="s">
        <v>208</v>
      </c>
      <c r="I1028" t="s">
        <v>42</v>
      </c>
      <c r="J1028" t="s">
        <v>38</v>
      </c>
      <c r="K1028" t="s">
        <v>596</v>
      </c>
      <c r="L1028" t="s">
        <v>597</v>
      </c>
      <c r="O1028" s="1">
        <v>43203</v>
      </c>
      <c r="P1028" s="53">
        <v>0.625</v>
      </c>
      <c r="R1028" t="s">
        <v>598</v>
      </c>
      <c r="U1028" s="1">
        <v>43242</v>
      </c>
      <c r="V1028" s="53">
        <v>0.67986111111111114</v>
      </c>
      <c r="W1028" t="s">
        <v>38</v>
      </c>
      <c r="X1028" t="s">
        <v>39</v>
      </c>
      <c r="Y1028" t="s">
        <v>596</v>
      </c>
      <c r="Z1028" t="s">
        <v>599</v>
      </c>
      <c r="AA1028" t="s">
        <v>600</v>
      </c>
      <c r="AC1028">
        <v>1</v>
      </c>
      <c r="AD1028" t="s">
        <v>592</v>
      </c>
      <c r="AE1028" s="1">
        <v>43229</v>
      </c>
      <c r="AF1028" s="53">
        <v>0.33333333333333331</v>
      </c>
      <c r="AJ1028" t="s">
        <v>601</v>
      </c>
      <c r="AL1028" t="s">
        <v>830</v>
      </c>
      <c r="AN1028">
        <v>0.106</v>
      </c>
      <c r="AO1028" t="s">
        <v>603</v>
      </c>
      <c r="AQ1028" t="s">
        <v>604</v>
      </c>
      <c r="AT1028">
        <v>20</v>
      </c>
      <c r="AU1028" t="s">
        <v>605</v>
      </c>
      <c r="AW1028" t="s">
        <v>40</v>
      </c>
      <c r="AX1028" t="s">
        <v>41</v>
      </c>
      <c r="AY1028" t="s">
        <v>42</v>
      </c>
      <c r="BC1028" t="s">
        <v>43</v>
      </c>
      <c r="BU1028" t="s">
        <v>606</v>
      </c>
      <c r="BV1028" t="s">
        <v>598</v>
      </c>
      <c r="BW1028" t="s">
        <v>607</v>
      </c>
      <c r="BX1028" s="54">
        <v>43305</v>
      </c>
      <c r="CB1028" t="s">
        <v>608</v>
      </c>
      <c r="CD1028" t="s">
        <v>208</v>
      </c>
    </row>
    <row r="1029" spans="1:82" x14ac:dyDescent="0.25">
      <c r="A1029" t="s">
        <v>295</v>
      </c>
      <c r="B1029" t="s">
        <v>592</v>
      </c>
      <c r="C1029" t="s">
        <v>593</v>
      </c>
      <c r="D1029" t="s">
        <v>236</v>
      </c>
      <c r="E1029" t="s">
        <v>775</v>
      </c>
      <c r="F1029">
        <v>362</v>
      </c>
      <c r="G1029" t="s">
        <v>43</v>
      </c>
      <c r="H1029" t="s">
        <v>53</v>
      </c>
      <c r="I1029" t="s">
        <v>38</v>
      </c>
      <c r="J1029" t="s">
        <v>38</v>
      </c>
      <c r="K1029" t="s">
        <v>596</v>
      </c>
      <c r="L1029" t="s">
        <v>597</v>
      </c>
      <c r="O1029" s="1">
        <v>43203</v>
      </c>
      <c r="P1029" s="53">
        <v>0.625</v>
      </c>
      <c r="R1029" t="s">
        <v>598</v>
      </c>
      <c r="U1029" s="1">
        <v>43242</v>
      </c>
      <c r="V1029" s="53">
        <v>0.67986111111111114</v>
      </c>
      <c r="W1029" t="s">
        <v>38</v>
      </c>
      <c r="X1029" t="s">
        <v>39</v>
      </c>
      <c r="Y1029" t="s">
        <v>596</v>
      </c>
      <c r="Z1029" t="s">
        <v>599</v>
      </c>
      <c r="AA1029" t="s">
        <v>600</v>
      </c>
      <c r="AC1029">
        <v>1</v>
      </c>
      <c r="AD1029" t="s">
        <v>592</v>
      </c>
      <c r="AE1029" s="1">
        <v>43229</v>
      </c>
      <c r="AF1029" s="53">
        <v>0.33333333333333331</v>
      </c>
      <c r="AJ1029" t="s">
        <v>601</v>
      </c>
      <c r="AL1029" t="s">
        <v>830</v>
      </c>
      <c r="AN1029">
        <v>0.106</v>
      </c>
      <c r="AO1029" t="s">
        <v>603</v>
      </c>
      <c r="AQ1029" t="s">
        <v>604</v>
      </c>
      <c r="AT1029">
        <v>20</v>
      </c>
      <c r="AU1029" t="s">
        <v>605</v>
      </c>
      <c r="AW1029" t="s">
        <v>40</v>
      </c>
      <c r="AX1029" t="s">
        <v>41</v>
      </c>
      <c r="AY1029" t="s">
        <v>42</v>
      </c>
      <c r="BA1029">
        <v>362</v>
      </c>
      <c r="BB1029">
        <v>37.6</v>
      </c>
      <c r="BC1029" t="s">
        <v>43</v>
      </c>
      <c r="BU1029" t="s">
        <v>606</v>
      </c>
      <c r="BV1029" t="s">
        <v>598</v>
      </c>
      <c r="BW1029" t="s">
        <v>607</v>
      </c>
      <c r="BX1029" s="54">
        <v>43305</v>
      </c>
      <c r="CB1029" t="s">
        <v>608</v>
      </c>
      <c r="CD1029" t="s">
        <v>53</v>
      </c>
    </row>
    <row r="1030" spans="1:82" x14ac:dyDescent="0.25">
      <c r="A1030" t="s">
        <v>295</v>
      </c>
      <c r="B1030" t="s">
        <v>592</v>
      </c>
      <c r="C1030" t="s">
        <v>593</v>
      </c>
      <c r="D1030" t="s">
        <v>237</v>
      </c>
      <c r="E1030" t="s">
        <v>776</v>
      </c>
      <c r="F1030">
        <v>1780</v>
      </c>
      <c r="G1030" t="s">
        <v>43</v>
      </c>
      <c r="I1030" t="s">
        <v>42</v>
      </c>
      <c r="J1030" t="s">
        <v>38</v>
      </c>
      <c r="K1030" t="s">
        <v>596</v>
      </c>
      <c r="L1030" t="s">
        <v>597</v>
      </c>
      <c r="O1030" s="1">
        <v>43203</v>
      </c>
      <c r="P1030" s="53">
        <v>0.625</v>
      </c>
      <c r="R1030" t="s">
        <v>598</v>
      </c>
      <c r="U1030" s="1">
        <v>43242</v>
      </c>
      <c r="V1030" s="53">
        <v>0.67986111111111114</v>
      </c>
      <c r="W1030" t="s">
        <v>38</v>
      </c>
      <c r="X1030" t="s">
        <v>39</v>
      </c>
      <c r="Y1030" t="s">
        <v>596</v>
      </c>
      <c r="Z1030" t="s">
        <v>599</v>
      </c>
      <c r="AA1030" t="s">
        <v>600</v>
      </c>
      <c r="AC1030">
        <v>1</v>
      </c>
      <c r="AD1030" t="s">
        <v>592</v>
      </c>
      <c r="AE1030" s="1">
        <v>43229</v>
      </c>
      <c r="AF1030" s="53">
        <v>0.33333333333333331</v>
      </c>
      <c r="AJ1030" t="s">
        <v>601</v>
      </c>
      <c r="AL1030" t="s">
        <v>830</v>
      </c>
      <c r="AN1030">
        <v>0.106</v>
      </c>
      <c r="AO1030" t="s">
        <v>603</v>
      </c>
      <c r="AQ1030" t="s">
        <v>604</v>
      </c>
      <c r="AT1030">
        <v>20</v>
      </c>
      <c r="AU1030" t="s">
        <v>605</v>
      </c>
      <c r="AW1030" t="s">
        <v>40</v>
      </c>
      <c r="AX1030" t="s">
        <v>41</v>
      </c>
      <c r="AY1030" t="s">
        <v>42</v>
      </c>
      <c r="BA1030">
        <v>381</v>
      </c>
      <c r="BB1030">
        <v>37.6</v>
      </c>
      <c r="BC1030" t="s">
        <v>43</v>
      </c>
      <c r="BU1030" t="s">
        <v>606</v>
      </c>
      <c r="BV1030" t="s">
        <v>598</v>
      </c>
      <c r="BW1030" t="s">
        <v>607</v>
      </c>
      <c r="BX1030" s="54">
        <v>43305</v>
      </c>
      <c r="CB1030" t="s">
        <v>608</v>
      </c>
    </row>
    <row r="1031" spans="1:82" x14ac:dyDescent="0.25">
      <c r="A1031" t="s">
        <v>295</v>
      </c>
      <c r="B1031" t="s">
        <v>592</v>
      </c>
      <c r="C1031" t="s">
        <v>593</v>
      </c>
      <c r="D1031" t="s">
        <v>238</v>
      </c>
      <c r="E1031" t="s">
        <v>777</v>
      </c>
      <c r="G1031" t="s">
        <v>43</v>
      </c>
      <c r="H1031" t="s">
        <v>208</v>
      </c>
      <c r="I1031" t="s">
        <v>42</v>
      </c>
      <c r="J1031" t="s">
        <v>38</v>
      </c>
      <c r="K1031" t="s">
        <v>596</v>
      </c>
      <c r="L1031" t="s">
        <v>597</v>
      </c>
      <c r="O1031" s="1">
        <v>43203</v>
      </c>
      <c r="P1031" s="53">
        <v>0.625</v>
      </c>
      <c r="R1031" t="s">
        <v>598</v>
      </c>
      <c r="U1031" s="1">
        <v>43242</v>
      </c>
      <c r="V1031" s="53">
        <v>0.67986111111111114</v>
      </c>
      <c r="W1031" t="s">
        <v>38</v>
      </c>
      <c r="X1031" t="s">
        <v>39</v>
      </c>
      <c r="Y1031" t="s">
        <v>596</v>
      </c>
      <c r="Z1031" t="s">
        <v>599</v>
      </c>
      <c r="AA1031" t="s">
        <v>600</v>
      </c>
      <c r="AC1031">
        <v>1</v>
      </c>
      <c r="AD1031" t="s">
        <v>592</v>
      </c>
      <c r="AE1031" s="1">
        <v>43229</v>
      </c>
      <c r="AF1031" s="53">
        <v>0.33333333333333331</v>
      </c>
      <c r="AJ1031" t="s">
        <v>601</v>
      </c>
      <c r="AL1031" t="s">
        <v>830</v>
      </c>
      <c r="AN1031">
        <v>0.106</v>
      </c>
      <c r="AO1031" t="s">
        <v>603</v>
      </c>
      <c r="AQ1031" t="s">
        <v>604</v>
      </c>
      <c r="AT1031">
        <v>20</v>
      </c>
      <c r="AU1031" t="s">
        <v>605</v>
      </c>
      <c r="AW1031" t="s">
        <v>40</v>
      </c>
      <c r="AX1031" t="s">
        <v>41</v>
      </c>
      <c r="AY1031" t="s">
        <v>42</v>
      </c>
      <c r="BC1031" t="s">
        <v>43</v>
      </c>
      <c r="BU1031" t="s">
        <v>606</v>
      </c>
      <c r="BV1031" t="s">
        <v>598</v>
      </c>
      <c r="BW1031" t="s">
        <v>607</v>
      </c>
      <c r="BX1031" s="54">
        <v>43305</v>
      </c>
      <c r="CB1031" t="s">
        <v>608</v>
      </c>
      <c r="CD1031" t="s">
        <v>208</v>
      </c>
    </row>
    <row r="1032" spans="1:82" x14ac:dyDescent="0.25">
      <c r="A1032" t="s">
        <v>295</v>
      </c>
      <c r="B1032" t="s">
        <v>592</v>
      </c>
      <c r="C1032" t="s">
        <v>593</v>
      </c>
      <c r="D1032" t="s">
        <v>239</v>
      </c>
      <c r="E1032" t="s">
        <v>778</v>
      </c>
      <c r="F1032">
        <v>47200</v>
      </c>
      <c r="G1032" t="s">
        <v>43</v>
      </c>
      <c r="I1032" t="s">
        <v>42</v>
      </c>
      <c r="J1032" t="s">
        <v>38</v>
      </c>
      <c r="K1032" t="s">
        <v>596</v>
      </c>
      <c r="L1032" t="s">
        <v>597</v>
      </c>
      <c r="O1032" s="1">
        <v>43203</v>
      </c>
      <c r="P1032" s="53">
        <v>0.625</v>
      </c>
      <c r="R1032" t="s">
        <v>598</v>
      </c>
      <c r="U1032" s="1">
        <v>43242</v>
      </c>
      <c r="V1032" s="53">
        <v>0.67986111111111114</v>
      </c>
      <c r="W1032" t="s">
        <v>38</v>
      </c>
      <c r="X1032" t="s">
        <v>39</v>
      </c>
      <c r="Y1032" t="s">
        <v>596</v>
      </c>
      <c r="Z1032" t="s">
        <v>599</v>
      </c>
      <c r="AA1032" t="s">
        <v>600</v>
      </c>
      <c r="AC1032">
        <v>1</v>
      </c>
      <c r="AD1032" t="s">
        <v>592</v>
      </c>
      <c r="AE1032" s="1">
        <v>43229</v>
      </c>
      <c r="AF1032" s="53">
        <v>0.33333333333333331</v>
      </c>
      <c r="AJ1032" t="s">
        <v>601</v>
      </c>
      <c r="AL1032" t="s">
        <v>830</v>
      </c>
      <c r="AN1032">
        <v>0.106</v>
      </c>
      <c r="AO1032" t="s">
        <v>603</v>
      </c>
      <c r="AQ1032" t="s">
        <v>604</v>
      </c>
      <c r="AT1032">
        <v>20</v>
      </c>
      <c r="AU1032" t="s">
        <v>605</v>
      </c>
      <c r="AW1032" t="s">
        <v>40</v>
      </c>
      <c r="AX1032" t="s">
        <v>41</v>
      </c>
      <c r="AY1032" t="s">
        <v>42</v>
      </c>
      <c r="BA1032">
        <v>396</v>
      </c>
      <c r="BB1032">
        <v>37.6</v>
      </c>
      <c r="BC1032" t="s">
        <v>43</v>
      </c>
      <c r="BU1032" t="s">
        <v>606</v>
      </c>
      <c r="BV1032" t="s">
        <v>598</v>
      </c>
      <c r="BW1032" t="s">
        <v>607</v>
      </c>
      <c r="BX1032" s="54">
        <v>43305</v>
      </c>
      <c r="CB1032" t="s">
        <v>608</v>
      </c>
    </row>
    <row r="1033" spans="1:82" x14ac:dyDescent="0.25">
      <c r="A1033" t="s">
        <v>295</v>
      </c>
      <c r="B1033" t="s">
        <v>592</v>
      </c>
      <c r="C1033" t="s">
        <v>593</v>
      </c>
      <c r="D1033" t="s">
        <v>240</v>
      </c>
      <c r="E1033" t="s">
        <v>779</v>
      </c>
      <c r="F1033">
        <v>560</v>
      </c>
      <c r="G1033" t="s">
        <v>43</v>
      </c>
      <c r="I1033" t="s">
        <v>42</v>
      </c>
      <c r="J1033" t="s">
        <v>38</v>
      </c>
      <c r="K1033" t="s">
        <v>596</v>
      </c>
      <c r="L1033" t="s">
        <v>597</v>
      </c>
      <c r="O1033" s="1">
        <v>43203</v>
      </c>
      <c r="P1033" s="53">
        <v>0.625</v>
      </c>
      <c r="R1033" t="s">
        <v>598</v>
      </c>
      <c r="U1033" s="1">
        <v>43242</v>
      </c>
      <c r="V1033" s="53">
        <v>0.67986111111111114</v>
      </c>
      <c r="W1033" t="s">
        <v>38</v>
      </c>
      <c r="X1033" t="s">
        <v>39</v>
      </c>
      <c r="Y1033" t="s">
        <v>596</v>
      </c>
      <c r="Z1033" t="s">
        <v>599</v>
      </c>
      <c r="AA1033" t="s">
        <v>600</v>
      </c>
      <c r="AC1033">
        <v>1</v>
      </c>
      <c r="AD1033" t="s">
        <v>592</v>
      </c>
      <c r="AE1033" s="1">
        <v>43229</v>
      </c>
      <c r="AF1033" s="53">
        <v>0.33333333333333331</v>
      </c>
      <c r="AJ1033" t="s">
        <v>601</v>
      </c>
      <c r="AL1033" t="s">
        <v>830</v>
      </c>
      <c r="AN1033">
        <v>0.106</v>
      </c>
      <c r="AO1033" t="s">
        <v>603</v>
      </c>
      <c r="AQ1033" t="s">
        <v>604</v>
      </c>
      <c r="AT1033">
        <v>20</v>
      </c>
      <c r="AU1033" t="s">
        <v>605</v>
      </c>
      <c r="AW1033" t="s">
        <v>40</v>
      </c>
      <c r="AX1033" t="s">
        <v>41</v>
      </c>
      <c r="AY1033" t="s">
        <v>42</v>
      </c>
      <c r="BA1033">
        <v>398</v>
      </c>
      <c r="BB1033">
        <v>37.6</v>
      </c>
      <c r="BC1033" t="s">
        <v>43</v>
      </c>
      <c r="BU1033" t="s">
        <v>606</v>
      </c>
      <c r="BV1033" t="s">
        <v>598</v>
      </c>
      <c r="BW1033" t="s">
        <v>607</v>
      </c>
      <c r="BX1033" s="54">
        <v>43305</v>
      </c>
      <c r="CB1033" t="s">
        <v>608</v>
      </c>
    </row>
    <row r="1034" spans="1:82" x14ac:dyDescent="0.25">
      <c r="A1034" t="s">
        <v>295</v>
      </c>
      <c r="B1034" t="s">
        <v>592</v>
      </c>
      <c r="C1034" t="s">
        <v>593</v>
      </c>
      <c r="D1034" t="s">
        <v>241</v>
      </c>
      <c r="E1034" t="s">
        <v>780</v>
      </c>
      <c r="G1034" t="s">
        <v>43</v>
      </c>
      <c r="H1034" t="s">
        <v>242</v>
      </c>
      <c r="I1034" t="s">
        <v>42</v>
      </c>
      <c r="J1034" t="s">
        <v>38</v>
      </c>
      <c r="K1034" t="s">
        <v>596</v>
      </c>
      <c r="L1034" t="s">
        <v>597</v>
      </c>
      <c r="O1034" s="1">
        <v>43203</v>
      </c>
      <c r="P1034" s="53">
        <v>0.625</v>
      </c>
      <c r="R1034" t="s">
        <v>598</v>
      </c>
      <c r="U1034" s="1">
        <v>43242</v>
      </c>
      <c r="V1034" s="53">
        <v>0.67986111111111114</v>
      </c>
      <c r="W1034" t="s">
        <v>38</v>
      </c>
      <c r="X1034" t="s">
        <v>39</v>
      </c>
      <c r="Y1034" t="s">
        <v>596</v>
      </c>
      <c r="Z1034" t="s">
        <v>599</v>
      </c>
      <c r="AA1034" t="s">
        <v>600</v>
      </c>
      <c r="AC1034">
        <v>1</v>
      </c>
      <c r="AD1034" t="s">
        <v>592</v>
      </c>
      <c r="AE1034" s="1">
        <v>43229</v>
      </c>
      <c r="AF1034" s="53">
        <v>0.33333333333333331</v>
      </c>
      <c r="AJ1034" t="s">
        <v>601</v>
      </c>
      <c r="AL1034" t="s">
        <v>830</v>
      </c>
      <c r="AN1034">
        <v>0.106</v>
      </c>
      <c r="AO1034" t="s">
        <v>603</v>
      </c>
      <c r="AQ1034" t="s">
        <v>604</v>
      </c>
      <c r="AT1034">
        <v>20</v>
      </c>
      <c r="AU1034" t="s">
        <v>605</v>
      </c>
      <c r="AW1034" t="s">
        <v>40</v>
      </c>
      <c r="AX1034" t="s">
        <v>41</v>
      </c>
      <c r="AY1034" t="s">
        <v>42</v>
      </c>
      <c r="BC1034" t="s">
        <v>43</v>
      </c>
      <c r="BU1034" t="s">
        <v>606</v>
      </c>
      <c r="BV1034" t="s">
        <v>598</v>
      </c>
      <c r="BW1034" t="s">
        <v>607</v>
      </c>
      <c r="BX1034" s="54">
        <v>43305</v>
      </c>
      <c r="CB1034" t="s">
        <v>608</v>
      </c>
      <c r="CD1034" t="s">
        <v>242</v>
      </c>
    </row>
    <row r="1035" spans="1:82" x14ac:dyDescent="0.25">
      <c r="A1035" t="s">
        <v>295</v>
      </c>
      <c r="B1035" t="s">
        <v>592</v>
      </c>
      <c r="C1035" t="s">
        <v>593</v>
      </c>
      <c r="D1035" t="s">
        <v>243</v>
      </c>
      <c r="E1035" t="s">
        <v>781</v>
      </c>
      <c r="F1035">
        <v>31400</v>
      </c>
      <c r="G1035" t="s">
        <v>43</v>
      </c>
      <c r="I1035" t="s">
        <v>42</v>
      </c>
      <c r="J1035" t="s">
        <v>38</v>
      </c>
      <c r="K1035" t="s">
        <v>596</v>
      </c>
      <c r="L1035" t="s">
        <v>597</v>
      </c>
      <c r="O1035" s="1">
        <v>43203</v>
      </c>
      <c r="P1035" s="53">
        <v>0.625</v>
      </c>
      <c r="R1035" t="s">
        <v>598</v>
      </c>
      <c r="U1035" s="1">
        <v>43242</v>
      </c>
      <c r="V1035" s="53">
        <v>0.67986111111111114</v>
      </c>
      <c r="W1035" t="s">
        <v>38</v>
      </c>
      <c r="X1035" t="s">
        <v>39</v>
      </c>
      <c r="Y1035" t="s">
        <v>596</v>
      </c>
      <c r="Z1035" t="s">
        <v>599</v>
      </c>
      <c r="AA1035" t="s">
        <v>600</v>
      </c>
      <c r="AC1035">
        <v>1</v>
      </c>
      <c r="AD1035" t="s">
        <v>592</v>
      </c>
      <c r="AE1035" s="1">
        <v>43229</v>
      </c>
      <c r="AF1035" s="53">
        <v>0.33333333333333331</v>
      </c>
      <c r="AJ1035" t="s">
        <v>601</v>
      </c>
      <c r="AL1035" t="s">
        <v>830</v>
      </c>
      <c r="AN1035">
        <v>0.106</v>
      </c>
      <c r="AO1035" t="s">
        <v>603</v>
      </c>
      <c r="AQ1035" t="s">
        <v>604</v>
      </c>
      <c r="AT1035">
        <v>20</v>
      </c>
      <c r="AU1035" t="s">
        <v>605</v>
      </c>
      <c r="AW1035" t="s">
        <v>40</v>
      </c>
      <c r="AX1035" t="s">
        <v>41</v>
      </c>
      <c r="AY1035" t="s">
        <v>42</v>
      </c>
      <c r="BA1035">
        <v>382</v>
      </c>
      <c r="BB1035">
        <v>37.6</v>
      </c>
      <c r="BC1035" t="s">
        <v>43</v>
      </c>
      <c r="BU1035" t="s">
        <v>606</v>
      </c>
      <c r="BV1035" t="s">
        <v>598</v>
      </c>
      <c r="BW1035" t="s">
        <v>607</v>
      </c>
      <c r="BX1035" s="54">
        <v>43305</v>
      </c>
      <c r="CB1035" t="s">
        <v>608</v>
      </c>
    </row>
    <row r="1036" spans="1:82" x14ac:dyDescent="0.25">
      <c r="A1036" t="s">
        <v>295</v>
      </c>
      <c r="B1036" t="s">
        <v>592</v>
      </c>
      <c r="C1036" t="s">
        <v>593</v>
      </c>
      <c r="D1036" t="s">
        <v>244</v>
      </c>
      <c r="E1036" t="s">
        <v>782</v>
      </c>
      <c r="G1036" t="s">
        <v>43</v>
      </c>
      <c r="H1036" t="s">
        <v>245</v>
      </c>
      <c r="I1036" t="s">
        <v>42</v>
      </c>
      <c r="J1036" t="s">
        <v>38</v>
      </c>
      <c r="K1036" t="s">
        <v>596</v>
      </c>
      <c r="L1036" t="s">
        <v>597</v>
      </c>
      <c r="O1036" s="1">
        <v>43203</v>
      </c>
      <c r="P1036" s="53">
        <v>0.625</v>
      </c>
      <c r="R1036" t="s">
        <v>598</v>
      </c>
      <c r="U1036" s="1">
        <v>43242</v>
      </c>
      <c r="V1036" s="53">
        <v>0.67986111111111114</v>
      </c>
      <c r="W1036" t="s">
        <v>38</v>
      </c>
      <c r="X1036" t="s">
        <v>39</v>
      </c>
      <c r="Y1036" t="s">
        <v>596</v>
      </c>
      <c r="Z1036" t="s">
        <v>599</v>
      </c>
      <c r="AA1036" t="s">
        <v>600</v>
      </c>
      <c r="AC1036">
        <v>1</v>
      </c>
      <c r="AD1036" t="s">
        <v>592</v>
      </c>
      <c r="AE1036" s="1">
        <v>43229</v>
      </c>
      <c r="AF1036" s="53">
        <v>0.33333333333333331</v>
      </c>
      <c r="AJ1036" t="s">
        <v>601</v>
      </c>
      <c r="AL1036" t="s">
        <v>830</v>
      </c>
      <c r="AN1036">
        <v>0.106</v>
      </c>
      <c r="AO1036" t="s">
        <v>603</v>
      </c>
      <c r="AQ1036" t="s">
        <v>604</v>
      </c>
      <c r="AT1036">
        <v>20</v>
      </c>
      <c r="AU1036" t="s">
        <v>605</v>
      </c>
      <c r="AW1036" t="s">
        <v>40</v>
      </c>
      <c r="AX1036" t="s">
        <v>41</v>
      </c>
      <c r="AY1036" t="s">
        <v>42</v>
      </c>
      <c r="BC1036" t="s">
        <v>43</v>
      </c>
      <c r="BU1036" t="s">
        <v>606</v>
      </c>
      <c r="BV1036" t="s">
        <v>598</v>
      </c>
      <c r="BW1036" t="s">
        <v>607</v>
      </c>
      <c r="BX1036" s="54">
        <v>43305</v>
      </c>
      <c r="CB1036" t="s">
        <v>608</v>
      </c>
      <c r="CD1036" t="s">
        <v>245</v>
      </c>
    </row>
    <row r="1037" spans="1:82" x14ac:dyDescent="0.25">
      <c r="A1037" t="s">
        <v>295</v>
      </c>
      <c r="B1037" t="s">
        <v>592</v>
      </c>
      <c r="C1037" t="s">
        <v>593</v>
      </c>
      <c r="D1037" t="s">
        <v>246</v>
      </c>
      <c r="E1037" t="s">
        <v>783</v>
      </c>
      <c r="F1037">
        <v>1930</v>
      </c>
      <c r="G1037" t="s">
        <v>43</v>
      </c>
      <c r="H1037" t="s">
        <v>53</v>
      </c>
      <c r="I1037" t="s">
        <v>38</v>
      </c>
      <c r="J1037" t="s">
        <v>38</v>
      </c>
      <c r="K1037" t="s">
        <v>596</v>
      </c>
      <c r="L1037" t="s">
        <v>597</v>
      </c>
      <c r="O1037" s="1">
        <v>43203</v>
      </c>
      <c r="P1037" s="53">
        <v>0.625</v>
      </c>
      <c r="R1037" t="s">
        <v>598</v>
      </c>
      <c r="U1037" s="1">
        <v>43242</v>
      </c>
      <c r="V1037" s="53">
        <v>0.67986111111111114</v>
      </c>
      <c r="W1037" t="s">
        <v>38</v>
      </c>
      <c r="X1037" t="s">
        <v>39</v>
      </c>
      <c r="Y1037" t="s">
        <v>596</v>
      </c>
      <c r="Z1037" t="s">
        <v>599</v>
      </c>
      <c r="AA1037" t="s">
        <v>600</v>
      </c>
      <c r="AC1037">
        <v>1</v>
      </c>
      <c r="AD1037" t="s">
        <v>592</v>
      </c>
      <c r="AE1037" s="1">
        <v>43229</v>
      </c>
      <c r="AF1037" s="53">
        <v>0.33333333333333331</v>
      </c>
      <c r="AJ1037" t="s">
        <v>601</v>
      </c>
      <c r="AL1037" t="s">
        <v>830</v>
      </c>
      <c r="AN1037">
        <v>0.106</v>
      </c>
      <c r="AO1037" t="s">
        <v>603</v>
      </c>
      <c r="AQ1037" t="s">
        <v>604</v>
      </c>
      <c r="AT1037">
        <v>20</v>
      </c>
      <c r="AU1037" t="s">
        <v>605</v>
      </c>
      <c r="AW1037" t="s">
        <v>40</v>
      </c>
      <c r="AX1037" t="s">
        <v>41</v>
      </c>
      <c r="AY1037" t="s">
        <v>42</v>
      </c>
      <c r="BA1037">
        <v>1930</v>
      </c>
      <c r="BB1037">
        <v>37.6</v>
      </c>
      <c r="BC1037" t="s">
        <v>43</v>
      </c>
      <c r="BU1037" t="s">
        <v>606</v>
      </c>
      <c r="BV1037" t="s">
        <v>598</v>
      </c>
      <c r="BW1037" t="s">
        <v>607</v>
      </c>
      <c r="BX1037" s="54">
        <v>43305</v>
      </c>
      <c r="CB1037" t="s">
        <v>608</v>
      </c>
      <c r="CD1037" t="s">
        <v>53</v>
      </c>
    </row>
    <row r="1038" spans="1:82" x14ac:dyDescent="0.25">
      <c r="A1038" t="s">
        <v>295</v>
      </c>
      <c r="B1038" t="s">
        <v>592</v>
      </c>
      <c r="C1038" t="s">
        <v>593</v>
      </c>
      <c r="D1038" t="s">
        <v>247</v>
      </c>
      <c r="E1038" t="s">
        <v>784</v>
      </c>
      <c r="F1038">
        <v>176000</v>
      </c>
      <c r="G1038" t="s">
        <v>43</v>
      </c>
      <c r="I1038" t="s">
        <v>42</v>
      </c>
      <c r="J1038" t="s">
        <v>38</v>
      </c>
      <c r="K1038" t="s">
        <v>596</v>
      </c>
      <c r="L1038" t="s">
        <v>597</v>
      </c>
      <c r="O1038" s="1">
        <v>43203</v>
      </c>
      <c r="P1038" s="53">
        <v>0.625</v>
      </c>
      <c r="R1038" t="s">
        <v>598</v>
      </c>
      <c r="U1038" s="1">
        <v>43242</v>
      </c>
      <c r="V1038" s="53">
        <v>0.67986111111111114</v>
      </c>
      <c r="W1038" t="s">
        <v>38</v>
      </c>
      <c r="X1038" t="s">
        <v>39</v>
      </c>
      <c r="Y1038" t="s">
        <v>596</v>
      </c>
      <c r="Z1038" t="s">
        <v>599</v>
      </c>
      <c r="AA1038" t="s">
        <v>600</v>
      </c>
      <c r="AC1038">
        <v>1</v>
      </c>
      <c r="AD1038" t="s">
        <v>592</v>
      </c>
      <c r="AE1038" s="1">
        <v>43229</v>
      </c>
      <c r="AF1038" s="53">
        <v>0.33333333333333331</v>
      </c>
      <c r="AJ1038" t="s">
        <v>601</v>
      </c>
      <c r="AL1038" t="s">
        <v>830</v>
      </c>
      <c r="AN1038">
        <v>0.106</v>
      </c>
      <c r="AO1038" t="s">
        <v>603</v>
      </c>
      <c r="AQ1038" t="s">
        <v>604</v>
      </c>
      <c r="AT1038">
        <v>20</v>
      </c>
      <c r="AU1038" t="s">
        <v>605</v>
      </c>
      <c r="AW1038" t="s">
        <v>40</v>
      </c>
      <c r="AX1038" t="s">
        <v>41</v>
      </c>
      <c r="AY1038" t="s">
        <v>42</v>
      </c>
      <c r="BA1038">
        <v>30.5</v>
      </c>
      <c r="BB1038">
        <v>37.6</v>
      </c>
      <c r="BC1038" t="s">
        <v>43</v>
      </c>
      <c r="BU1038" t="s">
        <v>606</v>
      </c>
      <c r="BV1038" t="s">
        <v>598</v>
      </c>
      <c r="BW1038" t="s">
        <v>607</v>
      </c>
      <c r="BX1038" s="54">
        <v>43305</v>
      </c>
      <c r="CB1038" t="s">
        <v>608</v>
      </c>
    </row>
    <row r="1039" spans="1:82" x14ac:dyDescent="0.25">
      <c r="A1039" t="s">
        <v>295</v>
      </c>
      <c r="B1039" t="s">
        <v>592</v>
      </c>
      <c r="C1039" t="s">
        <v>593</v>
      </c>
      <c r="D1039" t="s">
        <v>248</v>
      </c>
      <c r="E1039" t="s">
        <v>785</v>
      </c>
      <c r="F1039">
        <v>79600</v>
      </c>
      <c r="G1039" t="s">
        <v>43</v>
      </c>
      <c r="H1039" t="s">
        <v>61</v>
      </c>
      <c r="I1039" t="s">
        <v>42</v>
      </c>
      <c r="J1039" t="s">
        <v>38</v>
      </c>
      <c r="K1039" t="s">
        <v>596</v>
      </c>
      <c r="L1039" t="s">
        <v>597</v>
      </c>
      <c r="O1039" s="1">
        <v>43203</v>
      </c>
      <c r="P1039" s="53">
        <v>0.625</v>
      </c>
      <c r="R1039" t="s">
        <v>598</v>
      </c>
      <c r="U1039" s="1">
        <v>43242</v>
      </c>
      <c r="V1039" s="53">
        <v>0.67986111111111114</v>
      </c>
      <c r="W1039" t="s">
        <v>38</v>
      </c>
      <c r="X1039" t="s">
        <v>39</v>
      </c>
      <c r="Y1039" t="s">
        <v>596</v>
      </c>
      <c r="Z1039" t="s">
        <v>599</v>
      </c>
      <c r="AA1039" t="s">
        <v>600</v>
      </c>
      <c r="AC1039">
        <v>1</v>
      </c>
      <c r="AD1039" t="s">
        <v>592</v>
      </c>
      <c r="AE1039" s="1">
        <v>43229</v>
      </c>
      <c r="AF1039" s="53">
        <v>0.33333333333333331</v>
      </c>
      <c r="AJ1039" t="s">
        <v>601</v>
      </c>
      <c r="AL1039" t="s">
        <v>830</v>
      </c>
      <c r="AN1039">
        <v>0.106</v>
      </c>
      <c r="AO1039" t="s">
        <v>603</v>
      </c>
      <c r="AQ1039" t="s">
        <v>604</v>
      </c>
      <c r="AT1039">
        <v>20</v>
      </c>
      <c r="AU1039" t="s">
        <v>605</v>
      </c>
      <c r="AW1039" t="s">
        <v>40</v>
      </c>
      <c r="AX1039" t="s">
        <v>41</v>
      </c>
      <c r="AY1039" t="s">
        <v>42</v>
      </c>
      <c r="BA1039">
        <v>36.5</v>
      </c>
      <c r="BB1039">
        <v>37.6</v>
      </c>
      <c r="BC1039" t="s">
        <v>43</v>
      </c>
      <c r="BU1039" t="s">
        <v>606</v>
      </c>
      <c r="BV1039" t="s">
        <v>598</v>
      </c>
      <c r="BW1039" t="s">
        <v>607</v>
      </c>
      <c r="BX1039" s="54">
        <v>43305</v>
      </c>
      <c r="CB1039" t="s">
        <v>608</v>
      </c>
      <c r="CD1039" t="s">
        <v>61</v>
      </c>
    </row>
    <row r="1040" spans="1:82" x14ac:dyDescent="0.25">
      <c r="A1040" t="s">
        <v>295</v>
      </c>
      <c r="B1040" t="s">
        <v>592</v>
      </c>
      <c r="C1040" t="s">
        <v>593</v>
      </c>
      <c r="D1040" t="s">
        <v>249</v>
      </c>
      <c r="E1040" t="s">
        <v>786</v>
      </c>
      <c r="F1040">
        <v>46500</v>
      </c>
      <c r="G1040" t="s">
        <v>43</v>
      </c>
      <c r="I1040" t="s">
        <v>42</v>
      </c>
      <c r="J1040" t="s">
        <v>38</v>
      </c>
      <c r="K1040" t="s">
        <v>596</v>
      </c>
      <c r="L1040" t="s">
        <v>597</v>
      </c>
      <c r="O1040" s="1">
        <v>43203</v>
      </c>
      <c r="P1040" s="53">
        <v>0.625</v>
      </c>
      <c r="R1040" t="s">
        <v>598</v>
      </c>
      <c r="U1040" s="1">
        <v>43242</v>
      </c>
      <c r="V1040" s="53">
        <v>0.67986111111111114</v>
      </c>
      <c r="W1040" t="s">
        <v>38</v>
      </c>
      <c r="X1040" t="s">
        <v>39</v>
      </c>
      <c r="Y1040" t="s">
        <v>596</v>
      </c>
      <c r="Z1040" t="s">
        <v>599</v>
      </c>
      <c r="AA1040" t="s">
        <v>600</v>
      </c>
      <c r="AC1040">
        <v>1</v>
      </c>
      <c r="AD1040" t="s">
        <v>592</v>
      </c>
      <c r="AE1040" s="1">
        <v>43229</v>
      </c>
      <c r="AF1040" s="53">
        <v>0.33333333333333331</v>
      </c>
      <c r="AJ1040" t="s">
        <v>601</v>
      </c>
      <c r="AL1040" t="s">
        <v>830</v>
      </c>
      <c r="AN1040">
        <v>0.106</v>
      </c>
      <c r="AO1040" t="s">
        <v>603</v>
      </c>
      <c r="AQ1040" t="s">
        <v>604</v>
      </c>
      <c r="AT1040">
        <v>20</v>
      </c>
      <c r="AU1040" t="s">
        <v>605</v>
      </c>
      <c r="AW1040" t="s">
        <v>40</v>
      </c>
      <c r="AX1040" t="s">
        <v>41</v>
      </c>
      <c r="AY1040" t="s">
        <v>42</v>
      </c>
      <c r="BA1040">
        <v>36.200000000000003</v>
      </c>
      <c r="BB1040">
        <v>37.6</v>
      </c>
      <c r="BC1040" t="s">
        <v>43</v>
      </c>
      <c r="BU1040" t="s">
        <v>606</v>
      </c>
      <c r="BV1040" t="s">
        <v>598</v>
      </c>
      <c r="BW1040" t="s">
        <v>607</v>
      </c>
      <c r="BX1040" s="54">
        <v>43305</v>
      </c>
      <c r="CB1040" t="s">
        <v>608</v>
      </c>
    </row>
    <row r="1041" spans="1:82" x14ac:dyDescent="0.25">
      <c r="A1041" t="s">
        <v>295</v>
      </c>
      <c r="B1041" t="s">
        <v>592</v>
      </c>
      <c r="C1041" t="s">
        <v>593</v>
      </c>
      <c r="D1041" t="s">
        <v>250</v>
      </c>
      <c r="E1041" t="s">
        <v>787</v>
      </c>
      <c r="G1041" t="s">
        <v>43</v>
      </c>
      <c r="H1041" t="s">
        <v>251</v>
      </c>
      <c r="I1041" t="s">
        <v>42</v>
      </c>
      <c r="J1041" t="s">
        <v>38</v>
      </c>
      <c r="K1041" t="s">
        <v>596</v>
      </c>
      <c r="L1041" t="s">
        <v>597</v>
      </c>
      <c r="O1041" s="1">
        <v>43203</v>
      </c>
      <c r="P1041" s="53">
        <v>0.625</v>
      </c>
      <c r="R1041" t="s">
        <v>598</v>
      </c>
      <c r="U1041" s="1">
        <v>43242</v>
      </c>
      <c r="V1041" s="53">
        <v>0.67986111111111114</v>
      </c>
      <c r="W1041" t="s">
        <v>38</v>
      </c>
      <c r="X1041" t="s">
        <v>39</v>
      </c>
      <c r="Y1041" t="s">
        <v>596</v>
      </c>
      <c r="Z1041" t="s">
        <v>599</v>
      </c>
      <c r="AA1041" t="s">
        <v>600</v>
      </c>
      <c r="AC1041">
        <v>1</v>
      </c>
      <c r="AD1041" t="s">
        <v>592</v>
      </c>
      <c r="AE1041" s="1">
        <v>43229</v>
      </c>
      <c r="AF1041" s="53">
        <v>0.33333333333333331</v>
      </c>
      <c r="AJ1041" t="s">
        <v>601</v>
      </c>
      <c r="AL1041" t="s">
        <v>830</v>
      </c>
      <c r="AN1041">
        <v>0.106</v>
      </c>
      <c r="AO1041" t="s">
        <v>603</v>
      </c>
      <c r="AQ1041" t="s">
        <v>604</v>
      </c>
      <c r="AT1041">
        <v>20</v>
      </c>
      <c r="AU1041" t="s">
        <v>605</v>
      </c>
      <c r="AW1041" t="s">
        <v>40</v>
      </c>
      <c r="AX1041" t="s">
        <v>41</v>
      </c>
      <c r="AY1041" t="s">
        <v>42</v>
      </c>
      <c r="BC1041" t="s">
        <v>43</v>
      </c>
      <c r="BU1041" t="s">
        <v>606</v>
      </c>
      <c r="BV1041" t="s">
        <v>598</v>
      </c>
      <c r="BW1041" t="s">
        <v>607</v>
      </c>
      <c r="BX1041" s="54">
        <v>43305</v>
      </c>
      <c r="CB1041" t="s">
        <v>608</v>
      </c>
      <c r="CD1041" t="s">
        <v>251</v>
      </c>
    </row>
    <row r="1042" spans="1:82" x14ac:dyDescent="0.25">
      <c r="A1042" t="s">
        <v>295</v>
      </c>
      <c r="B1042" t="s">
        <v>592</v>
      </c>
      <c r="C1042" t="s">
        <v>593</v>
      </c>
      <c r="D1042" t="s">
        <v>252</v>
      </c>
      <c r="E1042" t="s">
        <v>788</v>
      </c>
      <c r="F1042">
        <v>248000</v>
      </c>
      <c r="G1042" t="s">
        <v>43</v>
      </c>
      <c r="I1042" t="s">
        <v>42</v>
      </c>
      <c r="J1042" t="s">
        <v>38</v>
      </c>
      <c r="K1042" t="s">
        <v>596</v>
      </c>
      <c r="L1042" t="s">
        <v>597</v>
      </c>
      <c r="O1042" s="1">
        <v>43203</v>
      </c>
      <c r="P1042" s="53">
        <v>0.625</v>
      </c>
      <c r="R1042" t="s">
        <v>598</v>
      </c>
      <c r="U1042" s="1">
        <v>43242</v>
      </c>
      <c r="V1042" s="53">
        <v>0.67986111111111114</v>
      </c>
      <c r="W1042" t="s">
        <v>38</v>
      </c>
      <c r="X1042" t="s">
        <v>39</v>
      </c>
      <c r="Y1042" t="s">
        <v>596</v>
      </c>
      <c r="Z1042" t="s">
        <v>599</v>
      </c>
      <c r="AA1042" t="s">
        <v>600</v>
      </c>
      <c r="AC1042">
        <v>1</v>
      </c>
      <c r="AD1042" t="s">
        <v>592</v>
      </c>
      <c r="AE1042" s="1">
        <v>43229</v>
      </c>
      <c r="AF1042" s="53">
        <v>0.33333333333333331</v>
      </c>
      <c r="AJ1042" t="s">
        <v>601</v>
      </c>
      <c r="AL1042" t="s">
        <v>830</v>
      </c>
      <c r="AN1042">
        <v>0.106</v>
      </c>
      <c r="AO1042" t="s">
        <v>603</v>
      </c>
      <c r="AQ1042" t="s">
        <v>604</v>
      </c>
      <c r="AT1042">
        <v>20</v>
      </c>
      <c r="AU1042" t="s">
        <v>605</v>
      </c>
      <c r="AW1042" t="s">
        <v>40</v>
      </c>
      <c r="AX1042" t="s">
        <v>41</v>
      </c>
      <c r="AY1042" t="s">
        <v>42</v>
      </c>
      <c r="BA1042">
        <v>33.799999999999997</v>
      </c>
      <c r="BB1042">
        <v>37.6</v>
      </c>
      <c r="BC1042" t="s">
        <v>43</v>
      </c>
      <c r="BU1042" t="s">
        <v>606</v>
      </c>
      <c r="BV1042" t="s">
        <v>598</v>
      </c>
      <c r="BW1042" t="s">
        <v>607</v>
      </c>
      <c r="BX1042" s="54">
        <v>43305</v>
      </c>
      <c r="CB1042" t="s">
        <v>608</v>
      </c>
    </row>
    <row r="1043" spans="1:82" x14ac:dyDescent="0.25">
      <c r="A1043" t="s">
        <v>295</v>
      </c>
      <c r="B1043" t="s">
        <v>592</v>
      </c>
      <c r="C1043" t="s">
        <v>593</v>
      </c>
      <c r="D1043" t="s">
        <v>253</v>
      </c>
      <c r="E1043" t="s">
        <v>789</v>
      </c>
      <c r="F1043">
        <v>14300</v>
      </c>
      <c r="G1043" t="s">
        <v>43</v>
      </c>
      <c r="I1043" t="s">
        <v>42</v>
      </c>
      <c r="J1043" t="s">
        <v>38</v>
      </c>
      <c r="K1043" t="s">
        <v>596</v>
      </c>
      <c r="L1043" t="s">
        <v>597</v>
      </c>
      <c r="O1043" s="1">
        <v>43203</v>
      </c>
      <c r="P1043" s="53">
        <v>0.625</v>
      </c>
      <c r="R1043" t="s">
        <v>598</v>
      </c>
      <c r="U1043" s="1">
        <v>43242</v>
      </c>
      <c r="V1043" s="53">
        <v>0.67986111111111114</v>
      </c>
      <c r="W1043" t="s">
        <v>38</v>
      </c>
      <c r="X1043" t="s">
        <v>39</v>
      </c>
      <c r="Y1043" t="s">
        <v>596</v>
      </c>
      <c r="Z1043" t="s">
        <v>599</v>
      </c>
      <c r="AA1043" t="s">
        <v>600</v>
      </c>
      <c r="AC1043">
        <v>1</v>
      </c>
      <c r="AD1043" t="s">
        <v>592</v>
      </c>
      <c r="AE1043" s="1">
        <v>43229</v>
      </c>
      <c r="AF1043" s="53">
        <v>0.33333333333333331</v>
      </c>
      <c r="AJ1043" t="s">
        <v>601</v>
      </c>
      <c r="AL1043" t="s">
        <v>830</v>
      </c>
      <c r="AN1043">
        <v>0.106</v>
      </c>
      <c r="AO1043" t="s">
        <v>603</v>
      </c>
      <c r="AQ1043" t="s">
        <v>604</v>
      </c>
      <c r="AT1043">
        <v>20</v>
      </c>
      <c r="AU1043" t="s">
        <v>605</v>
      </c>
      <c r="AW1043" t="s">
        <v>40</v>
      </c>
      <c r="AX1043" t="s">
        <v>41</v>
      </c>
      <c r="AY1043" t="s">
        <v>42</v>
      </c>
      <c r="BA1043">
        <v>33.9</v>
      </c>
      <c r="BB1043">
        <v>37.6</v>
      </c>
      <c r="BC1043" t="s">
        <v>43</v>
      </c>
      <c r="BU1043" t="s">
        <v>606</v>
      </c>
      <c r="BV1043" t="s">
        <v>598</v>
      </c>
      <c r="BW1043" t="s">
        <v>607</v>
      </c>
      <c r="BX1043" s="54">
        <v>43305</v>
      </c>
      <c r="CB1043" t="s">
        <v>608</v>
      </c>
    </row>
    <row r="1044" spans="1:82" x14ac:dyDescent="0.25">
      <c r="A1044" t="s">
        <v>295</v>
      </c>
      <c r="B1044" t="s">
        <v>592</v>
      </c>
      <c r="C1044" t="s">
        <v>593</v>
      </c>
      <c r="D1044" t="s">
        <v>254</v>
      </c>
      <c r="E1044" t="s">
        <v>790</v>
      </c>
      <c r="F1044">
        <v>33600</v>
      </c>
      <c r="G1044" t="s">
        <v>43</v>
      </c>
      <c r="I1044" t="s">
        <v>42</v>
      </c>
      <c r="J1044" t="s">
        <v>38</v>
      </c>
      <c r="K1044" t="s">
        <v>596</v>
      </c>
      <c r="L1044" t="s">
        <v>597</v>
      </c>
      <c r="O1044" s="1">
        <v>43203</v>
      </c>
      <c r="P1044" s="53">
        <v>0.625</v>
      </c>
      <c r="R1044" t="s">
        <v>598</v>
      </c>
      <c r="U1044" s="1">
        <v>43242</v>
      </c>
      <c r="V1044" s="53">
        <v>0.67986111111111114</v>
      </c>
      <c r="W1044" t="s">
        <v>38</v>
      </c>
      <c r="X1044" t="s">
        <v>39</v>
      </c>
      <c r="Y1044" t="s">
        <v>596</v>
      </c>
      <c r="Z1044" t="s">
        <v>599</v>
      </c>
      <c r="AA1044" t="s">
        <v>600</v>
      </c>
      <c r="AC1044">
        <v>1</v>
      </c>
      <c r="AD1044" t="s">
        <v>592</v>
      </c>
      <c r="AE1044" s="1">
        <v>43229</v>
      </c>
      <c r="AF1044" s="53">
        <v>0.33333333333333331</v>
      </c>
      <c r="AJ1044" t="s">
        <v>601</v>
      </c>
      <c r="AL1044" t="s">
        <v>830</v>
      </c>
      <c r="AN1044">
        <v>0.106</v>
      </c>
      <c r="AO1044" t="s">
        <v>603</v>
      </c>
      <c r="AQ1044" t="s">
        <v>604</v>
      </c>
      <c r="AT1044">
        <v>20</v>
      </c>
      <c r="AU1044" t="s">
        <v>605</v>
      </c>
      <c r="AW1044" t="s">
        <v>40</v>
      </c>
      <c r="AX1044" t="s">
        <v>41</v>
      </c>
      <c r="AY1044" t="s">
        <v>42</v>
      </c>
      <c r="BA1044">
        <v>21.5</v>
      </c>
      <c r="BB1044">
        <v>37.6</v>
      </c>
      <c r="BC1044" t="s">
        <v>43</v>
      </c>
      <c r="BU1044" t="s">
        <v>606</v>
      </c>
      <c r="BV1044" t="s">
        <v>598</v>
      </c>
      <c r="BW1044" t="s">
        <v>607</v>
      </c>
      <c r="BX1044" s="54">
        <v>43305</v>
      </c>
      <c r="CB1044" t="s">
        <v>608</v>
      </c>
    </row>
    <row r="1045" spans="1:82" x14ac:dyDescent="0.25">
      <c r="A1045" t="s">
        <v>295</v>
      </c>
      <c r="B1045" t="s">
        <v>592</v>
      </c>
      <c r="C1045" t="s">
        <v>593</v>
      </c>
      <c r="D1045" t="s">
        <v>255</v>
      </c>
      <c r="E1045" t="s">
        <v>791</v>
      </c>
      <c r="F1045">
        <v>107000</v>
      </c>
      <c r="G1045" t="s">
        <v>43</v>
      </c>
      <c r="I1045" t="s">
        <v>42</v>
      </c>
      <c r="J1045" t="s">
        <v>38</v>
      </c>
      <c r="K1045" t="s">
        <v>596</v>
      </c>
      <c r="L1045" t="s">
        <v>597</v>
      </c>
      <c r="O1045" s="1">
        <v>43203</v>
      </c>
      <c r="P1045" s="53">
        <v>0.625</v>
      </c>
      <c r="R1045" t="s">
        <v>598</v>
      </c>
      <c r="U1045" s="1">
        <v>43242</v>
      </c>
      <c r="V1045" s="53">
        <v>0.67986111111111114</v>
      </c>
      <c r="W1045" t="s">
        <v>38</v>
      </c>
      <c r="X1045" t="s">
        <v>39</v>
      </c>
      <c r="Y1045" t="s">
        <v>596</v>
      </c>
      <c r="Z1045" t="s">
        <v>599</v>
      </c>
      <c r="AA1045" t="s">
        <v>600</v>
      </c>
      <c r="AC1045">
        <v>1</v>
      </c>
      <c r="AD1045" t="s">
        <v>592</v>
      </c>
      <c r="AE1045" s="1">
        <v>43229</v>
      </c>
      <c r="AF1045" s="53">
        <v>0.33333333333333331</v>
      </c>
      <c r="AJ1045" t="s">
        <v>601</v>
      </c>
      <c r="AL1045" t="s">
        <v>830</v>
      </c>
      <c r="AN1045">
        <v>0.106</v>
      </c>
      <c r="AO1045" t="s">
        <v>603</v>
      </c>
      <c r="AQ1045" t="s">
        <v>604</v>
      </c>
      <c r="AT1045">
        <v>20</v>
      </c>
      <c r="AU1045" t="s">
        <v>605</v>
      </c>
      <c r="AW1045" t="s">
        <v>40</v>
      </c>
      <c r="AX1045" t="s">
        <v>41</v>
      </c>
      <c r="AY1045" t="s">
        <v>42</v>
      </c>
      <c r="BA1045">
        <v>24.4</v>
      </c>
      <c r="BB1045">
        <v>37.6</v>
      </c>
      <c r="BC1045" t="s">
        <v>43</v>
      </c>
      <c r="BU1045" t="s">
        <v>606</v>
      </c>
      <c r="BV1045" t="s">
        <v>598</v>
      </c>
      <c r="BW1045" t="s">
        <v>607</v>
      </c>
      <c r="BX1045" s="54">
        <v>43305</v>
      </c>
      <c r="CB1045" t="s">
        <v>608</v>
      </c>
    </row>
    <row r="1046" spans="1:82" x14ac:dyDescent="0.25">
      <c r="A1046" t="s">
        <v>295</v>
      </c>
      <c r="B1046" t="s">
        <v>592</v>
      </c>
      <c r="C1046" t="s">
        <v>593</v>
      </c>
      <c r="D1046" t="s">
        <v>256</v>
      </c>
      <c r="E1046" t="s">
        <v>792</v>
      </c>
      <c r="F1046">
        <v>68800</v>
      </c>
      <c r="G1046" t="s">
        <v>43</v>
      </c>
      <c r="I1046" t="s">
        <v>42</v>
      </c>
      <c r="J1046" t="s">
        <v>38</v>
      </c>
      <c r="K1046" t="s">
        <v>596</v>
      </c>
      <c r="L1046" t="s">
        <v>597</v>
      </c>
      <c r="O1046" s="1">
        <v>43203</v>
      </c>
      <c r="P1046" s="53">
        <v>0.625</v>
      </c>
      <c r="R1046" t="s">
        <v>598</v>
      </c>
      <c r="U1046" s="1">
        <v>43242</v>
      </c>
      <c r="V1046" s="53">
        <v>0.67986111111111114</v>
      </c>
      <c r="W1046" t="s">
        <v>38</v>
      </c>
      <c r="X1046" t="s">
        <v>39</v>
      </c>
      <c r="Y1046" t="s">
        <v>596</v>
      </c>
      <c r="Z1046" t="s">
        <v>599</v>
      </c>
      <c r="AA1046" t="s">
        <v>600</v>
      </c>
      <c r="AC1046">
        <v>1</v>
      </c>
      <c r="AD1046" t="s">
        <v>592</v>
      </c>
      <c r="AE1046" s="1">
        <v>43229</v>
      </c>
      <c r="AF1046" s="53">
        <v>0.33333333333333331</v>
      </c>
      <c r="AJ1046" t="s">
        <v>601</v>
      </c>
      <c r="AL1046" t="s">
        <v>830</v>
      </c>
      <c r="AN1046">
        <v>0.106</v>
      </c>
      <c r="AO1046" t="s">
        <v>603</v>
      </c>
      <c r="AQ1046" t="s">
        <v>604</v>
      </c>
      <c r="AT1046">
        <v>20</v>
      </c>
      <c r="AU1046" t="s">
        <v>605</v>
      </c>
      <c r="AW1046" t="s">
        <v>40</v>
      </c>
      <c r="AX1046" t="s">
        <v>41</v>
      </c>
      <c r="AY1046" t="s">
        <v>42</v>
      </c>
      <c r="BA1046">
        <v>33.5</v>
      </c>
      <c r="BB1046">
        <v>37.6</v>
      </c>
      <c r="BC1046" t="s">
        <v>43</v>
      </c>
      <c r="BU1046" t="s">
        <v>606</v>
      </c>
      <c r="BV1046" t="s">
        <v>598</v>
      </c>
      <c r="BW1046" t="s">
        <v>607</v>
      </c>
      <c r="BX1046" s="54">
        <v>43305</v>
      </c>
      <c r="CB1046" t="s">
        <v>608</v>
      </c>
    </row>
    <row r="1047" spans="1:82" x14ac:dyDescent="0.25">
      <c r="A1047" t="s">
        <v>295</v>
      </c>
      <c r="B1047" t="s">
        <v>592</v>
      </c>
      <c r="C1047" t="s">
        <v>593</v>
      </c>
      <c r="D1047" t="s">
        <v>257</v>
      </c>
      <c r="E1047" t="s">
        <v>793</v>
      </c>
      <c r="F1047">
        <v>102000</v>
      </c>
      <c r="G1047" t="s">
        <v>43</v>
      </c>
      <c r="I1047" t="s">
        <v>42</v>
      </c>
      <c r="J1047" t="s">
        <v>38</v>
      </c>
      <c r="K1047" t="s">
        <v>596</v>
      </c>
      <c r="L1047" t="s">
        <v>597</v>
      </c>
      <c r="O1047" s="1">
        <v>43203</v>
      </c>
      <c r="P1047" s="53">
        <v>0.625</v>
      </c>
      <c r="R1047" t="s">
        <v>598</v>
      </c>
      <c r="U1047" s="1">
        <v>43242</v>
      </c>
      <c r="V1047" s="53">
        <v>0.67986111111111114</v>
      </c>
      <c r="W1047" t="s">
        <v>38</v>
      </c>
      <c r="X1047" t="s">
        <v>39</v>
      </c>
      <c r="Y1047" t="s">
        <v>596</v>
      </c>
      <c r="Z1047" t="s">
        <v>599</v>
      </c>
      <c r="AA1047" t="s">
        <v>600</v>
      </c>
      <c r="AC1047">
        <v>1</v>
      </c>
      <c r="AD1047" t="s">
        <v>592</v>
      </c>
      <c r="AE1047" s="1">
        <v>43229</v>
      </c>
      <c r="AF1047" s="53">
        <v>0.33333333333333331</v>
      </c>
      <c r="AJ1047" t="s">
        <v>601</v>
      </c>
      <c r="AL1047" t="s">
        <v>830</v>
      </c>
      <c r="AN1047">
        <v>0.106</v>
      </c>
      <c r="AO1047" t="s">
        <v>603</v>
      </c>
      <c r="AQ1047" t="s">
        <v>604</v>
      </c>
      <c r="AT1047">
        <v>20</v>
      </c>
      <c r="AU1047" t="s">
        <v>605</v>
      </c>
      <c r="AW1047" t="s">
        <v>40</v>
      </c>
      <c r="AX1047" t="s">
        <v>41</v>
      </c>
      <c r="AY1047" t="s">
        <v>42</v>
      </c>
      <c r="BA1047">
        <v>20.8</v>
      </c>
      <c r="BB1047">
        <v>37.6</v>
      </c>
      <c r="BC1047" t="s">
        <v>43</v>
      </c>
      <c r="BU1047" t="s">
        <v>606</v>
      </c>
      <c r="BV1047" t="s">
        <v>598</v>
      </c>
      <c r="BW1047" t="s">
        <v>607</v>
      </c>
      <c r="BX1047" s="54">
        <v>43305</v>
      </c>
      <c r="CB1047" t="s">
        <v>608</v>
      </c>
    </row>
    <row r="1048" spans="1:82" x14ac:dyDescent="0.25">
      <c r="A1048" t="s">
        <v>295</v>
      </c>
      <c r="B1048" t="s">
        <v>592</v>
      </c>
      <c r="C1048" t="s">
        <v>593</v>
      </c>
      <c r="D1048" t="s">
        <v>258</v>
      </c>
      <c r="E1048" t="s">
        <v>794</v>
      </c>
      <c r="F1048">
        <v>543000</v>
      </c>
      <c r="G1048" t="s">
        <v>43</v>
      </c>
      <c r="H1048" t="s">
        <v>61</v>
      </c>
      <c r="I1048" t="s">
        <v>42</v>
      </c>
      <c r="J1048" t="s">
        <v>38</v>
      </c>
      <c r="K1048" t="s">
        <v>596</v>
      </c>
      <c r="L1048" t="s">
        <v>597</v>
      </c>
      <c r="O1048" s="1">
        <v>43203</v>
      </c>
      <c r="P1048" s="53">
        <v>0.625</v>
      </c>
      <c r="R1048" t="s">
        <v>598</v>
      </c>
      <c r="U1048" s="1">
        <v>43242</v>
      </c>
      <c r="V1048" s="53">
        <v>0.67986111111111114</v>
      </c>
      <c r="W1048" t="s">
        <v>38</v>
      </c>
      <c r="X1048" t="s">
        <v>39</v>
      </c>
      <c r="Y1048" t="s">
        <v>596</v>
      </c>
      <c r="Z1048" t="s">
        <v>599</v>
      </c>
      <c r="AA1048" t="s">
        <v>600</v>
      </c>
      <c r="AC1048">
        <v>1</v>
      </c>
      <c r="AD1048" t="s">
        <v>592</v>
      </c>
      <c r="AE1048" s="1">
        <v>43229</v>
      </c>
      <c r="AF1048" s="53">
        <v>0.33333333333333331</v>
      </c>
      <c r="AJ1048" t="s">
        <v>601</v>
      </c>
      <c r="AL1048" t="s">
        <v>830</v>
      </c>
      <c r="AN1048">
        <v>0.106</v>
      </c>
      <c r="AO1048" t="s">
        <v>603</v>
      </c>
      <c r="AQ1048" t="s">
        <v>604</v>
      </c>
      <c r="AT1048">
        <v>20</v>
      </c>
      <c r="AU1048" t="s">
        <v>605</v>
      </c>
      <c r="AW1048" t="s">
        <v>40</v>
      </c>
      <c r="AX1048" t="s">
        <v>41</v>
      </c>
      <c r="AY1048" t="s">
        <v>42</v>
      </c>
      <c r="BA1048">
        <v>26.8</v>
      </c>
      <c r="BB1048">
        <v>37.6</v>
      </c>
      <c r="BC1048" t="s">
        <v>43</v>
      </c>
      <c r="BU1048" t="s">
        <v>606</v>
      </c>
      <c r="BV1048" t="s">
        <v>598</v>
      </c>
      <c r="BW1048" t="s">
        <v>607</v>
      </c>
      <c r="BX1048" s="54">
        <v>43305</v>
      </c>
      <c r="CB1048" t="s">
        <v>608</v>
      </c>
      <c r="CD1048" t="s">
        <v>61</v>
      </c>
    </row>
    <row r="1049" spans="1:82" x14ac:dyDescent="0.25">
      <c r="A1049" t="s">
        <v>295</v>
      </c>
      <c r="B1049" t="s">
        <v>592</v>
      </c>
      <c r="C1049" t="s">
        <v>593</v>
      </c>
      <c r="D1049" t="s">
        <v>259</v>
      </c>
      <c r="E1049" t="s">
        <v>795</v>
      </c>
      <c r="F1049">
        <v>2100</v>
      </c>
      <c r="G1049" t="s">
        <v>43</v>
      </c>
      <c r="I1049" t="s">
        <v>42</v>
      </c>
      <c r="J1049" t="s">
        <v>38</v>
      </c>
      <c r="K1049" t="s">
        <v>596</v>
      </c>
      <c r="L1049" t="s">
        <v>597</v>
      </c>
      <c r="O1049" s="1">
        <v>43203</v>
      </c>
      <c r="P1049" s="53">
        <v>0.625</v>
      </c>
      <c r="R1049" t="s">
        <v>598</v>
      </c>
      <c r="U1049" s="1">
        <v>43242</v>
      </c>
      <c r="V1049" s="53">
        <v>0.67986111111111114</v>
      </c>
      <c r="W1049" t="s">
        <v>38</v>
      </c>
      <c r="X1049" t="s">
        <v>39</v>
      </c>
      <c r="Y1049" t="s">
        <v>596</v>
      </c>
      <c r="Z1049" t="s">
        <v>599</v>
      </c>
      <c r="AA1049" t="s">
        <v>600</v>
      </c>
      <c r="AC1049">
        <v>1</v>
      </c>
      <c r="AD1049" t="s">
        <v>592</v>
      </c>
      <c r="AE1049" s="1">
        <v>43229</v>
      </c>
      <c r="AF1049" s="53">
        <v>0.33333333333333331</v>
      </c>
      <c r="AJ1049" t="s">
        <v>601</v>
      </c>
      <c r="AL1049" t="s">
        <v>830</v>
      </c>
      <c r="AN1049">
        <v>0.106</v>
      </c>
      <c r="AO1049" t="s">
        <v>603</v>
      </c>
      <c r="AQ1049" t="s">
        <v>604</v>
      </c>
      <c r="AT1049">
        <v>20</v>
      </c>
      <c r="AU1049" t="s">
        <v>605</v>
      </c>
      <c r="AW1049" t="s">
        <v>40</v>
      </c>
      <c r="AX1049" t="s">
        <v>41</v>
      </c>
      <c r="AY1049" t="s">
        <v>42</v>
      </c>
      <c r="BA1049">
        <v>34.6</v>
      </c>
      <c r="BB1049">
        <v>37.6</v>
      </c>
      <c r="BC1049" t="s">
        <v>43</v>
      </c>
      <c r="BU1049" t="s">
        <v>606</v>
      </c>
      <c r="BV1049" t="s">
        <v>598</v>
      </c>
      <c r="BW1049" t="s">
        <v>607</v>
      </c>
      <c r="BX1049" s="54">
        <v>43305</v>
      </c>
      <c r="CB1049" t="s">
        <v>608</v>
      </c>
    </row>
    <row r="1050" spans="1:82" x14ac:dyDescent="0.25">
      <c r="A1050" t="s">
        <v>295</v>
      </c>
      <c r="B1050" t="s">
        <v>592</v>
      </c>
      <c r="C1050" t="s">
        <v>593</v>
      </c>
      <c r="D1050" t="s">
        <v>260</v>
      </c>
      <c r="E1050" t="s">
        <v>796</v>
      </c>
      <c r="F1050">
        <v>2230</v>
      </c>
      <c r="G1050" t="s">
        <v>43</v>
      </c>
      <c r="I1050" t="s">
        <v>42</v>
      </c>
      <c r="J1050" t="s">
        <v>38</v>
      </c>
      <c r="K1050" t="s">
        <v>596</v>
      </c>
      <c r="L1050" t="s">
        <v>597</v>
      </c>
      <c r="O1050" s="1">
        <v>43203</v>
      </c>
      <c r="P1050" s="53">
        <v>0.625</v>
      </c>
      <c r="R1050" t="s">
        <v>598</v>
      </c>
      <c r="U1050" s="1">
        <v>43242</v>
      </c>
      <c r="V1050" s="53">
        <v>0.67986111111111114</v>
      </c>
      <c r="W1050" t="s">
        <v>38</v>
      </c>
      <c r="X1050" t="s">
        <v>39</v>
      </c>
      <c r="Y1050" t="s">
        <v>596</v>
      </c>
      <c r="Z1050" t="s">
        <v>599</v>
      </c>
      <c r="AA1050" t="s">
        <v>600</v>
      </c>
      <c r="AC1050">
        <v>1</v>
      </c>
      <c r="AD1050" t="s">
        <v>592</v>
      </c>
      <c r="AE1050" s="1">
        <v>43229</v>
      </c>
      <c r="AF1050" s="53">
        <v>0.33333333333333331</v>
      </c>
      <c r="AJ1050" t="s">
        <v>601</v>
      </c>
      <c r="AL1050" t="s">
        <v>830</v>
      </c>
      <c r="AN1050">
        <v>0.106</v>
      </c>
      <c r="AO1050" t="s">
        <v>603</v>
      </c>
      <c r="AQ1050" t="s">
        <v>604</v>
      </c>
      <c r="AT1050">
        <v>20</v>
      </c>
      <c r="AU1050" t="s">
        <v>605</v>
      </c>
      <c r="AW1050" t="s">
        <v>40</v>
      </c>
      <c r="AX1050" t="s">
        <v>41</v>
      </c>
      <c r="AY1050" t="s">
        <v>42</v>
      </c>
      <c r="BA1050">
        <v>32.5</v>
      </c>
      <c r="BB1050">
        <v>37.6</v>
      </c>
      <c r="BC1050" t="s">
        <v>43</v>
      </c>
      <c r="BU1050" t="s">
        <v>606</v>
      </c>
      <c r="BV1050" t="s">
        <v>598</v>
      </c>
      <c r="BW1050" t="s">
        <v>607</v>
      </c>
      <c r="BX1050" s="54">
        <v>43305</v>
      </c>
      <c r="CB1050" t="s">
        <v>608</v>
      </c>
    </row>
    <row r="1051" spans="1:82" x14ac:dyDescent="0.25">
      <c r="A1051" t="s">
        <v>295</v>
      </c>
      <c r="B1051" t="s">
        <v>592</v>
      </c>
      <c r="C1051" t="s">
        <v>593</v>
      </c>
      <c r="D1051" t="s">
        <v>261</v>
      </c>
      <c r="E1051" t="s">
        <v>797</v>
      </c>
      <c r="F1051">
        <v>231000</v>
      </c>
      <c r="G1051" t="s">
        <v>43</v>
      </c>
      <c r="H1051" t="s">
        <v>61</v>
      </c>
      <c r="I1051" t="s">
        <v>42</v>
      </c>
      <c r="J1051" t="s">
        <v>38</v>
      </c>
      <c r="K1051" t="s">
        <v>596</v>
      </c>
      <c r="L1051" t="s">
        <v>597</v>
      </c>
      <c r="O1051" s="1">
        <v>43203</v>
      </c>
      <c r="P1051" s="53">
        <v>0.625</v>
      </c>
      <c r="R1051" t="s">
        <v>598</v>
      </c>
      <c r="U1051" s="1">
        <v>43242</v>
      </c>
      <c r="V1051" s="53">
        <v>0.67986111111111114</v>
      </c>
      <c r="W1051" t="s">
        <v>38</v>
      </c>
      <c r="X1051" t="s">
        <v>39</v>
      </c>
      <c r="Y1051" t="s">
        <v>596</v>
      </c>
      <c r="Z1051" t="s">
        <v>599</v>
      </c>
      <c r="AA1051" t="s">
        <v>600</v>
      </c>
      <c r="AC1051">
        <v>1</v>
      </c>
      <c r="AD1051" t="s">
        <v>592</v>
      </c>
      <c r="AE1051" s="1">
        <v>43229</v>
      </c>
      <c r="AF1051" s="53">
        <v>0.33333333333333331</v>
      </c>
      <c r="AJ1051" t="s">
        <v>601</v>
      </c>
      <c r="AL1051" t="s">
        <v>830</v>
      </c>
      <c r="AN1051">
        <v>0.106</v>
      </c>
      <c r="AO1051" t="s">
        <v>603</v>
      </c>
      <c r="AQ1051" t="s">
        <v>604</v>
      </c>
      <c r="AT1051">
        <v>20</v>
      </c>
      <c r="AU1051" t="s">
        <v>605</v>
      </c>
      <c r="AW1051" t="s">
        <v>40</v>
      </c>
      <c r="AX1051" t="s">
        <v>41</v>
      </c>
      <c r="AY1051" t="s">
        <v>42</v>
      </c>
      <c r="BA1051">
        <v>33.299999999999997</v>
      </c>
      <c r="BB1051">
        <v>37.6</v>
      </c>
      <c r="BC1051" t="s">
        <v>43</v>
      </c>
      <c r="BU1051" t="s">
        <v>606</v>
      </c>
      <c r="BV1051" t="s">
        <v>598</v>
      </c>
      <c r="BW1051" t="s">
        <v>607</v>
      </c>
      <c r="BX1051" s="54">
        <v>43305</v>
      </c>
      <c r="CB1051" t="s">
        <v>608</v>
      </c>
      <c r="CD1051" t="s">
        <v>61</v>
      </c>
    </row>
    <row r="1052" spans="1:82" x14ac:dyDescent="0.25">
      <c r="A1052" t="s">
        <v>295</v>
      </c>
      <c r="B1052" t="s">
        <v>592</v>
      </c>
      <c r="C1052" t="s">
        <v>593</v>
      </c>
      <c r="D1052" t="s">
        <v>262</v>
      </c>
      <c r="E1052" t="s">
        <v>798</v>
      </c>
      <c r="F1052">
        <v>214</v>
      </c>
      <c r="G1052" t="s">
        <v>43</v>
      </c>
      <c r="I1052" t="s">
        <v>42</v>
      </c>
      <c r="J1052" t="s">
        <v>38</v>
      </c>
      <c r="K1052" t="s">
        <v>596</v>
      </c>
      <c r="L1052" t="s">
        <v>597</v>
      </c>
      <c r="O1052" s="1">
        <v>43203</v>
      </c>
      <c r="P1052" s="53">
        <v>0.625</v>
      </c>
      <c r="R1052" t="s">
        <v>598</v>
      </c>
      <c r="U1052" s="1">
        <v>43242</v>
      </c>
      <c r="V1052" s="53">
        <v>0.67986111111111114</v>
      </c>
      <c r="W1052" t="s">
        <v>38</v>
      </c>
      <c r="X1052" t="s">
        <v>39</v>
      </c>
      <c r="Y1052" t="s">
        <v>596</v>
      </c>
      <c r="Z1052" t="s">
        <v>599</v>
      </c>
      <c r="AA1052" t="s">
        <v>600</v>
      </c>
      <c r="AC1052">
        <v>1</v>
      </c>
      <c r="AD1052" t="s">
        <v>592</v>
      </c>
      <c r="AE1052" s="1">
        <v>43229</v>
      </c>
      <c r="AF1052" s="53">
        <v>0.33333333333333331</v>
      </c>
      <c r="AJ1052" t="s">
        <v>601</v>
      </c>
      <c r="AL1052" t="s">
        <v>830</v>
      </c>
      <c r="AN1052">
        <v>0.106</v>
      </c>
      <c r="AO1052" t="s">
        <v>603</v>
      </c>
      <c r="AQ1052" t="s">
        <v>604</v>
      </c>
      <c r="AT1052">
        <v>20</v>
      </c>
      <c r="AU1052" t="s">
        <v>605</v>
      </c>
      <c r="AW1052" t="s">
        <v>40</v>
      </c>
      <c r="AX1052" t="s">
        <v>41</v>
      </c>
      <c r="AY1052" t="s">
        <v>42</v>
      </c>
      <c r="BA1052">
        <v>20.6</v>
      </c>
      <c r="BB1052">
        <v>37.6</v>
      </c>
      <c r="BC1052" t="s">
        <v>43</v>
      </c>
      <c r="BU1052" t="s">
        <v>606</v>
      </c>
      <c r="BV1052" t="s">
        <v>598</v>
      </c>
      <c r="BW1052" t="s">
        <v>607</v>
      </c>
      <c r="BX1052" s="54">
        <v>43305</v>
      </c>
      <c r="CB1052" t="s">
        <v>608</v>
      </c>
    </row>
    <row r="1053" spans="1:82" x14ac:dyDescent="0.25">
      <c r="A1053" t="s">
        <v>295</v>
      </c>
      <c r="B1053" t="s">
        <v>592</v>
      </c>
      <c r="C1053" t="s">
        <v>593</v>
      </c>
      <c r="D1053" t="s">
        <v>263</v>
      </c>
      <c r="E1053" t="s">
        <v>799</v>
      </c>
      <c r="G1053" t="s">
        <v>43</v>
      </c>
      <c r="H1053" t="s">
        <v>264</v>
      </c>
      <c r="I1053" t="s">
        <v>42</v>
      </c>
      <c r="J1053" t="s">
        <v>38</v>
      </c>
      <c r="K1053" t="s">
        <v>596</v>
      </c>
      <c r="L1053" t="s">
        <v>597</v>
      </c>
      <c r="O1053" s="1">
        <v>43203</v>
      </c>
      <c r="P1053" s="53">
        <v>0.625</v>
      </c>
      <c r="R1053" t="s">
        <v>598</v>
      </c>
      <c r="U1053" s="1">
        <v>43242</v>
      </c>
      <c r="V1053" s="53">
        <v>0.67986111111111114</v>
      </c>
      <c r="W1053" t="s">
        <v>38</v>
      </c>
      <c r="X1053" t="s">
        <v>39</v>
      </c>
      <c r="Y1053" t="s">
        <v>596</v>
      </c>
      <c r="Z1053" t="s">
        <v>599</v>
      </c>
      <c r="AA1053" t="s">
        <v>600</v>
      </c>
      <c r="AC1053">
        <v>1</v>
      </c>
      <c r="AD1053" t="s">
        <v>592</v>
      </c>
      <c r="AE1053" s="1">
        <v>43229</v>
      </c>
      <c r="AF1053" s="53">
        <v>0.33333333333333331</v>
      </c>
      <c r="AJ1053" t="s">
        <v>601</v>
      </c>
      <c r="AL1053" t="s">
        <v>830</v>
      </c>
      <c r="AN1053">
        <v>0.106</v>
      </c>
      <c r="AO1053" t="s">
        <v>603</v>
      </c>
      <c r="AQ1053" t="s">
        <v>604</v>
      </c>
      <c r="AT1053">
        <v>20</v>
      </c>
      <c r="AU1053" t="s">
        <v>605</v>
      </c>
      <c r="AW1053" t="s">
        <v>40</v>
      </c>
      <c r="AX1053" t="s">
        <v>41</v>
      </c>
      <c r="AY1053" t="s">
        <v>42</v>
      </c>
      <c r="BC1053" t="s">
        <v>43</v>
      </c>
      <c r="BU1053" t="s">
        <v>606</v>
      </c>
      <c r="BV1053" t="s">
        <v>598</v>
      </c>
      <c r="BW1053" t="s">
        <v>607</v>
      </c>
      <c r="BX1053" s="54">
        <v>43305</v>
      </c>
      <c r="CB1053" t="s">
        <v>608</v>
      </c>
      <c r="CD1053" t="s">
        <v>264</v>
      </c>
    </row>
    <row r="1054" spans="1:82" x14ac:dyDescent="0.25">
      <c r="A1054" t="s">
        <v>295</v>
      </c>
      <c r="B1054" t="s">
        <v>592</v>
      </c>
      <c r="C1054" t="s">
        <v>593</v>
      </c>
      <c r="D1054" t="s">
        <v>265</v>
      </c>
      <c r="E1054" t="s">
        <v>800</v>
      </c>
      <c r="F1054">
        <v>23.2</v>
      </c>
      <c r="G1054" t="s">
        <v>43</v>
      </c>
      <c r="H1054" t="s">
        <v>53</v>
      </c>
      <c r="I1054" t="s">
        <v>38</v>
      </c>
      <c r="J1054" t="s">
        <v>38</v>
      </c>
      <c r="K1054" t="s">
        <v>596</v>
      </c>
      <c r="L1054" t="s">
        <v>597</v>
      </c>
      <c r="O1054" s="1">
        <v>43203</v>
      </c>
      <c r="P1054" s="53">
        <v>0.625</v>
      </c>
      <c r="R1054" t="s">
        <v>598</v>
      </c>
      <c r="U1054" s="1">
        <v>43242</v>
      </c>
      <c r="V1054" s="53">
        <v>0.67986111111111114</v>
      </c>
      <c r="W1054" t="s">
        <v>38</v>
      </c>
      <c r="X1054" t="s">
        <v>39</v>
      </c>
      <c r="Y1054" t="s">
        <v>596</v>
      </c>
      <c r="Z1054" t="s">
        <v>599</v>
      </c>
      <c r="AA1054" t="s">
        <v>600</v>
      </c>
      <c r="AC1054">
        <v>1</v>
      </c>
      <c r="AD1054" t="s">
        <v>592</v>
      </c>
      <c r="AE1054" s="1">
        <v>43229</v>
      </c>
      <c r="AF1054" s="53">
        <v>0.33333333333333331</v>
      </c>
      <c r="AJ1054" t="s">
        <v>601</v>
      </c>
      <c r="AL1054" t="s">
        <v>830</v>
      </c>
      <c r="AN1054">
        <v>0.106</v>
      </c>
      <c r="AO1054" t="s">
        <v>603</v>
      </c>
      <c r="AQ1054" t="s">
        <v>604</v>
      </c>
      <c r="AT1054">
        <v>20</v>
      </c>
      <c r="AU1054" t="s">
        <v>605</v>
      </c>
      <c r="AW1054" t="s">
        <v>40</v>
      </c>
      <c r="AX1054" t="s">
        <v>41</v>
      </c>
      <c r="AY1054" t="s">
        <v>42</v>
      </c>
      <c r="BA1054">
        <v>23.2</v>
      </c>
      <c r="BB1054">
        <v>37.6</v>
      </c>
      <c r="BC1054" t="s">
        <v>43</v>
      </c>
      <c r="BU1054" t="s">
        <v>606</v>
      </c>
      <c r="BV1054" t="s">
        <v>598</v>
      </c>
      <c r="BW1054" t="s">
        <v>607</v>
      </c>
      <c r="BX1054" s="54">
        <v>43305</v>
      </c>
      <c r="CB1054" t="s">
        <v>608</v>
      </c>
      <c r="CD1054" t="s">
        <v>53</v>
      </c>
    </row>
    <row r="1055" spans="1:82" x14ac:dyDescent="0.25">
      <c r="A1055" t="s">
        <v>295</v>
      </c>
      <c r="B1055" t="s">
        <v>592</v>
      </c>
      <c r="C1055" t="s">
        <v>593</v>
      </c>
      <c r="D1055" t="s">
        <v>266</v>
      </c>
      <c r="E1055" t="s">
        <v>801</v>
      </c>
      <c r="F1055">
        <v>381000</v>
      </c>
      <c r="G1055" t="s">
        <v>43</v>
      </c>
      <c r="I1055" t="s">
        <v>42</v>
      </c>
      <c r="J1055" t="s">
        <v>38</v>
      </c>
      <c r="K1055" t="s">
        <v>596</v>
      </c>
      <c r="L1055" t="s">
        <v>597</v>
      </c>
      <c r="O1055" s="1">
        <v>43203</v>
      </c>
      <c r="P1055" s="53">
        <v>0.625</v>
      </c>
      <c r="R1055" t="s">
        <v>598</v>
      </c>
      <c r="U1055" s="1">
        <v>43242</v>
      </c>
      <c r="V1055" s="53">
        <v>0.67986111111111114</v>
      </c>
      <c r="W1055" t="s">
        <v>38</v>
      </c>
      <c r="X1055" t="s">
        <v>39</v>
      </c>
      <c r="Y1055" t="s">
        <v>596</v>
      </c>
      <c r="Z1055" t="s">
        <v>599</v>
      </c>
      <c r="AA1055" t="s">
        <v>600</v>
      </c>
      <c r="AC1055">
        <v>1</v>
      </c>
      <c r="AD1055" t="s">
        <v>592</v>
      </c>
      <c r="AE1055" s="1">
        <v>43229</v>
      </c>
      <c r="AF1055" s="53">
        <v>0.33333333333333331</v>
      </c>
      <c r="AJ1055" t="s">
        <v>601</v>
      </c>
      <c r="AL1055" t="s">
        <v>830</v>
      </c>
      <c r="AN1055">
        <v>0.106</v>
      </c>
      <c r="AO1055" t="s">
        <v>603</v>
      </c>
      <c r="AQ1055" t="s">
        <v>604</v>
      </c>
      <c r="AT1055">
        <v>20</v>
      </c>
      <c r="AU1055" t="s">
        <v>605</v>
      </c>
      <c r="AW1055" t="s">
        <v>40</v>
      </c>
      <c r="AX1055" t="s">
        <v>41</v>
      </c>
      <c r="AY1055" t="s">
        <v>42</v>
      </c>
      <c r="BA1055">
        <v>29.7</v>
      </c>
      <c r="BB1055">
        <v>37.6</v>
      </c>
      <c r="BC1055" t="s">
        <v>43</v>
      </c>
      <c r="BU1055" t="s">
        <v>606</v>
      </c>
      <c r="BV1055" t="s">
        <v>598</v>
      </c>
      <c r="BW1055" t="s">
        <v>607</v>
      </c>
      <c r="BX1055" s="54">
        <v>43305</v>
      </c>
      <c r="CB1055" t="s">
        <v>608</v>
      </c>
    </row>
    <row r="1056" spans="1:82" x14ac:dyDescent="0.25">
      <c r="A1056" t="s">
        <v>295</v>
      </c>
      <c r="B1056" t="s">
        <v>592</v>
      </c>
      <c r="C1056" t="s">
        <v>593</v>
      </c>
      <c r="D1056" t="s">
        <v>267</v>
      </c>
      <c r="E1056" t="s">
        <v>802</v>
      </c>
      <c r="F1056">
        <v>816</v>
      </c>
      <c r="G1056" t="s">
        <v>43</v>
      </c>
      <c r="I1056" t="s">
        <v>42</v>
      </c>
      <c r="J1056" t="s">
        <v>38</v>
      </c>
      <c r="K1056" t="s">
        <v>596</v>
      </c>
      <c r="L1056" t="s">
        <v>597</v>
      </c>
      <c r="O1056" s="1">
        <v>43203</v>
      </c>
      <c r="P1056" s="53">
        <v>0.625</v>
      </c>
      <c r="R1056" t="s">
        <v>598</v>
      </c>
      <c r="U1056" s="1">
        <v>43242</v>
      </c>
      <c r="V1056" s="53">
        <v>0.67986111111111114</v>
      </c>
      <c r="W1056" t="s">
        <v>38</v>
      </c>
      <c r="X1056" t="s">
        <v>39</v>
      </c>
      <c r="Y1056" t="s">
        <v>596</v>
      </c>
      <c r="Z1056" t="s">
        <v>599</v>
      </c>
      <c r="AA1056" t="s">
        <v>600</v>
      </c>
      <c r="AC1056">
        <v>1</v>
      </c>
      <c r="AD1056" t="s">
        <v>592</v>
      </c>
      <c r="AE1056" s="1">
        <v>43229</v>
      </c>
      <c r="AF1056" s="53">
        <v>0.33333333333333331</v>
      </c>
      <c r="AJ1056" t="s">
        <v>601</v>
      </c>
      <c r="AL1056" t="s">
        <v>830</v>
      </c>
      <c r="AN1056">
        <v>0.106</v>
      </c>
      <c r="AO1056" t="s">
        <v>603</v>
      </c>
      <c r="AQ1056" t="s">
        <v>604</v>
      </c>
      <c r="AT1056">
        <v>20</v>
      </c>
      <c r="AU1056" t="s">
        <v>605</v>
      </c>
      <c r="AW1056" t="s">
        <v>40</v>
      </c>
      <c r="AX1056" t="s">
        <v>41</v>
      </c>
      <c r="AY1056" t="s">
        <v>42</v>
      </c>
      <c r="BA1056">
        <v>20.8</v>
      </c>
      <c r="BB1056">
        <v>37.6</v>
      </c>
      <c r="BC1056" t="s">
        <v>43</v>
      </c>
      <c r="BU1056" t="s">
        <v>606</v>
      </c>
      <c r="BV1056" t="s">
        <v>598</v>
      </c>
      <c r="BW1056" t="s">
        <v>607</v>
      </c>
      <c r="BX1056" s="54">
        <v>43305</v>
      </c>
      <c r="CB1056" t="s">
        <v>608</v>
      </c>
    </row>
    <row r="1057" spans="1:82" x14ac:dyDescent="0.25">
      <c r="A1057" t="s">
        <v>295</v>
      </c>
      <c r="B1057" t="s">
        <v>592</v>
      </c>
      <c r="C1057" t="s">
        <v>593</v>
      </c>
      <c r="D1057" t="s">
        <v>268</v>
      </c>
      <c r="E1057" t="s">
        <v>803</v>
      </c>
      <c r="F1057">
        <v>6740</v>
      </c>
      <c r="G1057" t="s">
        <v>43</v>
      </c>
      <c r="I1057" t="s">
        <v>42</v>
      </c>
      <c r="J1057" t="s">
        <v>38</v>
      </c>
      <c r="K1057" t="s">
        <v>596</v>
      </c>
      <c r="L1057" t="s">
        <v>597</v>
      </c>
      <c r="O1057" s="1">
        <v>43203</v>
      </c>
      <c r="P1057" s="53">
        <v>0.625</v>
      </c>
      <c r="R1057" t="s">
        <v>598</v>
      </c>
      <c r="U1057" s="1">
        <v>43242</v>
      </c>
      <c r="V1057" s="53">
        <v>0.67986111111111114</v>
      </c>
      <c r="W1057" t="s">
        <v>38</v>
      </c>
      <c r="X1057" t="s">
        <v>39</v>
      </c>
      <c r="Y1057" t="s">
        <v>596</v>
      </c>
      <c r="Z1057" t="s">
        <v>599</v>
      </c>
      <c r="AA1057" t="s">
        <v>600</v>
      </c>
      <c r="AC1057">
        <v>1</v>
      </c>
      <c r="AD1057" t="s">
        <v>592</v>
      </c>
      <c r="AE1057" s="1">
        <v>43229</v>
      </c>
      <c r="AF1057" s="53">
        <v>0.33333333333333331</v>
      </c>
      <c r="AJ1057" t="s">
        <v>601</v>
      </c>
      <c r="AL1057" t="s">
        <v>830</v>
      </c>
      <c r="AN1057">
        <v>0.106</v>
      </c>
      <c r="AO1057" t="s">
        <v>603</v>
      </c>
      <c r="AQ1057" t="s">
        <v>604</v>
      </c>
      <c r="AT1057">
        <v>20</v>
      </c>
      <c r="AU1057" t="s">
        <v>605</v>
      </c>
      <c r="AW1057" t="s">
        <v>40</v>
      </c>
      <c r="AX1057" t="s">
        <v>41</v>
      </c>
      <c r="AY1057" t="s">
        <v>42</v>
      </c>
      <c r="BA1057">
        <v>42</v>
      </c>
      <c r="BB1057">
        <v>37.6</v>
      </c>
      <c r="BC1057" t="s">
        <v>43</v>
      </c>
      <c r="BU1057" t="s">
        <v>606</v>
      </c>
      <c r="BV1057" t="s">
        <v>598</v>
      </c>
      <c r="BW1057" t="s">
        <v>607</v>
      </c>
      <c r="BX1057" s="54">
        <v>43305</v>
      </c>
      <c r="CB1057" t="s">
        <v>608</v>
      </c>
    </row>
    <row r="1058" spans="1:82" x14ac:dyDescent="0.25">
      <c r="A1058" t="s">
        <v>295</v>
      </c>
      <c r="B1058" t="s">
        <v>592</v>
      </c>
      <c r="C1058" t="s">
        <v>593</v>
      </c>
      <c r="D1058" t="s">
        <v>269</v>
      </c>
      <c r="E1058" t="s">
        <v>804</v>
      </c>
      <c r="F1058">
        <v>40100</v>
      </c>
      <c r="G1058" t="s">
        <v>43</v>
      </c>
      <c r="I1058" t="s">
        <v>42</v>
      </c>
      <c r="J1058" t="s">
        <v>38</v>
      </c>
      <c r="K1058" t="s">
        <v>596</v>
      </c>
      <c r="L1058" t="s">
        <v>597</v>
      </c>
      <c r="O1058" s="1">
        <v>43203</v>
      </c>
      <c r="P1058" s="53">
        <v>0.625</v>
      </c>
      <c r="R1058" t="s">
        <v>598</v>
      </c>
      <c r="U1058" s="1">
        <v>43242</v>
      </c>
      <c r="V1058" s="53">
        <v>0.67986111111111114</v>
      </c>
      <c r="W1058" t="s">
        <v>38</v>
      </c>
      <c r="X1058" t="s">
        <v>39</v>
      </c>
      <c r="Y1058" t="s">
        <v>596</v>
      </c>
      <c r="Z1058" t="s">
        <v>599</v>
      </c>
      <c r="AA1058" t="s">
        <v>600</v>
      </c>
      <c r="AC1058">
        <v>1</v>
      </c>
      <c r="AD1058" t="s">
        <v>592</v>
      </c>
      <c r="AE1058" s="1">
        <v>43229</v>
      </c>
      <c r="AF1058" s="53">
        <v>0.33333333333333331</v>
      </c>
      <c r="AJ1058" t="s">
        <v>601</v>
      </c>
      <c r="AL1058" t="s">
        <v>830</v>
      </c>
      <c r="AN1058">
        <v>0.106</v>
      </c>
      <c r="AO1058" t="s">
        <v>603</v>
      </c>
      <c r="AQ1058" t="s">
        <v>604</v>
      </c>
      <c r="AT1058">
        <v>20</v>
      </c>
      <c r="AU1058" t="s">
        <v>605</v>
      </c>
      <c r="AW1058" t="s">
        <v>40</v>
      </c>
      <c r="AX1058" t="s">
        <v>41</v>
      </c>
      <c r="AY1058" t="s">
        <v>42</v>
      </c>
      <c r="BA1058">
        <v>25.3</v>
      </c>
      <c r="BB1058">
        <v>37.6</v>
      </c>
      <c r="BC1058" t="s">
        <v>43</v>
      </c>
      <c r="BU1058" t="s">
        <v>606</v>
      </c>
      <c r="BV1058" t="s">
        <v>598</v>
      </c>
      <c r="BW1058" t="s">
        <v>607</v>
      </c>
      <c r="BX1058" s="54">
        <v>43305</v>
      </c>
      <c r="CB1058" t="s">
        <v>608</v>
      </c>
    </row>
    <row r="1059" spans="1:82" x14ac:dyDescent="0.25">
      <c r="A1059" t="s">
        <v>295</v>
      </c>
      <c r="B1059" t="s">
        <v>592</v>
      </c>
      <c r="C1059" t="s">
        <v>593</v>
      </c>
      <c r="D1059" t="s">
        <v>270</v>
      </c>
      <c r="E1059" t="s">
        <v>805</v>
      </c>
      <c r="F1059">
        <v>9730</v>
      </c>
      <c r="G1059" t="s">
        <v>43</v>
      </c>
      <c r="I1059" t="s">
        <v>42</v>
      </c>
      <c r="J1059" t="s">
        <v>38</v>
      </c>
      <c r="K1059" t="s">
        <v>596</v>
      </c>
      <c r="L1059" t="s">
        <v>597</v>
      </c>
      <c r="O1059" s="1">
        <v>43203</v>
      </c>
      <c r="P1059" s="53">
        <v>0.625</v>
      </c>
      <c r="R1059" t="s">
        <v>598</v>
      </c>
      <c r="U1059" s="1">
        <v>43242</v>
      </c>
      <c r="V1059" s="53">
        <v>0.67986111111111114</v>
      </c>
      <c r="W1059" t="s">
        <v>38</v>
      </c>
      <c r="X1059" t="s">
        <v>39</v>
      </c>
      <c r="Y1059" t="s">
        <v>596</v>
      </c>
      <c r="Z1059" t="s">
        <v>599</v>
      </c>
      <c r="AA1059" t="s">
        <v>600</v>
      </c>
      <c r="AC1059">
        <v>1</v>
      </c>
      <c r="AD1059" t="s">
        <v>592</v>
      </c>
      <c r="AE1059" s="1">
        <v>43229</v>
      </c>
      <c r="AF1059" s="53">
        <v>0.33333333333333331</v>
      </c>
      <c r="AJ1059" t="s">
        <v>601</v>
      </c>
      <c r="AL1059" t="s">
        <v>830</v>
      </c>
      <c r="AN1059">
        <v>0.106</v>
      </c>
      <c r="AO1059" t="s">
        <v>603</v>
      </c>
      <c r="AQ1059" t="s">
        <v>604</v>
      </c>
      <c r="AT1059">
        <v>20</v>
      </c>
      <c r="AU1059" t="s">
        <v>605</v>
      </c>
      <c r="AW1059" t="s">
        <v>40</v>
      </c>
      <c r="AX1059" t="s">
        <v>41</v>
      </c>
      <c r="AY1059" t="s">
        <v>42</v>
      </c>
      <c r="BA1059">
        <v>25.8</v>
      </c>
      <c r="BB1059">
        <v>37.6</v>
      </c>
      <c r="BC1059" t="s">
        <v>43</v>
      </c>
      <c r="BU1059" t="s">
        <v>606</v>
      </c>
      <c r="BV1059" t="s">
        <v>598</v>
      </c>
      <c r="BW1059" t="s">
        <v>607</v>
      </c>
      <c r="BX1059" s="54">
        <v>43305</v>
      </c>
      <c r="CB1059" t="s">
        <v>608</v>
      </c>
    </row>
    <row r="1060" spans="1:82" x14ac:dyDescent="0.25">
      <c r="A1060" t="s">
        <v>295</v>
      </c>
      <c r="B1060" t="s">
        <v>592</v>
      </c>
      <c r="C1060" t="s">
        <v>593</v>
      </c>
      <c r="D1060" t="s">
        <v>271</v>
      </c>
      <c r="E1060" t="s">
        <v>806</v>
      </c>
      <c r="F1060">
        <v>28.1</v>
      </c>
      <c r="G1060" t="s">
        <v>43</v>
      </c>
      <c r="H1060" t="s">
        <v>53</v>
      </c>
      <c r="I1060" t="s">
        <v>38</v>
      </c>
      <c r="J1060" t="s">
        <v>38</v>
      </c>
      <c r="K1060" t="s">
        <v>596</v>
      </c>
      <c r="L1060" t="s">
        <v>597</v>
      </c>
      <c r="O1060" s="1">
        <v>43203</v>
      </c>
      <c r="P1060" s="53">
        <v>0.625</v>
      </c>
      <c r="R1060" t="s">
        <v>598</v>
      </c>
      <c r="U1060" s="1">
        <v>43242</v>
      </c>
      <c r="V1060" s="53">
        <v>0.67986111111111114</v>
      </c>
      <c r="W1060" t="s">
        <v>38</v>
      </c>
      <c r="X1060" t="s">
        <v>39</v>
      </c>
      <c r="Y1060" t="s">
        <v>596</v>
      </c>
      <c r="Z1060" t="s">
        <v>599</v>
      </c>
      <c r="AA1060" t="s">
        <v>600</v>
      </c>
      <c r="AC1060">
        <v>1</v>
      </c>
      <c r="AD1060" t="s">
        <v>592</v>
      </c>
      <c r="AE1060" s="1">
        <v>43229</v>
      </c>
      <c r="AF1060" s="53">
        <v>0.33333333333333331</v>
      </c>
      <c r="AJ1060" t="s">
        <v>601</v>
      </c>
      <c r="AL1060" t="s">
        <v>830</v>
      </c>
      <c r="AN1060">
        <v>0.106</v>
      </c>
      <c r="AO1060" t="s">
        <v>603</v>
      </c>
      <c r="AQ1060" t="s">
        <v>604</v>
      </c>
      <c r="AT1060">
        <v>20</v>
      </c>
      <c r="AU1060" t="s">
        <v>605</v>
      </c>
      <c r="AW1060" t="s">
        <v>40</v>
      </c>
      <c r="AX1060" t="s">
        <v>41</v>
      </c>
      <c r="AY1060" t="s">
        <v>42</v>
      </c>
      <c r="BA1060">
        <v>28.1</v>
      </c>
      <c r="BB1060">
        <v>37.6</v>
      </c>
      <c r="BC1060" t="s">
        <v>43</v>
      </c>
      <c r="BU1060" t="s">
        <v>606</v>
      </c>
      <c r="BV1060" t="s">
        <v>598</v>
      </c>
      <c r="BW1060" t="s">
        <v>607</v>
      </c>
      <c r="BX1060" s="54">
        <v>43305</v>
      </c>
      <c r="CB1060" t="s">
        <v>608</v>
      </c>
      <c r="CD1060" t="s">
        <v>53</v>
      </c>
    </row>
    <row r="1061" spans="1:82" x14ac:dyDescent="0.25">
      <c r="A1061" t="s">
        <v>295</v>
      </c>
      <c r="B1061" t="s">
        <v>592</v>
      </c>
      <c r="C1061" t="s">
        <v>593</v>
      </c>
      <c r="D1061" t="s">
        <v>272</v>
      </c>
      <c r="E1061" t="s">
        <v>807</v>
      </c>
      <c r="G1061" t="s">
        <v>43</v>
      </c>
      <c r="H1061" t="s">
        <v>273</v>
      </c>
      <c r="I1061" t="s">
        <v>42</v>
      </c>
      <c r="J1061" t="s">
        <v>38</v>
      </c>
      <c r="K1061" t="s">
        <v>596</v>
      </c>
      <c r="L1061" t="s">
        <v>597</v>
      </c>
      <c r="O1061" s="1">
        <v>43203</v>
      </c>
      <c r="P1061" s="53">
        <v>0.625</v>
      </c>
      <c r="R1061" t="s">
        <v>598</v>
      </c>
      <c r="U1061" s="1">
        <v>43242</v>
      </c>
      <c r="V1061" s="53">
        <v>0.67986111111111114</v>
      </c>
      <c r="W1061" t="s">
        <v>38</v>
      </c>
      <c r="X1061" t="s">
        <v>39</v>
      </c>
      <c r="Y1061" t="s">
        <v>596</v>
      </c>
      <c r="Z1061" t="s">
        <v>599</v>
      </c>
      <c r="AA1061" t="s">
        <v>600</v>
      </c>
      <c r="AC1061">
        <v>1</v>
      </c>
      <c r="AD1061" t="s">
        <v>592</v>
      </c>
      <c r="AE1061" s="1">
        <v>43229</v>
      </c>
      <c r="AF1061" s="53">
        <v>0.33333333333333331</v>
      </c>
      <c r="AJ1061" t="s">
        <v>601</v>
      </c>
      <c r="AL1061" t="s">
        <v>830</v>
      </c>
      <c r="AN1061">
        <v>0.106</v>
      </c>
      <c r="AO1061" t="s">
        <v>603</v>
      </c>
      <c r="AQ1061" t="s">
        <v>604</v>
      </c>
      <c r="AT1061">
        <v>20</v>
      </c>
      <c r="AU1061" t="s">
        <v>605</v>
      </c>
      <c r="AW1061" t="s">
        <v>40</v>
      </c>
      <c r="AX1061" t="s">
        <v>41</v>
      </c>
      <c r="AY1061" t="s">
        <v>42</v>
      </c>
      <c r="BC1061" t="s">
        <v>43</v>
      </c>
      <c r="BU1061" t="s">
        <v>606</v>
      </c>
      <c r="BV1061" t="s">
        <v>598</v>
      </c>
      <c r="BW1061" t="s">
        <v>607</v>
      </c>
      <c r="BX1061" s="54">
        <v>43305</v>
      </c>
      <c r="CB1061" t="s">
        <v>608</v>
      </c>
      <c r="CD1061" t="s">
        <v>273</v>
      </c>
    </row>
    <row r="1062" spans="1:82" x14ac:dyDescent="0.25">
      <c r="A1062" t="s">
        <v>295</v>
      </c>
      <c r="B1062" t="s">
        <v>592</v>
      </c>
      <c r="C1062" t="s">
        <v>593</v>
      </c>
      <c r="D1062" t="s">
        <v>274</v>
      </c>
      <c r="E1062" t="s">
        <v>808</v>
      </c>
      <c r="F1062">
        <v>76700</v>
      </c>
      <c r="G1062" t="s">
        <v>43</v>
      </c>
      <c r="I1062" t="s">
        <v>42</v>
      </c>
      <c r="J1062" t="s">
        <v>38</v>
      </c>
      <c r="K1062" t="s">
        <v>596</v>
      </c>
      <c r="L1062" t="s">
        <v>597</v>
      </c>
      <c r="O1062" s="1">
        <v>43203</v>
      </c>
      <c r="P1062" s="53">
        <v>0.625</v>
      </c>
      <c r="R1062" t="s">
        <v>598</v>
      </c>
      <c r="U1062" s="1">
        <v>43242</v>
      </c>
      <c r="V1062" s="53">
        <v>0.67986111111111114</v>
      </c>
      <c r="W1062" t="s">
        <v>38</v>
      </c>
      <c r="X1062" t="s">
        <v>39</v>
      </c>
      <c r="Y1062" t="s">
        <v>596</v>
      </c>
      <c r="Z1062" t="s">
        <v>599</v>
      </c>
      <c r="AA1062" t="s">
        <v>600</v>
      </c>
      <c r="AC1062">
        <v>1</v>
      </c>
      <c r="AD1062" t="s">
        <v>592</v>
      </c>
      <c r="AE1062" s="1">
        <v>43229</v>
      </c>
      <c r="AF1062" s="53">
        <v>0.33333333333333331</v>
      </c>
      <c r="AJ1062" t="s">
        <v>601</v>
      </c>
      <c r="AL1062" t="s">
        <v>830</v>
      </c>
      <c r="AN1062">
        <v>0.106</v>
      </c>
      <c r="AO1062" t="s">
        <v>603</v>
      </c>
      <c r="AQ1062" t="s">
        <v>604</v>
      </c>
      <c r="AT1062">
        <v>20</v>
      </c>
      <c r="AU1062" t="s">
        <v>605</v>
      </c>
      <c r="AW1062" t="s">
        <v>40</v>
      </c>
      <c r="AX1062" t="s">
        <v>41</v>
      </c>
      <c r="AY1062" t="s">
        <v>42</v>
      </c>
      <c r="BA1062">
        <v>47.4</v>
      </c>
      <c r="BB1062">
        <v>37.6</v>
      </c>
      <c r="BC1062" t="s">
        <v>43</v>
      </c>
      <c r="BU1062" t="s">
        <v>606</v>
      </c>
      <c r="BV1062" t="s">
        <v>598</v>
      </c>
      <c r="BW1062" t="s">
        <v>607</v>
      </c>
      <c r="BX1062" s="54">
        <v>43305</v>
      </c>
      <c r="CB1062" t="s">
        <v>608</v>
      </c>
    </row>
    <row r="1063" spans="1:82" x14ac:dyDescent="0.25">
      <c r="A1063" t="s">
        <v>295</v>
      </c>
      <c r="B1063" t="s">
        <v>592</v>
      </c>
      <c r="C1063" t="s">
        <v>593</v>
      </c>
      <c r="D1063" t="s">
        <v>275</v>
      </c>
      <c r="E1063" t="s">
        <v>809</v>
      </c>
      <c r="F1063">
        <v>34100</v>
      </c>
      <c r="G1063" t="s">
        <v>43</v>
      </c>
      <c r="I1063" t="s">
        <v>42</v>
      </c>
      <c r="J1063" t="s">
        <v>38</v>
      </c>
      <c r="K1063" t="s">
        <v>596</v>
      </c>
      <c r="L1063" t="s">
        <v>597</v>
      </c>
      <c r="O1063" s="1">
        <v>43203</v>
      </c>
      <c r="P1063" s="53">
        <v>0.625</v>
      </c>
      <c r="R1063" t="s">
        <v>598</v>
      </c>
      <c r="U1063" s="1">
        <v>43242</v>
      </c>
      <c r="V1063" s="53">
        <v>0.67986111111111114</v>
      </c>
      <c r="W1063" t="s">
        <v>38</v>
      </c>
      <c r="X1063" t="s">
        <v>39</v>
      </c>
      <c r="Y1063" t="s">
        <v>596</v>
      </c>
      <c r="Z1063" t="s">
        <v>599</v>
      </c>
      <c r="AA1063" t="s">
        <v>600</v>
      </c>
      <c r="AC1063">
        <v>1</v>
      </c>
      <c r="AD1063" t="s">
        <v>592</v>
      </c>
      <c r="AE1063" s="1">
        <v>43229</v>
      </c>
      <c r="AF1063" s="53">
        <v>0.33333333333333331</v>
      </c>
      <c r="AJ1063" t="s">
        <v>601</v>
      </c>
      <c r="AL1063" t="s">
        <v>830</v>
      </c>
      <c r="AN1063">
        <v>0.106</v>
      </c>
      <c r="AO1063" t="s">
        <v>603</v>
      </c>
      <c r="AQ1063" t="s">
        <v>604</v>
      </c>
      <c r="AT1063">
        <v>20</v>
      </c>
      <c r="AU1063" t="s">
        <v>605</v>
      </c>
      <c r="AW1063" t="s">
        <v>40</v>
      </c>
      <c r="AX1063" t="s">
        <v>41</v>
      </c>
      <c r="AY1063" t="s">
        <v>42</v>
      </c>
      <c r="BA1063">
        <v>52.6</v>
      </c>
      <c r="BB1063">
        <v>37.6</v>
      </c>
      <c r="BC1063" t="s">
        <v>43</v>
      </c>
      <c r="BU1063" t="s">
        <v>606</v>
      </c>
      <c r="BV1063" t="s">
        <v>598</v>
      </c>
      <c r="BW1063" t="s">
        <v>607</v>
      </c>
      <c r="BX1063" s="54">
        <v>43305</v>
      </c>
      <c r="CB1063" t="s">
        <v>608</v>
      </c>
    </row>
    <row r="1064" spans="1:82" x14ac:dyDescent="0.25">
      <c r="A1064" t="s">
        <v>295</v>
      </c>
      <c r="B1064" t="s">
        <v>592</v>
      </c>
      <c r="C1064" t="s">
        <v>593</v>
      </c>
      <c r="D1064" t="s">
        <v>276</v>
      </c>
      <c r="E1064" t="s">
        <v>810</v>
      </c>
      <c r="F1064">
        <v>51600</v>
      </c>
      <c r="G1064" t="s">
        <v>43</v>
      </c>
      <c r="I1064" t="s">
        <v>42</v>
      </c>
      <c r="J1064" t="s">
        <v>38</v>
      </c>
      <c r="K1064" t="s">
        <v>596</v>
      </c>
      <c r="L1064" t="s">
        <v>597</v>
      </c>
      <c r="O1064" s="1">
        <v>43203</v>
      </c>
      <c r="P1064" s="53">
        <v>0.625</v>
      </c>
      <c r="R1064" t="s">
        <v>598</v>
      </c>
      <c r="U1064" s="1">
        <v>43242</v>
      </c>
      <c r="V1064" s="53">
        <v>0.67986111111111114</v>
      </c>
      <c r="W1064" t="s">
        <v>38</v>
      </c>
      <c r="X1064" t="s">
        <v>39</v>
      </c>
      <c r="Y1064" t="s">
        <v>596</v>
      </c>
      <c r="Z1064" t="s">
        <v>599</v>
      </c>
      <c r="AA1064" t="s">
        <v>600</v>
      </c>
      <c r="AC1064">
        <v>1</v>
      </c>
      <c r="AD1064" t="s">
        <v>592</v>
      </c>
      <c r="AE1064" s="1">
        <v>43229</v>
      </c>
      <c r="AF1064" s="53">
        <v>0.33333333333333331</v>
      </c>
      <c r="AJ1064" t="s">
        <v>601</v>
      </c>
      <c r="AL1064" t="s">
        <v>830</v>
      </c>
      <c r="AN1064">
        <v>0.106</v>
      </c>
      <c r="AO1064" t="s">
        <v>603</v>
      </c>
      <c r="AQ1064" t="s">
        <v>604</v>
      </c>
      <c r="AT1064">
        <v>20</v>
      </c>
      <c r="AU1064" t="s">
        <v>605</v>
      </c>
      <c r="AW1064" t="s">
        <v>40</v>
      </c>
      <c r="AX1064" t="s">
        <v>41</v>
      </c>
      <c r="AY1064" t="s">
        <v>42</v>
      </c>
      <c r="BA1064">
        <v>9.9600000000000009</v>
      </c>
      <c r="BB1064">
        <v>37.6</v>
      </c>
      <c r="BC1064" t="s">
        <v>43</v>
      </c>
      <c r="BU1064" t="s">
        <v>606</v>
      </c>
      <c r="BV1064" t="s">
        <v>598</v>
      </c>
      <c r="BW1064" t="s">
        <v>607</v>
      </c>
      <c r="BX1064" s="54">
        <v>43305</v>
      </c>
      <c r="CB1064" t="s">
        <v>608</v>
      </c>
    </row>
    <row r="1065" spans="1:82" x14ac:dyDescent="0.25">
      <c r="A1065" t="s">
        <v>295</v>
      </c>
      <c r="B1065" t="s">
        <v>592</v>
      </c>
      <c r="C1065" t="s">
        <v>593</v>
      </c>
      <c r="D1065" t="s">
        <v>277</v>
      </c>
      <c r="E1065" t="s">
        <v>811</v>
      </c>
      <c r="F1065">
        <v>18500</v>
      </c>
      <c r="G1065" t="s">
        <v>43</v>
      </c>
      <c r="H1065" t="s">
        <v>61</v>
      </c>
      <c r="I1065" t="s">
        <v>42</v>
      </c>
      <c r="J1065" t="s">
        <v>38</v>
      </c>
      <c r="K1065" t="s">
        <v>596</v>
      </c>
      <c r="L1065" t="s">
        <v>597</v>
      </c>
      <c r="O1065" s="1">
        <v>43203</v>
      </c>
      <c r="P1065" s="53">
        <v>0.625</v>
      </c>
      <c r="R1065" t="s">
        <v>598</v>
      </c>
      <c r="U1065" s="1">
        <v>43242</v>
      </c>
      <c r="V1065" s="53">
        <v>0.67986111111111114</v>
      </c>
      <c r="W1065" t="s">
        <v>38</v>
      </c>
      <c r="X1065" t="s">
        <v>39</v>
      </c>
      <c r="Y1065" t="s">
        <v>596</v>
      </c>
      <c r="Z1065" t="s">
        <v>599</v>
      </c>
      <c r="AA1065" t="s">
        <v>600</v>
      </c>
      <c r="AC1065">
        <v>1</v>
      </c>
      <c r="AD1065" t="s">
        <v>592</v>
      </c>
      <c r="AE1065" s="1">
        <v>43229</v>
      </c>
      <c r="AF1065" s="53">
        <v>0.33333333333333331</v>
      </c>
      <c r="AJ1065" t="s">
        <v>601</v>
      </c>
      <c r="AL1065" t="s">
        <v>830</v>
      </c>
      <c r="AN1065">
        <v>0.106</v>
      </c>
      <c r="AO1065" t="s">
        <v>603</v>
      </c>
      <c r="AQ1065" t="s">
        <v>604</v>
      </c>
      <c r="AT1065">
        <v>20</v>
      </c>
      <c r="AU1065" t="s">
        <v>605</v>
      </c>
      <c r="AW1065" t="s">
        <v>40</v>
      </c>
      <c r="AX1065" t="s">
        <v>41</v>
      </c>
      <c r="AY1065" t="s">
        <v>42</v>
      </c>
      <c r="BA1065">
        <v>7.53</v>
      </c>
      <c r="BB1065">
        <v>37.6</v>
      </c>
      <c r="BC1065" t="s">
        <v>43</v>
      </c>
      <c r="BU1065" t="s">
        <v>606</v>
      </c>
      <c r="BV1065" t="s">
        <v>598</v>
      </c>
      <c r="BW1065" t="s">
        <v>607</v>
      </c>
      <c r="BX1065" s="54">
        <v>43305</v>
      </c>
      <c r="CB1065" t="s">
        <v>608</v>
      </c>
      <c r="CD1065" t="s">
        <v>61</v>
      </c>
    </row>
    <row r="1066" spans="1:82" x14ac:dyDescent="0.25">
      <c r="A1066" t="s">
        <v>295</v>
      </c>
      <c r="B1066" t="s">
        <v>592</v>
      </c>
      <c r="C1066" t="s">
        <v>593</v>
      </c>
      <c r="D1066" t="s">
        <v>278</v>
      </c>
      <c r="E1066" t="s">
        <v>812</v>
      </c>
      <c r="F1066">
        <v>119000</v>
      </c>
      <c r="G1066" t="s">
        <v>43</v>
      </c>
      <c r="H1066" t="s">
        <v>61</v>
      </c>
      <c r="I1066" t="s">
        <v>42</v>
      </c>
      <c r="J1066" t="s">
        <v>38</v>
      </c>
      <c r="K1066" t="s">
        <v>596</v>
      </c>
      <c r="L1066" t="s">
        <v>597</v>
      </c>
      <c r="O1066" s="1">
        <v>43203</v>
      </c>
      <c r="P1066" s="53">
        <v>0.625</v>
      </c>
      <c r="R1066" t="s">
        <v>598</v>
      </c>
      <c r="U1066" s="1">
        <v>43242</v>
      </c>
      <c r="V1066" s="53">
        <v>0.67986111111111114</v>
      </c>
      <c r="W1066" t="s">
        <v>38</v>
      </c>
      <c r="X1066" t="s">
        <v>39</v>
      </c>
      <c r="Y1066" t="s">
        <v>596</v>
      </c>
      <c r="Z1066" t="s">
        <v>599</v>
      </c>
      <c r="AA1066" t="s">
        <v>600</v>
      </c>
      <c r="AC1066">
        <v>1</v>
      </c>
      <c r="AD1066" t="s">
        <v>592</v>
      </c>
      <c r="AE1066" s="1">
        <v>43229</v>
      </c>
      <c r="AF1066" s="53">
        <v>0.33333333333333331</v>
      </c>
      <c r="AJ1066" t="s">
        <v>601</v>
      </c>
      <c r="AL1066" t="s">
        <v>830</v>
      </c>
      <c r="AN1066">
        <v>0.106</v>
      </c>
      <c r="AO1066" t="s">
        <v>603</v>
      </c>
      <c r="AQ1066" t="s">
        <v>604</v>
      </c>
      <c r="AT1066">
        <v>20</v>
      </c>
      <c r="AU1066" t="s">
        <v>605</v>
      </c>
      <c r="AW1066" t="s">
        <v>40</v>
      </c>
      <c r="AX1066" t="s">
        <v>41</v>
      </c>
      <c r="AY1066" t="s">
        <v>42</v>
      </c>
      <c r="BA1066">
        <v>10.6</v>
      </c>
      <c r="BB1066">
        <v>37.6</v>
      </c>
      <c r="BC1066" t="s">
        <v>43</v>
      </c>
      <c r="BU1066" t="s">
        <v>606</v>
      </c>
      <c r="BV1066" t="s">
        <v>598</v>
      </c>
      <c r="BW1066" t="s">
        <v>607</v>
      </c>
      <c r="BX1066" s="54">
        <v>43305</v>
      </c>
      <c r="CB1066" t="s">
        <v>608</v>
      </c>
      <c r="CD1066" t="s">
        <v>61</v>
      </c>
    </row>
    <row r="1067" spans="1:82" x14ac:dyDescent="0.25">
      <c r="A1067" t="s">
        <v>295</v>
      </c>
      <c r="B1067" t="s">
        <v>592</v>
      </c>
      <c r="C1067" t="s">
        <v>593</v>
      </c>
      <c r="D1067" t="s">
        <v>279</v>
      </c>
      <c r="E1067" t="s">
        <v>813</v>
      </c>
      <c r="G1067" t="s">
        <v>43</v>
      </c>
      <c r="H1067" t="s">
        <v>280</v>
      </c>
      <c r="I1067" t="s">
        <v>42</v>
      </c>
      <c r="J1067" t="s">
        <v>38</v>
      </c>
      <c r="K1067" t="s">
        <v>596</v>
      </c>
      <c r="L1067" t="s">
        <v>597</v>
      </c>
      <c r="O1067" s="1">
        <v>43203</v>
      </c>
      <c r="P1067" s="53">
        <v>0.625</v>
      </c>
      <c r="R1067" t="s">
        <v>598</v>
      </c>
      <c r="U1067" s="1">
        <v>43242</v>
      </c>
      <c r="V1067" s="53">
        <v>0.67986111111111114</v>
      </c>
      <c r="W1067" t="s">
        <v>38</v>
      </c>
      <c r="X1067" t="s">
        <v>39</v>
      </c>
      <c r="Y1067" t="s">
        <v>596</v>
      </c>
      <c r="Z1067" t="s">
        <v>599</v>
      </c>
      <c r="AA1067" t="s">
        <v>600</v>
      </c>
      <c r="AC1067">
        <v>1</v>
      </c>
      <c r="AD1067" t="s">
        <v>592</v>
      </c>
      <c r="AE1067" s="1">
        <v>43229</v>
      </c>
      <c r="AF1067" s="53">
        <v>0.33333333333333331</v>
      </c>
      <c r="AJ1067" t="s">
        <v>601</v>
      </c>
      <c r="AL1067" t="s">
        <v>830</v>
      </c>
      <c r="AN1067">
        <v>0.106</v>
      </c>
      <c r="AO1067" t="s">
        <v>603</v>
      </c>
      <c r="AQ1067" t="s">
        <v>604</v>
      </c>
      <c r="AT1067">
        <v>20</v>
      </c>
      <c r="AU1067" t="s">
        <v>605</v>
      </c>
      <c r="AW1067" t="s">
        <v>40</v>
      </c>
      <c r="AX1067" t="s">
        <v>41</v>
      </c>
      <c r="AY1067" t="s">
        <v>42</v>
      </c>
      <c r="BC1067" t="s">
        <v>43</v>
      </c>
      <c r="BU1067" t="s">
        <v>606</v>
      </c>
      <c r="BV1067" t="s">
        <v>598</v>
      </c>
      <c r="BW1067" t="s">
        <v>607</v>
      </c>
      <c r="BX1067" s="54">
        <v>43305</v>
      </c>
      <c r="CB1067" t="s">
        <v>608</v>
      </c>
      <c r="CD1067" t="s">
        <v>280</v>
      </c>
    </row>
    <row r="1068" spans="1:82" x14ac:dyDescent="0.25">
      <c r="A1068" t="s">
        <v>295</v>
      </c>
      <c r="B1068" t="s">
        <v>592</v>
      </c>
      <c r="C1068" t="s">
        <v>593</v>
      </c>
      <c r="D1068" t="s">
        <v>281</v>
      </c>
      <c r="E1068" t="s">
        <v>814</v>
      </c>
      <c r="G1068" t="s">
        <v>43</v>
      </c>
      <c r="H1068" t="s">
        <v>282</v>
      </c>
      <c r="I1068" t="s">
        <v>42</v>
      </c>
      <c r="J1068" t="s">
        <v>38</v>
      </c>
      <c r="K1068" t="s">
        <v>596</v>
      </c>
      <c r="L1068" t="s">
        <v>597</v>
      </c>
      <c r="O1068" s="1">
        <v>43203</v>
      </c>
      <c r="P1068" s="53">
        <v>0.625</v>
      </c>
      <c r="R1068" t="s">
        <v>598</v>
      </c>
      <c r="U1068" s="1">
        <v>43242</v>
      </c>
      <c r="V1068" s="53">
        <v>0.67986111111111114</v>
      </c>
      <c r="W1068" t="s">
        <v>38</v>
      </c>
      <c r="X1068" t="s">
        <v>39</v>
      </c>
      <c r="Y1068" t="s">
        <v>596</v>
      </c>
      <c r="Z1068" t="s">
        <v>599</v>
      </c>
      <c r="AA1068" t="s">
        <v>600</v>
      </c>
      <c r="AC1068">
        <v>1</v>
      </c>
      <c r="AD1068" t="s">
        <v>592</v>
      </c>
      <c r="AE1068" s="1">
        <v>43229</v>
      </c>
      <c r="AF1068" s="53">
        <v>0.33333333333333331</v>
      </c>
      <c r="AJ1068" t="s">
        <v>601</v>
      </c>
      <c r="AL1068" t="s">
        <v>830</v>
      </c>
      <c r="AN1068">
        <v>0.106</v>
      </c>
      <c r="AO1068" t="s">
        <v>603</v>
      </c>
      <c r="AQ1068" t="s">
        <v>604</v>
      </c>
      <c r="AT1068">
        <v>20</v>
      </c>
      <c r="AU1068" t="s">
        <v>605</v>
      </c>
      <c r="AW1068" t="s">
        <v>40</v>
      </c>
      <c r="AX1068" t="s">
        <v>41</v>
      </c>
      <c r="AY1068" t="s">
        <v>42</v>
      </c>
      <c r="BC1068" t="s">
        <v>43</v>
      </c>
      <c r="BU1068" t="s">
        <v>606</v>
      </c>
      <c r="BV1068" t="s">
        <v>598</v>
      </c>
      <c r="BW1068" t="s">
        <v>607</v>
      </c>
      <c r="BX1068" s="54">
        <v>43305</v>
      </c>
      <c r="CB1068" t="s">
        <v>608</v>
      </c>
      <c r="CD1068" t="s">
        <v>282</v>
      </c>
    </row>
    <row r="1069" spans="1:82" x14ac:dyDescent="0.25">
      <c r="A1069" t="s">
        <v>295</v>
      </c>
      <c r="B1069" t="s">
        <v>592</v>
      </c>
      <c r="C1069" t="s">
        <v>593</v>
      </c>
      <c r="D1069" t="s">
        <v>283</v>
      </c>
      <c r="E1069" t="s">
        <v>815</v>
      </c>
      <c r="F1069">
        <v>17600</v>
      </c>
      <c r="G1069" t="s">
        <v>43</v>
      </c>
      <c r="I1069" t="s">
        <v>42</v>
      </c>
      <c r="J1069" t="s">
        <v>38</v>
      </c>
      <c r="K1069" t="s">
        <v>596</v>
      </c>
      <c r="L1069" t="s">
        <v>597</v>
      </c>
      <c r="O1069" s="1">
        <v>43203</v>
      </c>
      <c r="P1069" s="53">
        <v>0.625</v>
      </c>
      <c r="R1069" t="s">
        <v>598</v>
      </c>
      <c r="U1069" s="1">
        <v>43242</v>
      </c>
      <c r="V1069" s="53">
        <v>0.67986111111111114</v>
      </c>
      <c r="W1069" t="s">
        <v>38</v>
      </c>
      <c r="X1069" t="s">
        <v>39</v>
      </c>
      <c r="Y1069" t="s">
        <v>596</v>
      </c>
      <c r="Z1069" t="s">
        <v>599</v>
      </c>
      <c r="AA1069" t="s">
        <v>600</v>
      </c>
      <c r="AC1069">
        <v>1</v>
      </c>
      <c r="AD1069" t="s">
        <v>592</v>
      </c>
      <c r="AE1069" s="1">
        <v>43229</v>
      </c>
      <c r="AF1069" s="53">
        <v>0.33333333333333331</v>
      </c>
      <c r="AJ1069" t="s">
        <v>601</v>
      </c>
      <c r="AL1069" t="s">
        <v>830</v>
      </c>
      <c r="AN1069">
        <v>0.106</v>
      </c>
      <c r="AO1069" t="s">
        <v>603</v>
      </c>
      <c r="AQ1069" t="s">
        <v>604</v>
      </c>
      <c r="AT1069">
        <v>20</v>
      </c>
      <c r="AU1069" t="s">
        <v>605</v>
      </c>
      <c r="AW1069" t="s">
        <v>40</v>
      </c>
      <c r="AX1069" t="s">
        <v>41</v>
      </c>
      <c r="AY1069" t="s">
        <v>42</v>
      </c>
      <c r="BA1069">
        <v>7.65</v>
      </c>
      <c r="BB1069">
        <v>37.6</v>
      </c>
      <c r="BC1069" t="s">
        <v>43</v>
      </c>
      <c r="BU1069" t="s">
        <v>606</v>
      </c>
      <c r="BV1069" t="s">
        <v>598</v>
      </c>
      <c r="BW1069" t="s">
        <v>607</v>
      </c>
      <c r="BX1069" s="54">
        <v>43305</v>
      </c>
      <c r="CB1069" t="s">
        <v>608</v>
      </c>
    </row>
    <row r="1070" spans="1:82" x14ac:dyDescent="0.25">
      <c r="A1070" t="s">
        <v>295</v>
      </c>
      <c r="B1070" t="s">
        <v>592</v>
      </c>
      <c r="C1070" t="s">
        <v>593</v>
      </c>
      <c r="D1070" t="s">
        <v>284</v>
      </c>
      <c r="E1070" t="s">
        <v>816</v>
      </c>
      <c r="F1070">
        <v>28000</v>
      </c>
      <c r="G1070" t="s">
        <v>43</v>
      </c>
      <c r="I1070" t="s">
        <v>42</v>
      </c>
      <c r="J1070" t="s">
        <v>38</v>
      </c>
      <c r="K1070" t="s">
        <v>596</v>
      </c>
      <c r="L1070" t="s">
        <v>597</v>
      </c>
      <c r="O1070" s="1">
        <v>43203</v>
      </c>
      <c r="P1070" s="53">
        <v>0.625</v>
      </c>
      <c r="R1070" t="s">
        <v>598</v>
      </c>
      <c r="U1070" s="1">
        <v>43242</v>
      </c>
      <c r="V1070" s="53">
        <v>0.67986111111111114</v>
      </c>
      <c r="W1070" t="s">
        <v>38</v>
      </c>
      <c r="X1070" t="s">
        <v>39</v>
      </c>
      <c r="Y1070" t="s">
        <v>596</v>
      </c>
      <c r="Z1070" t="s">
        <v>599</v>
      </c>
      <c r="AA1070" t="s">
        <v>600</v>
      </c>
      <c r="AC1070">
        <v>1</v>
      </c>
      <c r="AD1070" t="s">
        <v>592</v>
      </c>
      <c r="AE1070" s="1">
        <v>43229</v>
      </c>
      <c r="AF1070" s="53">
        <v>0.33333333333333331</v>
      </c>
      <c r="AJ1070" t="s">
        <v>601</v>
      </c>
      <c r="AL1070" t="s">
        <v>830</v>
      </c>
      <c r="AN1070">
        <v>0.106</v>
      </c>
      <c r="AO1070" t="s">
        <v>603</v>
      </c>
      <c r="AQ1070" t="s">
        <v>604</v>
      </c>
      <c r="AT1070">
        <v>20</v>
      </c>
      <c r="AU1070" t="s">
        <v>605</v>
      </c>
      <c r="AW1070" t="s">
        <v>40</v>
      </c>
      <c r="AX1070" t="s">
        <v>41</v>
      </c>
      <c r="AY1070" t="s">
        <v>42</v>
      </c>
      <c r="BA1070">
        <v>8.44</v>
      </c>
      <c r="BB1070">
        <v>37.6</v>
      </c>
      <c r="BC1070" t="s">
        <v>43</v>
      </c>
      <c r="BU1070" t="s">
        <v>606</v>
      </c>
      <c r="BV1070" t="s">
        <v>598</v>
      </c>
      <c r="BW1070" t="s">
        <v>607</v>
      </c>
      <c r="BX1070" s="54">
        <v>43305</v>
      </c>
      <c r="CB1070" t="s">
        <v>608</v>
      </c>
    </row>
    <row r="1071" spans="1:82" x14ac:dyDescent="0.25">
      <c r="A1071" t="s">
        <v>295</v>
      </c>
      <c r="B1071" t="s">
        <v>592</v>
      </c>
      <c r="C1071" t="s">
        <v>593</v>
      </c>
      <c r="D1071" t="s">
        <v>285</v>
      </c>
      <c r="E1071" t="s">
        <v>817</v>
      </c>
      <c r="F1071">
        <v>59700</v>
      </c>
      <c r="G1071" t="s">
        <v>43</v>
      </c>
      <c r="I1071" t="s">
        <v>42</v>
      </c>
      <c r="J1071" t="s">
        <v>38</v>
      </c>
      <c r="K1071" t="s">
        <v>596</v>
      </c>
      <c r="L1071" t="s">
        <v>597</v>
      </c>
      <c r="O1071" s="1">
        <v>43203</v>
      </c>
      <c r="P1071" s="53">
        <v>0.625</v>
      </c>
      <c r="R1071" t="s">
        <v>598</v>
      </c>
      <c r="U1071" s="1">
        <v>43242</v>
      </c>
      <c r="V1071" s="53">
        <v>0.67986111111111114</v>
      </c>
      <c r="W1071" t="s">
        <v>38</v>
      </c>
      <c r="X1071" t="s">
        <v>39</v>
      </c>
      <c r="Y1071" t="s">
        <v>596</v>
      </c>
      <c r="Z1071" t="s">
        <v>599</v>
      </c>
      <c r="AA1071" t="s">
        <v>600</v>
      </c>
      <c r="AC1071">
        <v>1</v>
      </c>
      <c r="AD1071" t="s">
        <v>592</v>
      </c>
      <c r="AE1071" s="1">
        <v>43229</v>
      </c>
      <c r="AF1071" s="53">
        <v>0.33333333333333331</v>
      </c>
      <c r="AJ1071" t="s">
        <v>601</v>
      </c>
      <c r="AL1071" t="s">
        <v>830</v>
      </c>
      <c r="AN1071">
        <v>0.106</v>
      </c>
      <c r="AO1071" t="s">
        <v>603</v>
      </c>
      <c r="AQ1071" t="s">
        <v>604</v>
      </c>
      <c r="AT1071">
        <v>20</v>
      </c>
      <c r="AU1071" t="s">
        <v>605</v>
      </c>
      <c r="AW1071" t="s">
        <v>40</v>
      </c>
      <c r="AX1071" t="s">
        <v>41</v>
      </c>
      <c r="AY1071" t="s">
        <v>42</v>
      </c>
      <c r="BA1071">
        <v>9.0299999999999994</v>
      </c>
      <c r="BB1071">
        <v>37.6</v>
      </c>
      <c r="BC1071" t="s">
        <v>43</v>
      </c>
      <c r="BU1071" t="s">
        <v>606</v>
      </c>
      <c r="BV1071" t="s">
        <v>598</v>
      </c>
      <c r="BW1071" t="s">
        <v>607</v>
      </c>
      <c r="BX1071" s="54">
        <v>43305</v>
      </c>
      <c r="CB1071" t="s">
        <v>608</v>
      </c>
    </row>
    <row r="1072" spans="1:82" x14ac:dyDescent="0.25">
      <c r="A1072" t="s">
        <v>295</v>
      </c>
      <c r="B1072" t="s">
        <v>592</v>
      </c>
      <c r="C1072" t="s">
        <v>593</v>
      </c>
      <c r="D1072" t="s">
        <v>286</v>
      </c>
      <c r="E1072" t="s">
        <v>818</v>
      </c>
      <c r="F1072">
        <v>42.3</v>
      </c>
      <c r="G1072" t="s">
        <v>43</v>
      </c>
      <c r="H1072" t="s">
        <v>49</v>
      </c>
      <c r="I1072" t="s">
        <v>42</v>
      </c>
      <c r="J1072" t="s">
        <v>38</v>
      </c>
      <c r="K1072" t="s">
        <v>596</v>
      </c>
      <c r="L1072" t="s">
        <v>597</v>
      </c>
      <c r="O1072" s="1">
        <v>43203</v>
      </c>
      <c r="P1072" s="53">
        <v>0.625</v>
      </c>
      <c r="R1072" t="s">
        <v>598</v>
      </c>
      <c r="U1072" s="1">
        <v>43242</v>
      </c>
      <c r="V1072" s="53">
        <v>0.67986111111111114</v>
      </c>
      <c r="W1072" t="s">
        <v>38</v>
      </c>
      <c r="X1072" t="s">
        <v>39</v>
      </c>
      <c r="Y1072" t="s">
        <v>596</v>
      </c>
      <c r="Z1072" t="s">
        <v>599</v>
      </c>
      <c r="AA1072" t="s">
        <v>600</v>
      </c>
      <c r="AC1072">
        <v>1</v>
      </c>
      <c r="AD1072" t="s">
        <v>592</v>
      </c>
      <c r="AE1072" s="1">
        <v>43229</v>
      </c>
      <c r="AF1072" s="53">
        <v>0.33333333333333331</v>
      </c>
      <c r="AJ1072" t="s">
        <v>601</v>
      </c>
      <c r="AL1072" t="s">
        <v>830</v>
      </c>
      <c r="AN1072">
        <v>0.106</v>
      </c>
      <c r="AO1072" t="s">
        <v>603</v>
      </c>
      <c r="AQ1072" t="s">
        <v>604</v>
      </c>
      <c r="AT1072">
        <v>20</v>
      </c>
      <c r="AU1072" t="s">
        <v>605</v>
      </c>
      <c r="AW1072" t="s">
        <v>40</v>
      </c>
      <c r="AX1072" t="s">
        <v>41</v>
      </c>
      <c r="AY1072" t="s">
        <v>42</v>
      </c>
      <c r="BA1072">
        <v>7.75</v>
      </c>
      <c r="BB1072">
        <v>37.6</v>
      </c>
      <c r="BC1072" t="s">
        <v>43</v>
      </c>
      <c r="BU1072" t="s">
        <v>606</v>
      </c>
      <c r="BV1072" t="s">
        <v>598</v>
      </c>
      <c r="BW1072" t="s">
        <v>607</v>
      </c>
      <c r="BX1072" s="54">
        <v>43305</v>
      </c>
      <c r="BZ1072" t="s">
        <v>49</v>
      </c>
      <c r="CA1072">
        <v>25</v>
      </c>
      <c r="CB1072" t="s">
        <v>608</v>
      </c>
      <c r="CD1072" t="s">
        <v>49</v>
      </c>
    </row>
    <row r="1073" spans="1:82" x14ac:dyDescent="0.25">
      <c r="A1073" t="s">
        <v>295</v>
      </c>
      <c r="B1073" t="s">
        <v>592</v>
      </c>
      <c r="C1073" t="s">
        <v>593</v>
      </c>
      <c r="D1073" t="s">
        <v>287</v>
      </c>
      <c r="E1073" t="s">
        <v>819</v>
      </c>
      <c r="F1073">
        <v>3760</v>
      </c>
      <c r="G1073" t="s">
        <v>43</v>
      </c>
      <c r="I1073" t="s">
        <v>42</v>
      </c>
      <c r="J1073" t="s">
        <v>38</v>
      </c>
      <c r="K1073" t="s">
        <v>596</v>
      </c>
      <c r="L1073" t="s">
        <v>597</v>
      </c>
      <c r="O1073" s="1">
        <v>43203</v>
      </c>
      <c r="P1073" s="53">
        <v>0.625</v>
      </c>
      <c r="R1073" t="s">
        <v>598</v>
      </c>
      <c r="U1073" s="1">
        <v>43242</v>
      </c>
      <c r="V1073" s="53">
        <v>0.67986111111111114</v>
      </c>
      <c r="W1073" t="s">
        <v>38</v>
      </c>
      <c r="X1073" t="s">
        <v>39</v>
      </c>
      <c r="Y1073" t="s">
        <v>596</v>
      </c>
      <c r="Z1073" t="s">
        <v>599</v>
      </c>
      <c r="AA1073" t="s">
        <v>600</v>
      </c>
      <c r="AC1073">
        <v>1</v>
      </c>
      <c r="AD1073" t="s">
        <v>592</v>
      </c>
      <c r="AE1073" s="1">
        <v>43229</v>
      </c>
      <c r="AF1073" s="53">
        <v>0.33333333333333331</v>
      </c>
      <c r="AJ1073" t="s">
        <v>601</v>
      </c>
      <c r="AL1073" t="s">
        <v>830</v>
      </c>
      <c r="AN1073">
        <v>0.106</v>
      </c>
      <c r="AO1073" t="s">
        <v>603</v>
      </c>
      <c r="AQ1073" t="s">
        <v>604</v>
      </c>
      <c r="AT1073">
        <v>20</v>
      </c>
      <c r="AU1073" t="s">
        <v>605</v>
      </c>
      <c r="AW1073" t="s">
        <v>40</v>
      </c>
      <c r="AX1073" t="s">
        <v>41</v>
      </c>
      <c r="AY1073" t="s">
        <v>42</v>
      </c>
      <c r="BA1073">
        <v>42.9</v>
      </c>
      <c r="BB1073">
        <v>37.6</v>
      </c>
      <c r="BC1073" t="s">
        <v>43</v>
      </c>
      <c r="BU1073" t="s">
        <v>606</v>
      </c>
      <c r="BV1073" t="s">
        <v>598</v>
      </c>
      <c r="BW1073" t="s">
        <v>607</v>
      </c>
      <c r="BX1073" s="54">
        <v>43305</v>
      </c>
      <c r="CB1073" t="s">
        <v>608</v>
      </c>
    </row>
    <row r="1074" spans="1:82" x14ac:dyDescent="0.25">
      <c r="A1074" t="s">
        <v>295</v>
      </c>
      <c r="B1074" t="s">
        <v>592</v>
      </c>
      <c r="C1074" t="s">
        <v>593</v>
      </c>
      <c r="D1074" t="s">
        <v>288</v>
      </c>
      <c r="E1074" t="s">
        <v>820</v>
      </c>
      <c r="F1074">
        <v>15200</v>
      </c>
      <c r="G1074" t="s">
        <v>43</v>
      </c>
      <c r="I1074" t="s">
        <v>42</v>
      </c>
      <c r="J1074" t="s">
        <v>38</v>
      </c>
      <c r="K1074" t="s">
        <v>596</v>
      </c>
      <c r="L1074" t="s">
        <v>597</v>
      </c>
      <c r="O1074" s="1">
        <v>43203</v>
      </c>
      <c r="P1074" s="53">
        <v>0.625</v>
      </c>
      <c r="R1074" t="s">
        <v>598</v>
      </c>
      <c r="U1074" s="1">
        <v>43242</v>
      </c>
      <c r="V1074" s="53">
        <v>0.67986111111111114</v>
      </c>
      <c r="W1074" t="s">
        <v>38</v>
      </c>
      <c r="X1074" t="s">
        <v>39</v>
      </c>
      <c r="Y1074" t="s">
        <v>596</v>
      </c>
      <c r="Z1074" t="s">
        <v>599</v>
      </c>
      <c r="AA1074" t="s">
        <v>600</v>
      </c>
      <c r="AC1074">
        <v>1</v>
      </c>
      <c r="AD1074" t="s">
        <v>592</v>
      </c>
      <c r="AE1074" s="1">
        <v>43229</v>
      </c>
      <c r="AF1074" s="53">
        <v>0.33333333333333331</v>
      </c>
      <c r="AJ1074" t="s">
        <v>601</v>
      </c>
      <c r="AL1074" t="s">
        <v>830</v>
      </c>
      <c r="AN1074">
        <v>0.106</v>
      </c>
      <c r="AO1074" t="s">
        <v>603</v>
      </c>
      <c r="AQ1074" t="s">
        <v>604</v>
      </c>
      <c r="AT1074">
        <v>20</v>
      </c>
      <c r="AU1074" t="s">
        <v>605</v>
      </c>
      <c r="AW1074" t="s">
        <v>40</v>
      </c>
      <c r="AX1074" t="s">
        <v>41</v>
      </c>
      <c r="AY1074" t="s">
        <v>42</v>
      </c>
      <c r="BA1074">
        <v>19.2</v>
      </c>
      <c r="BB1074">
        <v>37.6</v>
      </c>
      <c r="BC1074" t="s">
        <v>43</v>
      </c>
      <c r="BU1074" t="s">
        <v>606</v>
      </c>
      <c r="BV1074" t="s">
        <v>598</v>
      </c>
      <c r="BW1074" t="s">
        <v>607</v>
      </c>
      <c r="BX1074" s="54">
        <v>43305</v>
      </c>
      <c r="CB1074" t="s">
        <v>608</v>
      </c>
    </row>
    <row r="1075" spans="1:82" x14ac:dyDescent="0.25">
      <c r="A1075" t="s">
        <v>295</v>
      </c>
      <c r="B1075" t="s">
        <v>592</v>
      </c>
      <c r="C1075" t="s">
        <v>593</v>
      </c>
      <c r="D1075" t="s">
        <v>289</v>
      </c>
      <c r="E1075" t="s">
        <v>821</v>
      </c>
      <c r="F1075">
        <v>2320</v>
      </c>
      <c r="G1075" t="s">
        <v>43</v>
      </c>
      <c r="I1075" t="s">
        <v>42</v>
      </c>
      <c r="J1075" t="s">
        <v>38</v>
      </c>
      <c r="K1075" t="s">
        <v>596</v>
      </c>
      <c r="L1075" t="s">
        <v>597</v>
      </c>
      <c r="O1075" s="1">
        <v>43203</v>
      </c>
      <c r="P1075" s="53">
        <v>0.625</v>
      </c>
      <c r="R1075" t="s">
        <v>598</v>
      </c>
      <c r="U1075" s="1">
        <v>43242</v>
      </c>
      <c r="V1075" s="53">
        <v>0.67986111111111114</v>
      </c>
      <c r="W1075" t="s">
        <v>38</v>
      </c>
      <c r="X1075" t="s">
        <v>39</v>
      </c>
      <c r="Y1075" t="s">
        <v>596</v>
      </c>
      <c r="Z1075" t="s">
        <v>599</v>
      </c>
      <c r="AA1075" t="s">
        <v>600</v>
      </c>
      <c r="AC1075">
        <v>1</v>
      </c>
      <c r="AD1075" t="s">
        <v>592</v>
      </c>
      <c r="AE1075" s="1">
        <v>43229</v>
      </c>
      <c r="AF1075" s="53">
        <v>0.33333333333333331</v>
      </c>
      <c r="AJ1075" t="s">
        <v>601</v>
      </c>
      <c r="AL1075" t="s">
        <v>830</v>
      </c>
      <c r="AN1075">
        <v>0.106</v>
      </c>
      <c r="AO1075" t="s">
        <v>603</v>
      </c>
      <c r="AQ1075" t="s">
        <v>604</v>
      </c>
      <c r="AT1075">
        <v>20</v>
      </c>
      <c r="AU1075" t="s">
        <v>605</v>
      </c>
      <c r="AW1075" t="s">
        <v>40</v>
      </c>
      <c r="AX1075" t="s">
        <v>41</v>
      </c>
      <c r="AY1075" t="s">
        <v>42</v>
      </c>
      <c r="BA1075">
        <v>13.5</v>
      </c>
      <c r="BB1075">
        <v>37.6</v>
      </c>
      <c r="BC1075" t="s">
        <v>43</v>
      </c>
      <c r="BU1075" t="s">
        <v>606</v>
      </c>
      <c r="BV1075" t="s">
        <v>598</v>
      </c>
      <c r="BW1075" t="s">
        <v>607</v>
      </c>
      <c r="BX1075" s="54">
        <v>43305</v>
      </c>
      <c r="CB1075" t="s">
        <v>608</v>
      </c>
    </row>
    <row r="1076" spans="1:82" x14ac:dyDescent="0.25">
      <c r="A1076" t="s">
        <v>295</v>
      </c>
      <c r="B1076" t="s">
        <v>592</v>
      </c>
      <c r="C1076" t="s">
        <v>593</v>
      </c>
      <c r="D1076" t="s">
        <v>290</v>
      </c>
      <c r="E1076" t="s">
        <v>822</v>
      </c>
      <c r="F1076">
        <v>5920</v>
      </c>
      <c r="G1076" t="s">
        <v>43</v>
      </c>
      <c r="I1076" t="s">
        <v>42</v>
      </c>
      <c r="J1076" t="s">
        <v>38</v>
      </c>
      <c r="K1076" t="s">
        <v>596</v>
      </c>
      <c r="L1076" t="s">
        <v>597</v>
      </c>
      <c r="O1076" s="1">
        <v>43203</v>
      </c>
      <c r="P1076" s="53">
        <v>0.625</v>
      </c>
      <c r="R1076" t="s">
        <v>598</v>
      </c>
      <c r="U1076" s="1">
        <v>43242</v>
      </c>
      <c r="V1076" s="53">
        <v>0.67986111111111114</v>
      </c>
      <c r="W1076" t="s">
        <v>38</v>
      </c>
      <c r="X1076" t="s">
        <v>39</v>
      </c>
      <c r="Y1076" t="s">
        <v>596</v>
      </c>
      <c r="Z1076" t="s">
        <v>599</v>
      </c>
      <c r="AA1076" t="s">
        <v>600</v>
      </c>
      <c r="AC1076">
        <v>1</v>
      </c>
      <c r="AD1076" t="s">
        <v>592</v>
      </c>
      <c r="AE1076" s="1">
        <v>43229</v>
      </c>
      <c r="AF1076" s="53">
        <v>0.33333333333333331</v>
      </c>
      <c r="AJ1076" t="s">
        <v>601</v>
      </c>
      <c r="AL1076" t="s">
        <v>830</v>
      </c>
      <c r="AN1076">
        <v>0.106</v>
      </c>
      <c r="AO1076" t="s">
        <v>603</v>
      </c>
      <c r="AQ1076" t="s">
        <v>604</v>
      </c>
      <c r="AT1076">
        <v>20</v>
      </c>
      <c r="AU1076" t="s">
        <v>605</v>
      </c>
      <c r="AW1076" t="s">
        <v>40</v>
      </c>
      <c r="AX1076" t="s">
        <v>41</v>
      </c>
      <c r="AY1076" t="s">
        <v>42</v>
      </c>
      <c r="BA1076">
        <v>15.1</v>
      </c>
      <c r="BB1076">
        <v>37.6</v>
      </c>
      <c r="BC1076" t="s">
        <v>43</v>
      </c>
      <c r="BU1076" t="s">
        <v>606</v>
      </c>
      <c r="BV1076" t="s">
        <v>598</v>
      </c>
      <c r="BW1076" t="s">
        <v>607</v>
      </c>
      <c r="BX1076" s="54">
        <v>43305</v>
      </c>
      <c r="CB1076" t="s">
        <v>608</v>
      </c>
    </row>
    <row r="1077" spans="1:82" x14ac:dyDescent="0.25">
      <c r="A1077" t="s">
        <v>295</v>
      </c>
      <c r="B1077" t="s">
        <v>592</v>
      </c>
      <c r="C1077" t="s">
        <v>593</v>
      </c>
      <c r="D1077" t="s">
        <v>291</v>
      </c>
      <c r="E1077" t="s">
        <v>823</v>
      </c>
      <c r="F1077">
        <v>2340</v>
      </c>
      <c r="G1077" t="s">
        <v>43</v>
      </c>
      <c r="I1077" t="s">
        <v>42</v>
      </c>
      <c r="J1077" t="s">
        <v>38</v>
      </c>
      <c r="K1077" t="s">
        <v>596</v>
      </c>
      <c r="L1077" t="s">
        <v>597</v>
      </c>
      <c r="O1077" s="1">
        <v>43203</v>
      </c>
      <c r="P1077" s="53">
        <v>0.625</v>
      </c>
      <c r="R1077" t="s">
        <v>598</v>
      </c>
      <c r="U1077" s="1">
        <v>43242</v>
      </c>
      <c r="V1077" s="53">
        <v>0.67986111111111114</v>
      </c>
      <c r="W1077" t="s">
        <v>38</v>
      </c>
      <c r="X1077" t="s">
        <v>39</v>
      </c>
      <c r="Y1077" t="s">
        <v>596</v>
      </c>
      <c r="Z1077" t="s">
        <v>599</v>
      </c>
      <c r="AA1077" t="s">
        <v>600</v>
      </c>
      <c r="AC1077">
        <v>1</v>
      </c>
      <c r="AD1077" t="s">
        <v>592</v>
      </c>
      <c r="AE1077" s="1">
        <v>43229</v>
      </c>
      <c r="AF1077" s="53">
        <v>0.33333333333333331</v>
      </c>
      <c r="AJ1077" t="s">
        <v>601</v>
      </c>
      <c r="AL1077" t="s">
        <v>830</v>
      </c>
      <c r="AN1077">
        <v>0.106</v>
      </c>
      <c r="AO1077" t="s">
        <v>603</v>
      </c>
      <c r="AQ1077" t="s">
        <v>604</v>
      </c>
      <c r="AT1077">
        <v>20</v>
      </c>
      <c r="AU1077" t="s">
        <v>605</v>
      </c>
      <c r="AW1077" t="s">
        <v>40</v>
      </c>
      <c r="AX1077" t="s">
        <v>41</v>
      </c>
      <c r="AY1077" t="s">
        <v>42</v>
      </c>
      <c r="BA1077">
        <v>7.76</v>
      </c>
      <c r="BB1077">
        <v>37.6</v>
      </c>
      <c r="BC1077" t="s">
        <v>43</v>
      </c>
      <c r="BU1077" t="s">
        <v>606</v>
      </c>
      <c r="BV1077" t="s">
        <v>598</v>
      </c>
      <c r="BW1077" t="s">
        <v>607</v>
      </c>
      <c r="BX1077" s="54">
        <v>43305</v>
      </c>
      <c r="CB1077" t="s">
        <v>608</v>
      </c>
    </row>
    <row r="1078" spans="1:82" x14ac:dyDescent="0.25">
      <c r="A1078" t="s">
        <v>296</v>
      </c>
      <c r="B1078" t="s">
        <v>592</v>
      </c>
      <c r="C1078" t="s">
        <v>593</v>
      </c>
      <c r="D1078" t="s">
        <v>594</v>
      </c>
      <c r="E1078" s="52" t="s">
        <v>308</v>
      </c>
      <c r="F1078">
        <v>110</v>
      </c>
      <c r="G1078" t="s">
        <v>43</v>
      </c>
      <c r="I1078" t="s">
        <v>42</v>
      </c>
      <c r="J1078" t="s">
        <v>38</v>
      </c>
      <c r="K1078" t="s">
        <v>596</v>
      </c>
      <c r="L1078" t="s">
        <v>597</v>
      </c>
      <c r="O1078" s="1">
        <v>43203</v>
      </c>
      <c r="P1078" s="53">
        <v>0.625</v>
      </c>
      <c r="R1078" t="s">
        <v>598</v>
      </c>
      <c r="U1078" s="1">
        <v>43242</v>
      </c>
      <c r="V1078" s="53">
        <v>0.72430555555555554</v>
      </c>
      <c r="W1078" t="s">
        <v>38</v>
      </c>
      <c r="X1078" t="s">
        <v>39</v>
      </c>
      <c r="Y1078" t="s">
        <v>596</v>
      </c>
      <c r="Z1078" t="s">
        <v>599</v>
      </c>
      <c r="AA1078" t="s">
        <v>600</v>
      </c>
      <c r="AC1078">
        <v>1</v>
      </c>
      <c r="AD1078" t="s">
        <v>592</v>
      </c>
      <c r="AE1078" s="1">
        <v>43229</v>
      </c>
      <c r="AF1078" s="53">
        <v>0.33333333333333331</v>
      </c>
      <c r="AJ1078" t="s">
        <v>601</v>
      </c>
      <c r="AL1078" t="s">
        <v>831</v>
      </c>
      <c r="AN1078">
        <v>0.10100000000000001</v>
      </c>
      <c r="AO1078" t="s">
        <v>603</v>
      </c>
      <c r="AQ1078" t="s">
        <v>604</v>
      </c>
      <c r="AT1078">
        <v>20</v>
      </c>
      <c r="AU1078" t="s">
        <v>605</v>
      </c>
      <c r="AW1078" t="s">
        <v>40</v>
      </c>
      <c r="AX1078" t="s">
        <v>41</v>
      </c>
      <c r="AY1078" t="s">
        <v>42</v>
      </c>
      <c r="BA1078">
        <v>17.3</v>
      </c>
      <c r="BC1078" t="s">
        <v>43</v>
      </c>
      <c r="BU1078" t="s">
        <v>606</v>
      </c>
      <c r="BV1078" t="s">
        <v>598</v>
      </c>
      <c r="BW1078" t="s">
        <v>607</v>
      </c>
      <c r="BX1078" s="54">
        <v>43305</v>
      </c>
      <c r="CB1078" t="s">
        <v>608</v>
      </c>
    </row>
    <row r="1079" spans="1:82" x14ac:dyDescent="0.25">
      <c r="A1079" t="s">
        <v>296</v>
      </c>
      <c r="B1079" t="s">
        <v>592</v>
      </c>
      <c r="C1079" t="s">
        <v>593</v>
      </c>
      <c r="D1079" t="s">
        <v>44</v>
      </c>
      <c r="E1079" s="52" t="s">
        <v>609</v>
      </c>
      <c r="F1079">
        <v>97.5</v>
      </c>
      <c r="G1079" t="s">
        <v>43</v>
      </c>
      <c r="H1079" t="s">
        <v>53</v>
      </c>
      <c r="I1079" t="s">
        <v>38</v>
      </c>
      <c r="J1079" t="s">
        <v>38</v>
      </c>
      <c r="K1079" t="s">
        <v>596</v>
      </c>
      <c r="L1079" t="s">
        <v>597</v>
      </c>
      <c r="O1079" s="1">
        <v>43203</v>
      </c>
      <c r="P1079" s="53">
        <v>0.625</v>
      </c>
      <c r="R1079" t="s">
        <v>598</v>
      </c>
      <c r="U1079" s="1">
        <v>43242</v>
      </c>
      <c r="V1079" s="53">
        <v>0.72430555555555554</v>
      </c>
      <c r="W1079" t="s">
        <v>38</v>
      </c>
      <c r="X1079" t="s">
        <v>39</v>
      </c>
      <c r="Y1079" t="s">
        <v>596</v>
      </c>
      <c r="Z1079" t="s">
        <v>599</v>
      </c>
      <c r="AA1079" t="s">
        <v>600</v>
      </c>
      <c r="AC1079">
        <v>1</v>
      </c>
      <c r="AD1079" t="s">
        <v>592</v>
      </c>
      <c r="AE1079" s="1">
        <v>43229</v>
      </c>
      <c r="AF1079" s="53">
        <v>0.33333333333333331</v>
      </c>
      <c r="AJ1079" t="s">
        <v>601</v>
      </c>
      <c r="AL1079" t="s">
        <v>831</v>
      </c>
      <c r="AN1079">
        <v>0.10100000000000001</v>
      </c>
      <c r="AO1079" t="s">
        <v>603</v>
      </c>
      <c r="AQ1079" t="s">
        <v>604</v>
      </c>
      <c r="AT1079">
        <v>20</v>
      </c>
      <c r="AU1079" t="s">
        <v>605</v>
      </c>
      <c r="AW1079" t="s">
        <v>40</v>
      </c>
      <c r="AX1079" t="s">
        <v>41</v>
      </c>
      <c r="AY1079" t="s">
        <v>42</v>
      </c>
      <c r="BA1079">
        <v>97.5</v>
      </c>
      <c r="BC1079" t="s">
        <v>43</v>
      </c>
      <c r="BU1079" t="s">
        <v>606</v>
      </c>
      <c r="BV1079" t="s">
        <v>598</v>
      </c>
      <c r="BW1079" t="s">
        <v>607</v>
      </c>
      <c r="BX1079" s="54">
        <v>43305</v>
      </c>
      <c r="CB1079" t="s">
        <v>608</v>
      </c>
      <c r="CD1079" t="s">
        <v>53</v>
      </c>
    </row>
    <row r="1080" spans="1:82" x14ac:dyDescent="0.25">
      <c r="A1080" t="s">
        <v>296</v>
      </c>
      <c r="B1080" t="s">
        <v>592</v>
      </c>
      <c r="C1080" t="s">
        <v>593</v>
      </c>
      <c r="D1080" t="s">
        <v>610</v>
      </c>
      <c r="E1080" s="55" t="s">
        <v>309</v>
      </c>
      <c r="F1080">
        <v>18.399999999999999</v>
      </c>
      <c r="G1080" t="s">
        <v>43</v>
      </c>
      <c r="H1080" t="s">
        <v>49</v>
      </c>
      <c r="I1080" t="s">
        <v>42</v>
      </c>
      <c r="J1080" t="s">
        <v>38</v>
      </c>
      <c r="K1080" t="s">
        <v>596</v>
      </c>
      <c r="L1080" t="s">
        <v>597</v>
      </c>
      <c r="O1080" s="1">
        <v>43203</v>
      </c>
      <c r="P1080" s="53">
        <v>0.625</v>
      </c>
      <c r="R1080" t="s">
        <v>598</v>
      </c>
      <c r="U1080" s="1">
        <v>43242</v>
      </c>
      <c r="V1080" s="53">
        <v>0.72430555555555554</v>
      </c>
      <c r="W1080" t="s">
        <v>38</v>
      </c>
      <c r="X1080" t="s">
        <v>39</v>
      </c>
      <c r="Y1080" t="s">
        <v>596</v>
      </c>
      <c r="Z1080" t="s">
        <v>599</v>
      </c>
      <c r="AA1080" t="s">
        <v>600</v>
      </c>
      <c r="AC1080">
        <v>1</v>
      </c>
      <c r="AD1080" t="s">
        <v>592</v>
      </c>
      <c r="AE1080" s="1">
        <v>43229</v>
      </c>
      <c r="AF1080" s="53">
        <v>0.33333333333333331</v>
      </c>
      <c r="AJ1080" t="s">
        <v>601</v>
      </c>
      <c r="AL1080" t="s">
        <v>831</v>
      </c>
      <c r="AN1080">
        <v>0.10100000000000001</v>
      </c>
      <c r="AO1080" t="s">
        <v>603</v>
      </c>
      <c r="AQ1080" t="s">
        <v>604</v>
      </c>
      <c r="AT1080">
        <v>20</v>
      </c>
      <c r="AU1080" t="s">
        <v>605</v>
      </c>
      <c r="AW1080" t="s">
        <v>40</v>
      </c>
      <c r="AX1080" t="s">
        <v>41</v>
      </c>
      <c r="AY1080" t="s">
        <v>42</v>
      </c>
      <c r="BA1080">
        <v>7.57</v>
      </c>
      <c r="BC1080" t="s">
        <v>43</v>
      </c>
      <c r="BU1080" t="s">
        <v>606</v>
      </c>
      <c r="BV1080" t="s">
        <v>598</v>
      </c>
      <c r="BW1080" t="s">
        <v>607</v>
      </c>
      <c r="BX1080" s="54">
        <v>43305</v>
      </c>
      <c r="CB1080" t="s">
        <v>608</v>
      </c>
      <c r="CD1080" t="s">
        <v>49</v>
      </c>
    </row>
    <row r="1081" spans="1:82" x14ac:dyDescent="0.25">
      <c r="A1081" t="s">
        <v>296</v>
      </c>
      <c r="B1081" t="s">
        <v>592</v>
      </c>
      <c r="C1081" t="s">
        <v>593</v>
      </c>
      <c r="D1081" t="s">
        <v>45</v>
      </c>
      <c r="E1081" s="52" t="s">
        <v>611</v>
      </c>
      <c r="F1081">
        <v>96.6</v>
      </c>
      <c r="G1081" t="s">
        <v>43</v>
      </c>
      <c r="I1081" t="s">
        <v>42</v>
      </c>
      <c r="J1081" t="s">
        <v>38</v>
      </c>
      <c r="K1081" t="s">
        <v>596</v>
      </c>
      <c r="L1081" t="s">
        <v>597</v>
      </c>
      <c r="O1081" s="1">
        <v>43203</v>
      </c>
      <c r="P1081" s="53">
        <v>0.625</v>
      </c>
      <c r="R1081" t="s">
        <v>598</v>
      </c>
      <c r="U1081" s="1">
        <v>43242</v>
      </c>
      <c r="V1081" s="53">
        <v>0.72430555555555554</v>
      </c>
      <c r="W1081" t="s">
        <v>38</v>
      </c>
      <c r="X1081" t="s">
        <v>39</v>
      </c>
      <c r="Y1081" t="s">
        <v>596</v>
      </c>
      <c r="Z1081" t="s">
        <v>599</v>
      </c>
      <c r="AA1081" t="s">
        <v>600</v>
      </c>
      <c r="AC1081">
        <v>1</v>
      </c>
      <c r="AD1081" t="s">
        <v>592</v>
      </c>
      <c r="AE1081" s="1">
        <v>43229</v>
      </c>
      <c r="AF1081" s="53">
        <v>0.33333333333333331</v>
      </c>
      <c r="AJ1081" t="s">
        <v>601</v>
      </c>
      <c r="AL1081" t="s">
        <v>831</v>
      </c>
      <c r="AN1081">
        <v>0.10100000000000001</v>
      </c>
      <c r="AO1081" t="s">
        <v>603</v>
      </c>
      <c r="AQ1081" t="s">
        <v>604</v>
      </c>
      <c r="AT1081">
        <v>20</v>
      </c>
      <c r="AU1081" t="s">
        <v>605</v>
      </c>
      <c r="AW1081" t="s">
        <v>40</v>
      </c>
      <c r="AX1081" t="s">
        <v>41</v>
      </c>
      <c r="AY1081" t="s">
        <v>42</v>
      </c>
      <c r="BA1081">
        <v>6.18</v>
      </c>
      <c r="BC1081" t="s">
        <v>43</v>
      </c>
      <c r="BU1081" t="s">
        <v>606</v>
      </c>
      <c r="BV1081" t="s">
        <v>598</v>
      </c>
      <c r="BW1081" t="s">
        <v>607</v>
      </c>
      <c r="BX1081" s="54">
        <v>43305</v>
      </c>
      <c r="CB1081" t="s">
        <v>608</v>
      </c>
    </row>
    <row r="1082" spans="1:82" x14ac:dyDescent="0.25">
      <c r="A1082" t="s">
        <v>296</v>
      </c>
      <c r="B1082" t="s">
        <v>592</v>
      </c>
      <c r="C1082" t="s">
        <v>593</v>
      </c>
      <c r="D1082" t="s">
        <v>612</v>
      </c>
      <c r="E1082" s="52" t="s">
        <v>310</v>
      </c>
      <c r="F1082">
        <v>312</v>
      </c>
      <c r="G1082" t="s">
        <v>43</v>
      </c>
      <c r="I1082" t="s">
        <v>42</v>
      </c>
      <c r="J1082" t="s">
        <v>38</v>
      </c>
      <c r="K1082" t="s">
        <v>596</v>
      </c>
      <c r="L1082" t="s">
        <v>597</v>
      </c>
      <c r="O1082" s="1">
        <v>43203</v>
      </c>
      <c r="P1082" s="53">
        <v>0.625</v>
      </c>
      <c r="R1082" t="s">
        <v>598</v>
      </c>
      <c r="U1082" s="1">
        <v>43242</v>
      </c>
      <c r="V1082" s="53">
        <v>0.72430555555555554</v>
      </c>
      <c r="W1082" t="s">
        <v>38</v>
      </c>
      <c r="X1082" t="s">
        <v>39</v>
      </c>
      <c r="Y1082" t="s">
        <v>596</v>
      </c>
      <c r="Z1082" t="s">
        <v>599</v>
      </c>
      <c r="AA1082" t="s">
        <v>600</v>
      </c>
      <c r="AC1082">
        <v>1</v>
      </c>
      <c r="AD1082" t="s">
        <v>592</v>
      </c>
      <c r="AE1082" s="1">
        <v>43229</v>
      </c>
      <c r="AF1082" s="53">
        <v>0.33333333333333331</v>
      </c>
      <c r="AJ1082" t="s">
        <v>601</v>
      </c>
      <c r="AL1082" t="s">
        <v>831</v>
      </c>
      <c r="AN1082">
        <v>0.10100000000000001</v>
      </c>
      <c r="AO1082" t="s">
        <v>603</v>
      </c>
      <c r="AQ1082" t="s">
        <v>604</v>
      </c>
      <c r="AT1082">
        <v>20</v>
      </c>
      <c r="AU1082" t="s">
        <v>605</v>
      </c>
      <c r="AW1082" t="s">
        <v>40</v>
      </c>
      <c r="AX1082" t="s">
        <v>41</v>
      </c>
      <c r="AY1082" t="s">
        <v>42</v>
      </c>
      <c r="BA1082">
        <v>16.7</v>
      </c>
      <c r="BC1082" t="s">
        <v>43</v>
      </c>
      <c r="BU1082" t="s">
        <v>606</v>
      </c>
      <c r="BV1082" t="s">
        <v>598</v>
      </c>
      <c r="BW1082" t="s">
        <v>607</v>
      </c>
      <c r="BX1082" s="54">
        <v>43305</v>
      </c>
      <c r="CB1082" t="s">
        <v>608</v>
      </c>
    </row>
    <row r="1083" spans="1:82" x14ac:dyDescent="0.25">
      <c r="A1083" t="s">
        <v>296</v>
      </c>
      <c r="B1083" t="s">
        <v>592</v>
      </c>
      <c r="C1083" t="s">
        <v>593</v>
      </c>
      <c r="D1083" t="s">
        <v>46</v>
      </c>
      <c r="E1083" s="52" t="s">
        <v>613</v>
      </c>
      <c r="F1083">
        <v>236</v>
      </c>
      <c r="G1083" t="s">
        <v>43</v>
      </c>
      <c r="I1083" t="s">
        <v>42</v>
      </c>
      <c r="J1083" t="s">
        <v>38</v>
      </c>
      <c r="K1083" t="s">
        <v>596</v>
      </c>
      <c r="L1083" t="s">
        <v>597</v>
      </c>
      <c r="O1083" s="1">
        <v>43203</v>
      </c>
      <c r="P1083" s="53">
        <v>0.625</v>
      </c>
      <c r="R1083" t="s">
        <v>598</v>
      </c>
      <c r="U1083" s="1">
        <v>43242</v>
      </c>
      <c r="V1083" s="53">
        <v>0.72430555555555554</v>
      </c>
      <c r="W1083" t="s">
        <v>38</v>
      </c>
      <c r="X1083" t="s">
        <v>39</v>
      </c>
      <c r="Y1083" t="s">
        <v>596</v>
      </c>
      <c r="Z1083" t="s">
        <v>599</v>
      </c>
      <c r="AA1083" t="s">
        <v>600</v>
      </c>
      <c r="AC1083">
        <v>1</v>
      </c>
      <c r="AD1083" t="s">
        <v>592</v>
      </c>
      <c r="AE1083" s="1">
        <v>43229</v>
      </c>
      <c r="AF1083" s="53">
        <v>0.33333333333333331</v>
      </c>
      <c r="AJ1083" t="s">
        <v>601</v>
      </c>
      <c r="AL1083" t="s">
        <v>831</v>
      </c>
      <c r="AN1083">
        <v>0.10100000000000001</v>
      </c>
      <c r="AO1083" t="s">
        <v>603</v>
      </c>
      <c r="AQ1083" t="s">
        <v>604</v>
      </c>
      <c r="AT1083">
        <v>20</v>
      </c>
      <c r="AU1083" t="s">
        <v>605</v>
      </c>
      <c r="AW1083" t="s">
        <v>40</v>
      </c>
      <c r="AX1083" t="s">
        <v>41</v>
      </c>
      <c r="AY1083" t="s">
        <v>42</v>
      </c>
      <c r="BA1083">
        <v>14.1</v>
      </c>
      <c r="BC1083" t="s">
        <v>43</v>
      </c>
      <c r="BU1083" t="s">
        <v>606</v>
      </c>
      <c r="BV1083" t="s">
        <v>598</v>
      </c>
      <c r="BW1083" t="s">
        <v>607</v>
      </c>
      <c r="BX1083" s="54">
        <v>43305</v>
      </c>
      <c r="CB1083" t="s">
        <v>608</v>
      </c>
    </row>
    <row r="1084" spans="1:82" x14ac:dyDescent="0.25">
      <c r="A1084" t="s">
        <v>296</v>
      </c>
      <c r="B1084" t="s">
        <v>592</v>
      </c>
      <c r="C1084" t="s">
        <v>593</v>
      </c>
      <c r="D1084" t="s">
        <v>47</v>
      </c>
      <c r="E1084" t="s">
        <v>614</v>
      </c>
      <c r="F1084">
        <v>156</v>
      </c>
      <c r="G1084" t="s">
        <v>43</v>
      </c>
      <c r="I1084" t="s">
        <v>42</v>
      </c>
      <c r="J1084" t="s">
        <v>38</v>
      </c>
      <c r="K1084" t="s">
        <v>596</v>
      </c>
      <c r="L1084" t="s">
        <v>597</v>
      </c>
      <c r="O1084" s="1">
        <v>43203</v>
      </c>
      <c r="P1084" s="53">
        <v>0.625</v>
      </c>
      <c r="R1084" t="s">
        <v>598</v>
      </c>
      <c r="U1084" s="1">
        <v>43242</v>
      </c>
      <c r="V1084" s="53">
        <v>0.72430555555555554</v>
      </c>
      <c r="W1084" t="s">
        <v>38</v>
      </c>
      <c r="X1084" t="s">
        <v>39</v>
      </c>
      <c r="Y1084" t="s">
        <v>596</v>
      </c>
      <c r="Z1084" t="s">
        <v>599</v>
      </c>
      <c r="AA1084" t="s">
        <v>600</v>
      </c>
      <c r="AC1084">
        <v>1</v>
      </c>
      <c r="AD1084" t="s">
        <v>592</v>
      </c>
      <c r="AE1084" s="1">
        <v>43229</v>
      </c>
      <c r="AF1084" s="53">
        <v>0.33333333333333331</v>
      </c>
      <c r="AJ1084" t="s">
        <v>601</v>
      </c>
      <c r="AL1084" t="s">
        <v>831</v>
      </c>
      <c r="AN1084">
        <v>0.10100000000000001</v>
      </c>
      <c r="AO1084" t="s">
        <v>603</v>
      </c>
      <c r="AQ1084" t="s">
        <v>604</v>
      </c>
      <c r="AT1084">
        <v>20</v>
      </c>
      <c r="AU1084" t="s">
        <v>605</v>
      </c>
      <c r="AW1084" t="s">
        <v>40</v>
      </c>
      <c r="AX1084" t="s">
        <v>41</v>
      </c>
      <c r="AY1084" t="s">
        <v>42</v>
      </c>
      <c r="BA1084">
        <v>7.72</v>
      </c>
      <c r="BB1084">
        <v>39.6</v>
      </c>
      <c r="BC1084" t="s">
        <v>43</v>
      </c>
      <c r="BU1084" t="s">
        <v>606</v>
      </c>
      <c r="BV1084" t="s">
        <v>598</v>
      </c>
      <c r="BW1084" t="s">
        <v>607</v>
      </c>
      <c r="BX1084" s="54">
        <v>43305</v>
      </c>
      <c r="CB1084" t="s">
        <v>608</v>
      </c>
    </row>
    <row r="1085" spans="1:82" x14ac:dyDescent="0.25">
      <c r="A1085" t="s">
        <v>296</v>
      </c>
      <c r="B1085" t="s">
        <v>592</v>
      </c>
      <c r="C1085" t="s">
        <v>593</v>
      </c>
      <c r="D1085" t="s">
        <v>48</v>
      </c>
      <c r="E1085" t="s">
        <v>615</v>
      </c>
      <c r="F1085">
        <v>28.2</v>
      </c>
      <c r="G1085" t="s">
        <v>43</v>
      </c>
      <c r="H1085" t="s">
        <v>53</v>
      </c>
      <c r="I1085" t="s">
        <v>38</v>
      </c>
      <c r="J1085" t="s">
        <v>38</v>
      </c>
      <c r="K1085" t="s">
        <v>596</v>
      </c>
      <c r="L1085" t="s">
        <v>597</v>
      </c>
      <c r="O1085" s="1">
        <v>43203</v>
      </c>
      <c r="P1085" s="53">
        <v>0.625</v>
      </c>
      <c r="R1085" t="s">
        <v>598</v>
      </c>
      <c r="U1085" s="1">
        <v>43242</v>
      </c>
      <c r="V1085" s="53">
        <v>0.72430555555555554</v>
      </c>
      <c r="W1085" t="s">
        <v>38</v>
      </c>
      <c r="X1085" t="s">
        <v>39</v>
      </c>
      <c r="Y1085" t="s">
        <v>596</v>
      </c>
      <c r="Z1085" t="s">
        <v>599</v>
      </c>
      <c r="AA1085" t="s">
        <v>600</v>
      </c>
      <c r="AC1085">
        <v>1</v>
      </c>
      <c r="AD1085" t="s">
        <v>592</v>
      </c>
      <c r="AE1085" s="1">
        <v>43229</v>
      </c>
      <c r="AF1085" s="53">
        <v>0.33333333333333331</v>
      </c>
      <c r="AJ1085" t="s">
        <v>601</v>
      </c>
      <c r="AL1085" t="s">
        <v>831</v>
      </c>
      <c r="AN1085">
        <v>0.10100000000000001</v>
      </c>
      <c r="AO1085" t="s">
        <v>603</v>
      </c>
      <c r="AQ1085" t="s">
        <v>604</v>
      </c>
      <c r="AT1085">
        <v>20</v>
      </c>
      <c r="AU1085" t="s">
        <v>605</v>
      </c>
      <c r="AW1085" t="s">
        <v>40</v>
      </c>
      <c r="AX1085" t="s">
        <v>41</v>
      </c>
      <c r="AY1085" t="s">
        <v>42</v>
      </c>
      <c r="BA1085">
        <v>7.19</v>
      </c>
      <c r="BB1085">
        <v>39.6</v>
      </c>
      <c r="BC1085" t="s">
        <v>43</v>
      </c>
      <c r="BU1085" t="s">
        <v>606</v>
      </c>
      <c r="BV1085" t="s">
        <v>598</v>
      </c>
      <c r="BW1085" t="s">
        <v>607</v>
      </c>
      <c r="BX1085" s="54">
        <v>43305</v>
      </c>
      <c r="BZ1085" t="s">
        <v>53</v>
      </c>
      <c r="CA1085">
        <v>6</v>
      </c>
      <c r="CB1085" t="s">
        <v>608</v>
      </c>
      <c r="CD1085" t="s">
        <v>53</v>
      </c>
    </row>
    <row r="1086" spans="1:82" x14ac:dyDescent="0.25">
      <c r="A1086" t="s">
        <v>296</v>
      </c>
      <c r="B1086" t="s">
        <v>592</v>
      </c>
      <c r="C1086" t="s">
        <v>593</v>
      </c>
      <c r="D1086" t="s">
        <v>50</v>
      </c>
      <c r="E1086" t="s">
        <v>616</v>
      </c>
      <c r="F1086">
        <v>61.1</v>
      </c>
      <c r="G1086" t="s">
        <v>43</v>
      </c>
      <c r="H1086" t="s">
        <v>53</v>
      </c>
      <c r="I1086" t="s">
        <v>38</v>
      </c>
      <c r="J1086" t="s">
        <v>38</v>
      </c>
      <c r="K1086" t="s">
        <v>596</v>
      </c>
      <c r="L1086" t="s">
        <v>597</v>
      </c>
      <c r="O1086" s="1">
        <v>43203</v>
      </c>
      <c r="P1086" s="53">
        <v>0.625</v>
      </c>
      <c r="R1086" t="s">
        <v>598</v>
      </c>
      <c r="U1086" s="1">
        <v>43242</v>
      </c>
      <c r="V1086" s="53">
        <v>0.72430555555555554</v>
      </c>
      <c r="W1086" t="s">
        <v>38</v>
      </c>
      <c r="X1086" t="s">
        <v>39</v>
      </c>
      <c r="Y1086" t="s">
        <v>596</v>
      </c>
      <c r="Z1086" t="s">
        <v>599</v>
      </c>
      <c r="AA1086" t="s">
        <v>600</v>
      </c>
      <c r="AC1086">
        <v>1</v>
      </c>
      <c r="AD1086" t="s">
        <v>592</v>
      </c>
      <c r="AE1086" s="1">
        <v>43229</v>
      </c>
      <c r="AF1086" s="53">
        <v>0.33333333333333331</v>
      </c>
      <c r="AJ1086" t="s">
        <v>601</v>
      </c>
      <c r="AL1086" t="s">
        <v>831</v>
      </c>
      <c r="AN1086">
        <v>0.10100000000000001</v>
      </c>
      <c r="AO1086" t="s">
        <v>603</v>
      </c>
      <c r="AQ1086" t="s">
        <v>604</v>
      </c>
      <c r="AT1086">
        <v>20</v>
      </c>
      <c r="AU1086" t="s">
        <v>605</v>
      </c>
      <c r="AW1086" t="s">
        <v>40</v>
      </c>
      <c r="AX1086" t="s">
        <v>41</v>
      </c>
      <c r="AY1086" t="s">
        <v>42</v>
      </c>
      <c r="BA1086">
        <v>7.05</v>
      </c>
      <c r="BB1086">
        <v>39.6</v>
      </c>
      <c r="BC1086" t="s">
        <v>43</v>
      </c>
      <c r="BU1086" t="s">
        <v>606</v>
      </c>
      <c r="BV1086" t="s">
        <v>598</v>
      </c>
      <c r="BW1086" t="s">
        <v>607</v>
      </c>
      <c r="BX1086" s="54">
        <v>43305</v>
      </c>
      <c r="BZ1086" t="s">
        <v>53</v>
      </c>
      <c r="CA1086">
        <v>6</v>
      </c>
      <c r="CB1086" t="s">
        <v>608</v>
      </c>
      <c r="CD1086" t="s">
        <v>53</v>
      </c>
    </row>
    <row r="1087" spans="1:82" x14ac:dyDescent="0.25">
      <c r="A1087" t="s">
        <v>296</v>
      </c>
      <c r="B1087" t="s">
        <v>592</v>
      </c>
      <c r="C1087" t="s">
        <v>593</v>
      </c>
      <c r="D1087" t="s">
        <v>51</v>
      </c>
      <c r="E1087" t="s">
        <v>617</v>
      </c>
      <c r="F1087">
        <v>1080</v>
      </c>
      <c r="G1087" t="s">
        <v>43</v>
      </c>
      <c r="I1087" t="s">
        <v>42</v>
      </c>
      <c r="J1087" t="s">
        <v>38</v>
      </c>
      <c r="K1087" t="s">
        <v>596</v>
      </c>
      <c r="L1087" t="s">
        <v>597</v>
      </c>
      <c r="O1087" s="1">
        <v>43203</v>
      </c>
      <c r="P1087" s="53">
        <v>0.625</v>
      </c>
      <c r="R1087" t="s">
        <v>598</v>
      </c>
      <c r="U1087" s="1">
        <v>43242</v>
      </c>
      <c r="V1087" s="53">
        <v>0.72430555555555554</v>
      </c>
      <c r="W1087" t="s">
        <v>38</v>
      </c>
      <c r="X1087" t="s">
        <v>39</v>
      </c>
      <c r="Y1087" t="s">
        <v>596</v>
      </c>
      <c r="Z1087" t="s">
        <v>599</v>
      </c>
      <c r="AA1087" t="s">
        <v>600</v>
      </c>
      <c r="AC1087">
        <v>1</v>
      </c>
      <c r="AD1087" t="s">
        <v>592</v>
      </c>
      <c r="AE1087" s="1">
        <v>43229</v>
      </c>
      <c r="AF1087" s="53">
        <v>0.33333333333333331</v>
      </c>
      <c r="AJ1087" t="s">
        <v>601</v>
      </c>
      <c r="AL1087" t="s">
        <v>831</v>
      </c>
      <c r="AN1087">
        <v>0.10100000000000001</v>
      </c>
      <c r="AO1087" t="s">
        <v>603</v>
      </c>
      <c r="AQ1087" t="s">
        <v>604</v>
      </c>
      <c r="AT1087">
        <v>20</v>
      </c>
      <c r="AU1087" t="s">
        <v>605</v>
      </c>
      <c r="AW1087" t="s">
        <v>40</v>
      </c>
      <c r="AX1087" t="s">
        <v>41</v>
      </c>
      <c r="AY1087" t="s">
        <v>42</v>
      </c>
      <c r="BA1087">
        <v>65.099999999999994</v>
      </c>
      <c r="BB1087">
        <v>39.6</v>
      </c>
      <c r="BC1087" t="s">
        <v>43</v>
      </c>
      <c r="BU1087" t="s">
        <v>606</v>
      </c>
      <c r="BV1087" t="s">
        <v>598</v>
      </c>
      <c r="BW1087" t="s">
        <v>607</v>
      </c>
      <c r="BX1087" s="54">
        <v>43305</v>
      </c>
      <c r="CB1087" t="s">
        <v>608</v>
      </c>
    </row>
    <row r="1088" spans="1:82" x14ac:dyDescent="0.25">
      <c r="A1088" t="s">
        <v>296</v>
      </c>
      <c r="B1088" t="s">
        <v>592</v>
      </c>
      <c r="C1088" t="s">
        <v>593</v>
      </c>
      <c r="D1088" t="s">
        <v>52</v>
      </c>
      <c r="E1088" t="s">
        <v>618</v>
      </c>
      <c r="F1088">
        <v>44</v>
      </c>
      <c r="G1088" t="s">
        <v>43</v>
      </c>
      <c r="I1088" t="s">
        <v>42</v>
      </c>
      <c r="J1088" t="s">
        <v>38</v>
      </c>
      <c r="K1088" t="s">
        <v>596</v>
      </c>
      <c r="L1088" t="s">
        <v>597</v>
      </c>
      <c r="O1088" s="1">
        <v>43203</v>
      </c>
      <c r="P1088" s="53">
        <v>0.625</v>
      </c>
      <c r="R1088" t="s">
        <v>598</v>
      </c>
      <c r="U1088" s="1">
        <v>43242</v>
      </c>
      <c r="V1088" s="53">
        <v>0.72430555555555554</v>
      </c>
      <c r="W1088" t="s">
        <v>38</v>
      </c>
      <c r="X1088" t="s">
        <v>39</v>
      </c>
      <c r="Y1088" t="s">
        <v>596</v>
      </c>
      <c r="Z1088" t="s">
        <v>599</v>
      </c>
      <c r="AA1088" t="s">
        <v>600</v>
      </c>
      <c r="AC1088">
        <v>1</v>
      </c>
      <c r="AD1088" t="s">
        <v>592</v>
      </c>
      <c r="AE1088" s="1">
        <v>43229</v>
      </c>
      <c r="AF1088" s="53">
        <v>0.33333333333333331</v>
      </c>
      <c r="AJ1088" t="s">
        <v>601</v>
      </c>
      <c r="AL1088" t="s">
        <v>831</v>
      </c>
      <c r="AN1088">
        <v>0.10100000000000001</v>
      </c>
      <c r="AO1088" t="s">
        <v>603</v>
      </c>
      <c r="AQ1088" t="s">
        <v>604</v>
      </c>
      <c r="AT1088">
        <v>20</v>
      </c>
      <c r="AU1088" t="s">
        <v>605</v>
      </c>
      <c r="AW1088" t="s">
        <v>40</v>
      </c>
      <c r="AX1088" t="s">
        <v>41</v>
      </c>
      <c r="AY1088" t="s">
        <v>42</v>
      </c>
      <c r="BA1088">
        <v>38.9</v>
      </c>
      <c r="BB1088">
        <v>39.6</v>
      </c>
      <c r="BC1088" t="s">
        <v>43</v>
      </c>
      <c r="BU1088" t="s">
        <v>606</v>
      </c>
      <c r="BV1088" t="s">
        <v>598</v>
      </c>
      <c r="BW1088" t="s">
        <v>607</v>
      </c>
      <c r="BX1088" s="54">
        <v>43305</v>
      </c>
      <c r="CB1088" t="s">
        <v>608</v>
      </c>
    </row>
    <row r="1089" spans="1:82" x14ac:dyDescent="0.25">
      <c r="A1089" t="s">
        <v>296</v>
      </c>
      <c r="B1089" t="s">
        <v>592</v>
      </c>
      <c r="C1089" t="s">
        <v>593</v>
      </c>
      <c r="D1089" t="s">
        <v>54</v>
      </c>
      <c r="E1089" t="s">
        <v>619</v>
      </c>
      <c r="F1089">
        <v>1020</v>
      </c>
      <c r="G1089" t="s">
        <v>43</v>
      </c>
      <c r="I1089" t="s">
        <v>42</v>
      </c>
      <c r="J1089" t="s">
        <v>38</v>
      </c>
      <c r="K1089" t="s">
        <v>596</v>
      </c>
      <c r="L1089" t="s">
        <v>597</v>
      </c>
      <c r="O1089" s="1">
        <v>43203</v>
      </c>
      <c r="P1089" s="53">
        <v>0.625</v>
      </c>
      <c r="R1089" t="s">
        <v>598</v>
      </c>
      <c r="U1089" s="1">
        <v>43242</v>
      </c>
      <c r="V1089" s="53">
        <v>0.72430555555555554</v>
      </c>
      <c r="W1089" t="s">
        <v>38</v>
      </c>
      <c r="X1089" t="s">
        <v>39</v>
      </c>
      <c r="Y1089" t="s">
        <v>596</v>
      </c>
      <c r="Z1089" t="s">
        <v>599</v>
      </c>
      <c r="AA1089" t="s">
        <v>600</v>
      </c>
      <c r="AC1089">
        <v>1</v>
      </c>
      <c r="AD1089" t="s">
        <v>592</v>
      </c>
      <c r="AE1089" s="1">
        <v>43229</v>
      </c>
      <c r="AF1089" s="53">
        <v>0.33333333333333331</v>
      </c>
      <c r="AJ1089" t="s">
        <v>601</v>
      </c>
      <c r="AL1089" t="s">
        <v>831</v>
      </c>
      <c r="AN1089">
        <v>0.10100000000000001</v>
      </c>
      <c r="AO1089" t="s">
        <v>603</v>
      </c>
      <c r="AQ1089" t="s">
        <v>604</v>
      </c>
      <c r="AT1089">
        <v>20</v>
      </c>
      <c r="AU1089" t="s">
        <v>605</v>
      </c>
      <c r="AW1089" t="s">
        <v>40</v>
      </c>
      <c r="AX1089" t="s">
        <v>41</v>
      </c>
      <c r="AY1089" t="s">
        <v>42</v>
      </c>
      <c r="BA1089">
        <v>35.4</v>
      </c>
      <c r="BB1089">
        <v>39.6</v>
      </c>
      <c r="BC1089" t="s">
        <v>43</v>
      </c>
      <c r="BU1089" t="s">
        <v>606</v>
      </c>
      <c r="BV1089" t="s">
        <v>598</v>
      </c>
      <c r="BW1089" t="s">
        <v>607</v>
      </c>
      <c r="BX1089" s="54">
        <v>43305</v>
      </c>
      <c r="CB1089" t="s">
        <v>608</v>
      </c>
    </row>
    <row r="1090" spans="1:82" x14ac:dyDescent="0.25">
      <c r="A1090" t="s">
        <v>296</v>
      </c>
      <c r="B1090" t="s">
        <v>592</v>
      </c>
      <c r="C1090" t="s">
        <v>593</v>
      </c>
      <c r="D1090" t="s">
        <v>55</v>
      </c>
      <c r="E1090" t="s">
        <v>620</v>
      </c>
      <c r="F1090">
        <v>287</v>
      </c>
      <c r="G1090" t="s">
        <v>43</v>
      </c>
      <c r="I1090" t="s">
        <v>42</v>
      </c>
      <c r="J1090" t="s">
        <v>38</v>
      </c>
      <c r="K1090" t="s">
        <v>596</v>
      </c>
      <c r="L1090" t="s">
        <v>597</v>
      </c>
      <c r="O1090" s="1">
        <v>43203</v>
      </c>
      <c r="P1090" s="53">
        <v>0.625</v>
      </c>
      <c r="R1090" t="s">
        <v>598</v>
      </c>
      <c r="U1090" s="1">
        <v>43242</v>
      </c>
      <c r="V1090" s="53">
        <v>0.72430555555555554</v>
      </c>
      <c r="W1090" t="s">
        <v>38</v>
      </c>
      <c r="X1090" t="s">
        <v>39</v>
      </c>
      <c r="Y1090" t="s">
        <v>596</v>
      </c>
      <c r="Z1090" t="s">
        <v>599</v>
      </c>
      <c r="AA1090" t="s">
        <v>600</v>
      </c>
      <c r="AC1090">
        <v>1</v>
      </c>
      <c r="AD1090" t="s">
        <v>592</v>
      </c>
      <c r="AE1090" s="1">
        <v>43229</v>
      </c>
      <c r="AF1090" s="53">
        <v>0.33333333333333331</v>
      </c>
      <c r="AJ1090" t="s">
        <v>601</v>
      </c>
      <c r="AL1090" t="s">
        <v>831</v>
      </c>
      <c r="AN1090">
        <v>0.10100000000000001</v>
      </c>
      <c r="AO1090" t="s">
        <v>603</v>
      </c>
      <c r="AQ1090" t="s">
        <v>604</v>
      </c>
      <c r="AT1090">
        <v>20</v>
      </c>
      <c r="AU1090" t="s">
        <v>605</v>
      </c>
      <c r="AW1090" t="s">
        <v>40</v>
      </c>
      <c r="AX1090" t="s">
        <v>41</v>
      </c>
      <c r="AY1090" t="s">
        <v>42</v>
      </c>
      <c r="BA1090">
        <v>36.299999999999997</v>
      </c>
      <c r="BB1090">
        <v>39.6</v>
      </c>
      <c r="BC1090" t="s">
        <v>43</v>
      </c>
      <c r="BU1090" t="s">
        <v>606</v>
      </c>
      <c r="BV1090" t="s">
        <v>598</v>
      </c>
      <c r="BW1090" t="s">
        <v>607</v>
      </c>
      <c r="BX1090" s="54">
        <v>43305</v>
      </c>
      <c r="CB1090" t="s">
        <v>608</v>
      </c>
    </row>
    <row r="1091" spans="1:82" x14ac:dyDescent="0.25">
      <c r="A1091" t="s">
        <v>296</v>
      </c>
      <c r="B1091" t="s">
        <v>592</v>
      </c>
      <c r="C1091" t="s">
        <v>593</v>
      </c>
      <c r="D1091" t="s">
        <v>56</v>
      </c>
      <c r="E1091" t="s">
        <v>621</v>
      </c>
      <c r="F1091">
        <v>4250</v>
      </c>
      <c r="G1091" t="s">
        <v>43</v>
      </c>
      <c r="I1091" t="s">
        <v>42</v>
      </c>
      <c r="J1091" t="s">
        <v>38</v>
      </c>
      <c r="K1091" t="s">
        <v>596</v>
      </c>
      <c r="L1091" t="s">
        <v>597</v>
      </c>
      <c r="O1091" s="1">
        <v>43203</v>
      </c>
      <c r="P1091" s="53">
        <v>0.625</v>
      </c>
      <c r="R1091" t="s">
        <v>598</v>
      </c>
      <c r="U1091" s="1">
        <v>43242</v>
      </c>
      <c r="V1091" s="53">
        <v>0.72430555555555554</v>
      </c>
      <c r="W1091" t="s">
        <v>38</v>
      </c>
      <c r="X1091" t="s">
        <v>39</v>
      </c>
      <c r="Y1091" t="s">
        <v>596</v>
      </c>
      <c r="Z1091" t="s">
        <v>599</v>
      </c>
      <c r="AA1091" t="s">
        <v>600</v>
      </c>
      <c r="AC1091">
        <v>1</v>
      </c>
      <c r="AD1091" t="s">
        <v>592</v>
      </c>
      <c r="AE1091" s="1">
        <v>43229</v>
      </c>
      <c r="AF1091" s="53">
        <v>0.33333333333333331</v>
      </c>
      <c r="AJ1091" t="s">
        <v>601</v>
      </c>
      <c r="AL1091" t="s">
        <v>831</v>
      </c>
      <c r="AN1091">
        <v>0.10100000000000001</v>
      </c>
      <c r="AO1091" t="s">
        <v>603</v>
      </c>
      <c r="AQ1091" t="s">
        <v>604</v>
      </c>
      <c r="AT1091">
        <v>20</v>
      </c>
      <c r="AU1091" t="s">
        <v>605</v>
      </c>
      <c r="AW1091" t="s">
        <v>40</v>
      </c>
      <c r="AX1091" t="s">
        <v>41</v>
      </c>
      <c r="AY1091" t="s">
        <v>42</v>
      </c>
      <c r="BA1091">
        <v>33.1</v>
      </c>
      <c r="BB1091">
        <v>39.6</v>
      </c>
      <c r="BC1091" t="s">
        <v>43</v>
      </c>
      <c r="BU1091" t="s">
        <v>606</v>
      </c>
      <c r="BV1091" t="s">
        <v>598</v>
      </c>
      <c r="BW1091" t="s">
        <v>607</v>
      </c>
      <c r="BX1091" s="54">
        <v>43305</v>
      </c>
      <c r="CB1091" t="s">
        <v>608</v>
      </c>
    </row>
    <row r="1092" spans="1:82" x14ac:dyDescent="0.25">
      <c r="A1092" t="s">
        <v>296</v>
      </c>
      <c r="B1092" t="s">
        <v>592</v>
      </c>
      <c r="C1092" t="s">
        <v>593</v>
      </c>
      <c r="D1092" t="s">
        <v>57</v>
      </c>
      <c r="E1092" t="s">
        <v>622</v>
      </c>
      <c r="F1092">
        <v>178</v>
      </c>
      <c r="G1092" t="s">
        <v>43</v>
      </c>
      <c r="I1092" t="s">
        <v>42</v>
      </c>
      <c r="J1092" t="s">
        <v>38</v>
      </c>
      <c r="K1092" t="s">
        <v>596</v>
      </c>
      <c r="L1092" t="s">
        <v>597</v>
      </c>
      <c r="O1092" s="1">
        <v>43203</v>
      </c>
      <c r="P1092" s="53">
        <v>0.625</v>
      </c>
      <c r="R1092" t="s">
        <v>598</v>
      </c>
      <c r="U1092" s="1">
        <v>43242</v>
      </c>
      <c r="V1092" s="53">
        <v>0.72430555555555554</v>
      </c>
      <c r="W1092" t="s">
        <v>38</v>
      </c>
      <c r="X1092" t="s">
        <v>39</v>
      </c>
      <c r="Y1092" t="s">
        <v>596</v>
      </c>
      <c r="Z1092" t="s">
        <v>599</v>
      </c>
      <c r="AA1092" t="s">
        <v>600</v>
      </c>
      <c r="AC1092">
        <v>1</v>
      </c>
      <c r="AD1092" t="s">
        <v>592</v>
      </c>
      <c r="AE1092" s="1">
        <v>43229</v>
      </c>
      <c r="AF1092" s="53">
        <v>0.33333333333333331</v>
      </c>
      <c r="AJ1092" t="s">
        <v>601</v>
      </c>
      <c r="AL1092" t="s">
        <v>831</v>
      </c>
      <c r="AN1092">
        <v>0.10100000000000001</v>
      </c>
      <c r="AO1092" t="s">
        <v>603</v>
      </c>
      <c r="AQ1092" t="s">
        <v>604</v>
      </c>
      <c r="AT1092">
        <v>20</v>
      </c>
      <c r="AU1092" t="s">
        <v>605</v>
      </c>
      <c r="AW1092" t="s">
        <v>40</v>
      </c>
      <c r="AX1092" t="s">
        <v>41</v>
      </c>
      <c r="AY1092" t="s">
        <v>42</v>
      </c>
      <c r="BA1092">
        <v>34.4</v>
      </c>
      <c r="BB1092">
        <v>39.6</v>
      </c>
      <c r="BC1092" t="s">
        <v>43</v>
      </c>
      <c r="BU1092" t="s">
        <v>606</v>
      </c>
      <c r="BV1092" t="s">
        <v>598</v>
      </c>
      <c r="BW1092" t="s">
        <v>607</v>
      </c>
      <c r="BX1092" s="54">
        <v>43305</v>
      </c>
      <c r="CB1092" t="s">
        <v>608</v>
      </c>
    </row>
    <row r="1093" spans="1:82" x14ac:dyDescent="0.25">
      <c r="A1093" t="s">
        <v>296</v>
      </c>
      <c r="B1093" t="s">
        <v>592</v>
      </c>
      <c r="C1093" t="s">
        <v>593</v>
      </c>
      <c r="D1093" t="s">
        <v>58</v>
      </c>
      <c r="E1093" t="s">
        <v>623</v>
      </c>
      <c r="F1093">
        <v>54.6</v>
      </c>
      <c r="G1093" t="s">
        <v>43</v>
      </c>
      <c r="I1093" t="s">
        <v>42</v>
      </c>
      <c r="J1093" t="s">
        <v>38</v>
      </c>
      <c r="K1093" t="s">
        <v>596</v>
      </c>
      <c r="L1093" t="s">
        <v>597</v>
      </c>
      <c r="O1093" s="1">
        <v>43203</v>
      </c>
      <c r="P1093" s="53">
        <v>0.625</v>
      </c>
      <c r="R1093" t="s">
        <v>598</v>
      </c>
      <c r="U1093" s="1">
        <v>43242</v>
      </c>
      <c r="V1093" s="53">
        <v>0.72430555555555554</v>
      </c>
      <c r="W1093" t="s">
        <v>38</v>
      </c>
      <c r="X1093" t="s">
        <v>39</v>
      </c>
      <c r="Y1093" t="s">
        <v>596</v>
      </c>
      <c r="Z1093" t="s">
        <v>599</v>
      </c>
      <c r="AA1093" t="s">
        <v>600</v>
      </c>
      <c r="AC1093">
        <v>1</v>
      </c>
      <c r="AD1093" t="s">
        <v>592</v>
      </c>
      <c r="AE1093" s="1">
        <v>43229</v>
      </c>
      <c r="AF1093" s="53">
        <v>0.33333333333333331</v>
      </c>
      <c r="AJ1093" t="s">
        <v>601</v>
      </c>
      <c r="AL1093" t="s">
        <v>831</v>
      </c>
      <c r="AN1093">
        <v>0.10100000000000001</v>
      </c>
      <c r="AO1093" t="s">
        <v>603</v>
      </c>
      <c r="AQ1093" t="s">
        <v>604</v>
      </c>
      <c r="AT1093">
        <v>20</v>
      </c>
      <c r="AU1093" t="s">
        <v>605</v>
      </c>
      <c r="AW1093" t="s">
        <v>40</v>
      </c>
      <c r="AX1093" t="s">
        <v>41</v>
      </c>
      <c r="AY1093" t="s">
        <v>42</v>
      </c>
      <c r="BA1093">
        <v>34.200000000000003</v>
      </c>
      <c r="BB1093">
        <v>39.6</v>
      </c>
      <c r="BC1093" t="s">
        <v>43</v>
      </c>
      <c r="BU1093" t="s">
        <v>606</v>
      </c>
      <c r="BV1093" t="s">
        <v>598</v>
      </c>
      <c r="BW1093" t="s">
        <v>607</v>
      </c>
      <c r="BX1093" s="54">
        <v>43305</v>
      </c>
      <c r="CB1093" t="s">
        <v>608</v>
      </c>
    </row>
    <row r="1094" spans="1:82" x14ac:dyDescent="0.25">
      <c r="A1094" t="s">
        <v>296</v>
      </c>
      <c r="B1094" t="s">
        <v>592</v>
      </c>
      <c r="C1094" t="s">
        <v>593</v>
      </c>
      <c r="D1094" t="s">
        <v>59</v>
      </c>
      <c r="E1094" t="s">
        <v>624</v>
      </c>
      <c r="F1094">
        <v>372</v>
      </c>
      <c r="G1094" t="s">
        <v>43</v>
      </c>
      <c r="H1094" t="s">
        <v>53</v>
      </c>
      <c r="I1094" t="s">
        <v>38</v>
      </c>
      <c r="J1094" t="s">
        <v>38</v>
      </c>
      <c r="K1094" t="s">
        <v>596</v>
      </c>
      <c r="L1094" t="s">
        <v>597</v>
      </c>
      <c r="O1094" s="1">
        <v>43203</v>
      </c>
      <c r="P1094" s="53">
        <v>0.625</v>
      </c>
      <c r="R1094" t="s">
        <v>598</v>
      </c>
      <c r="U1094" s="1">
        <v>43242</v>
      </c>
      <c r="V1094" s="53">
        <v>0.72430555555555554</v>
      </c>
      <c r="W1094" t="s">
        <v>38</v>
      </c>
      <c r="X1094" t="s">
        <v>39</v>
      </c>
      <c r="Y1094" t="s">
        <v>596</v>
      </c>
      <c r="Z1094" t="s">
        <v>599</v>
      </c>
      <c r="AA1094" t="s">
        <v>600</v>
      </c>
      <c r="AC1094">
        <v>1</v>
      </c>
      <c r="AD1094" t="s">
        <v>592</v>
      </c>
      <c r="AE1094" s="1">
        <v>43229</v>
      </c>
      <c r="AF1094" s="53">
        <v>0.33333333333333331</v>
      </c>
      <c r="AJ1094" t="s">
        <v>601</v>
      </c>
      <c r="AL1094" t="s">
        <v>831</v>
      </c>
      <c r="AN1094">
        <v>0.10100000000000001</v>
      </c>
      <c r="AO1094" t="s">
        <v>603</v>
      </c>
      <c r="AQ1094" t="s">
        <v>604</v>
      </c>
      <c r="AT1094">
        <v>20</v>
      </c>
      <c r="AU1094" t="s">
        <v>605</v>
      </c>
      <c r="AW1094" t="s">
        <v>40</v>
      </c>
      <c r="AX1094" t="s">
        <v>41</v>
      </c>
      <c r="AY1094" t="s">
        <v>42</v>
      </c>
      <c r="BA1094">
        <v>38.1</v>
      </c>
      <c r="BB1094">
        <v>39.6</v>
      </c>
      <c r="BC1094" t="s">
        <v>43</v>
      </c>
      <c r="BU1094" t="s">
        <v>606</v>
      </c>
      <c r="BV1094" t="s">
        <v>598</v>
      </c>
      <c r="BW1094" t="s">
        <v>607</v>
      </c>
      <c r="BX1094" s="54">
        <v>43305</v>
      </c>
      <c r="BZ1094" t="s">
        <v>53</v>
      </c>
      <c r="CA1094">
        <v>7</v>
      </c>
      <c r="CB1094" t="s">
        <v>608</v>
      </c>
      <c r="CD1094" t="s">
        <v>53</v>
      </c>
    </row>
    <row r="1095" spans="1:82" x14ac:dyDescent="0.25">
      <c r="A1095" t="s">
        <v>296</v>
      </c>
      <c r="B1095" t="s">
        <v>592</v>
      </c>
      <c r="C1095" t="s">
        <v>593</v>
      </c>
      <c r="D1095" t="s">
        <v>60</v>
      </c>
      <c r="E1095" t="s">
        <v>625</v>
      </c>
      <c r="F1095">
        <v>346</v>
      </c>
      <c r="G1095" t="s">
        <v>43</v>
      </c>
      <c r="H1095" t="s">
        <v>61</v>
      </c>
      <c r="I1095" t="s">
        <v>42</v>
      </c>
      <c r="J1095" t="s">
        <v>38</v>
      </c>
      <c r="K1095" t="s">
        <v>596</v>
      </c>
      <c r="L1095" t="s">
        <v>597</v>
      </c>
      <c r="O1095" s="1">
        <v>43203</v>
      </c>
      <c r="P1095" s="53">
        <v>0.625</v>
      </c>
      <c r="R1095" t="s">
        <v>598</v>
      </c>
      <c r="U1095" s="1">
        <v>43242</v>
      </c>
      <c r="V1095" s="53">
        <v>0.72430555555555554</v>
      </c>
      <c r="W1095" t="s">
        <v>38</v>
      </c>
      <c r="X1095" t="s">
        <v>39</v>
      </c>
      <c r="Y1095" t="s">
        <v>596</v>
      </c>
      <c r="Z1095" t="s">
        <v>599</v>
      </c>
      <c r="AA1095" t="s">
        <v>600</v>
      </c>
      <c r="AC1095">
        <v>1</v>
      </c>
      <c r="AD1095" t="s">
        <v>592</v>
      </c>
      <c r="AE1095" s="1">
        <v>43229</v>
      </c>
      <c r="AF1095" s="53">
        <v>0.33333333333333331</v>
      </c>
      <c r="AJ1095" t="s">
        <v>601</v>
      </c>
      <c r="AL1095" t="s">
        <v>831</v>
      </c>
      <c r="AN1095">
        <v>0.10100000000000001</v>
      </c>
      <c r="AO1095" t="s">
        <v>603</v>
      </c>
      <c r="AQ1095" t="s">
        <v>604</v>
      </c>
      <c r="AT1095">
        <v>20</v>
      </c>
      <c r="AU1095" t="s">
        <v>605</v>
      </c>
      <c r="AW1095" t="s">
        <v>40</v>
      </c>
      <c r="AX1095" t="s">
        <v>41</v>
      </c>
      <c r="AY1095" t="s">
        <v>42</v>
      </c>
      <c r="BA1095">
        <v>39.200000000000003</v>
      </c>
      <c r="BB1095">
        <v>39.6</v>
      </c>
      <c r="BC1095" t="s">
        <v>43</v>
      </c>
      <c r="BU1095" t="s">
        <v>606</v>
      </c>
      <c r="BV1095" t="s">
        <v>598</v>
      </c>
      <c r="BW1095" t="s">
        <v>607</v>
      </c>
      <c r="BX1095" s="54">
        <v>43305</v>
      </c>
      <c r="CB1095" t="s">
        <v>608</v>
      </c>
      <c r="CD1095" t="s">
        <v>61</v>
      </c>
    </row>
    <row r="1096" spans="1:82" x14ac:dyDescent="0.25">
      <c r="A1096" t="s">
        <v>296</v>
      </c>
      <c r="B1096" t="s">
        <v>592</v>
      </c>
      <c r="C1096" t="s">
        <v>593</v>
      </c>
      <c r="D1096" t="s">
        <v>62</v>
      </c>
      <c r="E1096" t="s">
        <v>626</v>
      </c>
      <c r="G1096" t="s">
        <v>43</v>
      </c>
      <c r="H1096" t="s">
        <v>63</v>
      </c>
      <c r="I1096" t="s">
        <v>42</v>
      </c>
      <c r="J1096" t="s">
        <v>38</v>
      </c>
      <c r="K1096" t="s">
        <v>596</v>
      </c>
      <c r="L1096" t="s">
        <v>597</v>
      </c>
      <c r="O1096" s="1">
        <v>43203</v>
      </c>
      <c r="P1096" s="53">
        <v>0.625</v>
      </c>
      <c r="R1096" t="s">
        <v>598</v>
      </c>
      <c r="U1096" s="1">
        <v>43242</v>
      </c>
      <c r="V1096" s="53">
        <v>0.72430555555555554</v>
      </c>
      <c r="W1096" t="s">
        <v>38</v>
      </c>
      <c r="X1096" t="s">
        <v>39</v>
      </c>
      <c r="Y1096" t="s">
        <v>596</v>
      </c>
      <c r="Z1096" t="s">
        <v>599</v>
      </c>
      <c r="AA1096" t="s">
        <v>600</v>
      </c>
      <c r="AC1096">
        <v>1</v>
      </c>
      <c r="AD1096" t="s">
        <v>592</v>
      </c>
      <c r="AE1096" s="1">
        <v>43229</v>
      </c>
      <c r="AF1096" s="53">
        <v>0.33333333333333331</v>
      </c>
      <c r="AJ1096" t="s">
        <v>601</v>
      </c>
      <c r="AL1096" t="s">
        <v>831</v>
      </c>
      <c r="AN1096">
        <v>0.10100000000000001</v>
      </c>
      <c r="AO1096" t="s">
        <v>603</v>
      </c>
      <c r="AQ1096" t="s">
        <v>604</v>
      </c>
      <c r="AT1096">
        <v>20</v>
      </c>
      <c r="AU1096" t="s">
        <v>605</v>
      </c>
      <c r="AW1096" t="s">
        <v>40</v>
      </c>
      <c r="AX1096" t="s">
        <v>41</v>
      </c>
      <c r="AY1096" t="s">
        <v>42</v>
      </c>
      <c r="BC1096" t="s">
        <v>43</v>
      </c>
      <c r="BU1096" t="s">
        <v>606</v>
      </c>
      <c r="BV1096" t="s">
        <v>598</v>
      </c>
      <c r="BW1096" t="s">
        <v>607</v>
      </c>
      <c r="BX1096" s="54">
        <v>43305</v>
      </c>
      <c r="CB1096" t="s">
        <v>608</v>
      </c>
      <c r="CD1096" t="s">
        <v>63</v>
      </c>
    </row>
    <row r="1097" spans="1:82" x14ac:dyDescent="0.25">
      <c r="A1097" t="s">
        <v>296</v>
      </c>
      <c r="B1097" t="s">
        <v>592</v>
      </c>
      <c r="C1097" t="s">
        <v>593</v>
      </c>
      <c r="D1097" t="s">
        <v>64</v>
      </c>
      <c r="E1097" t="s">
        <v>627</v>
      </c>
      <c r="F1097">
        <v>36.799999999999997</v>
      </c>
      <c r="G1097" t="s">
        <v>43</v>
      </c>
      <c r="H1097" t="s">
        <v>53</v>
      </c>
      <c r="I1097" t="s">
        <v>38</v>
      </c>
      <c r="J1097" t="s">
        <v>38</v>
      </c>
      <c r="K1097" t="s">
        <v>596</v>
      </c>
      <c r="L1097" t="s">
        <v>597</v>
      </c>
      <c r="O1097" s="1">
        <v>43203</v>
      </c>
      <c r="P1097" s="53">
        <v>0.625</v>
      </c>
      <c r="R1097" t="s">
        <v>598</v>
      </c>
      <c r="U1097" s="1">
        <v>43242</v>
      </c>
      <c r="V1097" s="53">
        <v>0.72430555555555554</v>
      </c>
      <c r="W1097" t="s">
        <v>38</v>
      </c>
      <c r="X1097" t="s">
        <v>39</v>
      </c>
      <c r="Y1097" t="s">
        <v>596</v>
      </c>
      <c r="Z1097" t="s">
        <v>599</v>
      </c>
      <c r="AA1097" t="s">
        <v>600</v>
      </c>
      <c r="AC1097">
        <v>1</v>
      </c>
      <c r="AD1097" t="s">
        <v>592</v>
      </c>
      <c r="AE1097" s="1">
        <v>43229</v>
      </c>
      <c r="AF1097" s="53">
        <v>0.33333333333333331</v>
      </c>
      <c r="AJ1097" t="s">
        <v>601</v>
      </c>
      <c r="AL1097" t="s">
        <v>831</v>
      </c>
      <c r="AN1097">
        <v>0.10100000000000001</v>
      </c>
      <c r="AO1097" t="s">
        <v>603</v>
      </c>
      <c r="AQ1097" t="s">
        <v>604</v>
      </c>
      <c r="AT1097">
        <v>20</v>
      </c>
      <c r="AU1097" t="s">
        <v>605</v>
      </c>
      <c r="AW1097" t="s">
        <v>40</v>
      </c>
      <c r="AX1097" t="s">
        <v>41</v>
      </c>
      <c r="AY1097" t="s">
        <v>42</v>
      </c>
      <c r="BA1097">
        <v>36.799999999999997</v>
      </c>
      <c r="BB1097">
        <v>39.6</v>
      </c>
      <c r="BC1097" t="s">
        <v>43</v>
      </c>
      <c r="BU1097" t="s">
        <v>606</v>
      </c>
      <c r="BV1097" t="s">
        <v>598</v>
      </c>
      <c r="BW1097" t="s">
        <v>607</v>
      </c>
      <c r="BX1097" s="54">
        <v>43305</v>
      </c>
      <c r="CB1097" t="s">
        <v>608</v>
      </c>
      <c r="CD1097" t="s">
        <v>53</v>
      </c>
    </row>
    <row r="1098" spans="1:82" x14ac:dyDescent="0.25">
      <c r="A1098" t="s">
        <v>296</v>
      </c>
      <c r="B1098" t="s">
        <v>592</v>
      </c>
      <c r="C1098" t="s">
        <v>593</v>
      </c>
      <c r="D1098" t="s">
        <v>65</v>
      </c>
      <c r="E1098" t="s">
        <v>628</v>
      </c>
      <c r="F1098">
        <v>2800</v>
      </c>
      <c r="G1098" t="s">
        <v>43</v>
      </c>
      <c r="I1098" t="s">
        <v>42</v>
      </c>
      <c r="J1098" t="s">
        <v>38</v>
      </c>
      <c r="K1098" t="s">
        <v>596</v>
      </c>
      <c r="L1098" t="s">
        <v>597</v>
      </c>
      <c r="O1098" s="1">
        <v>43203</v>
      </c>
      <c r="P1098" s="53">
        <v>0.625</v>
      </c>
      <c r="R1098" t="s">
        <v>598</v>
      </c>
      <c r="U1098" s="1">
        <v>43242</v>
      </c>
      <c r="V1098" s="53">
        <v>0.72430555555555554</v>
      </c>
      <c r="W1098" t="s">
        <v>38</v>
      </c>
      <c r="X1098" t="s">
        <v>39</v>
      </c>
      <c r="Y1098" t="s">
        <v>596</v>
      </c>
      <c r="Z1098" t="s">
        <v>599</v>
      </c>
      <c r="AA1098" t="s">
        <v>600</v>
      </c>
      <c r="AC1098">
        <v>1</v>
      </c>
      <c r="AD1098" t="s">
        <v>592</v>
      </c>
      <c r="AE1098" s="1">
        <v>43229</v>
      </c>
      <c r="AF1098" s="53">
        <v>0.33333333333333331</v>
      </c>
      <c r="AJ1098" t="s">
        <v>601</v>
      </c>
      <c r="AL1098" t="s">
        <v>831</v>
      </c>
      <c r="AN1098">
        <v>0.10100000000000001</v>
      </c>
      <c r="AO1098" t="s">
        <v>603</v>
      </c>
      <c r="AQ1098" t="s">
        <v>604</v>
      </c>
      <c r="AT1098">
        <v>20</v>
      </c>
      <c r="AU1098" t="s">
        <v>605</v>
      </c>
      <c r="AW1098" t="s">
        <v>40</v>
      </c>
      <c r="AX1098" t="s">
        <v>41</v>
      </c>
      <c r="AY1098" t="s">
        <v>42</v>
      </c>
      <c r="BA1098">
        <v>38.4</v>
      </c>
      <c r="BB1098">
        <v>39.6</v>
      </c>
      <c r="BC1098" t="s">
        <v>43</v>
      </c>
      <c r="BU1098" t="s">
        <v>606</v>
      </c>
      <c r="BV1098" t="s">
        <v>598</v>
      </c>
      <c r="BW1098" t="s">
        <v>607</v>
      </c>
      <c r="BX1098" s="54">
        <v>43305</v>
      </c>
      <c r="CB1098" t="s">
        <v>608</v>
      </c>
    </row>
    <row r="1099" spans="1:82" x14ac:dyDescent="0.25">
      <c r="A1099" t="s">
        <v>296</v>
      </c>
      <c r="B1099" t="s">
        <v>592</v>
      </c>
      <c r="C1099" t="s">
        <v>593</v>
      </c>
      <c r="D1099" t="s">
        <v>66</v>
      </c>
      <c r="E1099" t="s">
        <v>629</v>
      </c>
      <c r="F1099">
        <v>3920</v>
      </c>
      <c r="G1099" t="s">
        <v>43</v>
      </c>
      <c r="I1099" t="s">
        <v>42</v>
      </c>
      <c r="J1099" t="s">
        <v>38</v>
      </c>
      <c r="K1099" t="s">
        <v>596</v>
      </c>
      <c r="L1099" t="s">
        <v>597</v>
      </c>
      <c r="O1099" s="1">
        <v>43203</v>
      </c>
      <c r="P1099" s="53">
        <v>0.625</v>
      </c>
      <c r="R1099" t="s">
        <v>598</v>
      </c>
      <c r="U1099" s="1">
        <v>43242</v>
      </c>
      <c r="V1099" s="53">
        <v>0.72430555555555554</v>
      </c>
      <c r="W1099" t="s">
        <v>38</v>
      </c>
      <c r="X1099" t="s">
        <v>39</v>
      </c>
      <c r="Y1099" t="s">
        <v>596</v>
      </c>
      <c r="Z1099" t="s">
        <v>599</v>
      </c>
      <c r="AA1099" t="s">
        <v>600</v>
      </c>
      <c r="AC1099">
        <v>1</v>
      </c>
      <c r="AD1099" t="s">
        <v>592</v>
      </c>
      <c r="AE1099" s="1">
        <v>43229</v>
      </c>
      <c r="AF1099" s="53">
        <v>0.33333333333333331</v>
      </c>
      <c r="AJ1099" t="s">
        <v>601</v>
      </c>
      <c r="AL1099" t="s">
        <v>831</v>
      </c>
      <c r="AN1099">
        <v>0.10100000000000001</v>
      </c>
      <c r="AO1099" t="s">
        <v>603</v>
      </c>
      <c r="AQ1099" t="s">
        <v>604</v>
      </c>
      <c r="AT1099">
        <v>20</v>
      </c>
      <c r="AU1099" t="s">
        <v>605</v>
      </c>
      <c r="AW1099" t="s">
        <v>40</v>
      </c>
      <c r="AX1099" t="s">
        <v>41</v>
      </c>
      <c r="AY1099" t="s">
        <v>42</v>
      </c>
      <c r="BA1099">
        <v>8.89</v>
      </c>
      <c r="BB1099">
        <v>39.6</v>
      </c>
      <c r="BC1099" t="s">
        <v>43</v>
      </c>
      <c r="BU1099" t="s">
        <v>606</v>
      </c>
      <c r="BV1099" t="s">
        <v>598</v>
      </c>
      <c r="BW1099" t="s">
        <v>607</v>
      </c>
      <c r="BX1099" s="54">
        <v>43305</v>
      </c>
      <c r="CB1099" t="s">
        <v>608</v>
      </c>
    </row>
    <row r="1100" spans="1:82" x14ac:dyDescent="0.25">
      <c r="A1100" t="s">
        <v>296</v>
      </c>
      <c r="B1100" t="s">
        <v>592</v>
      </c>
      <c r="C1100" t="s">
        <v>593</v>
      </c>
      <c r="D1100" t="s">
        <v>67</v>
      </c>
      <c r="E1100" t="s">
        <v>630</v>
      </c>
      <c r="F1100">
        <v>8210</v>
      </c>
      <c r="G1100" t="s">
        <v>43</v>
      </c>
      <c r="I1100" t="s">
        <v>42</v>
      </c>
      <c r="J1100" t="s">
        <v>38</v>
      </c>
      <c r="K1100" t="s">
        <v>596</v>
      </c>
      <c r="L1100" t="s">
        <v>597</v>
      </c>
      <c r="O1100" s="1">
        <v>43203</v>
      </c>
      <c r="P1100" s="53">
        <v>0.625</v>
      </c>
      <c r="R1100" t="s">
        <v>598</v>
      </c>
      <c r="U1100" s="1">
        <v>43242</v>
      </c>
      <c r="V1100" s="53">
        <v>0.72430555555555554</v>
      </c>
      <c r="W1100" t="s">
        <v>38</v>
      </c>
      <c r="X1100" t="s">
        <v>39</v>
      </c>
      <c r="Y1100" t="s">
        <v>596</v>
      </c>
      <c r="Z1100" t="s">
        <v>599</v>
      </c>
      <c r="AA1100" t="s">
        <v>600</v>
      </c>
      <c r="AC1100">
        <v>1</v>
      </c>
      <c r="AD1100" t="s">
        <v>592</v>
      </c>
      <c r="AE1100" s="1">
        <v>43229</v>
      </c>
      <c r="AF1100" s="53">
        <v>0.33333333333333331</v>
      </c>
      <c r="AJ1100" t="s">
        <v>601</v>
      </c>
      <c r="AL1100" t="s">
        <v>831</v>
      </c>
      <c r="AN1100">
        <v>0.10100000000000001</v>
      </c>
      <c r="AO1100" t="s">
        <v>603</v>
      </c>
      <c r="AQ1100" t="s">
        <v>604</v>
      </c>
      <c r="AT1100">
        <v>20</v>
      </c>
      <c r="AU1100" t="s">
        <v>605</v>
      </c>
      <c r="AW1100" t="s">
        <v>40</v>
      </c>
      <c r="AX1100" t="s">
        <v>41</v>
      </c>
      <c r="AY1100" t="s">
        <v>42</v>
      </c>
      <c r="BA1100">
        <v>7.48</v>
      </c>
      <c r="BB1100">
        <v>39.6</v>
      </c>
      <c r="BC1100" t="s">
        <v>43</v>
      </c>
      <c r="BU1100" t="s">
        <v>606</v>
      </c>
      <c r="BV1100" t="s">
        <v>598</v>
      </c>
      <c r="BW1100" t="s">
        <v>607</v>
      </c>
      <c r="BX1100" s="54">
        <v>43305</v>
      </c>
      <c r="CB1100" t="s">
        <v>608</v>
      </c>
    </row>
    <row r="1101" spans="1:82" x14ac:dyDescent="0.25">
      <c r="A1101" t="s">
        <v>296</v>
      </c>
      <c r="B1101" t="s">
        <v>592</v>
      </c>
      <c r="C1101" t="s">
        <v>593</v>
      </c>
      <c r="D1101" t="s">
        <v>68</v>
      </c>
      <c r="E1101" t="s">
        <v>631</v>
      </c>
      <c r="F1101">
        <v>10800</v>
      </c>
      <c r="G1101" t="s">
        <v>43</v>
      </c>
      <c r="H1101" t="s">
        <v>61</v>
      </c>
      <c r="I1101" t="s">
        <v>42</v>
      </c>
      <c r="J1101" t="s">
        <v>38</v>
      </c>
      <c r="K1101" t="s">
        <v>596</v>
      </c>
      <c r="L1101" t="s">
        <v>597</v>
      </c>
      <c r="O1101" s="1">
        <v>43203</v>
      </c>
      <c r="P1101" s="53">
        <v>0.625</v>
      </c>
      <c r="R1101" t="s">
        <v>598</v>
      </c>
      <c r="U1101" s="1">
        <v>43242</v>
      </c>
      <c r="V1101" s="53">
        <v>0.72430555555555554</v>
      </c>
      <c r="W1101" t="s">
        <v>38</v>
      </c>
      <c r="X1101" t="s">
        <v>39</v>
      </c>
      <c r="Y1101" t="s">
        <v>596</v>
      </c>
      <c r="Z1101" t="s">
        <v>599</v>
      </c>
      <c r="AA1101" t="s">
        <v>600</v>
      </c>
      <c r="AC1101">
        <v>1</v>
      </c>
      <c r="AD1101" t="s">
        <v>592</v>
      </c>
      <c r="AE1101" s="1">
        <v>43229</v>
      </c>
      <c r="AF1101" s="53">
        <v>0.33333333333333331</v>
      </c>
      <c r="AJ1101" t="s">
        <v>601</v>
      </c>
      <c r="AL1101" t="s">
        <v>831</v>
      </c>
      <c r="AN1101">
        <v>0.10100000000000001</v>
      </c>
      <c r="AO1101" t="s">
        <v>603</v>
      </c>
      <c r="AQ1101" t="s">
        <v>604</v>
      </c>
      <c r="AT1101">
        <v>20</v>
      </c>
      <c r="AU1101" t="s">
        <v>605</v>
      </c>
      <c r="AW1101" t="s">
        <v>40</v>
      </c>
      <c r="AX1101" t="s">
        <v>41</v>
      </c>
      <c r="AY1101" t="s">
        <v>42</v>
      </c>
      <c r="BA1101">
        <v>6.18</v>
      </c>
      <c r="BB1101">
        <v>39.6</v>
      </c>
      <c r="BC1101" t="s">
        <v>43</v>
      </c>
      <c r="BU1101" t="s">
        <v>606</v>
      </c>
      <c r="BV1101" t="s">
        <v>598</v>
      </c>
      <c r="BW1101" t="s">
        <v>607</v>
      </c>
      <c r="BX1101" s="54">
        <v>43305</v>
      </c>
      <c r="CB1101" t="s">
        <v>608</v>
      </c>
      <c r="CD1101" t="s">
        <v>61</v>
      </c>
    </row>
    <row r="1102" spans="1:82" x14ac:dyDescent="0.25">
      <c r="A1102" t="s">
        <v>296</v>
      </c>
      <c r="B1102" t="s">
        <v>592</v>
      </c>
      <c r="C1102" t="s">
        <v>593</v>
      </c>
      <c r="D1102" t="s">
        <v>69</v>
      </c>
      <c r="E1102" t="s">
        <v>632</v>
      </c>
      <c r="F1102">
        <v>1670</v>
      </c>
      <c r="G1102" t="s">
        <v>43</v>
      </c>
      <c r="I1102" t="s">
        <v>42</v>
      </c>
      <c r="J1102" t="s">
        <v>38</v>
      </c>
      <c r="K1102" t="s">
        <v>596</v>
      </c>
      <c r="L1102" t="s">
        <v>597</v>
      </c>
      <c r="O1102" s="1">
        <v>43203</v>
      </c>
      <c r="P1102" s="53">
        <v>0.625</v>
      </c>
      <c r="R1102" t="s">
        <v>598</v>
      </c>
      <c r="U1102" s="1">
        <v>43242</v>
      </c>
      <c r="V1102" s="53">
        <v>0.72430555555555554</v>
      </c>
      <c r="W1102" t="s">
        <v>38</v>
      </c>
      <c r="X1102" t="s">
        <v>39</v>
      </c>
      <c r="Y1102" t="s">
        <v>596</v>
      </c>
      <c r="Z1102" t="s">
        <v>599</v>
      </c>
      <c r="AA1102" t="s">
        <v>600</v>
      </c>
      <c r="AC1102">
        <v>1</v>
      </c>
      <c r="AD1102" t="s">
        <v>592</v>
      </c>
      <c r="AE1102" s="1">
        <v>43229</v>
      </c>
      <c r="AF1102" s="53">
        <v>0.33333333333333331</v>
      </c>
      <c r="AJ1102" t="s">
        <v>601</v>
      </c>
      <c r="AL1102" t="s">
        <v>831</v>
      </c>
      <c r="AN1102">
        <v>0.10100000000000001</v>
      </c>
      <c r="AO1102" t="s">
        <v>603</v>
      </c>
      <c r="AQ1102" t="s">
        <v>604</v>
      </c>
      <c r="AT1102">
        <v>20</v>
      </c>
      <c r="AU1102" t="s">
        <v>605</v>
      </c>
      <c r="AW1102" t="s">
        <v>40</v>
      </c>
      <c r="AX1102" t="s">
        <v>41</v>
      </c>
      <c r="AY1102" t="s">
        <v>42</v>
      </c>
      <c r="BA1102">
        <v>11.5</v>
      </c>
      <c r="BB1102">
        <v>39.6</v>
      </c>
      <c r="BC1102" t="s">
        <v>43</v>
      </c>
      <c r="BU1102" t="s">
        <v>606</v>
      </c>
      <c r="BV1102" t="s">
        <v>598</v>
      </c>
      <c r="BW1102" t="s">
        <v>607</v>
      </c>
      <c r="BX1102" s="54">
        <v>43305</v>
      </c>
      <c r="CB1102" t="s">
        <v>608</v>
      </c>
    </row>
    <row r="1103" spans="1:82" x14ac:dyDescent="0.25">
      <c r="A1103" t="s">
        <v>296</v>
      </c>
      <c r="B1103" t="s">
        <v>592</v>
      </c>
      <c r="C1103" t="s">
        <v>593</v>
      </c>
      <c r="D1103" t="s">
        <v>70</v>
      </c>
      <c r="E1103" t="s">
        <v>633</v>
      </c>
      <c r="F1103">
        <v>34100</v>
      </c>
      <c r="G1103" t="s">
        <v>43</v>
      </c>
      <c r="H1103" t="s">
        <v>61</v>
      </c>
      <c r="I1103" t="s">
        <v>42</v>
      </c>
      <c r="J1103" t="s">
        <v>38</v>
      </c>
      <c r="K1103" t="s">
        <v>596</v>
      </c>
      <c r="L1103" t="s">
        <v>597</v>
      </c>
      <c r="O1103" s="1">
        <v>43203</v>
      </c>
      <c r="P1103" s="53">
        <v>0.625</v>
      </c>
      <c r="R1103" t="s">
        <v>598</v>
      </c>
      <c r="U1103" s="1">
        <v>43242</v>
      </c>
      <c r="V1103" s="53">
        <v>0.72430555555555554</v>
      </c>
      <c r="W1103" t="s">
        <v>38</v>
      </c>
      <c r="X1103" t="s">
        <v>39</v>
      </c>
      <c r="Y1103" t="s">
        <v>596</v>
      </c>
      <c r="Z1103" t="s">
        <v>599</v>
      </c>
      <c r="AA1103" t="s">
        <v>600</v>
      </c>
      <c r="AC1103">
        <v>1</v>
      </c>
      <c r="AD1103" t="s">
        <v>592</v>
      </c>
      <c r="AE1103" s="1">
        <v>43229</v>
      </c>
      <c r="AF1103" s="53">
        <v>0.33333333333333331</v>
      </c>
      <c r="AJ1103" t="s">
        <v>601</v>
      </c>
      <c r="AL1103" t="s">
        <v>831</v>
      </c>
      <c r="AN1103">
        <v>0.10100000000000001</v>
      </c>
      <c r="AO1103" t="s">
        <v>603</v>
      </c>
      <c r="AQ1103" t="s">
        <v>604</v>
      </c>
      <c r="AT1103">
        <v>20</v>
      </c>
      <c r="AU1103" t="s">
        <v>605</v>
      </c>
      <c r="AW1103" t="s">
        <v>40</v>
      </c>
      <c r="AX1103" t="s">
        <v>41</v>
      </c>
      <c r="AY1103" t="s">
        <v>42</v>
      </c>
      <c r="BA1103">
        <v>22.5</v>
      </c>
      <c r="BB1103">
        <v>39.6</v>
      </c>
      <c r="BC1103" t="s">
        <v>43</v>
      </c>
      <c r="BU1103" t="s">
        <v>606</v>
      </c>
      <c r="BV1103" t="s">
        <v>598</v>
      </c>
      <c r="BW1103" t="s">
        <v>607</v>
      </c>
      <c r="BX1103" s="54">
        <v>43305</v>
      </c>
      <c r="CB1103" t="s">
        <v>608</v>
      </c>
      <c r="CD1103" t="s">
        <v>61</v>
      </c>
    </row>
    <row r="1104" spans="1:82" x14ac:dyDescent="0.25">
      <c r="A1104" t="s">
        <v>296</v>
      </c>
      <c r="B1104" t="s">
        <v>592</v>
      </c>
      <c r="C1104" t="s">
        <v>593</v>
      </c>
      <c r="D1104" t="s">
        <v>71</v>
      </c>
      <c r="E1104" t="s">
        <v>634</v>
      </c>
      <c r="F1104">
        <v>12100</v>
      </c>
      <c r="G1104" t="s">
        <v>43</v>
      </c>
      <c r="H1104" t="s">
        <v>61</v>
      </c>
      <c r="I1104" t="s">
        <v>42</v>
      </c>
      <c r="J1104" t="s">
        <v>38</v>
      </c>
      <c r="K1104" t="s">
        <v>596</v>
      </c>
      <c r="L1104" t="s">
        <v>597</v>
      </c>
      <c r="O1104" s="1">
        <v>43203</v>
      </c>
      <c r="P1104" s="53">
        <v>0.625</v>
      </c>
      <c r="R1104" t="s">
        <v>598</v>
      </c>
      <c r="U1104" s="1">
        <v>43242</v>
      </c>
      <c r="V1104" s="53">
        <v>0.72430555555555554</v>
      </c>
      <c r="W1104" t="s">
        <v>38</v>
      </c>
      <c r="X1104" t="s">
        <v>39</v>
      </c>
      <c r="Y1104" t="s">
        <v>596</v>
      </c>
      <c r="Z1104" t="s">
        <v>599</v>
      </c>
      <c r="AA1104" t="s">
        <v>600</v>
      </c>
      <c r="AC1104">
        <v>1</v>
      </c>
      <c r="AD1104" t="s">
        <v>592</v>
      </c>
      <c r="AE1104" s="1">
        <v>43229</v>
      </c>
      <c r="AF1104" s="53">
        <v>0.33333333333333331</v>
      </c>
      <c r="AJ1104" t="s">
        <v>601</v>
      </c>
      <c r="AL1104" t="s">
        <v>831</v>
      </c>
      <c r="AN1104">
        <v>0.10100000000000001</v>
      </c>
      <c r="AO1104" t="s">
        <v>603</v>
      </c>
      <c r="AQ1104" t="s">
        <v>604</v>
      </c>
      <c r="AT1104">
        <v>20</v>
      </c>
      <c r="AU1104" t="s">
        <v>605</v>
      </c>
      <c r="AW1104" t="s">
        <v>40</v>
      </c>
      <c r="AX1104" t="s">
        <v>41</v>
      </c>
      <c r="AY1104" t="s">
        <v>42</v>
      </c>
      <c r="BA1104">
        <v>22.5</v>
      </c>
      <c r="BB1104">
        <v>39.6</v>
      </c>
      <c r="BC1104" t="s">
        <v>43</v>
      </c>
      <c r="BU1104" t="s">
        <v>606</v>
      </c>
      <c r="BV1104" t="s">
        <v>598</v>
      </c>
      <c r="BW1104" t="s">
        <v>607</v>
      </c>
      <c r="BX1104" s="54">
        <v>43305</v>
      </c>
      <c r="CB1104" t="s">
        <v>608</v>
      </c>
      <c r="CD1104" t="s">
        <v>61</v>
      </c>
    </row>
    <row r="1105" spans="1:82" x14ac:dyDescent="0.25">
      <c r="A1105" t="s">
        <v>296</v>
      </c>
      <c r="B1105" t="s">
        <v>592</v>
      </c>
      <c r="C1105" t="s">
        <v>593</v>
      </c>
      <c r="D1105" t="s">
        <v>72</v>
      </c>
      <c r="E1105" t="s">
        <v>635</v>
      </c>
      <c r="F1105">
        <v>7120</v>
      </c>
      <c r="G1105" t="s">
        <v>43</v>
      </c>
      <c r="I1105" t="s">
        <v>42</v>
      </c>
      <c r="J1105" t="s">
        <v>38</v>
      </c>
      <c r="K1105" t="s">
        <v>596</v>
      </c>
      <c r="L1105" t="s">
        <v>597</v>
      </c>
      <c r="O1105" s="1">
        <v>43203</v>
      </c>
      <c r="P1105" s="53">
        <v>0.625</v>
      </c>
      <c r="R1105" t="s">
        <v>598</v>
      </c>
      <c r="U1105" s="1">
        <v>43242</v>
      </c>
      <c r="V1105" s="53">
        <v>0.72430555555555554</v>
      </c>
      <c r="W1105" t="s">
        <v>38</v>
      </c>
      <c r="X1105" t="s">
        <v>39</v>
      </c>
      <c r="Y1105" t="s">
        <v>596</v>
      </c>
      <c r="Z1105" t="s">
        <v>599</v>
      </c>
      <c r="AA1105" t="s">
        <v>600</v>
      </c>
      <c r="AC1105">
        <v>1</v>
      </c>
      <c r="AD1105" t="s">
        <v>592</v>
      </c>
      <c r="AE1105" s="1">
        <v>43229</v>
      </c>
      <c r="AF1105" s="53">
        <v>0.33333333333333331</v>
      </c>
      <c r="AJ1105" t="s">
        <v>601</v>
      </c>
      <c r="AL1105" t="s">
        <v>831</v>
      </c>
      <c r="AN1105">
        <v>0.10100000000000001</v>
      </c>
      <c r="AO1105" t="s">
        <v>603</v>
      </c>
      <c r="AQ1105" t="s">
        <v>604</v>
      </c>
      <c r="AT1105">
        <v>20</v>
      </c>
      <c r="AU1105" t="s">
        <v>605</v>
      </c>
      <c r="AW1105" t="s">
        <v>40</v>
      </c>
      <c r="AX1105" t="s">
        <v>41</v>
      </c>
      <c r="AY1105" t="s">
        <v>42</v>
      </c>
      <c r="BA1105">
        <v>25.4</v>
      </c>
      <c r="BB1105">
        <v>39.6</v>
      </c>
      <c r="BC1105" t="s">
        <v>43</v>
      </c>
      <c r="BU1105" t="s">
        <v>606</v>
      </c>
      <c r="BV1105" t="s">
        <v>598</v>
      </c>
      <c r="BW1105" t="s">
        <v>607</v>
      </c>
      <c r="BX1105" s="54">
        <v>43305</v>
      </c>
      <c r="CB1105" t="s">
        <v>608</v>
      </c>
    </row>
    <row r="1106" spans="1:82" x14ac:dyDescent="0.25">
      <c r="A1106" t="s">
        <v>296</v>
      </c>
      <c r="B1106" t="s">
        <v>592</v>
      </c>
      <c r="C1106" t="s">
        <v>593</v>
      </c>
      <c r="D1106" t="s">
        <v>73</v>
      </c>
      <c r="E1106" t="s">
        <v>636</v>
      </c>
      <c r="F1106">
        <v>31.9</v>
      </c>
      <c r="G1106" t="s">
        <v>43</v>
      </c>
      <c r="H1106" t="s">
        <v>53</v>
      </c>
      <c r="I1106" t="s">
        <v>38</v>
      </c>
      <c r="J1106" t="s">
        <v>38</v>
      </c>
      <c r="K1106" t="s">
        <v>596</v>
      </c>
      <c r="L1106" t="s">
        <v>597</v>
      </c>
      <c r="O1106" s="1">
        <v>43203</v>
      </c>
      <c r="P1106" s="53">
        <v>0.625</v>
      </c>
      <c r="R1106" t="s">
        <v>598</v>
      </c>
      <c r="U1106" s="1">
        <v>43242</v>
      </c>
      <c r="V1106" s="53">
        <v>0.72430555555555554</v>
      </c>
      <c r="W1106" t="s">
        <v>38</v>
      </c>
      <c r="X1106" t="s">
        <v>39</v>
      </c>
      <c r="Y1106" t="s">
        <v>596</v>
      </c>
      <c r="Z1106" t="s">
        <v>599</v>
      </c>
      <c r="AA1106" t="s">
        <v>600</v>
      </c>
      <c r="AC1106">
        <v>1</v>
      </c>
      <c r="AD1106" t="s">
        <v>592</v>
      </c>
      <c r="AE1106" s="1">
        <v>43229</v>
      </c>
      <c r="AF1106" s="53">
        <v>0.33333333333333331</v>
      </c>
      <c r="AJ1106" t="s">
        <v>601</v>
      </c>
      <c r="AL1106" t="s">
        <v>831</v>
      </c>
      <c r="AN1106">
        <v>0.10100000000000001</v>
      </c>
      <c r="AO1106" t="s">
        <v>603</v>
      </c>
      <c r="AQ1106" t="s">
        <v>604</v>
      </c>
      <c r="AT1106">
        <v>20</v>
      </c>
      <c r="AU1106" t="s">
        <v>605</v>
      </c>
      <c r="AW1106" t="s">
        <v>40</v>
      </c>
      <c r="AX1106" t="s">
        <v>41</v>
      </c>
      <c r="AY1106" t="s">
        <v>42</v>
      </c>
      <c r="BA1106">
        <v>24</v>
      </c>
      <c r="BB1106">
        <v>39.6</v>
      </c>
      <c r="BC1106" t="s">
        <v>43</v>
      </c>
      <c r="BU1106" t="s">
        <v>606</v>
      </c>
      <c r="BV1106" t="s">
        <v>598</v>
      </c>
      <c r="BW1106" t="s">
        <v>607</v>
      </c>
      <c r="BX1106" s="54">
        <v>43305</v>
      </c>
      <c r="BZ1106" t="s">
        <v>53</v>
      </c>
      <c r="CA1106">
        <v>6</v>
      </c>
      <c r="CB1106" t="s">
        <v>608</v>
      </c>
      <c r="CD1106" t="s">
        <v>53</v>
      </c>
    </row>
    <row r="1107" spans="1:82" x14ac:dyDescent="0.25">
      <c r="A1107" t="s">
        <v>296</v>
      </c>
      <c r="B1107" t="s">
        <v>592</v>
      </c>
      <c r="C1107" t="s">
        <v>593</v>
      </c>
      <c r="D1107" t="s">
        <v>74</v>
      </c>
      <c r="E1107" t="s">
        <v>637</v>
      </c>
      <c r="F1107">
        <v>140</v>
      </c>
      <c r="G1107" t="s">
        <v>43</v>
      </c>
      <c r="I1107" t="s">
        <v>42</v>
      </c>
      <c r="J1107" t="s">
        <v>38</v>
      </c>
      <c r="K1107" t="s">
        <v>596</v>
      </c>
      <c r="L1107" t="s">
        <v>597</v>
      </c>
      <c r="O1107" s="1">
        <v>43203</v>
      </c>
      <c r="P1107" s="53">
        <v>0.625</v>
      </c>
      <c r="R1107" t="s">
        <v>598</v>
      </c>
      <c r="U1107" s="1">
        <v>43242</v>
      </c>
      <c r="V1107" s="53">
        <v>0.72430555555555554</v>
      </c>
      <c r="W1107" t="s">
        <v>38</v>
      </c>
      <c r="X1107" t="s">
        <v>39</v>
      </c>
      <c r="Y1107" t="s">
        <v>596</v>
      </c>
      <c r="Z1107" t="s">
        <v>599</v>
      </c>
      <c r="AA1107" t="s">
        <v>600</v>
      </c>
      <c r="AC1107">
        <v>1</v>
      </c>
      <c r="AD1107" t="s">
        <v>592</v>
      </c>
      <c r="AE1107" s="1">
        <v>43229</v>
      </c>
      <c r="AF1107" s="53">
        <v>0.33333333333333331</v>
      </c>
      <c r="AJ1107" t="s">
        <v>601</v>
      </c>
      <c r="AL1107" t="s">
        <v>831</v>
      </c>
      <c r="AN1107">
        <v>0.10100000000000001</v>
      </c>
      <c r="AO1107" t="s">
        <v>603</v>
      </c>
      <c r="AQ1107" t="s">
        <v>604</v>
      </c>
      <c r="AT1107">
        <v>20</v>
      </c>
      <c r="AU1107" t="s">
        <v>605</v>
      </c>
      <c r="AW1107" t="s">
        <v>40</v>
      </c>
      <c r="AX1107" t="s">
        <v>41</v>
      </c>
      <c r="AY1107" t="s">
        <v>42</v>
      </c>
      <c r="BA1107">
        <v>5.71</v>
      </c>
      <c r="BB1107">
        <v>39.6</v>
      </c>
      <c r="BC1107" t="s">
        <v>43</v>
      </c>
      <c r="BU1107" t="s">
        <v>606</v>
      </c>
      <c r="BV1107" t="s">
        <v>598</v>
      </c>
      <c r="BW1107" t="s">
        <v>607</v>
      </c>
      <c r="BX1107" s="54">
        <v>43305</v>
      </c>
      <c r="CB1107" t="s">
        <v>608</v>
      </c>
    </row>
    <row r="1108" spans="1:82" x14ac:dyDescent="0.25">
      <c r="A1108" t="s">
        <v>296</v>
      </c>
      <c r="B1108" t="s">
        <v>592</v>
      </c>
      <c r="C1108" t="s">
        <v>593</v>
      </c>
      <c r="D1108" t="s">
        <v>75</v>
      </c>
      <c r="E1108" t="s">
        <v>638</v>
      </c>
      <c r="F1108">
        <v>3540</v>
      </c>
      <c r="G1108" t="s">
        <v>43</v>
      </c>
      <c r="I1108" t="s">
        <v>42</v>
      </c>
      <c r="J1108" t="s">
        <v>38</v>
      </c>
      <c r="K1108" t="s">
        <v>596</v>
      </c>
      <c r="L1108" t="s">
        <v>597</v>
      </c>
      <c r="O1108" s="1">
        <v>43203</v>
      </c>
      <c r="P1108" s="53">
        <v>0.625</v>
      </c>
      <c r="R1108" t="s">
        <v>598</v>
      </c>
      <c r="U1108" s="1">
        <v>43242</v>
      </c>
      <c r="V1108" s="53">
        <v>0.72430555555555554</v>
      </c>
      <c r="W1108" t="s">
        <v>38</v>
      </c>
      <c r="X1108" t="s">
        <v>39</v>
      </c>
      <c r="Y1108" t="s">
        <v>596</v>
      </c>
      <c r="Z1108" t="s">
        <v>599</v>
      </c>
      <c r="AA1108" t="s">
        <v>600</v>
      </c>
      <c r="AC1108">
        <v>1</v>
      </c>
      <c r="AD1108" t="s">
        <v>592</v>
      </c>
      <c r="AE1108" s="1">
        <v>43229</v>
      </c>
      <c r="AF1108" s="53">
        <v>0.33333333333333331</v>
      </c>
      <c r="AJ1108" t="s">
        <v>601</v>
      </c>
      <c r="AL1108" t="s">
        <v>831</v>
      </c>
      <c r="AN1108">
        <v>0.10100000000000001</v>
      </c>
      <c r="AO1108" t="s">
        <v>603</v>
      </c>
      <c r="AQ1108" t="s">
        <v>604</v>
      </c>
      <c r="AT1108">
        <v>20</v>
      </c>
      <c r="AU1108" t="s">
        <v>605</v>
      </c>
      <c r="AW1108" t="s">
        <v>40</v>
      </c>
      <c r="AX1108" t="s">
        <v>41</v>
      </c>
      <c r="AY1108" t="s">
        <v>42</v>
      </c>
      <c r="BA1108">
        <v>19.899999999999999</v>
      </c>
      <c r="BB1108">
        <v>39.6</v>
      </c>
      <c r="BC1108" t="s">
        <v>43</v>
      </c>
      <c r="BU1108" t="s">
        <v>606</v>
      </c>
      <c r="BV1108" t="s">
        <v>598</v>
      </c>
      <c r="BW1108" t="s">
        <v>607</v>
      </c>
      <c r="BX1108" s="54">
        <v>43305</v>
      </c>
      <c r="CB1108" t="s">
        <v>608</v>
      </c>
    </row>
    <row r="1109" spans="1:82" x14ac:dyDescent="0.25">
      <c r="A1109" t="s">
        <v>296</v>
      </c>
      <c r="B1109" t="s">
        <v>592</v>
      </c>
      <c r="C1109" t="s">
        <v>593</v>
      </c>
      <c r="D1109" t="s">
        <v>76</v>
      </c>
      <c r="E1109" t="s">
        <v>639</v>
      </c>
      <c r="F1109">
        <v>4960</v>
      </c>
      <c r="G1109" t="s">
        <v>43</v>
      </c>
      <c r="H1109" t="s">
        <v>61</v>
      </c>
      <c r="I1109" t="s">
        <v>42</v>
      </c>
      <c r="J1109" t="s">
        <v>38</v>
      </c>
      <c r="K1109" t="s">
        <v>596</v>
      </c>
      <c r="L1109" t="s">
        <v>597</v>
      </c>
      <c r="O1109" s="1">
        <v>43203</v>
      </c>
      <c r="P1109" s="53">
        <v>0.625</v>
      </c>
      <c r="R1109" t="s">
        <v>598</v>
      </c>
      <c r="U1109" s="1">
        <v>43242</v>
      </c>
      <c r="V1109" s="53">
        <v>0.72430555555555554</v>
      </c>
      <c r="W1109" t="s">
        <v>38</v>
      </c>
      <c r="X1109" t="s">
        <v>39</v>
      </c>
      <c r="Y1109" t="s">
        <v>596</v>
      </c>
      <c r="Z1109" t="s">
        <v>599</v>
      </c>
      <c r="AA1109" t="s">
        <v>600</v>
      </c>
      <c r="AC1109">
        <v>1</v>
      </c>
      <c r="AD1109" t="s">
        <v>592</v>
      </c>
      <c r="AE1109" s="1">
        <v>43229</v>
      </c>
      <c r="AF1109" s="53">
        <v>0.33333333333333331</v>
      </c>
      <c r="AJ1109" t="s">
        <v>601</v>
      </c>
      <c r="AL1109" t="s">
        <v>831</v>
      </c>
      <c r="AN1109">
        <v>0.10100000000000001</v>
      </c>
      <c r="AO1109" t="s">
        <v>603</v>
      </c>
      <c r="AQ1109" t="s">
        <v>604</v>
      </c>
      <c r="AT1109">
        <v>20</v>
      </c>
      <c r="AU1109" t="s">
        <v>605</v>
      </c>
      <c r="AW1109" t="s">
        <v>40</v>
      </c>
      <c r="AX1109" t="s">
        <v>41</v>
      </c>
      <c r="AY1109" t="s">
        <v>42</v>
      </c>
      <c r="BA1109">
        <v>22.7</v>
      </c>
      <c r="BB1109">
        <v>39.6</v>
      </c>
      <c r="BC1109" t="s">
        <v>43</v>
      </c>
      <c r="BU1109" t="s">
        <v>606</v>
      </c>
      <c r="BV1109" t="s">
        <v>598</v>
      </c>
      <c r="BW1109" t="s">
        <v>607</v>
      </c>
      <c r="BX1109" s="54">
        <v>43305</v>
      </c>
      <c r="CB1109" t="s">
        <v>608</v>
      </c>
      <c r="CD1109" t="s">
        <v>61</v>
      </c>
    </row>
    <row r="1110" spans="1:82" x14ac:dyDescent="0.25">
      <c r="A1110" t="s">
        <v>296</v>
      </c>
      <c r="B1110" t="s">
        <v>592</v>
      </c>
      <c r="C1110" t="s">
        <v>593</v>
      </c>
      <c r="D1110" t="s">
        <v>77</v>
      </c>
      <c r="E1110" t="s">
        <v>640</v>
      </c>
      <c r="F1110">
        <v>1530</v>
      </c>
      <c r="G1110" t="s">
        <v>43</v>
      </c>
      <c r="I1110" t="s">
        <v>42</v>
      </c>
      <c r="J1110" t="s">
        <v>38</v>
      </c>
      <c r="K1110" t="s">
        <v>596</v>
      </c>
      <c r="L1110" t="s">
        <v>597</v>
      </c>
      <c r="O1110" s="1">
        <v>43203</v>
      </c>
      <c r="P1110" s="53">
        <v>0.625</v>
      </c>
      <c r="R1110" t="s">
        <v>598</v>
      </c>
      <c r="U1110" s="1">
        <v>43242</v>
      </c>
      <c r="V1110" s="53">
        <v>0.72430555555555554</v>
      </c>
      <c r="W1110" t="s">
        <v>38</v>
      </c>
      <c r="X1110" t="s">
        <v>39</v>
      </c>
      <c r="Y1110" t="s">
        <v>596</v>
      </c>
      <c r="Z1110" t="s">
        <v>599</v>
      </c>
      <c r="AA1110" t="s">
        <v>600</v>
      </c>
      <c r="AC1110">
        <v>1</v>
      </c>
      <c r="AD1110" t="s">
        <v>592</v>
      </c>
      <c r="AE1110" s="1">
        <v>43229</v>
      </c>
      <c r="AF1110" s="53">
        <v>0.33333333333333331</v>
      </c>
      <c r="AJ1110" t="s">
        <v>601</v>
      </c>
      <c r="AL1110" t="s">
        <v>831</v>
      </c>
      <c r="AN1110">
        <v>0.10100000000000001</v>
      </c>
      <c r="AO1110" t="s">
        <v>603</v>
      </c>
      <c r="AQ1110" t="s">
        <v>604</v>
      </c>
      <c r="AT1110">
        <v>20</v>
      </c>
      <c r="AU1110" t="s">
        <v>605</v>
      </c>
      <c r="AW1110" t="s">
        <v>40</v>
      </c>
      <c r="AX1110" t="s">
        <v>41</v>
      </c>
      <c r="AY1110" t="s">
        <v>42</v>
      </c>
      <c r="BA1110">
        <v>5.16</v>
      </c>
      <c r="BB1110">
        <v>39.6</v>
      </c>
      <c r="BC1110" t="s">
        <v>43</v>
      </c>
      <c r="BU1110" t="s">
        <v>606</v>
      </c>
      <c r="BV1110" t="s">
        <v>598</v>
      </c>
      <c r="BW1110" t="s">
        <v>607</v>
      </c>
      <c r="BX1110" s="54">
        <v>43305</v>
      </c>
      <c r="CB1110" t="s">
        <v>608</v>
      </c>
    </row>
    <row r="1111" spans="1:82" x14ac:dyDescent="0.25">
      <c r="A1111" t="s">
        <v>296</v>
      </c>
      <c r="B1111" t="s">
        <v>592</v>
      </c>
      <c r="C1111" t="s">
        <v>593</v>
      </c>
      <c r="D1111" t="s">
        <v>78</v>
      </c>
      <c r="E1111" t="s">
        <v>641</v>
      </c>
      <c r="G1111" t="s">
        <v>43</v>
      </c>
      <c r="H1111" t="s">
        <v>79</v>
      </c>
      <c r="I1111" t="s">
        <v>42</v>
      </c>
      <c r="J1111" t="s">
        <v>38</v>
      </c>
      <c r="K1111" t="s">
        <v>596</v>
      </c>
      <c r="L1111" t="s">
        <v>597</v>
      </c>
      <c r="O1111" s="1">
        <v>43203</v>
      </c>
      <c r="P1111" s="53">
        <v>0.625</v>
      </c>
      <c r="R1111" t="s">
        <v>598</v>
      </c>
      <c r="U1111" s="1">
        <v>43242</v>
      </c>
      <c r="V1111" s="53">
        <v>0.72430555555555554</v>
      </c>
      <c r="W1111" t="s">
        <v>38</v>
      </c>
      <c r="X1111" t="s">
        <v>39</v>
      </c>
      <c r="Y1111" t="s">
        <v>596</v>
      </c>
      <c r="Z1111" t="s">
        <v>599</v>
      </c>
      <c r="AA1111" t="s">
        <v>600</v>
      </c>
      <c r="AC1111">
        <v>1</v>
      </c>
      <c r="AD1111" t="s">
        <v>592</v>
      </c>
      <c r="AE1111" s="1">
        <v>43229</v>
      </c>
      <c r="AF1111" s="53">
        <v>0.33333333333333331</v>
      </c>
      <c r="AJ1111" t="s">
        <v>601</v>
      </c>
      <c r="AL1111" t="s">
        <v>831</v>
      </c>
      <c r="AN1111">
        <v>0.10100000000000001</v>
      </c>
      <c r="AO1111" t="s">
        <v>603</v>
      </c>
      <c r="AQ1111" t="s">
        <v>604</v>
      </c>
      <c r="AT1111">
        <v>20</v>
      </c>
      <c r="AU1111" t="s">
        <v>605</v>
      </c>
      <c r="AW1111" t="s">
        <v>40</v>
      </c>
      <c r="AX1111" t="s">
        <v>41</v>
      </c>
      <c r="AY1111" t="s">
        <v>42</v>
      </c>
      <c r="BC1111" t="s">
        <v>43</v>
      </c>
      <c r="BU1111" t="s">
        <v>606</v>
      </c>
      <c r="BV1111" t="s">
        <v>598</v>
      </c>
      <c r="BW1111" t="s">
        <v>607</v>
      </c>
      <c r="BX1111" s="54">
        <v>43305</v>
      </c>
      <c r="CB1111" t="s">
        <v>608</v>
      </c>
      <c r="CD1111" t="s">
        <v>79</v>
      </c>
    </row>
    <row r="1112" spans="1:82" x14ac:dyDescent="0.25">
      <c r="A1112" t="s">
        <v>296</v>
      </c>
      <c r="B1112" t="s">
        <v>592</v>
      </c>
      <c r="C1112" t="s">
        <v>593</v>
      </c>
      <c r="D1112" t="s">
        <v>80</v>
      </c>
      <c r="E1112" t="s">
        <v>642</v>
      </c>
      <c r="G1112" t="s">
        <v>43</v>
      </c>
      <c r="H1112" t="s">
        <v>81</v>
      </c>
      <c r="I1112" t="s">
        <v>42</v>
      </c>
      <c r="J1112" t="s">
        <v>38</v>
      </c>
      <c r="K1112" t="s">
        <v>596</v>
      </c>
      <c r="L1112" t="s">
        <v>597</v>
      </c>
      <c r="O1112" s="1">
        <v>43203</v>
      </c>
      <c r="P1112" s="53">
        <v>0.625</v>
      </c>
      <c r="R1112" t="s">
        <v>598</v>
      </c>
      <c r="U1112" s="1">
        <v>43242</v>
      </c>
      <c r="V1112" s="53">
        <v>0.72430555555555554</v>
      </c>
      <c r="W1112" t="s">
        <v>38</v>
      </c>
      <c r="X1112" t="s">
        <v>39</v>
      </c>
      <c r="Y1112" t="s">
        <v>596</v>
      </c>
      <c r="Z1112" t="s">
        <v>599</v>
      </c>
      <c r="AA1112" t="s">
        <v>600</v>
      </c>
      <c r="AC1112">
        <v>1</v>
      </c>
      <c r="AD1112" t="s">
        <v>592</v>
      </c>
      <c r="AE1112" s="1">
        <v>43229</v>
      </c>
      <c r="AF1112" s="53">
        <v>0.33333333333333331</v>
      </c>
      <c r="AJ1112" t="s">
        <v>601</v>
      </c>
      <c r="AL1112" t="s">
        <v>831</v>
      </c>
      <c r="AN1112">
        <v>0.10100000000000001</v>
      </c>
      <c r="AO1112" t="s">
        <v>603</v>
      </c>
      <c r="AQ1112" t="s">
        <v>604</v>
      </c>
      <c r="AT1112">
        <v>20</v>
      </c>
      <c r="AU1112" t="s">
        <v>605</v>
      </c>
      <c r="AW1112" t="s">
        <v>40</v>
      </c>
      <c r="AX1112" t="s">
        <v>41</v>
      </c>
      <c r="AY1112" t="s">
        <v>42</v>
      </c>
      <c r="BC1112" t="s">
        <v>43</v>
      </c>
      <c r="BU1112" t="s">
        <v>606</v>
      </c>
      <c r="BV1112" t="s">
        <v>598</v>
      </c>
      <c r="BW1112" t="s">
        <v>607</v>
      </c>
      <c r="BX1112" s="54">
        <v>43305</v>
      </c>
      <c r="CB1112" t="s">
        <v>608</v>
      </c>
      <c r="CD1112" t="s">
        <v>81</v>
      </c>
    </row>
    <row r="1113" spans="1:82" x14ac:dyDescent="0.25">
      <c r="A1113" t="s">
        <v>296</v>
      </c>
      <c r="B1113" t="s">
        <v>592</v>
      </c>
      <c r="C1113" t="s">
        <v>593</v>
      </c>
      <c r="D1113" t="s">
        <v>82</v>
      </c>
      <c r="E1113" t="s">
        <v>643</v>
      </c>
      <c r="G1113" t="s">
        <v>43</v>
      </c>
      <c r="H1113" t="s">
        <v>83</v>
      </c>
      <c r="I1113" t="s">
        <v>42</v>
      </c>
      <c r="J1113" t="s">
        <v>38</v>
      </c>
      <c r="K1113" t="s">
        <v>596</v>
      </c>
      <c r="L1113" t="s">
        <v>597</v>
      </c>
      <c r="O1113" s="1">
        <v>43203</v>
      </c>
      <c r="P1113" s="53">
        <v>0.625</v>
      </c>
      <c r="R1113" t="s">
        <v>598</v>
      </c>
      <c r="U1113" s="1">
        <v>43242</v>
      </c>
      <c r="V1113" s="53">
        <v>0.72430555555555554</v>
      </c>
      <c r="W1113" t="s">
        <v>38</v>
      </c>
      <c r="X1113" t="s">
        <v>39</v>
      </c>
      <c r="Y1113" t="s">
        <v>596</v>
      </c>
      <c r="Z1113" t="s">
        <v>599</v>
      </c>
      <c r="AA1113" t="s">
        <v>600</v>
      </c>
      <c r="AC1113">
        <v>1</v>
      </c>
      <c r="AD1113" t="s">
        <v>592</v>
      </c>
      <c r="AE1113" s="1">
        <v>43229</v>
      </c>
      <c r="AF1113" s="53">
        <v>0.33333333333333331</v>
      </c>
      <c r="AJ1113" t="s">
        <v>601</v>
      </c>
      <c r="AL1113" t="s">
        <v>831</v>
      </c>
      <c r="AN1113">
        <v>0.10100000000000001</v>
      </c>
      <c r="AO1113" t="s">
        <v>603</v>
      </c>
      <c r="AQ1113" t="s">
        <v>604</v>
      </c>
      <c r="AT1113">
        <v>20</v>
      </c>
      <c r="AU1113" t="s">
        <v>605</v>
      </c>
      <c r="AW1113" t="s">
        <v>40</v>
      </c>
      <c r="AX1113" t="s">
        <v>41</v>
      </c>
      <c r="AY1113" t="s">
        <v>42</v>
      </c>
      <c r="BC1113" t="s">
        <v>43</v>
      </c>
      <c r="BU1113" t="s">
        <v>606</v>
      </c>
      <c r="BV1113" t="s">
        <v>598</v>
      </c>
      <c r="BW1113" t="s">
        <v>607</v>
      </c>
      <c r="BX1113" s="54">
        <v>43305</v>
      </c>
      <c r="CB1113" t="s">
        <v>608</v>
      </c>
      <c r="CD1113" t="s">
        <v>83</v>
      </c>
    </row>
    <row r="1114" spans="1:82" x14ac:dyDescent="0.25">
      <c r="A1114" t="s">
        <v>296</v>
      </c>
      <c r="B1114" t="s">
        <v>592</v>
      </c>
      <c r="C1114" t="s">
        <v>593</v>
      </c>
      <c r="D1114" t="s">
        <v>84</v>
      </c>
      <c r="E1114" t="s">
        <v>644</v>
      </c>
      <c r="F1114">
        <v>22000</v>
      </c>
      <c r="G1114" t="s">
        <v>43</v>
      </c>
      <c r="I1114" t="s">
        <v>42</v>
      </c>
      <c r="J1114" t="s">
        <v>38</v>
      </c>
      <c r="K1114" t="s">
        <v>596</v>
      </c>
      <c r="L1114" t="s">
        <v>597</v>
      </c>
      <c r="O1114" s="1">
        <v>43203</v>
      </c>
      <c r="P1114" s="53">
        <v>0.625</v>
      </c>
      <c r="R1114" t="s">
        <v>598</v>
      </c>
      <c r="U1114" s="1">
        <v>43242</v>
      </c>
      <c r="V1114" s="53">
        <v>0.72430555555555554</v>
      </c>
      <c r="W1114" t="s">
        <v>38</v>
      </c>
      <c r="X1114" t="s">
        <v>39</v>
      </c>
      <c r="Y1114" t="s">
        <v>596</v>
      </c>
      <c r="Z1114" t="s">
        <v>599</v>
      </c>
      <c r="AA1114" t="s">
        <v>600</v>
      </c>
      <c r="AC1114">
        <v>1</v>
      </c>
      <c r="AD1114" t="s">
        <v>592</v>
      </c>
      <c r="AE1114" s="1">
        <v>43229</v>
      </c>
      <c r="AF1114" s="53">
        <v>0.33333333333333331</v>
      </c>
      <c r="AJ1114" t="s">
        <v>601</v>
      </c>
      <c r="AL1114" t="s">
        <v>831</v>
      </c>
      <c r="AN1114">
        <v>0.10100000000000001</v>
      </c>
      <c r="AO1114" t="s">
        <v>603</v>
      </c>
      <c r="AQ1114" t="s">
        <v>604</v>
      </c>
      <c r="AT1114">
        <v>20</v>
      </c>
      <c r="AU1114" t="s">
        <v>605</v>
      </c>
      <c r="AW1114" t="s">
        <v>40</v>
      </c>
      <c r="AX1114" t="s">
        <v>41</v>
      </c>
      <c r="AY1114" t="s">
        <v>42</v>
      </c>
      <c r="BA1114">
        <v>21.7</v>
      </c>
      <c r="BB1114">
        <v>39.6</v>
      </c>
      <c r="BC1114" t="s">
        <v>43</v>
      </c>
      <c r="BU1114" t="s">
        <v>606</v>
      </c>
      <c r="BV1114" t="s">
        <v>598</v>
      </c>
      <c r="BW1114" t="s">
        <v>607</v>
      </c>
      <c r="BX1114" s="54">
        <v>43305</v>
      </c>
      <c r="CB1114" t="s">
        <v>608</v>
      </c>
    </row>
    <row r="1115" spans="1:82" x14ac:dyDescent="0.25">
      <c r="A1115" t="s">
        <v>296</v>
      </c>
      <c r="B1115" t="s">
        <v>592</v>
      </c>
      <c r="C1115" t="s">
        <v>593</v>
      </c>
      <c r="D1115" t="s">
        <v>85</v>
      </c>
      <c r="E1115" t="s">
        <v>645</v>
      </c>
      <c r="F1115">
        <v>5250</v>
      </c>
      <c r="G1115" t="s">
        <v>43</v>
      </c>
      <c r="I1115" t="s">
        <v>42</v>
      </c>
      <c r="J1115" t="s">
        <v>38</v>
      </c>
      <c r="K1115" t="s">
        <v>596</v>
      </c>
      <c r="L1115" t="s">
        <v>597</v>
      </c>
      <c r="O1115" s="1">
        <v>43203</v>
      </c>
      <c r="P1115" s="53">
        <v>0.625</v>
      </c>
      <c r="R1115" t="s">
        <v>598</v>
      </c>
      <c r="U1115" s="1">
        <v>43242</v>
      </c>
      <c r="V1115" s="53">
        <v>0.72430555555555554</v>
      </c>
      <c r="W1115" t="s">
        <v>38</v>
      </c>
      <c r="X1115" t="s">
        <v>39</v>
      </c>
      <c r="Y1115" t="s">
        <v>596</v>
      </c>
      <c r="Z1115" t="s">
        <v>599</v>
      </c>
      <c r="AA1115" t="s">
        <v>600</v>
      </c>
      <c r="AC1115">
        <v>1</v>
      </c>
      <c r="AD1115" t="s">
        <v>592</v>
      </c>
      <c r="AE1115" s="1">
        <v>43229</v>
      </c>
      <c r="AF1115" s="53">
        <v>0.33333333333333331</v>
      </c>
      <c r="AJ1115" t="s">
        <v>601</v>
      </c>
      <c r="AL1115" t="s">
        <v>831</v>
      </c>
      <c r="AN1115">
        <v>0.10100000000000001</v>
      </c>
      <c r="AO1115" t="s">
        <v>603</v>
      </c>
      <c r="AQ1115" t="s">
        <v>604</v>
      </c>
      <c r="AT1115">
        <v>20</v>
      </c>
      <c r="AU1115" t="s">
        <v>605</v>
      </c>
      <c r="AW1115" t="s">
        <v>40</v>
      </c>
      <c r="AX1115" t="s">
        <v>41</v>
      </c>
      <c r="AY1115" t="s">
        <v>42</v>
      </c>
      <c r="BA1115">
        <v>21.3</v>
      </c>
      <c r="BB1115">
        <v>39.6</v>
      </c>
      <c r="BC1115" t="s">
        <v>43</v>
      </c>
      <c r="BU1115" t="s">
        <v>606</v>
      </c>
      <c r="BV1115" t="s">
        <v>598</v>
      </c>
      <c r="BW1115" t="s">
        <v>607</v>
      </c>
      <c r="BX1115" s="54">
        <v>43305</v>
      </c>
      <c r="CB1115" t="s">
        <v>608</v>
      </c>
    </row>
    <row r="1116" spans="1:82" x14ac:dyDescent="0.25">
      <c r="A1116" t="s">
        <v>296</v>
      </c>
      <c r="B1116" t="s">
        <v>592</v>
      </c>
      <c r="C1116" t="s">
        <v>593</v>
      </c>
      <c r="D1116" t="s">
        <v>86</v>
      </c>
      <c r="E1116" t="s">
        <v>646</v>
      </c>
      <c r="G1116" t="s">
        <v>43</v>
      </c>
      <c r="H1116" t="s">
        <v>87</v>
      </c>
      <c r="I1116" t="s">
        <v>42</v>
      </c>
      <c r="J1116" t="s">
        <v>38</v>
      </c>
      <c r="K1116" t="s">
        <v>596</v>
      </c>
      <c r="L1116" t="s">
        <v>597</v>
      </c>
      <c r="O1116" s="1">
        <v>43203</v>
      </c>
      <c r="P1116" s="53">
        <v>0.625</v>
      </c>
      <c r="R1116" t="s">
        <v>598</v>
      </c>
      <c r="U1116" s="1">
        <v>43242</v>
      </c>
      <c r="V1116" s="53">
        <v>0.72430555555555554</v>
      </c>
      <c r="W1116" t="s">
        <v>38</v>
      </c>
      <c r="X1116" t="s">
        <v>39</v>
      </c>
      <c r="Y1116" t="s">
        <v>596</v>
      </c>
      <c r="Z1116" t="s">
        <v>599</v>
      </c>
      <c r="AA1116" t="s">
        <v>600</v>
      </c>
      <c r="AC1116">
        <v>1</v>
      </c>
      <c r="AD1116" t="s">
        <v>592</v>
      </c>
      <c r="AE1116" s="1">
        <v>43229</v>
      </c>
      <c r="AF1116" s="53">
        <v>0.33333333333333331</v>
      </c>
      <c r="AJ1116" t="s">
        <v>601</v>
      </c>
      <c r="AL1116" t="s">
        <v>831</v>
      </c>
      <c r="AN1116">
        <v>0.10100000000000001</v>
      </c>
      <c r="AO1116" t="s">
        <v>603</v>
      </c>
      <c r="AQ1116" t="s">
        <v>604</v>
      </c>
      <c r="AT1116">
        <v>20</v>
      </c>
      <c r="AU1116" t="s">
        <v>605</v>
      </c>
      <c r="AW1116" t="s">
        <v>40</v>
      </c>
      <c r="AX1116" t="s">
        <v>41</v>
      </c>
      <c r="AY1116" t="s">
        <v>42</v>
      </c>
      <c r="BC1116" t="s">
        <v>43</v>
      </c>
      <c r="BU1116" t="s">
        <v>606</v>
      </c>
      <c r="BV1116" t="s">
        <v>598</v>
      </c>
      <c r="BW1116" t="s">
        <v>607</v>
      </c>
      <c r="BX1116" s="54">
        <v>43305</v>
      </c>
      <c r="CB1116" t="s">
        <v>608</v>
      </c>
      <c r="CD1116" t="s">
        <v>87</v>
      </c>
    </row>
    <row r="1117" spans="1:82" x14ac:dyDescent="0.25">
      <c r="A1117" t="s">
        <v>296</v>
      </c>
      <c r="B1117" t="s">
        <v>592</v>
      </c>
      <c r="C1117" t="s">
        <v>593</v>
      </c>
      <c r="D1117" t="s">
        <v>88</v>
      </c>
      <c r="E1117" t="s">
        <v>647</v>
      </c>
      <c r="F1117">
        <v>396</v>
      </c>
      <c r="G1117" t="s">
        <v>43</v>
      </c>
      <c r="I1117" t="s">
        <v>42</v>
      </c>
      <c r="J1117" t="s">
        <v>38</v>
      </c>
      <c r="K1117" t="s">
        <v>596</v>
      </c>
      <c r="L1117" t="s">
        <v>597</v>
      </c>
      <c r="O1117" s="1">
        <v>43203</v>
      </c>
      <c r="P1117" s="53">
        <v>0.625</v>
      </c>
      <c r="R1117" t="s">
        <v>598</v>
      </c>
      <c r="U1117" s="1">
        <v>43242</v>
      </c>
      <c r="V1117" s="53">
        <v>0.72430555555555554</v>
      </c>
      <c r="W1117" t="s">
        <v>38</v>
      </c>
      <c r="X1117" t="s">
        <v>39</v>
      </c>
      <c r="Y1117" t="s">
        <v>596</v>
      </c>
      <c r="Z1117" t="s">
        <v>599</v>
      </c>
      <c r="AA1117" t="s">
        <v>600</v>
      </c>
      <c r="AC1117">
        <v>1</v>
      </c>
      <c r="AD1117" t="s">
        <v>592</v>
      </c>
      <c r="AE1117" s="1">
        <v>43229</v>
      </c>
      <c r="AF1117" s="53">
        <v>0.33333333333333331</v>
      </c>
      <c r="AJ1117" t="s">
        <v>601</v>
      </c>
      <c r="AL1117" t="s">
        <v>831</v>
      </c>
      <c r="AN1117">
        <v>0.10100000000000001</v>
      </c>
      <c r="AO1117" t="s">
        <v>603</v>
      </c>
      <c r="AQ1117" t="s">
        <v>604</v>
      </c>
      <c r="AT1117">
        <v>20</v>
      </c>
      <c r="AU1117" t="s">
        <v>605</v>
      </c>
      <c r="AW1117" t="s">
        <v>40</v>
      </c>
      <c r="AX1117" t="s">
        <v>41</v>
      </c>
      <c r="AY1117" t="s">
        <v>42</v>
      </c>
      <c r="BA1117">
        <v>23.2</v>
      </c>
      <c r="BB1117">
        <v>39.6</v>
      </c>
      <c r="BC1117" t="s">
        <v>43</v>
      </c>
      <c r="BU1117" t="s">
        <v>606</v>
      </c>
      <c r="BV1117" t="s">
        <v>598</v>
      </c>
      <c r="BW1117" t="s">
        <v>607</v>
      </c>
      <c r="BX1117" s="54">
        <v>43305</v>
      </c>
      <c r="CB1117" t="s">
        <v>608</v>
      </c>
    </row>
    <row r="1118" spans="1:82" x14ac:dyDescent="0.25">
      <c r="A1118" t="s">
        <v>296</v>
      </c>
      <c r="B1118" t="s">
        <v>592</v>
      </c>
      <c r="C1118" t="s">
        <v>593</v>
      </c>
      <c r="D1118" t="s">
        <v>89</v>
      </c>
      <c r="E1118" t="s">
        <v>648</v>
      </c>
      <c r="F1118">
        <v>344</v>
      </c>
      <c r="G1118" t="s">
        <v>43</v>
      </c>
      <c r="I1118" t="s">
        <v>42</v>
      </c>
      <c r="J1118" t="s">
        <v>38</v>
      </c>
      <c r="K1118" t="s">
        <v>596</v>
      </c>
      <c r="L1118" t="s">
        <v>597</v>
      </c>
      <c r="O1118" s="1">
        <v>43203</v>
      </c>
      <c r="P1118" s="53">
        <v>0.625</v>
      </c>
      <c r="R1118" t="s">
        <v>598</v>
      </c>
      <c r="U1118" s="1">
        <v>43242</v>
      </c>
      <c r="V1118" s="53">
        <v>0.72430555555555554</v>
      </c>
      <c r="W1118" t="s">
        <v>38</v>
      </c>
      <c r="X1118" t="s">
        <v>39</v>
      </c>
      <c r="Y1118" t="s">
        <v>596</v>
      </c>
      <c r="Z1118" t="s">
        <v>599</v>
      </c>
      <c r="AA1118" t="s">
        <v>600</v>
      </c>
      <c r="AC1118">
        <v>1</v>
      </c>
      <c r="AD1118" t="s">
        <v>592</v>
      </c>
      <c r="AE1118" s="1">
        <v>43229</v>
      </c>
      <c r="AF1118" s="53">
        <v>0.33333333333333331</v>
      </c>
      <c r="AJ1118" t="s">
        <v>601</v>
      </c>
      <c r="AL1118" t="s">
        <v>831</v>
      </c>
      <c r="AN1118">
        <v>0.10100000000000001</v>
      </c>
      <c r="AO1118" t="s">
        <v>603</v>
      </c>
      <c r="AQ1118" t="s">
        <v>604</v>
      </c>
      <c r="AT1118">
        <v>20</v>
      </c>
      <c r="AU1118" t="s">
        <v>605</v>
      </c>
      <c r="AW1118" t="s">
        <v>40</v>
      </c>
      <c r="AX1118" t="s">
        <v>41</v>
      </c>
      <c r="AY1118" t="s">
        <v>42</v>
      </c>
      <c r="BA1118">
        <v>26</v>
      </c>
      <c r="BB1118">
        <v>39.6</v>
      </c>
      <c r="BC1118" t="s">
        <v>43</v>
      </c>
      <c r="BU1118" t="s">
        <v>606</v>
      </c>
      <c r="BV1118" t="s">
        <v>598</v>
      </c>
      <c r="BW1118" t="s">
        <v>607</v>
      </c>
      <c r="BX1118" s="54">
        <v>43305</v>
      </c>
      <c r="CB1118" t="s">
        <v>608</v>
      </c>
    </row>
    <row r="1119" spans="1:82" x14ac:dyDescent="0.25">
      <c r="A1119" t="s">
        <v>296</v>
      </c>
      <c r="B1119" t="s">
        <v>592</v>
      </c>
      <c r="C1119" t="s">
        <v>593</v>
      </c>
      <c r="D1119" t="s">
        <v>90</v>
      </c>
      <c r="E1119" t="s">
        <v>649</v>
      </c>
      <c r="F1119">
        <v>23.1</v>
      </c>
      <c r="G1119" t="s">
        <v>43</v>
      </c>
      <c r="H1119" t="s">
        <v>53</v>
      </c>
      <c r="I1119" t="s">
        <v>38</v>
      </c>
      <c r="J1119" t="s">
        <v>38</v>
      </c>
      <c r="K1119" t="s">
        <v>596</v>
      </c>
      <c r="L1119" t="s">
        <v>597</v>
      </c>
      <c r="O1119" s="1">
        <v>43203</v>
      </c>
      <c r="P1119" s="53">
        <v>0.625</v>
      </c>
      <c r="R1119" t="s">
        <v>598</v>
      </c>
      <c r="U1119" s="1">
        <v>43242</v>
      </c>
      <c r="V1119" s="53">
        <v>0.72430555555555554</v>
      </c>
      <c r="W1119" t="s">
        <v>38</v>
      </c>
      <c r="X1119" t="s">
        <v>39</v>
      </c>
      <c r="Y1119" t="s">
        <v>596</v>
      </c>
      <c r="Z1119" t="s">
        <v>599</v>
      </c>
      <c r="AA1119" t="s">
        <v>600</v>
      </c>
      <c r="AC1119">
        <v>1</v>
      </c>
      <c r="AD1119" t="s">
        <v>592</v>
      </c>
      <c r="AE1119" s="1">
        <v>43229</v>
      </c>
      <c r="AF1119" s="53">
        <v>0.33333333333333331</v>
      </c>
      <c r="AJ1119" t="s">
        <v>601</v>
      </c>
      <c r="AL1119" t="s">
        <v>831</v>
      </c>
      <c r="AN1119">
        <v>0.10100000000000001</v>
      </c>
      <c r="AO1119" t="s">
        <v>603</v>
      </c>
      <c r="AQ1119" t="s">
        <v>604</v>
      </c>
      <c r="AT1119">
        <v>20</v>
      </c>
      <c r="AU1119" t="s">
        <v>605</v>
      </c>
      <c r="AW1119" t="s">
        <v>40</v>
      </c>
      <c r="AX1119" t="s">
        <v>41</v>
      </c>
      <c r="AY1119" t="s">
        <v>42</v>
      </c>
      <c r="BA1119">
        <v>23.1</v>
      </c>
      <c r="BB1119">
        <v>39.6</v>
      </c>
      <c r="BC1119" t="s">
        <v>43</v>
      </c>
      <c r="BU1119" t="s">
        <v>606</v>
      </c>
      <c r="BV1119" t="s">
        <v>598</v>
      </c>
      <c r="BW1119" t="s">
        <v>607</v>
      </c>
      <c r="BX1119" s="54">
        <v>43305</v>
      </c>
      <c r="CB1119" t="s">
        <v>608</v>
      </c>
      <c r="CD1119" t="s">
        <v>53</v>
      </c>
    </row>
    <row r="1120" spans="1:82" x14ac:dyDescent="0.25">
      <c r="A1120" t="s">
        <v>296</v>
      </c>
      <c r="B1120" t="s">
        <v>592</v>
      </c>
      <c r="C1120" t="s">
        <v>593</v>
      </c>
      <c r="D1120" t="s">
        <v>91</v>
      </c>
      <c r="E1120" t="s">
        <v>650</v>
      </c>
      <c r="F1120">
        <v>4600</v>
      </c>
      <c r="G1120" t="s">
        <v>43</v>
      </c>
      <c r="I1120" t="s">
        <v>42</v>
      </c>
      <c r="J1120" t="s">
        <v>38</v>
      </c>
      <c r="K1120" t="s">
        <v>596</v>
      </c>
      <c r="L1120" t="s">
        <v>597</v>
      </c>
      <c r="O1120" s="1">
        <v>43203</v>
      </c>
      <c r="P1120" s="53">
        <v>0.625</v>
      </c>
      <c r="R1120" t="s">
        <v>598</v>
      </c>
      <c r="U1120" s="1">
        <v>43242</v>
      </c>
      <c r="V1120" s="53">
        <v>0.72430555555555554</v>
      </c>
      <c r="W1120" t="s">
        <v>38</v>
      </c>
      <c r="X1120" t="s">
        <v>39</v>
      </c>
      <c r="Y1120" t="s">
        <v>596</v>
      </c>
      <c r="Z1120" t="s">
        <v>599</v>
      </c>
      <c r="AA1120" t="s">
        <v>600</v>
      </c>
      <c r="AC1120">
        <v>1</v>
      </c>
      <c r="AD1120" t="s">
        <v>592</v>
      </c>
      <c r="AE1120" s="1">
        <v>43229</v>
      </c>
      <c r="AF1120" s="53">
        <v>0.33333333333333331</v>
      </c>
      <c r="AJ1120" t="s">
        <v>601</v>
      </c>
      <c r="AL1120" t="s">
        <v>831</v>
      </c>
      <c r="AN1120">
        <v>0.10100000000000001</v>
      </c>
      <c r="AO1120" t="s">
        <v>603</v>
      </c>
      <c r="AQ1120" t="s">
        <v>604</v>
      </c>
      <c r="AT1120">
        <v>20</v>
      </c>
      <c r="AU1120" t="s">
        <v>605</v>
      </c>
      <c r="AW1120" t="s">
        <v>40</v>
      </c>
      <c r="AX1120" t="s">
        <v>41</v>
      </c>
      <c r="AY1120" t="s">
        <v>42</v>
      </c>
      <c r="BA1120">
        <v>25.6</v>
      </c>
      <c r="BB1120">
        <v>39.6</v>
      </c>
      <c r="BC1120" t="s">
        <v>43</v>
      </c>
      <c r="BU1120" t="s">
        <v>606</v>
      </c>
      <c r="BV1120" t="s">
        <v>598</v>
      </c>
      <c r="BW1120" t="s">
        <v>607</v>
      </c>
      <c r="BX1120" s="54">
        <v>43305</v>
      </c>
      <c r="CB1120" t="s">
        <v>608</v>
      </c>
    </row>
    <row r="1121" spans="1:82" x14ac:dyDescent="0.25">
      <c r="A1121" t="s">
        <v>296</v>
      </c>
      <c r="B1121" t="s">
        <v>592</v>
      </c>
      <c r="C1121" t="s">
        <v>593</v>
      </c>
      <c r="D1121" t="s">
        <v>92</v>
      </c>
      <c r="E1121" t="s">
        <v>651</v>
      </c>
      <c r="F1121">
        <v>187</v>
      </c>
      <c r="G1121" t="s">
        <v>43</v>
      </c>
      <c r="I1121" t="s">
        <v>42</v>
      </c>
      <c r="J1121" t="s">
        <v>38</v>
      </c>
      <c r="K1121" t="s">
        <v>596</v>
      </c>
      <c r="L1121" t="s">
        <v>597</v>
      </c>
      <c r="O1121" s="1">
        <v>43203</v>
      </c>
      <c r="P1121" s="53">
        <v>0.625</v>
      </c>
      <c r="R1121" t="s">
        <v>598</v>
      </c>
      <c r="U1121" s="1">
        <v>43242</v>
      </c>
      <c r="V1121" s="53">
        <v>0.72430555555555554</v>
      </c>
      <c r="W1121" t="s">
        <v>38</v>
      </c>
      <c r="X1121" t="s">
        <v>39</v>
      </c>
      <c r="Y1121" t="s">
        <v>596</v>
      </c>
      <c r="Z1121" t="s">
        <v>599</v>
      </c>
      <c r="AA1121" t="s">
        <v>600</v>
      </c>
      <c r="AC1121">
        <v>1</v>
      </c>
      <c r="AD1121" t="s">
        <v>592</v>
      </c>
      <c r="AE1121" s="1">
        <v>43229</v>
      </c>
      <c r="AF1121" s="53">
        <v>0.33333333333333331</v>
      </c>
      <c r="AJ1121" t="s">
        <v>601</v>
      </c>
      <c r="AL1121" t="s">
        <v>831</v>
      </c>
      <c r="AN1121">
        <v>0.10100000000000001</v>
      </c>
      <c r="AO1121" t="s">
        <v>603</v>
      </c>
      <c r="AQ1121" t="s">
        <v>604</v>
      </c>
      <c r="AT1121">
        <v>20</v>
      </c>
      <c r="AU1121" t="s">
        <v>605</v>
      </c>
      <c r="AW1121" t="s">
        <v>40</v>
      </c>
      <c r="AX1121" t="s">
        <v>41</v>
      </c>
      <c r="AY1121" t="s">
        <v>42</v>
      </c>
      <c r="BA1121">
        <v>24.5</v>
      </c>
      <c r="BB1121">
        <v>39.6</v>
      </c>
      <c r="BC1121" t="s">
        <v>43</v>
      </c>
      <c r="BU1121" t="s">
        <v>606</v>
      </c>
      <c r="BV1121" t="s">
        <v>598</v>
      </c>
      <c r="BW1121" t="s">
        <v>607</v>
      </c>
      <c r="BX1121" s="54">
        <v>43305</v>
      </c>
      <c r="CB1121" t="s">
        <v>608</v>
      </c>
    </row>
    <row r="1122" spans="1:82" x14ac:dyDescent="0.25">
      <c r="A1122" t="s">
        <v>296</v>
      </c>
      <c r="B1122" t="s">
        <v>592</v>
      </c>
      <c r="C1122" t="s">
        <v>593</v>
      </c>
      <c r="D1122" t="s">
        <v>93</v>
      </c>
      <c r="E1122" t="s">
        <v>652</v>
      </c>
      <c r="F1122">
        <v>731</v>
      </c>
      <c r="G1122" t="s">
        <v>43</v>
      </c>
      <c r="I1122" t="s">
        <v>42</v>
      </c>
      <c r="J1122" t="s">
        <v>38</v>
      </c>
      <c r="K1122" t="s">
        <v>596</v>
      </c>
      <c r="L1122" t="s">
        <v>597</v>
      </c>
      <c r="O1122" s="1">
        <v>43203</v>
      </c>
      <c r="P1122" s="53">
        <v>0.625</v>
      </c>
      <c r="R1122" t="s">
        <v>598</v>
      </c>
      <c r="U1122" s="1">
        <v>43242</v>
      </c>
      <c r="V1122" s="53">
        <v>0.72430555555555554</v>
      </c>
      <c r="W1122" t="s">
        <v>38</v>
      </c>
      <c r="X1122" t="s">
        <v>39</v>
      </c>
      <c r="Y1122" t="s">
        <v>596</v>
      </c>
      <c r="Z1122" t="s">
        <v>599</v>
      </c>
      <c r="AA1122" t="s">
        <v>600</v>
      </c>
      <c r="AC1122">
        <v>1</v>
      </c>
      <c r="AD1122" t="s">
        <v>592</v>
      </c>
      <c r="AE1122" s="1">
        <v>43229</v>
      </c>
      <c r="AF1122" s="53">
        <v>0.33333333333333331</v>
      </c>
      <c r="AJ1122" t="s">
        <v>601</v>
      </c>
      <c r="AL1122" t="s">
        <v>831</v>
      </c>
      <c r="AN1122">
        <v>0.10100000000000001</v>
      </c>
      <c r="AO1122" t="s">
        <v>603</v>
      </c>
      <c r="AQ1122" t="s">
        <v>604</v>
      </c>
      <c r="AT1122">
        <v>20</v>
      </c>
      <c r="AU1122" t="s">
        <v>605</v>
      </c>
      <c r="AW1122" t="s">
        <v>40</v>
      </c>
      <c r="AX1122" t="s">
        <v>41</v>
      </c>
      <c r="AY1122" t="s">
        <v>42</v>
      </c>
      <c r="BA1122">
        <v>24.1</v>
      </c>
      <c r="BB1122">
        <v>39.6</v>
      </c>
      <c r="BC1122" t="s">
        <v>43</v>
      </c>
      <c r="BU1122" t="s">
        <v>606</v>
      </c>
      <c r="BV1122" t="s">
        <v>598</v>
      </c>
      <c r="BW1122" t="s">
        <v>607</v>
      </c>
      <c r="BX1122" s="54">
        <v>43305</v>
      </c>
      <c r="CB1122" t="s">
        <v>608</v>
      </c>
    </row>
    <row r="1123" spans="1:82" x14ac:dyDescent="0.25">
      <c r="A1123" t="s">
        <v>296</v>
      </c>
      <c r="B1123" t="s">
        <v>592</v>
      </c>
      <c r="C1123" t="s">
        <v>593</v>
      </c>
      <c r="D1123" t="s">
        <v>94</v>
      </c>
      <c r="E1123" t="s">
        <v>653</v>
      </c>
      <c r="F1123">
        <v>29500</v>
      </c>
      <c r="G1123" t="s">
        <v>43</v>
      </c>
      <c r="H1123" t="s">
        <v>61</v>
      </c>
      <c r="I1123" t="s">
        <v>42</v>
      </c>
      <c r="J1123" t="s">
        <v>38</v>
      </c>
      <c r="K1123" t="s">
        <v>596</v>
      </c>
      <c r="L1123" t="s">
        <v>597</v>
      </c>
      <c r="O1123" s="1">
        <v>43203</v>
      </c>
      <c r="P1123" s="53">
        <v>0.625</v>
      </c>
      <c r="R1123" t="s">
        <v>598</v>
      </c>
      <c r="U1123" s="1">
        <v>43242</v>
      </c>
      <c r="V1123" s="53">
        <v>0.72430555555555554</v>
      </c>
      <c r="W1123" t="s">
        <v>38</v>
      </c>
      <c r="X1123" t="s">
        <v>39</v>
      </c>
      <c r="Y1123" t="s">
        <v>596</v>
      </c>
      <c r="Z1123" t="s">
        <v>599</v>
      </c>
      <c r="AA1123" t="s">
        <v>600</v>
      </c>
      <c r="AC1123">
        <v>1</v>
      </c>
      <c r="AD1123" t="s">
        <v>592</v>
      </c>
      <c r="AE1123" s="1">
        <v>43229</v>
      </c>
      <c r="AF1123" s="53">
        <v>0.33333333333333331</v>
      </c>
      <c r="AJ1123" t="s">
        <v>601</v>
      </c>
      <c r="AL1123" t="s">
        <v>831</v>
      </c>
      <c r="AN1123">
        <v>0.10100000000000001</v>
      </c>
      <c r="AO1123" t="s">
        <v>603</v>
      </c>
      <c r="AQ1123" t="s">
        <v>604</v>
      </c>
      <c r="AT1123">
        <v>20</v>
      </c>
      <c r="AU1123" t="s">
        <v>605</v>
      </c>
      <c r="AW1123" t="s">
        <v>40</v>
      </c>
      <c r="AX1123" t="s">
        <v>41</v>
      </c>
      <c r="AY1123" t="s">
        <v>42</v>
      </c>
      <c r="BA1123">
        <v>13.1</v>
      </c>
      <c r="BB1123">
        <v>39.6</v>
      </c>
      <c r="BC1123" t="s">
        <v>43</v>
      </c>
      <c r="BU1123" t="s">
        <v>606</v>
      </c>
      <c r="BV1123" t="s">
        <v>598</v>
      </c>
      <c r="BW1123" t="s">
        <v>607</v>
      </c>
      <c r="BX1123" s="54">
        <v>43305</v>
      </c>
      <c r="CB1123" t="s">
        <v>608</v>
      </c>
      <c r="CD1123" t="s">
        <v>61</v>
      </c>
    </row>
    <row r="1124" spans="1:82" x14ac:dyDescent="0.25">
      <c r="A1124" t="s">
        <v>296</v>
      </c>
      <c r="B1124" t="s">
        <v>592</v>
      </c>
      <c r="C1124" t="s">
        <v>593</v>
      </c>
      <c r="D1124" t="s">
        <v>95</v>
      </c>
      <c r="E1124" t="s">
        <v>654</v>
      </c>
      <c r="G1124" t="s">
        <v>43</v>
      </c>
      <c r="H1124" t="s">
        <v>96</v>
      </c>
      <c r="I1124" t="s">
        <v>42</v>
      </c>
      <c r="J1124" t="s">
        <v>38</v>
      </c>
      <c r="K1124" t="s">
        <v>596</v>
      </c>
      <c r="L1124" t="s">
        <v>597</v>
      </c>
      <c r="O1124" s="1">
        <v>43203</v>
      </c>
      <c r="P1124" s="53">
        <v>0.625</v>
      </c>
      <c r="R1124" t="s">
        <v>598</v>
      </c>
      <c r="U1124" s="1">
        <v>43242</v>
      </c>
      <c r="V1124" s="53">
        <v>0.72430555555555554</v>
      </c>
      <c r="W1124" t="s">
        <v>38</v>
      </c>
      <c r="X1124" t="s">
        <v>39</v>
      </c>
      <c r="Y1124" t="s">
        <v>596</v>
      </c>
      <c r="Z1124" t="s">
        <v>599</v>
      </c>
      <c r="AA1124" t="s">
        <v>600</v>
      </c>
      <c r="AC1124">
        <v>1</v>
      </c>
      <c r="AD1124" t="s">
        <v>592</v>
      </c>
      <c r="AE1124" s="1">
        <v>43229</v>
      </c>
      <c r="AF1124" s="53">
        <v>0.33333333333333331</v>
      </c>
      <c r="AJ1124" t="s">
        <v>601</v>
      </c>
      <c r="AL1124" t="s">
        <v>831</v>
      </c>
      <c r="AN1124">
        <v>0.10100000000000001</v>
      </c>
      <c r="AO1124" t="s">
        <v>603</v>
      </c>
      <c r="AQ1124" t="s">
        <v>604</v>
      </c>
      <c r="AT1124">
        <v>20</v>
      </c>
      <c r="AU1124" t="s">
        <v>605</v>
      </c>
      <c r="AW1124" t="s">
        <v>40</v>
      </c>
      <c r="AX1124" t="s">
        <v>41</v>
      </c>
      <c r="AY1124" t="s">
        <v>42</v>
      </c>
      <c r="BC1124" t="s">
        <v>43</v>
      </c>
      <c r="BU1124" t="s">
        <v>606</v>
      </c>
      <c r="BV1124" t="s">
        <v>598</v>
      </c>
      <c r="BW1124" t="s">
        <v>607</v>
      </c>
      <c r="BX1124" s="54">
        <v>43305</v>
      </c>
      <c r="CB1124" t="s">
        <v>608</v>
      </c>
      <c r="CD1124" t="s">
        <v>96</v>
      </c>
    </row>
    <row r="1125" spans="1:82" x14ac:dyDescent="0.25">
      <c r="A1125" t="s">
        <v>296</v>
      </c>
      <c r="B1125" t="s">
        <v>592</v>
      </c>
      <c r="C1125" t="s">
        <v>593</v>
      </c>
      <c r="D1125" t="s">
        <v>97</v>
      </c>
      <c r="E1125" t="s">
        <v>655</v>
      </c>
      <c r="F1125">
        <v>21900</v>
      </c>
      <c r="G1125" t="s">
        <v>43</v>
      </c>
      <c r="I1125" t="s">
        <v>42</v>
      </c>
      <c r="J1125" t="s">
        <v>38</v>
      </c>
      <c r="K1125" t="s">
        <v>596</v>
      </c>
      <c r="L1125" t="s">
        <v>597</v>
      </c>
      <c r="O1125" s="1">
        <v>43203</v>
      </c>
      <c r="P1125" s="53">
        <v>0.625</v>
      </c>
      <c r="R1125" t="s">
        <v>598</v>
      </c>
      <c r="U1125" s="1">
        <v>43242</v>
      </c>
      <c r="V1125" s="53">
        <v>0.72430555555555554</v>
      </c>
      <c r="W1125" t="s">
        <v>38</v>
      </c>
      <c r="X1125" t="s">
        <v>39</v>
      </c>
      <c r="Y1125" t="s">
        <v>596</v>
      </c>
      <c r="Z1125" t="s">
        <v>599</v>
      </c>
      <c r="AA1125" t="s">
        <v>600</v>
      </c>
      <c r="AC1125">
        <v>1</v>
      </c>
      <c r="AD1125" t="s">
        <v>592</v>
      </c>
      <c r="AE1125" s="1">
        <v>43229</v>
      </c>
      <c r="AF1125" s="53">
        <v>0.33333333333333331</v>
      </c>
      <c r="AJ1125" t="s">
        <v>601</v>
      </c>
      <c r="AL1125" t="s">
        <v>831</v>
      </c>
      <c r="AN1125">
        <v>0.10100000000000001</v>
      </c>
      <c r="AO1125" t="s">
        <v>603</v>
      </c>
      <c r="AQ1125" t="s">
        <v>604</v>
      </c>
      <c r="AT1125">
        <v>20</v>
      </c>
      <c r="AU1125" t="s">
        <v>605</v>
      </c>
      <c r="AW1125" t="s">
        <v>40</v>
      </c>
      <c r="AX1125" t="s">
        <v>41</v>
      </c>
      <c r="AY1125" t="s">
        <v>42</v>
      </c>
      <c r="BA1125">
        <v>13.9</v>
      </c>
      <c r="BB1125">
        <v>39.6</v>
      </c>
      <c r="BC1125" t="s">
        <v>43</v>
      </c>
      <c r="BU1125" t="s">
        <v>606</v>
      </c>
      <c r="BV1125" t="s">
        <v>598</v>
      </c>
      <c r="BW1125" t="s">
        <v>607</v>
      </c>
      <c r="BX1125" s="54">
        <v>43305</v>
      </c>
      <c r="CB1125" t="s">
        <v>608</v>
      </c>
    </row>
    <row r="1126" spans="1:82" x14ac:dyDescent="0.25">
      <c r="A1126" t="s">
        <v>296</v>
      </c>
      <c r="B1126" t="s">
        <v>592</v>
      </c>
      <c r="C1126" t="s">
        <v>593</v>
      </c>
      <c r="D1126" t="s">
        <v>98</v>
      </c>
      <c r="E1126" t="s">
        <v>656</v>
      </c>
      <c r="F1126">
        <v>2930</v>
      </c>
      <c r="G1126" t="s">
        <v>43</v>
      </c>
      <c r="I1126" t="s">
        <v>42</v>
      </c>
      <c r="J1126" t="s">
        <v>38</v>
      </c>
      <c r="K1126" t="s">
        <v>596</v>
      </c>
      <c r="L1126" t="s">
        <v>597</v>
      </c>
      <c r="O1126" s="1">
        <v>43203</v>
      </c>
      <c r="P1126" s="53">
        <v>0.625</v>
      </c>
      <c r="R1126" t="s">
        <v>598</v>
      </c>
      <c r="U1126" s="1">
        <v>43242</v>
      </c>
      <c r="V1126" s="53">
        <v>0.72430555555555554</v>
      </c>
      <c r="W1126" t="s">
        <v>38</v>
      </c>
      <c r="X1126" t="s">
        <v>39</v>
      </c>
      <c r="Y1126" t="s">
        <v>596</v>
      </c>
      <c r="Z1126" t="s">
        <v>599</v>
      </c>
      <c r="AA1126" t="s">
        <v>600</v>
      </c>
      <c r="AC1126">
        <v>1</v>
      </c>
      <c r="AD1126" t="s">
        <v>592</v>
      </c>
      <c r="AE1126" s="1">
        <v>43229</v>
      </c>
      <c r="AF1126" s="53">
        <v>0.33333333333333331</v>
      </c>
      <c r="AJ1126" t="s">
        <v>601</v>
      </c>
      <c r="AL1126" t="s">
        <v>831</v>
      </c>
      <c r="AN1126">
        <v>0.10100000000000001</v>
      </c>
      <c r="AO1126" t="s">
        <v>603</v>
      </c>
      <c r="AQ1126" t="s">
        <v>604</v>
      </c>
      <c r="AT1126">
        <v>20</v>
      </c>
      <c r="AU1126" t="s">
        <v>605</v>
      </c>
      <c r="AW1126" t="s">
        <v>40</v>
      </c>
      <c r="AX1126" t="s">
        <v>41</v>
      </c>
      <c r="AY1126" t="s">
        <v>42</v>
      </c>
      <c r="BA1126">
        <v>15.6</v>
      </c>
      <c r="BB1126">
        <v>39.6</v>
      </c>
      <c r="BC1126" t="s">
        <v>43</v>
      </c>
      <c r="BU1126" t="s">
        <v>606</v>
      </c>
      <c r="BV1126" t="s">
        <v>598</v>
      </c>
      <c r="BW1126" t="s">
        <v>607</v>
      </c>
      <c r="BX1126" s="54">
        <v>43305</v>
      </c>
      <c r="CB1126" t="s">
        <v>608</v>
      </c>
    </row>
    <row r="1127" spans="1:82" x14ac:dyDescent="0.25">
      <c r="A1127" t="s">
        <v>296</v>
      </c>
      <c r="B1127" t="s">
        <v>592</v>
      </c>
      <c r="C1127" t="s">
        <v>593</v>
      </c>
      <c r="D1127" t="s">
        <v>99</v>
      </c>
      <c r="E1127" t="s">
        <v>657</v>
      </c>
      <c r="F1127">
        <v>65500</v>
      </c>
      <c r="G1127" t="s">
        <v>43</v>
      </c>
      <c r="H1127" t="s">
        <v>61</v>
      </c>
      <c r="I1127" t="s">
        <v>42</v>
      </c>
      <c r="J1127" t="s">
        <v>38</v>
      </c>
      <c r="K1127" t="s">
        <v>596</v>
      </c>
      <c r="L1127" t="s">
        <v>597</v>
      </c>
      <c r="O1127" s="1">
        <v>43203</v>
      </c>
      <c r="P1127" s="53">
        <v>0.625</v>
      </c>
      <c r="R1127" t="s">
        <v>598</v>
      </c>
      <c r="U1127" s="1">
        <v>43242</v>
      </c>
      <c r="V1127" s="53">
        <v>0.72430555555555554</v>
      </c>
      <c r="W1127" t="s">
        <v>38</v>
      </c>
      <c r="X1127" t="s">
        <v>39</v>
      </c>
      <c r="Y1127" t="s">
        <v>596</v>
      </c>
      <c r="Z1127" t="s">
        <v>599</v>
      </c>
      <c r="AA1127" t="s">
        <v>600</v>
      </c>
      <c r="AC1127">
        <v>1</v>
      </c>
      <c r="AD1127" t="s">
        <v>592</v>
      </c>
      <c r="AE1127" s="1">
        <v>43229</v>
      </c>
      <c r="AF1127" s="53">
        <v>0.33333333333333331</v>
      </c>
      <c r="AJ1127" t="s">
        <v>601</v>
      </c>
      <c r="AL1127" t="s">
        <v>831</v>
      </c>
      <c r="AN1127">
        <v>0.10100000000000001</v>
      </c>
      <c r="AO1127" t="s">
        <v>603</v>
      </c>
      <c r="AQ1127" t="s">
        <v>604</v>
      </c>
      <c r="AT1127">
        <v>20</v>
      </c>
      <c r="AU1127" t="s">
        <v>605</v>
      </c>
      <c r="AW1127" t="s">
        <v>40</v>
      </c>
      <c r="AX1127" t="s">
        <v>41</v>
      </c>
      <c r="AY1127" t="s">
        <v>42</v>
      </c>
      <c r="BA1127">
        <v>11.5</v>
      </c>
      <c r="BB1127">
        <v>39.6</v>
      </c>
      <c r="BC1127" t="s">
        <v>43</v>
      </c>
      <c r="BU1127" t="s">
        <v>606</v>
      </c>
      <c r="BV1127" t="s">
        <v>598</v>
      </c>
      <c r="BW1127" t="s">
        <v>607</v>
      </c>
      <c r="BX1127" s="54">
        <v>43305</v>
      </c>
      <c r="CB1127" t="s">
        <v>608</v>
      </c>
      <c r="CD1127" t="s">
        <v>61</v>
      </c>
    </row>
    <row r="1128" spans="1:82" x14ac:dyDescent="0.25">
      <c r="A1128" t="s">
        <v>296</v>
      </c>
      <c r="B1128" t="s">
        <v>592</v>
      </c>
      <c r="C1128" t="s">
        <v>593</v>
      </c>
      <c r="D1128" t="s">
        <v>100</v>
      </c>
      <c r="E1128" t="s">
        <v>658</v>
      </c>
      <c r="F1128">
        <v>9320</v>
      </c>
      <c r="G1128" t="s">
        <v>43</v>
      </c>
      <c r="H1128" t="s">
        <v>61</v>
      </c>
      <c r="I1128" t="s">
        <v>42</v>
      </c>
      <c r="J1128" t="s">
        <v>38</v>
      </c>
      <c r="K1128" t="s">
        <v>596</v>
      </c>
      <c r="L1128" t="s">
        <v>597</v>
      </c>
      <c r="O1128" s="1">
        <v>43203</v>
      </c>
      <c r="P1128" s="53">
        <v>0.625</v>
      </c>
      <c r="R1128" t="s">
        <v>598</v>
      </c>
      <c r="U1128" s="1">
        <v>43242</v>
      </c>
      <c r="V1128" s="53">
        <v>0.72430555555555554</v>
      </c>
      <c r="W1128" t="s">
        <v>38</v>
      </c>
      <c r="X1128" t="s">
        <v>39</v>
      </c>
      <c r="Y1128" t="s">
        <v>596</v>
      </c>
      <c r="Z1128" t="s">
        <v>599</v>
      </c>
      <c r="AA1128" t="s">
        <v>600</v>
      </c>
      <c r="AC1128">
        <v>1</v>
      </c>
      <c r="AD1128" t="s">
        <v>592</v>
      </c>
      <c r="AE1128" s="1">
        <v>43229</v>
      </c>
      <c r="AF1128" s="53">
        <v>0.33333333333333331</v>
      </c>
      <c r="AJ1128" t="s">
        <v>601</v>
      </c>
      <c r="AL1128" t="s">
        <v>831</v>
      </c>
      <c r="AN1128">
        <v>0.10100000000000001</v>
      </c>
      <c r="AO1128" t="s">
        <v>603</v>
      </c>
      <c r="AQ1128" t="s">
        <v>604</v>
      </c>
      <c r="AT1128">
        <v>20</v>
      </c>
      <c r="AU1128" t="s">
        <v>605</v>
      </c>
      <c r="AW1128" t="s">
        <v>40</v>
      </c>
      <c r="AX1128" t="s">
        <v>41</v>
      </c>
      <c r="AY1128" t="s">
        <v>42</v>
      </c>
      <c r="BA1128">
        <v>12.1</v>
      </c>
      <c r="BB1128">
        <v>39.6</v>
      </c>
      <c r="BC1128" t="s">
        <v>43</v>
      </c>
      <c r="BU1128" t="s">
        <v>606</v>
      </c>
      <c r="BV1128" t="s">
        <v>598</v>
      </c>
      <c r="BW1128" t="s">
        <v>607</v>
      </c>
      <c r="BX1128" s="54">
        <v>43305</v>
      </c>
      <c r="CB1128" t="s">
        <v>608</v>
      </c>
      <c r="CD1128" t="s">
        <v>61</v>
      </c>
    </row>
    <row r="1129" spans="1:82" x14ac:dyDescent="0.25">
      <c r="A1129" t="s">
        <v>296</v>
      </c>
      <c r="B1129" t="s">
        <v>592</v>
      </c>
      <c r="C1129" t="s">
        <v>593</v>
      </c>
      <c r="D1129" t="s">
        <v>101</v>
      </c>
      <c r="E1129" t="s">
        <v>659</v>
      </c>
      <c r="F1129">
        <v>2320</v>
      </c>
      <c r="G1129" t="s">
        <v>43</v>
      </c>
      <c r="I1129" t="s">
        <v>42</v>
      </c>
      <c r="J1129" t="s">
        <v>38</v>
      </c>
      <c r="K1129" t="s">
        <v>596</v>
      </c>
      <c r="L1129" t="s">
        <v>597</v>
      </c>
      <c r="O1129" s="1">
        <v>43203</v>
      </c>
      <c r="P1129" s="53">
        <v>0.625</v>
      </c>
      <c r="R1129" t="s">
        <v>598</v>
      </c>
      <c r="U1129" s="1">
        <v>43242</v>
      </c>
      <c r="V1129" s="53">
        <v>0.72430555555555554</v>
      </c>
      <c r="W1129" t="s">
        <v>38</v>
      </c>
      <c r="X1129" t="s">
        <v>39</v>
      </c>
      <c r="Y1129" t="s">
        <v>596</v>
      </c>
      <c r="Z1129" t="s">
        <v>599</v>
      </c>
      <c r="AA1129" t="s">
        <v>600</v>
      </c>
      <c r="AC1129">
        <v>1</v>
      </c>
      <c r="AD1129" t="s">
        <v>592</v>
      </c>
      <c r="AE1129" s="1">
        <v>43229</v>
      </c>
      <c r="AF1129" s="53">
        <v>0.33333333333333331</v>
      </c>
      <c r="AJ1129" t="s">
        <v>601</v>
      </c>
      <c r="AL1129" t="s">
        <v>831</v>
      </c>
      <c r="AN1129">
        <v>0.10100000000000001</v>
      </c>
      <c r="AO1129" t="s">
        <v>603</v>
      </c>
      <c r="AQ1129" t="s">
        <v>604</v>
      </c>
      <c r="AT1129">
        <v>20</v>
      </c>
      <c r="AU1129" t="s">
        <v>605</v>
      </c>
      <c r="AW1129" t="s">
        <v>40</v>
      </c>
      <c r="AX1129" t="s">
        <v>41</v>
      </c>
      <c r="AY1129" t="s">
        <v>42</v>
      </c>
      <c r="BA1129">
        <v>14.1</v>
      </c>
      <c r="BB1129">
        <v>39.6</v>
      </c>
      <c r="BC1129" t="s">
        <v>43</v>
      </c>
      <c r="BU1129" t="s">
        <v>606</v>
      </c>
      <c r="BV1129" t="s">
        <v>598</v>
      </c>
      <c r="BW1129" t="s">
        <v>607</v>
      </c>
      <c r="BX1129" s="54">
        <v>43305</v>
      </c>
      <c r="CB1129" t="s">
        <v>608</v>
      </c>
    </row>
    <row r="1130" spans="1:82" x14ac:dyDescent="0.25">
      <c r="A1130" t="s">
        <v>296</v>
      </c>
      <c r="B1130" t="s">
        <v>592</v>
      </c>
      <c r="C1130" t="s">
        <v>593</v>
      </c>
      <c r="D1130" t="s">
        <v>102</v>
      </c>
      <c r="E1130" t="s">
        <v>660</v>
      </c>
      <c r="G1130" t="s">
        <v>43</v>
      </c>
      <c r="H1130" t="s">
        <v>103</v>
      </c>
      <c r="I1130" t="s">
        <v>42</v>
      </c>
      <c r="J1130" t="s">
        <v>38</v>
      </c>
      <c r="K1130" t="s">
        <v>596</v>
      </c>
      <c r="L1130" t="s">
        <v>597</v>
      </c>
      <c r="O1130" s="1">
        <v>43203</v>
      </c>
      <c r="P1130" s="53">
        <v>0.625</v>
      </c>
      <c r="R1130" t="s">
        <v>598</v>
      </c>
      <c r="U1130" s="1">
        <v>43242</v>
      </c>
      <c r="V1130" s="53">
        <v>0.72430555555555554</v>
      </c>
      <c r="W1130" t="s">
        <v>38</v>
      </c>
      <c r="X1130" t="s">
        <v>39</v>
      </c>
      <c r="Y1130" t="s">
        <v>596</v>
      </c>
      <c r="Z1130" t="s">
        <v>599</v>
      </c>
      <c r="AA1130" t="s">
        <v>600</v>
      </c>
      <c r="AC1130">
        <v>1</v>
      </c>
      <c r="AD1130" t="s">
        <v>592</v>
      </c>
      <c r="AE1130" s="1">
        <v>43229</v>
      </c>
      <c r="AF1130" s="53">
        <v>0.33333333333333331</v>
      </c>
      <c r="AJ1130" t="s">
        <v>601</v>
      </c>
      <c r="AL1130" t="s">
        <v>831</v>
      </c>
      <c r="AN1130">
        <v>0.10100000000000001</v>
      </c>
      <c r="AO1130" t="s">
        <v>603</v>
      </c>
      <c r="AQ1130" t="s">
        <v>604</v>
      </c>
      <c r="AT1130">
        <v>20</v>
      </c>
      <c r="AU1130" t="s">
        <v>605</v>
      </c>
      <c r="AW1130" t="s">
        <v>40</v>
      </c>
      <c r="AX1130" t="s">
        <v>41</v>
      </c>
      <c r="AY1130" t="s">
        <v>42</v>
      </c>
      <c r="BC1130" t="s">
        <v>43</v>
      </c>
      <c r="BU1130" t="s">
        <v>606</v>
      </c>
      <c r="BV1130" t="s">
        <v>598</v>
      </c>
      <c r="BW1130" t="s">
        <v>607</v>
      </c>
      <c r="BX1130" s="54">
        <v>43305</v>
      </c>
      <c r="CB1130" t="s">
        <v>608</v>
      </c>
      <c r="CD1130" t="s">
        <v>103</v>
      </c>
    </row>
    <row r="1131" spans="1:82" x14ac:dyDescent="0.25">
      <c r="A1131" t="s">
        <v>296</v>
      </c>
      <c r="B1131" t="s">
        <v>592</v>
      </c>
      <c r="C1131" t="s">
        <v>593</v>
      </c>
      <c r="D1131" t="s">
        <v>104</v>
      </c>
      <c r="E1131" t="s">
        <v>661</v>
      </c>
      <c r="F1131">
        <v>12700</v>
      </c>
      <c r="G1131" t="s">
        <v>43</v>
      </c>
      <c r="I1131" t="s">
        <v>42</v>
      </c>
      <c r="J1131" t="s">
        <v>38</v>
      </c>
      <c r="K1131" t="s">
        <v>596</v>
      </c>
      <c r="L1131" t="s">
        <v>597</v>
      </c>
      <c r="O1131" s="1">
        <v>43203</v>
      </c>
      <c r="P1131" s="53">
        <v>0.625</v>
      </c>
      <c r="R1131" t="s">
        <v>598</v>
      </c>
      <c r="U1131" s="1">
        <v>43242</v>
      </c>
      <c r="V1131" s="53">
        <v>0.72430555555555554</v>
      </c>
      <c r="W1131" t="s">
        <v>38</v>
      </c>
      <c r="X1131" t="s">
        <v>39</v>
      </c>
      <c r="Y1131" t="s">
        <v>596</v>
      </c>
      <c r="Z1131" t="s">
        <v>599</v>
      </c>
      <c r="AA1131" t="s">
        <v>600</v>
      </c>
      <c r="AC1131">
        <v>1</v>
      </c>
      <c r="AD1131" t="s">
        <v>592</v>
      </c>
      <c r="AE1131" s="1">
        <v>43229</v>
      </c>
      <c r="AF1131" s="53">
        <v>0.33333333333333331</v>
      </c>
      <c r="AJ1131" t="s">
        <v>601</v>
      </c>
      <c r="AL1131" t="s">
        <v>831</v>
      </c>
      <c r="AN1131">
        <v>0.10100000000000001</v>
      </c>
      <c r="AO1131" t="s">
        <v>603</v>
      </c>
      <c r="AQ1131" t="s">
        <v>604</v>
      </c>
      <c r="AT1131">
        <v>20</v>
      </c>
      <c r="AU1131" t="s">
        <v>605</v>
      </c>
      <c r="AW1131" t="s">
        <v>40</v>
      </c>
      <c r="AX1131" t="s">
        <v>41</v>
      </c>
      <c r="AY1131" t="s">
        <v>42</v>
      </c>
      <c r="BA1131">
        <v>13</v>
      </c>
      <c r="BB1131">
        <v>39.6</v>
      </c>
      <c r="BC1131" t="s">
        <v>43</v>
      </c>
      <c r="BU1131" t="s">
        <v>606</v>
      </c>
      <c r="BV1131" t="s">
        <v>598</v>
      </c>
      <c r="BW1131" t="s">
        <v>607</v>
      </c>
      <c r="BX1131" s="54">
        <v>43305</v>
      </c>
      <c r="CB1131" t="s">
        <v>608</v>
      </c>
    </row>
    <row r="1132" spans="1:82" x14ac:dyDescent="0.25">
      <c r="A1132" t="s">
        <v>296</v>
      </c>
      <c r="B1132" t="s">
        <v>592</v>
      </c>
      <c r="C1132" t="s">
        <v>593</v>
      </c>
      <c r="D1132" t="s">
        <v>105</v>
      </c>
      <c r="E1132" t="s">
        <v>662</v>
      </c>
      <c r="F1132">
        <v>62100</v>
      </c>
      <c r="G1132" t="s">
        <v>43</v>
      </c>
      <c r="H1132" t="s">
        <v>61</v>
      </c>
      <c r="I1132" t="s">
        <v>42</v>
      </c>
      <c r="J1132" t="s">
        <v>38</v>
      </c>
      <c r="K1132" t="s">
        <v>596</v>
      </c>
      <c r="L1132" t="s">
        <v>597</v>
      </c>
      <c r="O1132" s="1">
        <v>43203</v>
      </c>
      <c r="P1132" s="53">
        <v>0.625</v>
      </c>
      <c r="R1132" t="s">
        <v>598</v>
      </c>
      <c r="U1132" s="1">
        <v>43242</v>
      </c>
      <c r="V1132" s="53">
        <v>0.72430555555555554</v>
      </c>
      <c r="W1132" t="s">
        <v>38</v>
      </c>
      <c r="X1132" t="s">
        <v>39</v>
      </c>
      <c r="Y1132" t="s">
        <v>596</v>
      </c>
      <c r="Z1132" t="s">
        <v>599</v>
      </c>
      <c r="AA1132" t="s">
        <v>600</v>
      </c>
      <c r="AC1132">
        <v>1</v>
      </c>
      <c r="AD1132" t="s">
        <v>592</v>
      </c>
      <c r="AE1132" s="1">
        <v>43229</v>
      </c>
      <c r="AF1132" s="53">
        <v>0.33333333333333331</v>
      </c>
      <c r="AJ1132" t="s">
        <v>601</v>
      </c>
      <c r="AL1132" t="s">
        <v>831</v>
      </c>
      <c r="AN1132">
        <v>0.10100000000000001</v>
      </c>
      <c r="AO1132" t="s">
        <v>603</v>
      </c>
      <c r="AQ1132" t="s">
        <v>604</v>
      </c>
      <c r="AT1132">
        <v>20</v>
      </c>
      <c r="AU1132" t="s">
        <v>605</v>
      </c>
      <c r="AW1132" t="s">
        <v>40</v>
      </c>
      <c r="AX1132" t="s">
        <v>41</v>
      </c>
      <c r="AY1132" t="s">
        <v>42</v>
      </c>
      <c r="BA1132">
        <v>10.7</v>
      </c>
      <c r="BB1132">
        <v>39.6</v>
      </c>
      <c r="BC1132" t="s">
        <v>43</v>
      </c>
      <c r="BU1132" t="s">
        <v>606</v>
      </c>
      <c r="BV1132" t="s">
        <v>598</v>
      </c>
      <c r="BW1132" t="s">
        <v>607</v>
      </c>
      <c r="BX1132" s="54">
        <v>43305</v>
      </c>
      <c r="CB1132" t="s">
        <v>608</v>
      </c>
      <c r="CD1132" t="s">
        <v>61</v>
      </c>
    </row>
    <row r="1133" spans="1:82" x14ac:dyDescent="0.25">
      <c r="A1133" t="s">
        <v>296</v>
      </c>
      <c r="B1133" t="s">
        <v>592</v>
      </c>
      <c r="C1133" t="s">
        <v>593</v>
      </c>
      <c r="D1133" t="s">
        <v>106</v>
      </c>
      <c r="E1133" t="s">
        <v>663</v>
      </c>
      <c r="F1133">
        <v>8460</v>
      </c>
      <c r="G1133" t="s">
        <v>43</v>
      </c>
      <c r="H1133" t="s">
        <v>61</v>
      </c>
      <c r="I1133" t="s">
        <v>42</v>
      </c>
      <c r="J1133" t="s">
        <v>38</v>
      </c>
      <c r="K1133" t="s">
        <v>596</v>
      </c>
      <c r="L1133" t="s">
        <v>597</v>
      </c>
      <c r="O1133" s="1">
        <v>43203</v>
      </c>
      <c r="P1133" s="53">
        <v>0.625</v>
      </c>
      <c r="R1133" t="s">
        <v>598</v>
      </c>
      <c r="U1133" s="1">
        <v>43242</v>
      </c>
      <c r="V1133" s="53">
        <v>0.72430555555555554</v>
      </c>
      <c r="W1133" t="s">
        <v>38</v>
      </c>
      <c r="X1133" t="s">
        <v>39</v>
      </c>
      <c r="Y1133" t="s">
        <v>596</v>
      </c>
      <c r="Z1133" t="s">
        <v>599</v>
      </c>
      <c r="AA1133" t="s">
        <v>600</v>
      </c>
      <c r="AC1133">
        <v>1</v>
      </c>
      <c r="AD1133" t="s">
        <v>592</v>
      </c>
      <c r="AE1133" s="1">
        <v>43229</v>
      </c>
      <c r="AF1133" s="53">
        <v>0.33333333333333331</v>
      </c>
      <c r="AJ1133" t="s">
        <v>601</v>
      </c>
      <c r="AL1133" t="s">
        <v>831</v>
      </c>
      <c r="AN1133">
        <v>0.10100000000000001</v>
      </c>
      <c r="AO1133" t="s">
        <v>603</v>
      </c>
      <c r="AQ1133" t="s">
        <v>604</v>
      </c>
      <c r="AT1133">
        <v>20</v>
      </c>
      <c r="AU1133" t="s">
        <v>605</v>
      </c>
      <c r="AW1133" t="s">
        <v>40</v>
      </c>
      <c r="AX1133" t="s">
        <v>41</v>
      </c>
      <c r="AY1133" t="s">
        <v>42</v>
      </c>
      <c r="BA1133">
        <v>11.6</v>
      </c>
      <c r="BB1133">
        <v>39.6</v>
      </c>
      <c r="BC1133" t="s">
        <v>43</v>
      </c>
      <c r="BU1133" t="s">
        <v>606</v>
      </c>
      <c r="BV1133" t="s">
        <v>598</v>
      </c>
      <c r="BW1133" t="s">
        <v>607</v>
      </c>
      <c r="BX1133" s="54">
        <v>43305</v>
      </c>
      <c r="CB1133" t="s">
        <v>608</v>
      </c>
      <c r="CD1133" t="s">
        <v>61</v>
      </c>
    </row>
    <row r="1134" spans="1:82" x14ac:dyDescent="0.25">
      <c r="A1134" t="s">
        <v>296</v>
      </c>
      <c r="B1134" t="s">
        <v>592</v>
      </c>
      <c r="C1134" t="s">
        <v>593</v>
      </c>
      <c r="D1134" t="s">
        <v>107</v>
      </c>
      <c r="E1134" t="s">
        <v>664</v>
      </c>
      <c r="G1134" t="s">
        <v>43</v>
      </c>
      <c r="H1134" t="s">
        <v>108</v>
      </c>
      <c r="I1134" t="s">
        <v>42</v>
      </c>
      <c r="J1134" t="s">
        <v>38</v>
      </c>
      <c r="K1134" t="s">
        <v>596</v>
      </c>
      <c r="L1134" t="s">
        <v>597</v>
      </c>
      <c r="O1134" s="1">
        <v>43203</v>
      </c>
      <c r="P1134" s="53">
        <v>0.625</v>
      </c>
      <c r="R1134" t="s">
        <v>598</v>
      </c>
      <c r="U1134" s="1">
        <v>43242</v>
      </c>
      <c r="V1134" s="53">
        <v>0.72430555555555554</v>
      </c>
      <c r="W1134" t="s">
        <v>38</v>
      </c>
      <c r="X1134" t="s">
        <v>39</v>
      </c>
      <c r="Y1134" t="s">
        <v>596</v>
      </c>
      <c r="Z1134" t="s">
        <v>599</v>
      </c>
      <c r="AA1134" t="s">
        <v>600</v>
      </c>
      <c r="AC1134">
        <v>1</v>
      </c>
      <c r="AD1134" t="s">
        <v>592</v>
      </c>
      <c r="AE1134" s="1">
        <v>43229</v>
      </c>
      <c r="AF1134" s="53">
        <v>0.33333333333333331</v>
      </c>
      <c r="AJ1134" t="s">
        <v>601</v>
      </c>
      <c r="AL1134" t="s">
        <v>831</v>
      </c>
      <c r="AN1134">
        <v>0.10100000000000001</v>
      </c>
      <c r="AO1134" t="s">
        <v>603</v>
      </c>
      <c r="AQ1134" t="s">
        <v>604</v>
      </c>
      <c r="AT1134">
        <v>20</v>
      </c>
      <c r="AU1134" t="s">
        <v>605</v>
      </c>
      <c r="AW1134" t="s">
        <v>40</v>
      </c>
      <c r="AX1134" t="s">
        <v>41</v>
      </c>
      <c r="AY1134" t="s">
        <v>42</v>
      </c>
      <c r="BC1134" t="s">
        <v>43</v>
      </c>
      <c r="BU1134" t="s">
        <v>606</v>
      </c>
      <c r="BV1134" t="s">
        <v>598</v>
      </c>
      <c r="BW1134" t="s">
        <v>607</v>
      </c>
      <c r="BX1134" s="54">
        <v>43305</v>
      </c>
      <c r="CB1134" t="s">
        <v>608</v>
      </c>
      <c r="CD1134" t="s">
        <v>108</v>
      </c>
    </row>
    <row r="1135" spans="1:82" x14ac:dyDescent="0.25">
      <c r="A1135" t="s">
        <v>296</v>
      </c>
      <c r="B1135" t="s">
        <v>592</v>
      </c>
      <c r="C1135" t="s">
        <v>593</v>
      </c>
      <c r="D1135" t="s">
        <v>109</v>
      </c>
      <c r="E1135" t="s">
        <v>665</v>
      </c>
      <c r="F1135">
        <v>84600</v>
      </c>
      <c r="G1135" t="s">
        <v>43</v>
      </c>
      <c r="I1135" t="s">
        <v>42</v>
      </c>
      <c r="J1135" t="s">
        <v>38</v>
      </c>
      <c r="K1135" t="s">
        <v>596</v>
      </c>
      <c r="L1135" t="s">
        <v>597</v>
      </c>
      <c r="O1135" s="1">
        <v>43203</v>
      </c>
      <c r="P1135" s="53">
        <v>0.625</v>
      </c>
      <c r="R1135" t="s">
        <v>598</v>
      </c>
      <c r="U1135" s="1">
        <v>43242</v>
      </c>
      <c r="V1135" s="53">
        <v>0.72430555555555554</v>
      </c>
      <c r="W1135" t="s">
        <v>38</v>
      </c>
      <c r="X1135" t="s">
        <v>39</v>
      </c>
      <c r="Y1135" t="s">
        <v>596</v>
      </c>
      <c r="Z1135" t="s">
        <v>599</v>
      </c>
      <c r="AA1135" t="s">
        <v>600</v>
      </c>
      <c r="AC1135">
        <v>1</v>
      </c>
      <c r="AD1135" t="s">
        <v>592</v>
      </c>
      <c r="AE1135" s="1">
        <v>43229</v>
      </c>
      <c r="AF1135" s="53">
        <v>0.33333333333333331</v>
      </c>
      <c r="AJ1135" t="s">
        <v>601</v>
      </c>
      <c r="AL1135" t="s">
        <v>831</v>
      </c>
      <c r="AN1135">
        <v>0.10100000000000001</v>
      </c>
      <c r="AO1135" t="s">
        <v>603</v>
      </c>
      <c r="AQ1135" t="s">
        <v>604</v>
      </c>
      <c r="AT1135">
        <v>20</v>
      </c>
      <c r="AU1135" t="s">
        <v>605</v>
      </c>
      <c r="AW1135" t="s">
        <v>40</v>
      </c>
      <c r="AX1135" t="s">
        <v>41</v>
      </c>
      <c r="AY1135" t="s">
        <v>42</v>
      </c>
      <c r="BA1135">
        <v>11.7</v>
      </c>
      <c r="BB1135">
        <v>39.6</v>
      </c>
      <c r="BC1135" t="s">
        <v>43</v>
      </c>
      <c r="BU1135" t="s">
        <v>606</v>
      </c>
      <c r="BV1135" t="s">
        <v>598</v>
      </c>
      <c r="BW1135" t="s">
        <v>607</v>
      </c>
      <c r="BX1135" s="54">
        <v>43305</v>
      </c>
      <c r="CB1135" t="s">
        <v>608</v>
      </c>
    </row>
    <row r="1136" spans="1:82" x14ac:dyDescent="0.25">
      <c r="A1136" t="s">
        <v>296</v>
      </c>
      <c r="B1136" t="s">
        <v>592</v>
      </c>
      <c r="C1136" t="s">
        <v>593</v>
      </c>
      <c r="D1136" t="s">
        <v>110</v>
      </c>
      <c r="E1136" t="s">
        <v>666</v>
      </c>
      <c r="G1136" t="s">
        <v>43</v>
      </c>
      <c r="H1136" t="s">
        <v>111</v>
      </c>
      <c r="I1136" t="s">
        <v>42</v>
      </c>
      <c r="J1136" t="s">
        <v>38</v>
      </c>
      <c r="K1136" t="s">
        <v>596</v>
      </c>
      <c r="L1136" t="s">
        <v>597</v>
      </c>
      <c r="O1136" s="1">
        <v>43203</v>
      </c>
      <c r="P1136" s="53">
        <v>0.625</v>
      </c>
      <c r="R1136" t="s">
        <v>598</v>
      </c>
      <c r="U1136" s="1">
        <v>43242</v>
      </c>
      <c r="V1136" s="53">
        <v>0.72430555555555554</v>
      </c>
      <c r="W1136" t="s">
        <v>38</v>
      </c>
      <c r="X1136" t="s">
        <v>39</v>
      </c>
      <c r="Y1136" t="s">
        <v>596</v>
      </c>
      <c r="Z1136" t="s">
        <v>599</v>
      </c>
      <c r="AA1136" t="s">
        <v>600</v>
      </c>
      <c r="AC1136">
        <v>1</v>
      </c>
      <c r="AD1136" t="s">
        <v>592</v>
      </c>
      <c r="AE1136" s="1">
        <v>43229</v>
      </c>
      <c r="AF1136" s="53">
        <v>0.33333333333333331</v>
      </c>
      <c r="AJ1136" t="s">
        <v>601</v>
      </c>
      <c r="AL1136" t="s">
        <v>831</v>
      </c>
      <c r="AN1136">
        <v>0.10100000000000001</v>
      </c>
      <c r="AO1136" t="s">
        <v>603</v>
      </c>
      <c r="AQ1136" t="s">
        <v>604</v>
      </c>
      <c r="AT1136">
        <v>20</v>
      </c>
      <c r="AU1136" t="s">
        <v>605</v>
      </c>
      <c r="AW1136" t="s">
        <v>40</v>
      </c>
      <c r="AX1136" t="s">
        <v>41</v>
      </c>
      <c r="AY1136" t="s">
        <v>42</v>
      </c>
      <c r="BC1136" t="s">
        <v>43</v>
      </c>
      <c r="BU1136" t="s">
        <v>606</v>
      </c>
      <c r="BV1136" t="s">
        <v>598</v>
      </c>
      <c r="BW1136" t="s">
        <v>607</v>
      </c>
      <c r="BX1136" s="54">
        <v>43305</v>
      </c>
      <c r="CB1136" t="s">
        <v>608</v>
      </c>
      <c r="CD1136" t="s">
        <v>111</v>
      </c>
    </row>
    <row r="1137" spans="1:82" x14ac:dyDescent="0.25">
      <c r="A1137" t="s">
        <v>296</v>
      </c>
      <c r="B1137" t="s">
        <v>592</v>
      </c>
      <c r="C1137" t="s">
        <v>593</v>
      </c>
      <c r="D1137" t="s">
        <v>112</v>
      </c>
      <c r="E1137" t="s">
        <v>667</v>
      </c>
      <c r="F1137">
        <v>122</v>
      </c>
      <c r="G1137" t="s">
        <v>43</v>
      </c>
      <c r="I1137" t="s">
        <v>42</v>
      </c>
      <c r="J1137" t="s">
        <v>38</v>
      </c>
      <c r="K1137" t="s">
        <v>596</v>
      </c>
      <c r="L1137" t="s">
        <v>597</v>
      </c>
      <c r="O1137" s="1">
        <v>43203</v>
      </c>
      <c r="P1137" s="53">
        <v>0.625</v>
      </c>
      <c r="R1137" t="s">
        <v>598</v>
      </c>
      <c r="U1137" s="1">
        <v>43242</v>
      </c>
      <c r="V1137" s="53">
        <v>0.72430555555555554</v>
      </c>
      <c r="W1137" t="s">
        <v>38</v>
      </c>
      <c r="X1137" t="s">
        <v>39</v>
      </c>
      <c r="Y1137" t="s">
        <v>596</v>
      </c>
      <c r="Z1137" t="s">
        <v>599</v>
      </c>
      <c r="AA1137" t="s">
        <v>600</v>
      </c>
      <c r="AC1137">
        <v>1</v>
      </c>
      <c r="AD1137" t="s">
        <v>592</v>
      </c>
      <c r="AE1137" s="1">
        <v>43229</v>
      </c>
      <c r="AF1137" s="53">
        <v>0.33333333333333331</v>
      </c>
      <c r="AJ1137" t="s">
        <v>601</v>
      </c>
      <c r="AL1137" t="s">
        <v>831</v>
      </c>
      <c r="AN1137">
        <v>0.10100000000000001</v>
      </c>
      <c r="AO1137" t="s">
        <v>603</v>
      </c>
      <c r="AQ1137" t="s">
        <v>604</v>
      </c>
      <c r="AT1137">
        <v>20</v>
      </c>
      <c r="AU1137" t="s">
        <v>605</v>
      </c>
      <c r="AW1137" t="s">
        <v>40</v>
      </c>
      <c r="AX1137" t="s">
        <v>41</v>
      </c>
      <c r="AY1137" t="s">
        <v>42</v>
      </c>
      <c r="BA1137">
        <v>11.2</v>
      </c>
      <c r="BB1137">
        <v>39.6</v>
      </c>
      <c r="BC1137" t="s">
        <v>43</v>
      </c>
      <c r="BU1137" t="s">
        <v>606</v>
      </c>
      <c r="BV1137" t="s">
        <v>598</v>
      </c>
      <c r="BW1137" t="s">
        <v>607</v>
      </c>
      <c r="BX1137" s="54">
        <v>43305</v>
      </c>
      <c r="CB1137" t="s">
        <v>608</v>
      </c>
    </row>
    <row r="1138" spans="1:82" x14ac:dyDescent="0.25">
      <c r="A1138" t="s">
        <v>296</v>
      </c>
      <c r="B1138" t="s">
        <v>592</v>
      </c>
      <c r="C1138" t="s">
        <v>593</v>
      </c>
      <c r="D1138" t="s">
        <v>113</v>
      </c>
      <c r="E1138" t="s">
        <v>668</v>
      </c>
      <c r="F1138">
        <v>595</v>
      </c>
      <c r="G1138" t="s">
        <v>43</v>
      </c>
      <c r="I1138" t="s">
        <v>42</v>
      </c>
      <c r="J1138" t="s">
        <v>38</v>
      </c>
      <c r="K1138" t="s">
        <v>596</v>
      </c>
      <c r="L1138" t="s">
        <v>597</v>
      </c>
      <c r="O1138" s="1">
        <v>43203</v>
      </c>
      <c r="P1138" s="53">
        <v>0.625</v>
      </c>
      <c r="R1138" t="s">
        <v>598</v>
      </c>
      <c r="U1138" s="1">
        <v>43242</v>
      </c>
      <c r="V1138" s="53">
        <v>0.72430555555555554</v>
      </c>
      <c r="W1138" t="s">
        <v>38</v>
      </c>
      <c r="X1138" t="s">
        <v>39</v>
      </c>
      <c r="Y1138" t="s">
        <v>596</v>
      </c>
      <c r="Z1138" t="s">
        <v>599</v>
      </c>
      <c r="AA1138" t="s">
        <v>600</v>
      </c>
      <c r="AC1138">
        <v>1</v>
      </c>
      <c r="AD1138" t="s">
        <v>592</v>
      </c>
      <c r="AE1138" s="1">
        <v>43229</v>
      </c>
      <c r="AF1138" s="53">
        <v>0.33333333333333331</v>
      </c>
      <c r="AJ1138" t="s">
        <v>601</v>
      </c>
      <c r="AL1138" t="s">
        <v>831</v>
      </c>
      <c r="AN1138">
        <v>0.10100000000000001</v>
      </c>
      <c r="AO1138" t="s">
        <v>603</v>
      </c>
      <c r="AQ1138" t="s">
        <v>604</v>
      </c>
      <c r="AT1138">
        <v>20</v>
      </c>
      <c r="AU1138" t="s">
        <v>605</v>
      </c>
      <c r="AW1138" t="s">
        <v>40</v>
      </c>
      <c r="AX1138" t="s">
        <v>41</v>
      </c>
      <c r="AY1138" t="s">
        <v>42</v>
      </c>
      <c r="BA1138">
        <v>60.5</v>
      </c>
      <c r="BB1138">
        <v>39.6</v>
      </c>
      <c r="BC1138" t="s">
        <v>43</v>
      </c>
      <c r="BU1138" t="s">
        <v>606</v>
      </c>
      <c r="BV1138" t="s">
        <v>598</v>
      </c>
      <c r="BW1138" t="s">
        <v>607</v>
      </c>
      <c r="BX1138" s="54">
        <v>43305</v>
      </c>
      <c r="CB1138" t="s">
        <v>608</v>
      </c>
    </row>
    <row r="1139" spans="1:82" x14ac:dyDescent="0.25">
      <c r="A1139" t="s">
        <v>296</v>
      </c>
      <c r="B1139" t="s">
        <v>592</v>
      </c>
      <c r="C1139" t="s">
        <v>593</v>
      </c>
      <c r="D1139" t="s">
        <v>114</v>
      </c>
      <c r="E1139" t="s">
        <v>669</v>
      </c>
      <c r="F1139">
        <v>19900</v>
      </c>
      <c r="G1139" t="s">
        <v>43</v>
      </c>
      <c r="I1139" t="s">
        <v>42</v>
      </c>
      <c r="J1139" t="s">
        <v>38</v>
      </c>
      <c r="K1139" t="s">
        <v>596</v>
      </c>
      <c r="L1139" t="s">
        <v>597</v>
      </c>
      <c r="O1139" s="1">
        <v>43203</v>
      </c>
      <c r="P1139" s="53">
        <v>0.625</v>
      </c>
      <c r="R1139" t="s">
        <v>598</v>
      </c>
      <c r="U1139" s="1">
        <v>43242</v>
      </c>
      <c r="V1139" s="53">
        <v>0.72430555555555554</v>
      </c>
      <c r="W1139" t="s">
        <v>38</v>
      </c>
      <c r="X1139" t="s">
        <v>39</v>
      </c>
      <c r="Y1139" t="s">
        <v>596</v>
      </c>
      <c r="Z1139" t="s">
        <v>599</v>
      </c>
      <c r="AA1139" t="s">
        <v>600</v>
      </c>
      <c r="AC1139">
        <v>1</v>
      </c>
      <c r="AD1139" t="s">
        <v>592</v>
      </c>
      <c r="AE1139" s="1">
        <v>43229</v>
      </c>
      <c r="AF1139" s="53">
        <v>0.33333333333333331</v>
      </c>
      <c r="AJ1139" t="s">
        <v>601</v>
      </c>
      <c r="AL1139" t="s">
        <v>831</v>
      </c>
      <c r="AN1139">
        <v>0.10100000000000001</v>
      </c>
      <c r="AO1139" t="s">
        <v>603</v>
      </c>
      <c r="AQ1139" t="s">
        <v>604</v>
      </c>
      <c r="AT1139">
        <v>20</v>
      </c>
      <c r="AU1139" t="s">
        <v>605</v>
      </c>
      <c r="AW1139" t="s">
        <v>40</v>
      </c>
      <c r="AX1139" t="s">
        <v>41</v>
      </c>
      <c r="AY1139" t="s">
        <v>42</v>
      </c>
      <c r="BA1139">
        <v>57.4</v>
      </c>
      <c r="BB1139">
        <v>39.6</v>
      </c>
      <c r="BC1139" t="s">
        <v>43</v>
      </c>
      <c r="BU1139" t="s">
        <v>606</v>
      </c>
      <c r="BV1139" t="s">
        <v>598</v>
      </c>
      <c r="BW1139" t="s">
        <v>607</v>
      </c>
      <c r="BX1139" s="54">
        <v>43305</v>
      </c>
      <c r="CB1139" t="s">
        <v>608</v>
      </c>
    </row>
    <row r="1140" spans="1:82" x14ac:dyDescent="0.25">
      <c r="A1140" t="s">
        <v>296</v>
      </c>
      <c r="B1140" t="s">
        <v>592</v>
      </c>
      <c r="C1140" t="s">
        <v>593</v>
      </c>
      <c r="D1140" t="s">
        <v>115</v>
      </c>
      <c r="E1140" t="s">
        <v>670</v>
      </c>
      <c r="F1140">
        <v>309</v>
      </c>
      <c r="G1140" t="s">
        <v>43</v>
      </c>
      <c r="I1140" t="s">
        <v>42</v>
      </c>
      <c r="J1140" t="s">
        <v>38</v>
      </c>
      <c r="K1140" t="s">
        <v>596</v>
      </c>
      <c r="L1140" t="s">
        <v>597</v>
      </c>
      <c r="O1140" s="1">
        <v>43203</v>
      </c>
      <c r="P1140" s="53">
        <v>0.625</v>
      </c>
      <c r="R1140" t="s">
        <v>598</v>
      </c>
      <c r="U1140" s="1">
        <v>43242</v>
      </c>
      <c r="V1140" s="53">
        <v>0.72430555555555554</v>
      </c>
      <c r="W1140" t="s">
        <v>38</v>
      </c>
      <c r="X1140" t="s">
        <v>39</v>
      </c>
      <c r="Y1140" t="s">
        <v>596</v>
      </c>
      <c r="Z1140" t="s">
        <v>599</v>
      </c>
      <c r="AA1140" t="s">
        <v>600</v>
      </c>
      <c r="AC1140">
        <v>1</v>
      </c>
      <c r="AD1140" t="s">
        <v>592</v>
      </c>
      <c r="AE1140" s="1">
        <v>43229</v>
      </c>
      <c r="AF1140" s="53">
        <v>0.33333333333333331</v>
      </c>
      <c r="AJ1140" t="s">
        <v>601</v>
      </c>
      <c r="AL1140" t="s">
        <v>831</v>
      </c>
      <c r="AN1140">
        <v>0.10100000000000001</v>
      </c>
      <c r="AO1140" t="s">
        <v>603</v>
      </c>
      <c r="AQ1140" t="s">
        <v>604</v>
      </c>
      <c r="AT1140">
        <v>20</v>
      </c>
      <c r="AU1140" t="s">
        <v>605</v>
      </c>
      <c r="AW1140" t="s">
        <v>40</v>
      </c>
      <c r="AX1140" t="s">
        <v>41</v>
      </c>
      <c r="AY1140" t="s">
        <v>42</v>
      </c>
      <c r="BA1140">
        <v>50.7</v>
      </c>
      <c r="BB1140">
        <v>39.6</v>
      </c>
      <c r="BC1140" t="s">
        <v>43</v>
      </c>
      <c r="BU1140" t="s">
        <v>606</v>
      </c>
      <c r="BV1140" t="s">
        <v>598</v>
      </c>
      <c r="BW1140" t="s">
        <v>607</v>
      </c>
      <c r="BX1140" s="54">
        <v>43305</v>
      </c>
      <c r="CB1140" t="s">
        <v>608</v>
      </c>
    </row>
    <row r="1141" spans="1:82" x14ac:dyDescent="0.25">
      <c r="A1141" t="s">
        <v>296</v>
      </c>
      <c r="B1141" t="s">
        <v>592</v>
      </c>
      <c r="C1141" t="s">
        <v>593</v>
      </c>
      <c r="D1141" t="s">
        <v>116</v>
      </c>
      <c r="E1141" t="s">
        <v>671</v>
      </c>
      <c r="F1141">
        <v>446</v>
      </c>
      <c r="G1141" t="s">
        <v>43</v>
      </c>
      <c r="I1141" t="s">
        <v>42</v>
      </c>
      <c r="J1141" t="s">
        <v>38</v>
      </c>
      <c r="K1141" t="s">
        <v>596</v>
      </c>
      <c r="L1141" t="s">
        <v>597</v>
      </c>
      <c r="O1141" s="1">
        <v>43203</v>
      </c>
      <c r="P1141" s="53">
        <v>0.625</v>
      </c>
      <c r="R1141" t="s">
        <v>598</v>
      </c>
      <c r="U1141" s="1">
        <v>43242</v>
      </c>
      <c r="V1141" s="53">
        <v>0.72430555555555554</v>
      </c>
      <c r="W1141" t="s">
        <v>38</v>
      </c>
      <c r="X1141" t="s">
        <v>39</v>
      </c>
      <c r="Y1141" t="s">
        <v>596</v>
      </c>
      <c r="Z1141" t="s">
        <v>599</v>
      </c>
      <c r="AA1141" t="s">
        <v>600</v>
      </c>
      <c r="AC1141">
        <v>1</v>
      </c>
      <c r="AD1141" t="s">
        <v>592</v>
      </c>
      <c r="AE1141" s="1">
        <v>43229</v>
      </c>
      <c r="AF1141" s="53">
        <v>0.33333333333333331</v>
      </c>
      <c r="AJ1141" t="s">
        <v>601</v>
      </c>
      <c r="AL1141" t="s">
        <v>831</v>
      </c>
      <c r="AN1141">
        <v>0.10100000000000001</v>
      </c>
      <c r="AO1141" t="s">
        <v>603</v>
      </c>
      <c r="AQ1141" t="s">
        <v>604</v>
      </c>
      <c r="AT1141">
        <v>20</v>
      </c>
      <c r="AU1141" t="s">
        <v>605</v>
      </c>
      <c r="AW1141" t="s">
        <v>40</v>
      </c>
      <c r="AX1141" t="s">
        <v>41</v>
      </c>
      <c r="AY1141" t="s">
        <v>42</v>
      </c>
      <c r="BA1141">
        <v>53.4</v>
      </c>
      <c r="BB1141">
        <v>39.6</v>
      </c>
      <c r="BC1141" t="s">
        <v>43</v>
      </c>
      <c r="BU1141" t="s">
        <v>606</v>
      </c>
      <c r="BV1141" t="s">
        <v>598</v>
      </c>
      <c r="BW1141" t="s">
        <v>607</v>
      </c>
      <c r="BX1141" s="54">
        <v>43305</v>
      </c>
      <c r="CB1141" t="s">
        <v>608</v>
      </c>
    </row>
    <row r="1142" spans="1:82" x14ac:dyDescent="0.25">
      <c r="A1142" t="s">
        <v>296</v>
      </c>
      <c r="B1142" t="s">
        <v>592</v>
      </c>
      <c r="C1142" t="s">
        <v>593</v>
      </c>
      <c r="D1142" t="s">
        <v>117</v>
      </c>
      <c r="E1142" t="s">
        <v>672</v>
      </c>
      <c r="F1142">
        <v>7640</v>
      </c>
      <c r="G1142" t="s">
        <v>43</v>
      </c>
      <c r="H1142" t="s">
        <v>61</v>
      </c>
      <c r="I1142" t="s">
        <v>42</v>
      </c>
      <c r="J1142" t="s">
        <v>38</v>
      </c>
      <c r="K1142" t="s">
        <v>596</v>
      </c>
      <c r="L1142" t="s">
        <v>597</v>
      </c>
      <c r="O1142" s="1">
        <v>43203</v>
      </c>
      <c r="P1142" s="53">
        <v>0.625</v>
      </c>
      <c r="R1142" t="s">
        <v>598</v>
      </c>
      <c r="U1142" s="1">
        <v>43242</v>
      </c>
      <c r="V1142" s="53">
        <v>0.72430555555555554</v>
      </c>
      <c r="W1142" t="s">
        <v>38</v>
      </c>
      <c r="X1142" t="s">
        <v>39</v>
      </c>
      <c r="Y1142" t="s">
        <v>596</v>
      </c>
      <c r="Z1142" t="s">
        <v>599</v>
      </c>
      <c r="AA1142" t="s">
        <v>600</v>
      </c>
      <c r="AC1142">
        <v>1</v>
      </c>
      <c r="AD1142" t="s">
        <v>592</v>
      </c>
      <c r="AE1142" s="1">
        <v>43229</v>
      </c>
      <c r="AF1142" s="53">
        <v>0.33333333333333331</v>
      </c>
      <c r="AJ1142" t="s">
        <v>601</v>
      </c>
      <c r="AL1142" t="s">
        <v>831</v>
      </c>
      <c r="AN1142">
        <v>0.10100000000000001</v>
      </c>
      <c r="AO1142" t="s">
        <v>603</v>
      </c>
      <c r="AQ1142" t="s">
        <v>604</v>
      </c>
      <c r="AT1142">
        <v>20</v>
      </c>
      <c r="AU1142" t="s">
        <v>605</v>
      </c>
      <c r="AW1142" t="s">
        <v>40</v>
      </c>
      <c r="AX1142" t="s">
        <v>41</v>
      </c>
      <c r="AY1142" t="s">
        <v>42</v>
      </c>
      <c r="BA1142">
        <v>9.41</v>
      </c>
      <c r="BB1142">
        <v>39.6</v>
      </c>
      <c r="BC1142" t="s">
        <v>43</v>
      </c>
      <c r="BU1142" t="s">
        <v>606</v>
      </c>
      <c r="BV1142" t="s">
        <v>598</v>
      </c>
      <c r="BW1142" t="s">
        <v>607</v>
      </c>
      <c r="BX1142" s="54">
        <v>43305</v>
      </c>
      <c r="CB1142" t="s">
        <v>608</v>
      </c>
      <c r="CD1142" t="s">
        <v>61</v>
      </c>
    </row>
    <row r="1143" spans="1:82" x14ac:dyDescent="0.25">
      <c r="A1143" t="s">
        <v>296</v>
      </c>
      <c r="B1143" t="s">
        <v>592</v>
      </c>
      <c r="C1143" t="s">
        <v>593</v>
      </c>
      <c r="D1143" t="s">
        <v>118</v>
      </c>
      <c r="E1143" t="s">
        <v>673</v>
      </c>
      <c r="F1143">
        <v>8010</v>
      </c>
      <c r="G1143" t="s">
        <v>43</v>
      </c>
      <c r="I1143" t="s">
        <v>42</v>
      </c>
      <c r="J1143" t="s">
        <v>38</v>
      </c>
      <c r="K1143" t="s">
        <v>596</v>
      </c>
      <c r="L1143" t="s">
        <v>597</v>
      </c>
      <c r="O1143" s="1">
        <v>43203</v>
      </c>
      <c r="P1143" s="53">
        <v>0.625</v>
      </c>
      <c r="R1143" t="s">
        <v>598</v>
      </c>
      <c r="U1143" s="1">
        <v>43242</v>
      </c>
      <c r="V1143" s="53">
        <v>0.72430555555555554</v>
      </c>
      <c r="W1143" t="s">
        <v>38</v>
      </c>
      <c r="X1143" t="s">
        <v>39</v>
      </c>
      <c r="Y1143" t="s">
        <v>596</v>
      </c>
      <c r="Z1143" t="s">
        <v>599</v>
      </c>
      <c r="AA1143" t="s">
        <v>600</v>
      </c>
      <c r="AC1143">
        <v>1</v>
      </c>
      <c r="AD1143" t="s">
        <v>592</v>
      </c>
      <c r="AE1143" s="1">
        <v>43229</v>
      </c>
      <c r="AF1143" s="53">
        <v>0.33333333333333331</v>
      </c>
      <c r="AJ1143" t="s">
        <v>601</v>
      </c>
      <c r="AL1143" t="s">
        <v>831</v>
      </c>
      <c r="AN1143">
        <v>0.10100000000000001</v>
      </c>
      <c r="AO1143" t="s">
        <v>603</v>
      </c>
      <c r="AQ1143" t="s">
        <v>604</v>
      </c>
      <c r="AT1143">
        <v>20</v>
      </c>
      <c r="AU1143" t="s">
        <v>605</v>
      </c>
      <c r="AW1143" t="s">
        <v>40</v>
      </c>
      <c r="AX1143" t="s">
        <v>41</v>
      </c>
      <c r="AY1143" t="s">
        <v>42</v>
      </c>
      <c r="BA1143">
        <v>60.4</v>
      </c>
      <c r="BB1143">
        <v>39.6</v>
      </c>
      <c r="BC1143" t="s">
        <v>43</v>
      </c>
      <c r="BU1143" t="s">
        <v>606</v>
      </c>
      <c r="BV1143" t="s">
        <v>598</v>
      </c>
      <c r="BW1143" t="s">
        <v>607</v>
      </c>
      <c r="BX1143" s="54">
        <v>43305</v>
      </c>
      <c r="CB1143" t="s">
        <v>608</v>
      </c>
    </row>
    <row r="1144" spans="1:82" x14ac:dyDescent="0.25">
      <c r="A1144" t="s">
        <v>296</v>
      </c>
      <c r="B1144" t="s">
        <v>592</v>
      </c>
      <c r="C1144" t="s">
        <v>593</v>
      </c>
      <c r="D1144" t="s">
        <v>119</v>
      </c>
      <c r="E1144" t="s">
        <v>674</v>
      </c>
      <c r="F1144">
        <v>96000</v>
      </c>
      <c r="G1144" t="s">
        <v>43</v>
      </c>
      <c r="H1144" t="s">
        <v>61</v>
      </c>
      <c r="I1144" t="s">
        <v>42</v>
      </c>
      <c r="J1144" t="s">
        <v>38</v>
      </c>
      <c r="K1144" t="s">
        <v>596</v>
      </c>
      <c r="L1144" t="s">
        <v>597</v>
      </c>
      <c r="O1144" s="1">
        <v>43203</v>
      </c>
      <c r="P1144" s="53">
        <v>0.625</v>
      </c>
      <c r="R1144" t="s">
        <v>598</v>
      </c>
      <c r="U1144" s="1">
        <v>43242</v>
      </c>
      <c r="V1144" s="53">
        <v>0.72430555555555554</v>
      </c>
      <c r="W1144" t="s">
        <v>38</v>
      </c>
      <c r="X1144" t="s">
        <v>39</v>
      </c>
      <c r="Y1144" t="s">
        <v>596</v>
      </c>
      <c r="Z1144" t="s">
        <v>599</v>
      </c>
      <c r="AA1144" t="s">
        <v>600</v>
      </c>
      <c r="AC1144">
        <v>1</v>
      </c>
      <c r="AD1144" t="s">
        <v>592</v>
      </c>
      <c r="AE1144" s="1">
        <v>43229</v>
      </c>
      <c r="AF1144" s="53">
        <v>0.33333333333333331</v>
      </c>
      <c r="AJ1144" t="s">
        <v>601</v>
      </c>
      <c r="AL1144" t="s">
        <v>831</v>
      </c>
      <c r="AN1144">
        <v>0.10100000000000001</v>
      </c>
      <c r="AO1144" t="s">
        <v>603</v>
      </c>
      <c r="AQ1144" t="s">
        <v>604</v>
      </c>
      <c r="AT1144">
        <v>20</v>
      </c>
      <c r="AU1144" t="s">
        <v>605</v>
      </c>
      <c r="AW1144" t="s">
        <v>40</v>
      </c>
      <c r="AX1144" t="s">
        <v>41</v>
      </c>
      <c r="AY1144" t="s">
        <v>42</v>
      </c>
      <c r="BA1144">
        <v>53.1</v>
      </c>
      <c r="BB1144">
        <v>39.6</v>
      </c>
      <c r="BC1144" t="s">
        <v>43</v>
      </c>
      <c r="BU1144" t="s">
        <v>606</v>
      </c>
      <c r="BV1144" t="s">
        <v>598</v>
      </c>
      <c r="BW1144" t="s">
        <v>607</v>
      </c>
      <c r="BX1144" s="54">
        <v>43305</v>
      </c>
      <c r="CB1144" t="s">
        <v>608</v>
      </c>
      <c r="CD1144" t="s">
        <v>61</v>
      </c>
    </row>
    <row r="1145" spans="1:82" x14ac:dyDescent="0.25">
      <c r="A1145" t="s">
        <v>296</v>
      </c>
      <c r="B1145" t="s">
        <v>592</v>
      </c>
      <c r="C1145" t="s">
        <v>593</v>
      </c>
      <c r="D1145" t="s">
        <v>120</v>
      </c>
      <c r="E1145" t="s">
        <v>675</v>
      </c>
      <c r="G1145" t="s">
        <v>43</v>
      </c>
      <c r="H1145" t="s">
        <v>121</v>
      </c>
      <c r="I1145" t="s">
        <v>42</v>
      </c>
      <c r="J1145" t="s">
        <v>38</v>
      </c>
      <c r="K1145" t="s">
        <v>596</v>
      </c>
      <c r="L1145" t="s">
        <v>597</v>
      </c>
      <c r="O1145" s="1">
        <v>43203</v>
      </c>
      <c r="P1145" s="53">
        <v>0.625</v>
      </c>
      <c r="R1145" t="s">
        <v>598</v>
      </c>
      <c r="U1145" s="1">
        <v>43242</v>
      </c>
      <c r="V1145" s="53">
        <v>0.72430555555555554</v>
      </c>
      <c r="W1145" t="s">
        <v>38</v>
      </c>
      <c r="X1145" t="s">
        <v>39</v>
      </c>
      <c r="Y1145" t="s">
        <v>596</v>
      </c>
      <c r="Z1145" t="s">
        <v>599</v>
      </c>
      <c r="AA1145" t="s">
        <v>600</v>
      </c>
      <c r="AC1145">
        <v>1</v>
      </c>
      <c r="AD1145" t="s">
        <v>592</v>
      </c>
      <c r="AE1145" s="1">
        <v>43229</v>
      </c>
      <c r="AF1145" s="53">
        <v>0.33333333333333331</v>
      </c>
      <c r="AJ1145" t="s">
        <v>601</v>
      </c>
      <c r="AL1145" t="s">
        <v>831</v>
      </c>
      <c r="AN1145">
        <v>0.10100000000000001</v>
      </c>
      <c r="AO1145" t="s">
        <v>603</v>
      </c>
      <c r="AQ1145" t="s">
        <v>604</v>
      </c>
      <c r="AT1145">
        <v>20</v>
      </c>
      <c r="AU1145" t="s">
        <v>605</v>
      </c>
      <c r="AW1145" t="s">
        <v>40</v>
      </c>
      <c r="AX1145" t="s">
        <v>41</v>
      </c>
      <c r="AY1145" t="s">
        <v>42</v>
      </c>
      <c r="BC1145" t="s">
        <v>43</v>
      </c>
      <c r="BU1145" t="s">
        <v>606</v>
      </c>
      <c r="BV1145" t="s">
        <v>598</v>
      </c>
      <c r="BW1145" t="s">
        <v>607</v>
      </c>
      <c r="BX1145" s="54">
        <v>43305</v>
      </c>
      <c r="CB1145" t="s">
        <v>608</v>
      </c>
      <c r="CD1145" t="s">
        <v>121</v>
      </c>
    </row>
    <row r="1146" spans="1:82" x14ac:dyDescent="0.25">
      <c r="A1146" t="s">
        <v>296</v>
      </c>
      <c r="B1146" t="s">
        <v>592</v>
      </c>
      <c r="C1146" t="s">
        <v>593</v>
      </c>
      <c r="D1146" t="s">
        <v>122</v>
      </c>
      <c r="E1146" t="s">
        <v>676</v>
      </c>
      <c r="F1146">
        <v>2980</v>
      </c>
      <c r="G1146" t="s">
        <v>43</v>
      </c>
      <c r="I1146" t="s">
        <v>42</v>
      </c>
      <c r="J1146" t="s">
        <v>38</v>
      </c>
      <c r="K1146" t="s">
        <v>596</v>
      </c>
      <c r="L1146" t="s">
        <v>597</v>
      </c>
      <c r="O1146" s="1">
        <v>43203</v>
      </c>
      <c r="P1146" s="53">
        <v>0.625</v>
      </c>
      <c r="R1146" t="s">
        <v>598</v>
      </c>
      <c r="U1146" s="1">
        <v>43242</v>
      </c>
      <c r="V1146" s="53">
        <v>0.72430555555555554</v>
      </c>
      <c r="W1146" t="s">
        <v>38</v>
      </c>
      <c r="X1146" t="s">
        <v>39</v>
      </c>
      <c r="Y1146" t="s">
        <v>596</v>
      </c>
      <c r="Z1146" t="s">
        <v>599</v>
      </c>
      <c r="AA1146" t="s">
        <v>600</v>
      </c>
      <c r="AC1146">
        <v>1</v>
      </c>
      <c r="AD1146" t="s">
        <v>592</v>
      </c>
      <c r="AE1146" s="1">
        <v>43229</v>
      </c>
      <c r="AF1146" s="53">
        <v>0.33333333333333331</v>
      </c>
      <c r="AJ1146" t="s">
        <v>601</v>
      </c>
      <c r="AL1146" t="s">
        <v>831</v>
      </c>
      <c r="AN1146">
        <v>0.10100000000000001</v>
      </c>
      <c r="AO1146" t="s">
        <v>603</v>
      </c>
      <c r="AQ1146" t="s">
        <v>604</v>
      </c>
      <c r="AT1146">
        <v>20</v>
      </c>
      <c r="AU1146" t="s">
        <v>605</v>
      </c>
      <c r="AW1146" t="s">
        <v>40</v>
      </c>
      <c r="AX1146" t="s">
        <v>41</v>
      </c>
      <c r="AY1146" t="s">
        <v>42</v>
      </c>
      <c r="BA1146">
        <v>52.4</v>
      </c>
      <c r="BB1146">
        <v>39.6</v>
      </c>
      <c r="BC1146" t="s">
        <v>43</v>
      </c>
      <c r="BU1146" t="s">
        <v>606</v>
      </c>
      <c r="BV1146" t="s">
        <v>598</v>
      </c>
      <c r="BW1146" t="s">
        <v>607</v>
      </c>
      <c r="BX1146" s="54">
        <v>43305</v>
      </c>
      <c r="CB1146" t="s">
        <v>608</v>
      </c>
    </row>
    <row r="1147" spans="1:82" x14ac:dyDescent="0.25">
      <c r="A1147" t="s">
        <v>296</v>
      </c>
      <c r="B1147" t="s">
        <v>592</v>
      </c>
      <c r="C1147" t="s">
        <v>593</v>
      </c>
      <c r="D1147" t="s">
        <v>123</v>
      </c>
      <c r="E1147" t="s">
        <v>677</v>
      </c>
      <c r="F1147">
        <v>23800</v>
      </c>
      <c r="G1147" t="s">
        <v>43</v>
      </c>
      <c r="I1147" t="s">
        <v>42</v>
      </c>
      <c r="J1147" t="s">
        <v>38</v>
      </c>
      <c r="K1147" t="s">
        <v>596</v>
      </c>
      <c r="L1147" t="s">
        <v>597</v>
      </c>
      <c r="O1147" s="1">
        <v>43203</v>
      </c>
      <c r="P1147" s="53">
        <v>0.625</v>
      </c>
      <c r="R1147" t="s">
        <v>598</v>
      </c>
      <c r="U1147" s="1">
        <v>43242</v>
      </c>
      <c r="V1147" s="53">
        <v>0.72430555555555554</v>
      </c>
      <c r="W1147" t="s">
        <v>38</v>
      </c>
      <c r="X1147" t="s">
        <v>39</v>
      </c>
      <c r="Y1147" t="s">
        <v>596</v>
      </c>
      <c r="Z1147" t="s">
        <v>599</v>
      </c>
      <c r="AA1147" t="s">
        <v>600</v>
      </c>
      <c r="AC1147">
        <v>1</v>
      </c>
      <c r="AD1147" t="s">
        <v>592</v>
      </c>
      <c r="AE1147" s="1">
        <v>43229</v>
      </c>
      <c r="AF1147" s="53">
        <v>0.33333333333333331</v>
      </c>
      <c r="AJ1147" t="s">
        <v>601</v>
      </c>
      <c r="AL1147" t="s">
        <v>831</v>
      </c>
      <c r="AN1147">
        <v>0.10100000000000001</v>
      </c>
      <c r="AO1147" t="s">
        <v>603</v>
      </c>
      <c r="AQ1147" t="s">
        <v>604</v>
      </c>
      <c r="AT1147">
        <v>20</v>
      </c>
      <c r="AU1147" t="s">
        <v>605</v>
      </c>
      <c r="AW1147" t="s">
        <v>40</v>
      </c>
      <c r="AX1147" t="s">
        <v>41</v>
      </c>
      <c r="AY1147" t="s">
        <v>42</v>
      </c>
      <c r="BA1147">
        <v>9.41</v>
      </c>
      <c r="BB1147">
        <v>39.6</v>
      </c>
      <c r="BC1147" t="s">
        <v>43</v>
      </c>
      <c r="BU1147" t="s">
        <v>606</v>
      </c>
      <c r="BV1147" t="s">
        <v>598</v>
      </c>
      <c r="BW1147" t="s">
        <v>607</v>
      </c>
      <c r="BX1147" s="54">
        <v>43305</v>
      </c>
      <c r="CB1147" t="s">
        <v>608</v>
      </c>
    </row>
    <row r="1148" spans="1:82" x14ac:dyDescent="0.25">
      <c r="A1148" t="s">
        <v>296</v>
      </c>
      <c r="B1148" t="s">
        <v>592</v>
      </c>
      <c r="C1148" t="s">
        <v>593</v>
      </c>
      <c r="D1148" t="s">
        <v>124</v>
      </c>
      <c r="E1148" t="s">
        <v>678</v>
      </c>
      <c r="G1148" t="s">
        <v>43</v>
      </c>
      <c r="H1148" t="s">
        <v>103</v>
      </c>
      <c r="I1148" t="s">
        <v>42</v>
      </c>
      <c r="J1148" t="s">
        <v>38</v>
      </c>
      <c r="K1148" t="s">
        <v>596</v>
      </c>
      <c r="L1148" t="s">
        <v>597</v>
      </c>
      <c r="O1148" s="1">
        <v>43203</v>
      </c>
      <c r="P1148" s="53">
        <v>0.625</v>
      </c>
      <c r="R1148" t="s">
        <v>598</v>
      </c>
      <c r="U1148" s="1">
        <v>43242</v>
      </c>
      <c r="V1148" s="53">
        <v>0.72430555555555554</v>
      </c>
      <c r="W1148" t="s">
        <v>38</v>
      </c>
      <c r="X1148" t="s">
        <v>39</v>
      </c>
      <c r="Y1148" t="s">
        <v>596</v>
      </c>
      <c r="Z1148" t="s">
        <v>599</v>
      </c>
      <c r="AA1148" t="s">
        <v>600</v>
      </c>
      <c r="AC1148">
        <v>1</v>
      </c>
      <c r="AD1148" t="s">
        <v>592</v>
      </c>
      <c r="AE1148" s="1">
        <v>43229</v>
      </c>
      <c r="AF1148" s="53">
        <v>0.33333333333333331</v>
      </c>
      <c r="AJ1148" t="s">
        <v>601</v>
      </c>
      <c r="AL1148" t="s">
        <v>831</v>
      </c>
      <c r="AN1148">
        <v>0.10100000000000001</v>
      </c>
      <c r="AO1148" t="s">
        <v>603</v>
      </c>
      <c r="AQ1148" t="s">
        <v>604</v>
      </c>
      <c r="AT1148">
        <v>20</v>
      </c>
      <c r="AU1148" t="s">
        <v>605</v>
      </c>
      <c r="AW1148" t="s">
        <v>40</v>
      </c>
      <c r="AX1148" t="s">
        <v>41</v>
      </c>
      <c r="AY1148" t="s">
        <v>42</v>
      </c>
      <c r="BC1148" t="s">
        <v>43</v>
      </c>
      <c r="BU1148" t="s">
        <v>606</v>
      </c>
      <c r="BV1148" t="s">
        <v>598</v>
      </c>
      <c r="BW1148" t="s">
        <v>607</v>
      </c>
      <c r="BX1148" s="54">
        <v>43305</v>
      </c>
      <c r="CB1148" t="s">
        <v>608</v>
      </c>
      <c r="CD1148" t="s">
        <v>103</v>
      </c>
    </row>
    <row r="1149" spans="1:82" x14ac:dyDescent="0.25">
      <c r="A1149" t="s">
        <v>296</v>
      </c>
      <c r="B1149" t="s">
        <v>592</v>
      </c>
      <c r="C1149" t="s">
        <v>593</v>
      </c>
      <c r="D1149" t="s">
        <v>125</v>
      </c>
      <c r="E1149" t="s">
        <v>679</v>
      </c>
      <c r="F1149">
        <v>64600</v>
      </c>
      <c r="G1149" t="s">
        <v>43</v>
      </c>
      <c r="I1149" t="s">
        <v>42</v>
      </c>
      <c r="J1149" t="s">
        <v>38</v>
      </c>
      <c r="K1149" t="s">
        <v>596</v>
      </c>
      <c r="L1149" t="s">
        <v>597</v>
      </c>
      <c r="O1149" s="1">
        <v>43203</v>
      </c>
      <c r="P1149" s="53">
        <v>0.625</v>
      </c>
      <c r="R1149" t="s">
        <v>598</v>
      </c>
      <c r="U1149" s="1">
        <v>43242</v>
      </c>
      <c r="V1149" s="53">
        <v>0.72430555555555554</v>
      </c>
      <c r="W1149" t="s">
        <v>38</v>
      </c>
      <c r="X1149" t="s">
        <v>39</v>
      </c>
      <c r="Y1149" t="s">
        <v>596</v>
      </c>
      <c r="Z1149" t="s">
        <v>599</v>
      </c>
      <c r="AA1149" t="s">
        <v>600</v>
      </c>
      <c r="AC1149">
        <v>1</v>
      </c>
      <c r="AD1149" t="s">
        <v>592</v>
      </c>
      <c r="AE1149" s="1">
        <v>43229</v>
      </c>
      <c r="AF1149" s="53">
        <v>0.33333333333333331</v>
      </c>
      <c r="AJ1149" t="s">
        <v>601</v>
      </c>
      <c r="AL1149" t="s">
        <v>831</v>
      </c>
      <c r="AN1149">
        <v>0.10100000000000001</v>
      </c>
      <c r="AO1149" t="s">
        <v>603</v>
      </c>
      <c r="AQ1149" t="s">
        <v>604</v>
      </c>
      <c r="AT1149">
        <v>20</v>
      </c>
      <c r="AU1149" t="s">
        <v>605</v>
      </c>
      <c r="AW1149" t="s">
        <v>40</v>
      </c>
      <c r="AX1149" t="s">
        <v>41</v>
      </c>
      <c r="AY1149" t="s">
        <v>42</v>
      </c>
      <c r="BA1149">
        <v>53.5</v>
      </c>
      <c r="BB1149">
        <v>39.6</v>
      </c>
      <c r="BC1149" t="s">
        <v>43</v>
      </c>
      <c r="BU1149" t="s">
        <v>606</v>
      </c>
      <c r="BV1149" t="s">
        <v>598</v>
      </c>
      <c r="BW1149" t="s">
        <v>607</v>
      </c>
      <c r="BX1149" s="54">
        <v>43305</v>
      </c>
      <c r="CB1149" t="s">
        <v>608</v>
      </c>
    </row>
    <row r="1150" spans="1:82" x14ac:dyDescent="0.25">
      <c r="A1150" t="s">
        <v>296</v>
      </c>
      <c r="B1150" t="s">
        <v>592</v>
      </c>
      <c r="C1150" t="s">
        <v>593</v>
      </c>
      <c r="D1150" t="s">
        <v>126</v>
      </c>
      <c r="E1150" t="s">
        <v>680</v>
      </c>
      <c r="F1150">
        <v>2340</v>
      </c>
      <c r="G1150" t="s">
        <v>43</v>
      </c>
      <c r="I1150" t="s">
        <v>42</v>
      </c>
      <c r="J1150" t="s">
        <v>38</v>
      </c>
      <c r="K1150" t="s">
        <v>596</v>
      </c>
      <c r="L1150" t="s">
        <v>597</v>
      </c>
      <c r="O1150" s="1">
        <v>43203</v>
      </c>
      <c r="P1150" s="53">
        <v>0.625</v>
      </c>
      <c r="R1150" t="s">
        <v>598</v>
      </c>
      <c r="U1150" s="1">
        <v>43242</v>
      </c>
      <c r="V1150" s="53">
        <v>0.72430555555555554</v>
      </c>
      <c r="W1150" t="s">
        <v>38</v>
      </c>
      <c r="X1150" t="s">
        <v>39</v>
      </c>
      <c r="Y1150" t="s">
        <v>596</v>
      </c>
      <c r="Z1150" t="s">
        <v>599</v>
      </c>
      <c r="AA1150" t="s">
        <v>600</v>
      </c>
      <c r="AC1150">
        <v>1</v>
      </c>
      <c r="AD1150" t="s">
        <v>592</v>
      </c>
      <c r="AE1150" s="1">
        <v>43229</v>
      </c>
      <c r="AF1150" s="53">
        <v>0.33333333333333331</v>
      </c>
      <c r="AJ1150" t="s">
        <v>601</v>
      </c>
      <c r="AL1150" t="s">
        <v>831</v>
      </c>
      <c r="AN1150">
        <v>0.10100000000000001</v>
      </c>
      <c r="AO1150" t="s">
        <v>603</v>
      </c>
      <c r="AQ1150" t="s">
        <v>604</v>
      </c>
      <c r="AT1150">
        <v>20</v>
      </c>
      <c r="AU1150" t="s">
        <v>605</v>
      </c>
      <c r="AW1150" t="s">
        <v>40</v>
      </c>
      <c r="AX1150" t="s">
        <v>41</v>
      </c>
      <c r="AY1150" t="s">
        <v>42</v>
      </c>
      <c r="BA1150">
        <v>45.5</v>
      </c>
      <c r="BB1150">
        <v>39.6</v>
      </c>
      <c r="BC1150" t="s">
        <v>43</v>
      </c>
      <c r="BU1150" t="s">
        <v>606</v>
      </c>
      <c r="BV1150" t="s">
        <v>598</v>
      </c>
      <c r="BW1150" t="s">
        <v>607</v>
      </c>
      <c r="BX1150" s="54">
        <v>43305</v>
      </c>
      <c r="CB1150" t="s">
        <v>608</v>
      </c>
    </row>
    <row r="1151" spans="1:82" x14ac:dyDescent="0.25">
      <c r="A1151" t="s">
        <v>296</v>
      </c>
      <c r="B1151" t="s">
        <v>592</v>
      </c>
      <c r="C1151" t="s">
        <v>593</v>
      </c>
      <c r="D1151" t="s">
        <v>127</v>
      </c>
      <c r="E1151" t="s">
        <v>681</v>
      </c>
      <c r="F1151">
        <v>1590</v>
      </c>
      <c r="G1151" t="s">
        <v>43</v>
      </c>
      <c r="I1151" t="s">
        <v>42</v>
      </c>
      <c r="J1151" t="s">
        <v>38</v>
      </c>
      <c r="K1151" t="s">
        <v>596</v>
      </c>
      <c r="L1151" t="s">
        <v>597</v>
      </c>
      <c r="O1151" s="1">
        <v>43203</v>
      </c>
      <c r="P1151" s="53">
        <v>0.625</v>
      </c>
      <c r="R1151" t="s">
        <v>598</v>
      </c>
      <c r="U1151" s="1">
        <v>43242</v>
      </c>
      <c r="V1151" s="53">
        <v>0.72430555555555554</v>
      </c>
      <c r="W1151" t="s">
        <v>38</v>
      </c>
      <c r="X1151" t="s">
        <v>39</v>
      </c>
      <c r="Y1151" t="s">
        <v>596</v>
      </c>
      <c r="Z1151" t="s">
        <v>599</v>
      </c>
      <c r="AA1151" t="s">
        <v>600</v>
      </c>
      <c r="AC1151">
        <v>1</v>
      </c>
      <c r="AD1151" t="s">
        <v>592</v>
      </c>
      <c r="AE1151" s="1">
        <v>43229</v>
      </c>
      <c r="AF1151" s="53">
        <v>0.33333333333333331</v>
      </c>
      <c r="AJ1151" t="s">
        <v>601</v>
      </c>
      <c r="AL1151" t="s">
        <v>831</v>
      </c>
      <c r="AN1151">
        <v>0.10100000000000001</v>
      </c>
      <c r="AO1151" t="s">
        <v>603</v>
      </c>
      <c r="AQ1151" t="s">
        <v>604</v>
      </c>
      <c r="AT1151">
        <v>20</v>
      </c>
      <c r="AU1151" t="s">
        <v>605</v>
      </c>
      <c r="AW1151" t="s">
        <v>40</v>
      </c>
      <c r="AX1151" t="s">
        <v>41</v>
      </c>
      <c r="AY1151" t="s">
        <v>42</v>
      </c>
      <c r="BA1151">
        <v>48.5</v>
      </c>
      <c r="BB1151">
        <v>39.6</v>
      </c>
      <c r="BC1151" t="s">
        <v>43</v>
      </c>
      <c r="BU1151" t="s">
        <v>606</v>
      </c>
      <c r="BV1151" t="s">
        <v>598</v>
      </c>
      <c r="BW1151" t="s">
        <v>607</v>
      </c>
      <c r="BX1151" s="54">
        <v>43305</v>
      </c>
      <c r="CB1151" t="s">
        <v>608</v>
      </c>
    </row>
    <row r="1152" spans="1:82" x14ac:dyDescent="0.25">
      <c r="A1152" t="s">
        <v>296</v>
      </c>
      <c r="B1152" t="s">
        <v>592</v>
      </c>
      <c r="C1152" t="s">
        <v>593</v>
      </c>
      <c r="D1152" t="s">
        <v>128</v>
      </c>
      <c r="E1152" t="s">
        <v>682</v>
      </c>
      <c r="G1152" t="s">
        <v>43</v>
      </c>
      <c r="H1152" t="s">
        <v>129</v>
      </c>
      <c r="I1152" t="s">
        <v>42</v>
      </c>
      <c r="J1152" t="s">
        <v>38</v>
      </c>
      <c r="K1152" t="s">
        <v>596</v>
      </c>
      <c r="L1152" t="s">
        <v>597</v>
      </c>
      <c r="O1152" s="1">
        <v>43203</v>
      </c>
      <c r="P1152" s="53">
        <v>0.625</v>
      </c>
      <c r="R1152" t="s">
        <v>598</v>
      </c>
      <c r="U1152" s="1">
        <v>43242</v>
      </c>
      <c r="V1152" s="53">
        <v>0.72430555555555554</v>
      </c>
      <c r="W1152" t="s">
        <v>38</v>
      </c>
      <c r="X1152" t="s">
        <v>39</v>
      </c>
      <c r="Y1152" t="s">
        <v>596</v>
      </c>
      <c r="Z1152" t="s">
        <v>599</v>
      </c>
      <c r="AA1152" t="s">
        <v>600</v>
      </c>
      <c r="AC1152">
        <v>1</v>
      </c>
      <c r="AD1152" t="s">
        <v>592</v>
      </c>
      <c r="AE1152" s="1">
        <v>43229</v>
      </c>
      <c r="AF1152" s="53">
        <v>0.33333333333333331</v>
      </c>
      <c r="AJ1152" t="s">
        <v>601</v>
      </c>
      <c r="AL1152" t="s">
        <v>831</v>
      </c>
      <c r="AN1152">
        <v>0.10100000000000001</v>
      </c>
      <c r="AO1152" t="s">
        <v>603</v>
      </c>
      <c r="AQ1152" t="s">
        <v>604</v>
      </c>
      <c r="AT1152">
        <v>20</v>
      </c>
      <c r="AU1152" t="s">
        <v>605</v>
      </c>
      <c r="AW1152" t="s">
        <v>40</v>
      </c>
      <c r="AX1152" t="s">
        <v>41</v>
      </c>
      <c r="AY1152" t="s">
        <v>42</v>
      </c>
      <c r="BC1152" t="s">
        <v>43</v>
      </c>
      <c r="BU1152" t="s">
        <v>606</v>
      </c>
      <c r="BV1152" t="s">
        <v>598</v>
      </c>
      <c r="BW1152" t="s">
        <v>607</v>
      </c>
      <c r="BX1152" s="54">
        <v>43305</v>
      </c>
      <c r="CB1152" t="s">
        <v>608</v>
      </c>
      <c r="CD1152" t="s">
        <v>129</v>
      </c>
    </row>
    <row r="1153" spans="1:82" x14ac:dyDescent="0.25">
      <c r="A1153" t="s">
        <v>296</v>
      </c>
      <c r="B1153" t="s">
        <v>592</v>
      </c>
      <c r="C1153" t="s">
        <v>593</v>
      </c>
      <c r="D1153" t="s">
        <v>130</v>
      </c>
      <c r="E1153" t="s">
        <v>683</v>
      </c>
      <c r="G1153" t="s">
        <v>43</v>
      </c>
      <c r="H1153" t="s">
        <v>131</v>
      </c>
      <c r="I1153" t="s">
        <v>42</v>
      </c>
      <c r="J1153" t="s">
        <v>38</v>
      </c>
      <c r="K1153" t="s">
        <v>596</v>
      </c>
      <c r="L1153" t="s">
        <v>597</v>
      </c>
      <c r="O1153" s="1">
        <v>43203</v>
      </c>
      <c r="P1153" s="53">
        <v>0.625</v>
      </c>
      <c r="R1153" t="s">
        <v>598</v>
      </c>
      <c r="U1153" s="1">
        <v>43242</v>
      </c>
      <c r="V1153" s="53">
        <v>0.72430555555555554</v>
      </c>
      <c r="W1153" t="s">
        <v>38</v>
      </c>
      <c r="X1153" t="s">
        <v>39</v>
      </c>
      <c r="Y1153" t="s">
        <v>596</v>
      </c>
      <c r="Z1153" t="s">
        <v>599</v>
      </c>
      <c r="AA1153" t="s">
        <v>600</v>
      </c>
      <c r="AC1153">
        <v>1</v>
      </c>
      <c r="AD1153" t="s">
        <v>592</v>
      </c>
      <c r="AE1153" s="1">
        <v>43229</v>
      </c>
      <c r="AF1153" s="53">
        <v>0.33333333333333331</v>
      </c>
      <c r="AJ1153" t="s">
        <v>601</v>
      </c>
      <c r="AL1153" t="s">
        <v>831</v>
      </c>
      <c r="AN1153">
        <v>0.10100000000000001</v>
      </c>
      <c r="AO1153" t="s">
        <v>603</v>
      </c>
      <c r="AQ1153" t="s">
        <v>604</v>
      </c>
      <c r="AT1153">
        <v>20</v>
      </c>
      <c r="AU1153" t="s">
        <v>605</v>
      </c>
      <c r="AW1153" t="s">
        <v>40</v>
      </c>
      <c r="AX1153" t="s">
        <v>41</v>
      </c>
      <c r="AY1153" t="s">
        <v>42</v>
      </c>
      <c r="BC1153" t="s">
        <v>43</v>
      </c>
      <c r="BU1153" t="s">
        <v>606</v>
      </c>
      <c r="BV1153" t="s">
        <v>598</v>
      </c>
      <c r="BW1153" t="s">
        <v>607</v>
      </c>
      <c r="BX1153" s="54">
        <v>43305</v>
      </c>
      <c r="CB1153" t="s">
        <v>608</v>
      </c>
      <c r="CD1153" t="s">
        <v>131</v>
      </c>
    </row>
    <row r="1154" spans="1:82" x14ac:dyDescent="0.25">
      <c r="A1154" t="s">
        <v>296</v>
      </c>
      <c r="B1154" t="s">
        <v>592</v>
      </c>
      <c r="C1154" t="s">
        <v>593</v>
      </c>
      <c r="D1154" t="s">
        <v>132</v>
      </c>
      <c r="E1154" t="s">
        <v>684</v>
      </c>
      <c r="G1154" t="s">
        <v>43</v>
      </c>
      <c r="H1154" t="s">
        <v>96</v>
      </c>
      <c r="I1154" t="s">
        <v>42</v>
      </c>
      <c r="J1154" t="s">
        <v>38</v>
      </c>
      <c r="K1154" t="s">
        <v>596</v>
      </c>
      <c r="L1154" t="s">
        <v>597</v>
      </c>
      <c r="O1154" s="1">
        <v>43203</v>
      </c>
      <c r="P1154" s="53">
        <v>0.625</v>
      </c>
      <c r="R1154" t="s">
        <v>598</v>
      </c>
      <c r="U1154" s="1">
        <v>43242</v>
      </c>
      <c r="V1154" s="53">
        <v>0.72430555555555554</v>
      </c>
      <c r="W1154" t="s">
        <v>38</v>
      </c>
      <c r="X1154" t="s">
        <v>39</v>
      </c>
      <c r="Y1154" t="s">
        <v>596</v>
      </c>
      <c r="Z1154" t="s">
        <v>599</v>
      </c>
      <c r="AA1154" t="s">
        <v>600</v>
      </c>
      <c r="AC1154">
        <v>1</v>
      </c>
      <c r="AD1154" t="s">
        <v>592</v>
      </c>
      <c r="AE1154" s="1">
        <v>43229</v>
      </c>
      <c r="AF1154" s="53">
        <v>0.33333333333333331</v>
      </c>
      <c r="AJ1154" t="s">
        <v>601</v>
      </c>
      <c r="AL1154" t="s">
        <v>831</v>
      </c>
      <c r="AN1154">
        <v>0.10100000000000001</v>
      </c>
      <c r="AO1154" t="s">
        <v>603</v>
      </c>
      <c r="AQ1154" t="s">
        <v>604</v>
      </c>
      <c r="AT1154">
        <v>20</v>
      </c>
      <c r="AU1154" t="s">
        <v>605</v>
      </c>
      <c r="AW1154" t="s">
        <v>40</v>
      </c>
      <c r="AX1154" t="s">
        <v>41</v>
      </c>
      <c r="AY1154" t="s">
        <v>42</v>
      </c>
      <c r="BC1154" t="s">
        <v>43</v>
      </c>
      <c r="BU1154" t="s">
        <v>606</v>
      </c>
      <c r="BV1154" t="s">
        <v>598</v>
      </c>
      <c r="BW1154" t="s">
        <v>607</v>
      </c>
      <c r="BX1154" s="54">
        <v>43305</v>
      </c>
      <c r="CB1154" t="s">
        <v>608</v>
      </c>
      <c r="CD1154" t="s">
        <v>96</v>
      </c>
    </row>
    <row r="1155" spans="1:82" x14ac:dyDescent="0.25">
      <c r="A1155" t="s">
        <v>296</v>
      </c>
      <c r="B1155" t="s">
        <v>592</v>
      </c>
      <c r="C1155" t="s">
        <v>593</v>
      </c>
      <c r="D1155" t="s">
        <v>133</v>
      </c>
      <c r="E1155" t="s">
        <v>685</v>
      </c>
      <c r="F1155">
        <v>2230</v>
      </c>
      <c r="G1155" t="s">
        <v>43</v>
      </c>
      <c r="I1155" t="s">
        <v>42</v>
      </c>
      <c r="J1155" t="s">
        <v>38</v>
      </c>
      <c r="K1155" t="s">
        <v>596</v>
      </c>
      <c r="L1155" t="s">
        <v>597</v>
      </c>
      <c r="O1155" s="1">
        <v>43203</v>
      </c>
      <c r="P1155" s="53">
        <v>0.625</v>
      </c>
      <c r="R1155" t="s">
        <v>598</v>
      </c>
      <c r="U1155" s="1">
        <v>43242</v>
      </c>
      <c r="V1155" s="53">
        <v>0.72430555555555554</v>
      </c>
      <c r="W1155" t="s">
        <v>38</v>
      </c>
      <c r="X1155" t="s">
        <v>39</v>
      </c>
      <c r="Y1155" t="s">
        <v>596</v>
      </c>
      <c r="Z1155" t="s">
        <v>599</v>
      </c>
      <c r="AA1155" t="s">
        <v>600</v>
      </c>
      <c r="AC1155">
        <v>1</v>
      </c>
      <c r="AD1155" t="s">
        <v>592</v>
      </c>
      <c r="AE1155" s="1">
        <v>43229</v>
      </c>
      <c r="AF1155" s="53">
        <v>0.33333333333333331</v>
      </c>
      <c r="AJ1155" t="s">
        <v>601</v>
      </c>
      <c r="AL1155" t="s">
        <v>831</v>
      </c>
      <c r="AN1155">
        <v>0.10100000000000001</v>
      </c>
      <c r="AO1155" t="s">
        <v>603</v>
      </c>
      <c r="AQ1155" t="s">
        <v>604</v>
      </c>
      <c r="AT1155">
        <v>20</v>
      </c>
      <c r="AU1155" t="s">
        <v>605</v>
      </c>
      <c r="AW1155" t="s">
        <v>40</v>
      </c>
      <c r="AX1155" t="s">
        <v>41</v>
      </c>
      <c r="AY1155" t="s">
        <v>42</v>
      </c>
      <c r="BA1155">
        <v>47.5</v>
      </c>
      <c r="BB1155">
        <v>39.6</v>
      </c>
      <c r="BC1155" t="s">
        <v>43</v>
      </c>
      <c r="BU1155" t="s">
        <v>606</v>
      </c>
      <c r="BV1155" t="s">
        <v>598</v>
      </c>
      <c r="BW1155" t="s">
        <v>607</v>
      </c>
      <c r="BX1155" s="54">
        <v>43305</v>
      </c>
      <c r="CB1155" t="s">
        <v>608</v>
      </c>
    </row>
    <row r="1156" spans="1:82" x14ac:dyDescent="0.25">
      <c r="A1156" t="s">
        <v>296</v>
      </c>
      <c r="B1156" t="s">
        <v>592</v>
      </c>
      <c r="C1156" t="s">
        <v>593</v>
      </c>
      <c r="D1156" t="s">
        <v>134</v>
      </c>
      <c r="E1156" t="s">
        <v>686</v>
      </c>
      <c r="F1156">
        <v>9.18</v>
      </c>
      <c r="G1156" t="s">
        <v>43</v>
      </c>
      <c r="H1156" t="s">
        <v>53</v>
      </c>
      <c r="I1156" t="s">
        <v>38</v>
      </c>
      <c r="J1156" t="s">
        <v>38</v>
      </c>
      <c r="K1156" t="s">
        <v>596</v>
      </c>
      <c r="L1156" t="s">
        <v>597</v>
      </c>
      <c r="O1156" s="1">
        <v>43203</v>
      </c>
      <c r="P1156" s="53">
        <v>0.625</v>
      </c>
      <c r="R1156" t="s">
        <v>598</v>
      </c>
      <c r="U1156" s="1">
        <v>43242</v>
      </c>
      <c r="V1156" s="53">
        <v>0.72430555555555554</v>
      </c>
      <c r="W1156" t="s">
        <v>38</v>
      </c>
      <c r="X1156" t="s">
        <v>39</v>
      </c>
      <c r="Y1156" t="s">
        <v>596</v>
      </c>
      <c r="Z1156" t="s">
        <v>599</v>
      </c>
      <c r="AA1156" t="s">
        <v>600</v>
      </c>
      <c r="AC1156">
        <v>1</v>
      </c>
      <c r="AD1156" t="s">
        <v>592</v>
      </c>
      <c r="AE1156" s="1">
        <v>43229</v>
      </c>
      <c r="AF1156" s="53">
        <v>0.33333333333333331</v>
      </c>
      <c r="AJ1156" t="s">
        <v>601</v>
      </c>
      <c r="AL1156" t="s">
        <v>831</v>
      </c>
      <c r="AN1156">
        <v>0.10100000000000001</v>
      </c>
      <c r="AO1156" t="s">
        <v>603</v>
      </c>
      <c r="AQ1156" t="s">
        <v>604</v>
      </c>
      <c r="AT1156">
        <v>20</v>
      </c>
      <c r="AU1156" t="s">
        <v>605</v>
      </c>
      <c r="AW1156" t="s">
        <v>40</v>
      </c>
      <c r="AX1156" t="s">
        <v>41</v>
      </c>
      <c r="AY1156" t="s">
        <v>42</v>
      </c>
      <c r="BA1156">
        <v>9.18</v>
      </c>
      <c r="BB1156">
        <v>39.6</v>
      </c>
      <c r="BC1156" t="s">
        <v>43</v>
      </c>
      <c r="BU1156" t="s">
        <v>606</v>
      </c>
      <c r="BV1156" t="s">
        <v>598</v>
      </c>
      <c r="BW1156" t="s">
        <v>607</v>
      </c>
      <c r="BX1156" s="54">
        <v>43305</v>
      </c>
      <c r="CB1156" t="s">
        <v>608</v>
      </c>
      <c r="CD1156" t="s">
        <v>53</v>
      </c>
    </row>
    <row r="1157" spans="1:82" x14ac:dyDescent="0.25">
      <c r="A1157" t="s">
        <v>296</v>
      </c>
      <c r="B1157" t="s">
        <v>592</v>
      </c>
      <c r="C1157" t="s">
        <v>593</v>
      </c>
      <c r="D1157" t="s">
        <v>135</v>
      </c>
      <c r="E1157" t="s">
        <v>687</v>
      </c>
      <c r="G1157" t="s">
        <v>43</v>
      </c>
      <c r="H1157" t="s">
        <v>131</v>
      </c>
      <c r="I1157" t="s">
        <v>42</v>
      </c>
      <c r="J1157" t="s">
        <v>38</v>
      </c>
      <c r="K1157" t="s">
        <v>596</v>
      </c>
      <c r="L1157" t="s">
        <v>597</v>
      </c>
      <c r="O1157" s="1">
        <v>43203</v>
      </c>
      <c r="P1157" s="53">
        <v>0.625</v>
      </c>
      <c r="R1157" t="s">
        <v>598</v>
      </c>
      <c r="U1157" s="1">
        <v>43242</v>
      </c>
      <c r="V1157" s="53">
        <v>0.72430555555555554</v>
      </c>
      <c r="W1157" t="s">
        <v>38</v>
      </c>
      <c r="X1157" t="s">
        <v>39</v>
      </c>
      <c r="Y1157" t="s">
        <v>596</v>
      </c>
      <c r="Z1157" t="s">
        <v>599</v>
      </c>
      <c r="AA1157" t="s">
        <v>600</v>
      </c>
      <c r="AC1157">
        <v>1</v>
      </c>
      <c r="AD1157" t="s">
        <v>592</v>
      </c>
      <c r="AE1157" s="1">
        <v>43229</v>
      </c>
      <c r="AF1157" s="53">
        <v>0.33333333333333331</v>
      </c>
      <c r="AJ1157" t="s">
        <v>601</v>
      </c>
      <c r="AL1157" t="s">
        <v>831</v>
      </c>
      <c r="AN1157">
        <v>0.10100000000000001</v>
      </c>
      <c r="AO1157" t="s">
        <v>603</v>
      </c>
      <c r="AQ1157" t="s">
        <v>604</v>
      </c>
      <c r="AT1157">
        <v>20</v>
      </c>
      <c r="AU1157" t="s">
        <v>605</v>
      </c>
      <c r="AW1157" t="s">
        <v>40</v>
      </c>
      <c r="AX1157" t="s">
        <v>41</v>
      </c>
      <c r="AY1157" t="s">
        <v>42</v>
      </c>
      <c r="BC1157" t="s">
        <v>43</v>
      </c>
      <c r="BU1157" t="s">
        <v>606</v>
      </c>
      <c r="BV1157" t="s">
        <v>598</v>
      </c>
      <c r="BW1157" t="s">
        <v>607</v>
      </c>
      <c r="BX1157" s="54">
        <v>43305</v>
      </c>
      <c r="CB1157" t="s">
        <v>608</v>
      </c>
      <c r="CD1157" t="s">
        <v>131</v>
      </c>
    </row>
    <row r="1158" spans="1:82" x14ac:dyDescent="0.25">
      <c r="A1158" t="s">
        <v>296</v>
      </c>
      <c r="B1158" t="s">
        <v>592</v>
      </c>
      <c r="C1158" t="s">
        <v>593</v>
      </c>
      <c r="D1158" t="s">
        <v>136</v>
      </c>
      <c r="E1158" t="s">
        <v>688</v>
      </c>
      <c r="G1158" t="s">
        <v>43</v>
      </c>
      <c r="H1158" t="s">
        <v>121</v>
      </c>
      <c r="I1158" t="s">
        <v>42</v>
      </c>
      <c r="J1158" t="s">
        <v>38</v>
      </c>
      <c r="K1158" t="s">
        <v>596</v>
      </c>
      <c r="L1158" t="s">
        <v>597</v>
      </c>
      <c r="O1158" s="1">
        <v>43203</v>
      </c>
      <c r="P1158" s="53">
        <v>0.625</v>
      </c>
      <c r="R1158" t="s">
        <v>598</v>
      </c>
      <c r="U1158" s="1">
        <v>43242</v>
      </c>
      <c r="V1158" s="53">
        <v>0.72430555555555554</v>
      </c>
      <c r="W1158" t="s">
        <v>38</v>
      </c>
      <c r="X1158" t="s">
        <v>39</v>
      </c>
      <c r="Y1158" t="s">
        <v>596</v>
      </c>
      <c r="Z1158" t="s">
        <v>599</v>
      </c>
      <c r="AA1158" t="s">
        <v>600</v>
      </c>
      <c r="AC1158">
        <v>1</v>
      </c>
      <c r="AD1158" t="s">
        <v>592</v>
      </c>
      <c r="AE1158" s="1">
        <v>43229</v>
      </c>
      <c r="AF1158" s="53">
        <v>0.33333333333333331</v>
      </c>
      <c r="AJ1158" t="s">
        <v>601</v>
      </c>
      <c r="AL1158" t="s">
        <v>831</v>
      </c>
      <c r="AN1158">
        <v>0.10100000000000001</v>
      </c>
      <c r="AO1158" t="s">
        <v>603</v>
      </c>
      <c r="AQ1158" t="s">
        <v>604</v>
      </c>
      <c r="AT1158">
        <v>20</v>
      </c>
      <c r="AU1158" t="s">
        <v>605</v>
      </c>
      <c r="AW1158" t="s">
        <v>40</v>
      </c>
      <c r="AX1158" t="s">
        <v>41</v>
      </c>
      <c r="AY1158" t="s">
        <v>42</v>
      </c>
      <c r="BC1158" t="s">
        <v>43</v>
      </c>
      <c r="BU1158" t="s">
        <v>606</v>
      </c>
      <c r="BV1158" t="s">
        <v>598</v>
      </c>
      <c r="BW1158" t="s">
        <v>607</v>
      </c>
      <c r="BX1158" s="54">
        <v>43305</v>
      </c>
      <c r="CB1158" t="s">
        <v>608</v>
      </c>
      <c r="CD1158" t="s">
        <v>121</v>
      </c>
    </row>
    <row r="1159" spans="1:82" x14ac:dyDescent="0.25">
      <c r="A1159" t="s">
        <v>296</v>
      </c>
      <c r="B1159" t="s">
        <v>592</v>
      </c>
      <c r="C1159" t="s">
        <v>593</v>
      </c>
      <c r="D1159" t="s">
        <v>137</v>
      </c>
      <c r="E1159" t="s">
        <v>689</v>
      </c>
      <c r="G1159" t="s">
        <v>43</v>
      </c>
      <c r="H1159" t="s">
        <v>131</v>
      </c>
      <c r="I1159" t="s">
        <v>42</v>
      </c>
      <c r="J1159" t="s">
        <v>38</v>
      </c>
      <c r="K1159" t="s">
        <v>596</v>
      </c>
      <c r="L1159" t="s">
        <v>597</v>
      </c>
      <c r="O1159" s="1">
        <v>43203</v>
      </c>
      <c r="P1159" s="53">
        <v>0.625</v>
      </c>
      <c r="R1159" t="s">
        <v>598</v>
      </c>
      <c r="U1159" s="1">
        <v>43242</v>
      </c>
      <c r="V1159" s="53">
        <v>0.72430555555555554</v>
      </c>
      <c r="W1159" t="s">
        <v>38</v>
      </c>
      <c r="X1159" t="s">
        <v>39</v>
      </c>
      <c r="Y1159" t="s">
        <v>596</v>
      </c>
      <c r="Z1159" t="s">
        <v>599</v>
      </c>
      <c r="AA1159" t="s">
        <v>600</v>
      </c>
      <c r="AC1159">
        <v>1</v>
      </c>
      <c r="AD1159" t="s">
        <v>592</v>
      </c>
      <c r="AE1159" s="1">
        <v>43229</v>
      </c>
      <c r="AF1159" s="53">
        <v>0.33333333333333331</v>
      </c>
      <c r="AJ1159" t="s">
        <v>601</v>
      </c>
      <c r="AL1159" t="s">
        <v>831</v>
      </c>
      <c r="AN1159">
        <v>0.10100000000000001</v>
      </c>
      <c r="AO1159" t="s">
        <v>603</v>
      </c>
      <c r="AQ1159" t="s">
        <v>604</v>
      </c>
      <c r="AT1159">
        <v>20</v>
      </c>
      <c r="AU1159" t="s">
        <v>605</v>
      </c>
      <c r="AW1159" t="s">
        <v>40</v>
      </c>
      <c r="AX1159" t="s">
        <v>41</v>
      </c>
      <c r="AY1159" t="s">
        <v>42</v>
      </c>
      <c r="BC1159" t="s">
        <v>43</v>
      </c>
      <c r="BU1159" t="s">
        <v>606</v>
      </c>
      <c r="BV1159" t="s">
        <v>598</v>
      </c>
      <c r="BW1159" t="s">
        <v>607</v>
      </c>
      <c r="BX1159" s="54">
        <v>43305</v>
      </c>
      <c r="CB1159" t="s">
        <v>608</v>
      </c>
      <c r="CD1159" t="s">
        <v>131</v>
      </c>
    </row>
    <row r="1160" spans="1:82" x14ac:dyDescent="0.25">
      <c r="A1160" t="s">
        <v>296</v>
      </c>
      <c r="B1160" t="s">
        <v>592</v>
      </c>
      <c r="C1160" t="s">
        <v>593</v>
      </c>
      <c r="D1160" t="s">
        <v>138</v>
      </c>
      <c r="E1160" t="s">
        <v>690</v>
      </c>
      <c r="F1160">
        <v>2950</v>
      </c>
      <c r="G1160" t="s">
        <v>43</v>
      </c>
      <c r="I1160" t="s">
        <v>42</v>
      </c>
      <c r="J1160" t="s">
        <v>38</v>
      </c>
      <c r="K1160" t="s">
        <v>596</v>
      </c>
      <c r="L1160" t="s">
        <v>597</v>
      </c>
      <c r="O1160" s="1">
        <v>43203</v>
      </c>
      <c r="P1160" s="53">
        <v>0.625</v>
      </c>
      <c r="R1160" t="s">
        <v>598</v>
      </c>
      <c r="U1160" s="1">
        <v>43242</v>
      </c>
      <c r="V1160" s="53">
        <v>0.72430555555555554</v>
      </c>
      <c r="W1160" t="s">
        <v>38</v>
      </c>
      <c r="X1160" t="s">
        <v>39</v>
      </c>
      <c r="Y1160" t="s">
        <v>596</v>
      </c>
      <c r="Z1160" t="s">
        <v>599</v>
      </c>
      <c r="AA1160" t="s">
        <v>600</v>
      </c>
      <c r="AC1160">
        <v>1</v>
      </c>
      <c r="AD1160" t="s">
        <v>592</v>
      </c>
      <c r="AE1160" s="1">
        <v>43229</v>
      </c>
      <c r="AF1160" s="53">
        <v>0.33333333333333331</v>
      </c>
      <c r="AJ1160" t="s">
        <v>601</v>
      </c>
      <c r="AL1160" t="s">
        <v>831</v>
      </c>
      <c r="AN1160">
        <v>0.10100000000000001</v>
      </c>
      <c r="AO1160" t="s">
        <v>603</v>
      </c>
      <c r="AQ1160" t="s">
        <v>604</v>
      </c>
      <c r="AT1160">
        <v>20</v>
      </c>
      <c r="AU1160" t="s">
        <v>605</v>
      </c>
      <c r="AW1160" t="s">
        <v>40</v>
      </c>
      <c r="AX1160" t="s">
        <v>41</v>
      </c>
      <c r="AY1160" t="s">
        <v>42</v>
      </c>
      <c r="BA1160">
        <v>62.1</v>
      </c>
      <c r="BB1160">
        <v>39.6</v>
      </c>
      <c r="BC1160" t="s">
        <v>43</v>
      </c>
      <c r="BU1160" t="s">
        <v>606</v>
      </c>
      <c r="BV1160" t="s">
        <v>598</v>
      </c>
      <c r="BW1160" t="s">
        <v>607</v>
      </c>
      <c r="BX1160" s="54">
        <v>43305</v>
      </c>
      <c r="CB1160" t="s">
        <v>608</v>
      </c>
    </row>
    <row r="1161" spans="1:82" x14ac:dyDescent="0.25">
      <c r="A1161" t="s">
        <v>296</v>
      </c>
      <c r="B1161" t="s">
        <v>592</v>
      </c>
      <c r="C1161" t="s">
        <v>593</v>
      </c>
      <c r="D1161" t="s">
        <v>139</v>
      </c>
      <c r="E1161" t="s">
        <v>691</v>
      </c>
      <c r="F1161">
        <v>61</v>
      </c>
      <c r="G1161" t="s">
        <v>43</v>
      </c>
      <c r="H1161" t="s">
        <v>53</v>
      </c>
      <c r="I1161" t="s">
        <v>38</v>
      </c>
      <c r="J1161" t="s">
        <v>38</v>
      </c>
      <c r="K1161" t="s">
        <v>596</v>
      </c>
      <c r="L1161" t="s">
        <v>597</v>
      </c>
      <c r="O1161" s="1">
        <v>43203</v>
      </c>
      <c r="P1161" s="53">
        <v>0.625</v>
      </c>
      <c r="R1161" t="s">
        <v>598</v>
      </c>
      <c r="U1161" s="1">
        <v>43242</v>
      </c>
      <c r="V1161" s="53">
        <v>0.72430555555555554</v>
      </c>
      <c r="W1161" t="s">
        <v>38</v>
      </c>
      <c r="X1161" t="s">
        <v>39</v>
      </c>
      <c r="Y1161" t="s">
        <v>596</v>
      </c>
      <c r="Z1161" t="s">
        <v>599</v>
      </c>
      <c r="AA1161" t="s">
        <v>600</v>
      </c>
      <c r="AC1161">
        <v>1</v>
      </c>
      <c r="AD1161" t="s">
        <v>592</v>
      </c>
      <c r="AE1161" s="1">
        <v>43229</v>
      </c>
      <c r="AF1161" s="53">
        <v>0.33333333333333331</v>
      </c>
      <c r="AJ1161" t="s">
        <v>601</v>
      </c>
      <c r="AL1161" t="s">
        <v>831</v>
      </c>
      <c r="AN1161">
        <v>0.10100000000000001</v>
      </c>
      <c r="AO1161" t="s">
        <v>603</v>
      </c>
      <c r="AQ1161" t="s">
        <v>604</v>
      </c>
      <c r="AT1161">
        <v>20</v>
      </c>
      <c r="AU1161" t="s">
        <v>605</v>
      </c>
      <c r="AW1161" t="s">
        <v>40</v>
      </c>
      <c r="AX1161" t="s">
        <v>41</v>
      </c>
      <c r="AY1161" t="s">
        <v>42</v>
      </c>
      <c r="BA1161">
        <v>61</v>
      </c>
      <c r="BB1161">
        <v>39.6</v>
      </c>
      <c r="BC1161" t="s">
        <v>43</v>
      </c>
      <c r="BU1161" t="s">
        <v>606</v>
      </c>
      <c r="BV1161" t="s">
        <v>598</v>
      </c>
      <c r="BW1161" t="s">
        <v>607</v>
      </c>
      <c r="BX1161" s="54">
        <v>43305</v>
      </c>
      <c r="CB1161" t="s">
        <v>608</v>
      </c>
      <c r="CD1161" t="s">
        <v>53</v>
      </c>
    </row>
    <row r="1162" spans="1:82" x14ac:dyDescent="0.25">
      <c r="A1162" t="s">
        <v>296</v>
      </c>
      <c r="B1162" t="s">
        <v>592</v>
      </c>
      <c r="C1162" t="s">
        <v>593</v>
      </c>
      <c r="D1162" t="s">
        <v>140</v>
      </c>
      <c r="E1162" t="s">
        <v>692</v>
      </c>
      <c r="F1162">
        <v>3860</v>
      </c>
      <c r="G1162" t="s">
        <v>43</v>
      </c>
      <c r="I1162" t="s">
        <v>42</v>
      </c>
      <c r="J1162" t="s">
        <v>38</v>
      </c>
      <c r="K1162" t="s">
        <v>596</v>
      </c>
      <c r="L1162" t="s">
        <v>597</v>
      </c>
      <c r="O1162" s="1">
        <v>43203</v>
      </c>
      <c r="P1162" s="53">
        <v>0.625</v>
      </c>
      <c r="R1162" t="s">
        <v>598</v>
      </c>
      <c r="U1162" s="1">
        <v>43242</v>
      </c>
      <c r="V1162" s="53">
        <v>0.72430555555555554</v>
      </c>
      <c r="W1162" t="s">
        <v>38</v>
      </c>
      <c r="X1162" t="s">
        <v>39</v>
      </c>
      <c r="Y1162" t="s">
        <v>596</v>
      </c>
      <c r="Z1162" t="s">
        <v>599</v>
      </c>
      <c r="AA1162" t="s">
        <v>600</v>
      </c>
      <c r="AC1162">
        <v>1</v>
      </c>
      <c r="AD1162" t="s">
        <v>592</v>
      </c>
      <c r="AE1162" s="1">
        <v>43229</v>
      </c>
      <c r="AF1162" s="53">
        <v>0.33333333333333331</v>
      </c>
      <c r="AJ1162" t="s">
        <v>601</v>
      </c>
      <c r="AL1162" t="s">
        <v>831</v>
      </c>
      <c r="AN1162">
        <v>0.10100000000000001</v>
      </c>
      <c r="AO1162" t="s">
        <v>603</v>
      </c>
      <c r="AQ1162" t="s">
        <v>604</v>
      </c>
      <c r="AT1162">
        <v>20</v>
      </c>
      <c r="AU1162" t="s">
        <v>605</v>
      </c>
      <c r="AW1162" t="s">
        <v>40</v>
      </c>
      <c r="AX1162" t="s">
        <v>41</v>
      </c>
      <c r="AY1162" t="s">
        <v>42</v>
      </c>
      <c r="BA1162">
        <v>47.6</v>
      </c>
      <c r="BB1162">
        <v>39.6</v>
      </c>
      <c r="BC1162" t="s">
        <v>43</v>
      </c>
      <c r="BU1162" t="s">
        <v>606</v>
      </c>
      <c r="BV1162" t="s">
        <v>598</v>
      </c>
      <c r="BW1162" t="s">
        <v>607</v>
      </c>
      <c r="BX1162" s="54">
        <v>43305</v>
      </c>
      <c r="CB1162" t="s">
        <v>608</v>
      </c>
    </row>
    <row r="1163" spans="1:82" x14ac:dyDescent="0.25">
      <c r="A1163" t="s">
        <v>296</v>
      </c>
      <c r="B1163" t="s">
        <v>592</v>
      </c>
      <c r="C1163" t="s">
        <v>593</v>
      </c>
      <c r="D1163" t="s">
        <v>141</v>
      </c>
      <c r="E1163" t="s">
        <v>693</v>
      </c>
      <c r="F1163">
        <v>51.9</v>
      </c>
      <c r="G1163" t="s">
        <v>43</v>
      </c>
      <c r="H1163" t="s">
        <v>53</v>
      </c>
      <c r="I1163" t="s">
        <v>38</v>
      </c>
      <c r="J1163" t="s">
        <v>38</v>
      </c>
      <c r="K1163" t="s">
        <v>596</v>
      </c>
      <c r="L1163" t="s">
        <v>597</v>
      </c>
      <c r="O1163" s="1">
        <v>43203</v>
      </c>
      <c r="P1163" s="53">
        <v>0.625</v>
      </c>
      <c r="R1163" t="s">
        <v>598</v>
      </c>
      <c r="U1163" s="1">
        <v>43242</v>
      </c>
      <c r="V1163" s="53">
        <v>0.72430555555555554</v>
      </c>
      <c r="W1163" t="s">
        <v>38</v>
      </c>
      <c r="X1163" t="s">
        <v>39</v>
      </c>
      <c r="Y1163" t="s">
        <v>596</v>
      </c>
      <c r="Z1163" t="s">
        <v>599</v>
      </c>
      <c r="AA1163" t="s">
        <v>600</v>
      </c>
      <c r="AC1163">
        <v>1</v>
      </c>
      <c r="AD1163" t="s">
        <v>592</v>
      </c>
      <c r="AE1163" s="1">
        <v>43229</v>
      </c>
      <c r="AF1163" s="53">
        <v>0.33333333333333331</v>
      </c>
      <c r="AJ1163" t="s">
        <v>601</v>
      </c>
      <c r="AL1163" t="s">
        <v>831</v>
      </c>
      <c r="AN1163">
        <v>0.10100000000000001</v>
      </c>
      <c r="AO1163" t="s">
        <v>603</v>
      </c>
      <c r="AQ1163" t="s">
        <v>604</v>
      </c>
      <c r="AT1163">
        <v>20</v>
      </c>
      <c r="AU1163" t="s">
        <v>605</v>
      </c>
      <c r="AW1163" t="s">
        <v>40</v>
      </c>
      <c r="AX1163" t="s">
        <v>41</v>
      </c>
      <c r="AY1163" t="s">
        <v>42</v>
      </c>
      <c r="BA1163">
        <v>51.9</v>
      </c>
      <c r="BB1163">
        <v>39.6</v>
      </c>
      <c r="BC1163" t="s">
        <v>43</v>
      </c>
      <c r="BU1163" t="s">
        <v>606</v>
      </c>
      <c r="BV1163" t="s">
        <v>598</v>
      </c>
      <c r="BW1163" t="s">
        <v>607</v>
      </c>
      <c r="BX1163" s="54">
        <v>43305</v>
      </c>
      <c r="CB1163" t="s">
        <v>608</v>
      </c>
      <c r="CD1163" t="s">
        <v>53</v>
      </c>
    </row>
    <row r="1164" spans="1:82" x14ac:dyDescent="0.25">
      <c r="A1164" t="s">
        <v>296</v>
      </c>
      <c r="B1164" t="s">
        <v>592</v>
      </c>
      <c r="C1164" t="s">
        <v>593</v>
      </c>
      <c r="D1164" t="s">
        <v>142</v>
      </c>
      <c r="E1164" t="s">
        <v>694</v>
      </c>
      <c r="F1164">
        <v>182</v>
      </c>
      <c r="G1164" t="s">
        <v>43</v>
      </c>
      <c r="H1164" t="s">
        <v>49</v>
      </c>
      <c r="I1164" t="s">
        <v>42</v>
      </c>
      <c r="J1164" t="s">
        <v>38</v>
      </c>
      <c r="K1164" t="s">
        <v>596</v>
      </c>
      <c r="L1164" t="s">
        <v>597</v>
      </c>
      <c r="O1164" s="1">
        <v>43203</v>
      </c>
      <c r="P1164" s="53">
        <v>0.625</v>
      </c>
      <c r="R1164" t="s">
        <v>598</v>
      </c>
      <c r="U1164" s="1">
        <v>43242</v>
      </c>
      <c r="V1164" s="53">
        <v>0.72430555555555554</v>
      </c>
      <c r="W1164" t="s">
        <v>38</v>
      </c>
      <c r="X1164" t="s">
        <v>39</v>
      </c>
      <c r="Y1164" t="s">
        <v>596</v>
      </c>
      <c r="Z1164" t="s">
        <v>599</v>
      </c>
      <c r="AA1164" t="s">
        <v>600</v>
      </c>
      <c r="AC1164">
        <v>1</v>
      </c>
      <c r="AD1164" t="s">
        <v>592</v>
      </c>
      <c r="AE1164" s="1">
        <v>43229</v>
      </c>
      <c r="AF1164" s="53">
        <v>0.33333333333333331</v>
      </c>
      <c r="AJ1164" t="s">
        <v>601</v>
      </c>
      <c r="AL1164" t="s">
        <v>831</v>
      </c>
      <c r="AN1164">
        <v>0.10100000000000001</v>
      </c>
      <c r="AO1164" t="s">
        <v>603</v>
      </c>
      <c r="AQ1164" t="s">
        <v>604</v>
      </c>
      <c r="AT1164">
        <v>20</v>
      </c>
      <c r="AU1164" t="s">
        <v>605</v>
      </c>
      <c r="AW1164" t="s">
        <v>40</v>
      </c>
      <c r="AX1164" t="s">
        <v>41</v>
      </c>
      <c r="AY1164" t="s">
        <v>42</v>
      </c>
      <c r="BA1164">
        <v>60.7</v>
      </c>
      <c r="BB1164">
        <v>39.6</v>
      </c>
      <c r="BC1164" t="s">
        <v>43</v>
      </c>
      <c r="BU1164" t="s">
        <v>606</v>
      </c>
      <c r="BV1164" t="s">
        <v>598</v>
      </c>
      <c r="BW1164" t="s">
        <v>607</v>
      </c>
      <c r="BX1164" s="54">
        <v>43305</v>
      </c>
      <c r="BZ1164" t="s">
        <v>49</v>
      </c>
      <c r="CA1164">
        <v>25</v>
      </c>
      <c r="CB1164" t="s">
        <v>608</v>
      </c>
      <c r="CD1164" t="s">
        <v>49</v>
      </c>
    </row>
    <row r="1165" spans="1:82" x14ac:dyDescent="0.25">
      <c r="A1165" t="s">
        <v>296</v>
      </c>
      <c r="B1165" t="s">
        <v>592</v>
      </c>
      <c r="C1165" t="s">
        <v>593</v>
      </c>
      <c r="D1165" t="s">
        <v>143</v>
      </c>
      <c r="E1165" t="s">
        <v>695</v>
      </c>
      <c r="F1165">
        <v>14200</v>
      </c>
      <c r="G1165" t="s">
        <v>43</v>
      </c>
      <c r="I1165" t="s">
        <v>42</v>
      </c>
      <c r="J1165" t="s">
        <v>38</v>
      </c>
      <c r="K1165" t="s">
        <v>596</v>
      </c>
      <c r="L1165" t="s">
        <v>597</v>
      </c>
      <c r="O1165" s="1">
        <v>43203</v>
      </c>
      <c r="P1165" s="53">
        <v>0.625</v>
      </c>
      <c r="R1165" t="s">
        <v>598</v>
      </c>
      <c r="U1165" s="1">
        <v>43242</v>
      </c>
      <c r="V1165" s="53">
        <v>0.72430555555555554</v>
      </c>
      <c r="W1165" t="s">
        <v>38</v>
      </c>
      <c r="X1165" t="s">
        <v>39</v>
      </c>
      <c r="Y1165" t="s">
        <v>596</v>
      </c>
      <c r="Z1165" t="s">
        <v>599</v>
      </c>
      <c r="AA1165" t="s">
        <v>600</v>
      </c>
      <c r="AC1165">
        <v>1</v>
      </c>
      <c r="AD1165" t="s">
        <v>592</v>
      </c>
      <c r="AE1165" s="1">
        <v>43229</v>
      </c>
      <c r="AF1165" s="53">
        <v>0.33333333333333331</v>
      </c>
      <c r="AJ1165" t="s">
        <v>601</v>
      </c>
      <c r="AL1165" t="s">
        <v>831</v>
      </c>
      <c r="AN1165">
        <v>0.10100000000000001</v>
      </c>
      <c r="AO1165" t="s">
        <v>603</v>
      </c>
      <c r="AQ1165" t="s">
        <v>604</v>
      </c>
      <c r="AT1165">
        <v>20</v>
      </c>
      <c r="AU1165" t="s">
        <v>605</v>
      </c>
      <c r="AW1165" t="s">
        <v>40</v>
      </c>
      <c r="AX1165" t="s">
        <v>41</v>
      </c>
      <c r="AY1165" t="s">
        <v>42</v>
      </c>
      <c r="BA1165">
        <v>82.8</v>
      </c>
      <c r="BB1165">
        <v>39.6</v>
      </c>
      <c r="BC1165" t="s">
        <v>43</v>
      </c>
      <c r="BU1165" t="s">
        <v>606</v>
      </c>
      <c r="BV1165" t="s">
        <v>598</v>
      </c>
      <c r="BW1165" t="s">
        <v>607</v>
      </c>
      <c r="BX1165" s="54">
        <v>43305</v>
      </c>
      <c r="CB1165" t="s">
        <v>608</v>
      </c>
    </row>
    <row r="1166" spans="1:82" x14ac:dyDescent="0.25">
      <c r="A1166" t="s">
        <v>296</v>
      </c>
      <c r="B1166" t="s">
        <v>592</v>
      </c>
      <c r="C1166" t="s">
        <v>593</v>
      </c>
      <c r="D1166" t="s">
        <v>144</v>
      </c>
      <c r="E1166" t="s">
        <v>696</v>
      </c>
      <c r="F1166">
        <v>165000</v>
      </c>
      <c r="G1166" t="s">
        <v>43</v>
      </c>
      <c r="H1166" t="s">
        <v>61</v>
      </c>
      <c r="I1166" t="s">
        <v>42</v>
      </c>
      <c r="J1166" t="s">
        <v>38</v>
      </c>
      <c r="K1166" t="s">
        <v>596</v>
      </c>
      <c r="L1166" t="s">
        <v>597</v>
      </c>
      <c r="O1166" s="1">
        <v>43203</v>
      </c>
      <c r="P1166" s="53">
        <v>0.625</v>
      </c>
      <c r="R1166" t="s">
        <v>598</v>
      </c>
      <c r="U1166" s="1">
        <v>43242</v>
      </c>
      <c r="V1166" s="53">
        <v>0.72430555555555554</v>
      </c>
      <c r="W1166" t="s">
        <v>38</v>
      </c>
      <c r="X1166" t="s">
        <v>39</v>
      </c>
      <c r="Y1166" t="s">
        <v>596</v>
      </c>
      <c r="Z1166" t="s">
        <v>599</v>
      </c>
      <c r="AA1166" t="s">
        <v>600</v>
      </c>
      <c r="AC1166">
        <v>1</v>
      </c>
      <c r="AD1166" t="s">
        <v>592</v>
      </c>
      <c r="AE1166" s="1">
        <v>43229</v>
      </c>
      <c r="AF1166" s="53">
        <v>0.33333333333333331</v>
      </c>
      <c r="AJ1166" t="s">
        <v>601</v>
      </c>
      <c r="AL1166" t="s">
        <v>831</v>
      </c>
      <c r="AN1166">
        <v>0.10100000000000001</v>
      </c>
      <c r="AO1166" t="s">
        <v>603</v>
      </c>
      <c r="AQ1166" t="s">
        <v>604</v>
      </c>
      <c r="AT1166">
        <v>20</v>
      </c>
      <c r="AU1166" t="s">
        <v>605</v>
      </c>
      <c r="AW1166" t="s">
        <v>40</v>
      </c>
      <c r="AX1166" t="s">
        <v>41</v>
      </c>
      <c r="AY1166" t="s">
        <v>42</v>
      </c>
      <c r="BA1166">
        <v>72.3</v>
      </c>
      <c r="BB1166">
        <v>39.6</v>
      </c>
      <c r="BC1166" t="s">
        <v>43</v>
      </c>
      <c r="BU1166" t="s">
        <v>606</v>
      </c>
      <c r="BV1166" t="s">
        <v>598</v>
      </c>
      <c r="BW1166" t="s">
        <v>607</v>
      </c>
      <c r="BX1166" s="54">
        <v>43305</v>
      </c>
      <c r="CB1166" t="s">
        <v>608</v>
      </c>
      <c r="CD1166" t="s">
        <v>61</v>
      </c>
    </row>
    <row r="1167" spans="1:82" x14ac:dyDescent="0.25">
      <c r="A1167" t="s">
        <v>296</v>
      </c>
      <c r="B1167" t="s">
        <v>592</v>
      </c>
      <c r="C1167" t="s">
        <v>593</v>
      </c>
      <c r="D1167" t="s">
        <v>145</v>
      </c>
      <c r="E1167" t="s">
        <v>697</v>
      </c>
      <c r="F1167">
        <v>33400</v>
      </c>
      <c r="G1167" t="s">
        <v>43</v>
      </c>
      <c r="I1167" t="s">
        <v>42</v>
      </c>
      <c r="J1167" t="s">
        <v>38</v>
      </c>
      <c r="K1167" t="s">
        <v>596</v>
      </c>
      <c r="L1167" t="s">
        <v>597</v>
      </c>
      <c r="O1167" s="1">
        <v>43203</v>
      </c>
      <c r="P1167" s="53">
        <v>0.625</v>
      </c>
      <c r="R1167" t="s">
        <v>598</v>
      </c>
      <c r="U1167" s="1">
        <v>43242</v>
      </c>
      <c r="V1167" s="53">
        <v>0.72430555555555554</v>
      </c>
      <c r="W1167" t="s">
        <v>38</v>
      </c>
      <c r="X1167" t="s">
        <v>39</v>
      </c>
      <c r="Y1167" t="s">
        <v>596</v>
      </c>
      <c r="Z1167" t="s">
        <v>599</v>
      </c>
      <c r="AA1167" t="s">
        <v>600</v>
      </c>
      <c r="AC1167">
        <v>1</v>
      </c>
      <c r="AD1167" t="s">
        <v>592</v>
      </c>
      <c r="AE1167" s="1">
        <v>43229</v>
      </c>
      <c r="AF1167" s="53">
        <v>0.33333333333333331</v>
      </c>
      <c r="AJ1167" t="s">
        <v>601</v>
      </c>
      <c r="AL1167" t="s">
        <v>831</v>
      </c>
      <c r="AN1167">
        <v>0.10100000000000001</v>
      </c>
      <c r="AO1167" t="s">
        <v>603</v>
      </c>
      <c r="AQ1167" t="s">
        <v>604</v>
      </c>
      <c r="AT1167">
        <v>20</v>
      </c>
      <c r="AU1167" t="s">
        <v>605</v>
      </c>
      <c r="AW1167" t="s">
        <v>40</v>
      </c>
      <c r="AX1167" t="s">
        <v>41</v>
      </c>
      <c r="AY1167" t="s">
        <v>42</v>
      </c>
      <c r="BA1167">
        <v>76.2</v>
      </c>
      <c r="BB1167">
        <v>39.6</v>
      </c>
      <c r="BC1167" t="s">
        <v>43</v>
      </c>
      <c r="BU1167" t="s">
        <v>606</v>
      </c>
      <c r="BV1167" t="s">
        <v>598</v>
      </c>
      <c r="BW1167" t="s">
        <v>607</v>
      </c>
      <c r="BX1167" s="54">
        <v>43305</v>
      </c>
      <c r="CB1167" t="s">
        <v>608</v>
      </c>
    </row>
    <row r="1168" spans="1:82" x14ac:dyDescent="0.25">
      <c r="A1168" t="s">
        <v>296</v>
      </c>
      <c r="B1168" t="s">
        <v>592</v>
      </c>
      <c r="C1168" t="s">
        <v>593</v>
      </c>
      <c r="D1168" t="s">
        <v>146</v>
      </c>
      <c r="E1168" t="s">
        <v>698</v>
      </c>
      <c r="F1168">
        <v>32100</v>
      </c>
      <c r="G1168" t="s">
        <v>43</v>
      </c>
      <c r="H1168" t="s">
        <v>61</v>
      </c>
      <c r="I1168" t="s">
        <v>42</v>
      </c>
      <c r="J1168" t="s">
        <v>38</v>
      </c>
      <c r="K1168" t="s">
        <v>596</v>
      </c>
      <c r="L1168" t="s">
        <v>597</v>
      </c>
      <c r="O1168" s="1">
        <v>43203</v>
      </c>
      <c r="P1168" s="53">
        <v>0.625</v>
      </c>
      <c r="R1168" t="s">
        <v>598</v>
      </c>
      <c r="U1168" s="1">
        <v>43242</v>
      </c>
      <c r="V1168" s="53">
        <v>0.72430555555555554</v>
      </c>
      <c r="W1168" t="s">
        <v>38</v>
      </c>
      <c r="X1168" t="s">
        <v>39</v>
      </c>
      <c r="Y1168" t="s">
        <v>596</v>
      </c>
      <c r="Z1168" t="s">
        <v>599</v>
      </c>
      <c r="AA1168" t="s">
        <v>600</v>
      </c>
      <c r="AC1168">
        <v>1</v>
      </c>
      <c r="AD1168" t="s">
        <v>592</v>
      </c>
      <c r="AE1168" s="1">
        <v>43229</v>
      </c>
      <c r="AF1168" s="53">
        <v>0.33333333333333331</v>
      </c>
      <c r="AJ1168" t="s">
        <v>601</v>
      </c>
      <c r="AL1168" t="s">
        <v>831</v>
      </c>
      <c r="AN1168">
        <v>0.10100000000000001</v>
      </c>
      <c r="AO1168" t="s">
        <v>603</v>
      </c>
      <c r="AQ1168" t="s">
        <v>604</v>
      </c>
      <c r="AT1168">
        <v>20</v>
      </c>
      <c r="AU1168" t="s">
        <v>605</v>
      </c>
      <c r="AW1168" t="s">
        <v>40</v>
      </c>
      <c r="AX1168" t="s">
        <v>41</v>
      </c>
      <c r="AY1168" t="s">
        <v>42</v>
      </c>
      <c r="BA1168">
        <v>60</v>
      </c>
      <c r="BB1168">
        <v>39.6</v>
      </c>
      <c r="BC1168" t="s">
        <v>43</v>
      </c>
      <c r="BU1168" t="s">
        <v>606</v>
      </c>
      <c r="BV1168" t="s">
        <v>598</v>
      </c>
      <c r="BW1168" t="s">
        <v>607</v>
      </c>
      <c r="BX1168" s="54">
        <v>43305</v>
      </c>
      <c r="CB1168" t="s">
        <v>608</v>
      </c>
      <c r="CD1168" t="s">
        <v>61</v>
      </c>
    </row>
    <row r="1169" spans="1:82" x14ac:dyDescent="0.25">
      <c r="A1169" t="s">
        <v>296</v>
      </c>
      <c r="B1169" t="s">
        <v>592</v>
      </c>
      <c r="C1169" t="s">
        <v>593</v>
      </c>
      <c r="D1169" t="s">
        <v>147</v>
      </c>
      <c r="E1169" t="s">
        <v>699</v>
      </c>
      <c r="F1169">
        <v>113000</v>
      </c>
      <c r="G1169" t="s">
        <v>43</v>
      </c>
      <c r="H1169" t="s">
        <v>61</v>
      </c>
      <c r="I1169" t="s">
        <v>42</v>
      </c>
      <c r="J1169" t="s">
        <v>38</v>
      </c>
      <c r="K1169" t="s">
        <v>596</v>
      </c>
      <c r="L1169" t="s">
        <v>597</v>
      </c>
      <c r="O1169" s="1">
        <v>43203</v>
      </c>
      <c r="P1169" s="53">
        <v>0.625</v>
      </c>
      <c r="R1169" t="s">
        <v>598</v>
      </c>
      <c r="U1169" s="1">
        <v>43242</v>
      </c>
      <c r="V1169" s="53">
        <v>0.72430555555555554</v>
      </c>
      <c r="W1169" t="s">
        <v>38</v>
      </c>
      <c r="X1169" t="s">
        <v>39</v>
      </c>
      <c r="Y1169" t="s">
        <v>596</v>
      </c>
      <c r="Z1169" t="s">
        <v>599</v>
      </c>
      <c r="AA1169" t="s">
        <v>600</v>
      </c>
      <c r="AC1169">
        <v>1</v>
      </c>
      <c r="AD1169" t="s">
        <v>592</v>
      </c>
      <c r="AE1169" s="1">
        <v>43229</v>
      </c>
      <c r="AF1169" s="53">
        <v>0.33333333333333331</v>
      </c>
      <c r="AJ1169" t="s">
        <v>601</v>
      </c>
      <c r="AL1169" t="s">
        <v>831</v>
      </c>
      <c r="AN1169">
        <v>0.10100000000000001</v>
      </c>
      <c r="AO1169" t="s">
        <v>603</v>
      </c>
      <c r="AQ1169" t="s">
        <v>604</v>
      </c>
      <c r="AT1169">
        <v>20</v>
      </c>
      <c r="AU1169" t="s">
        <v>605</v>
      </c>
      <c r="AW1169" t="s">
        <v>40</v>
      </c>
      <c r="AX1169" t="s">
        <v>41</v>
      </c>
      <c r="AY1169" t="s">
        <v>42</v>
      </c>
      <c r="BA1169">
        <v>60.6</v>
      </c>
      <c r="BB1169">
        <v>39.6</v>
      </c>
      <c r="BC1169" t="s">
        <v>43</v>
      </c>
      <c r="BU1169" t="s">
        <v>606</v>
      </c>
      <c r="BV1169" t="s">
        <v>598</v>
      </c>
      <c r="BW1169" t="s">
        <v>607</v>
      </c>
      <c r="BX1169" s="54">
        <v>43305</v>
      </c>
      <c r="CB1169" t="s">
        <v>608</v>
      </c>
      <c r="CD1169" t="s">
        <v>61</v>
      </c>
    </row>
    <row r="1170" spans="1:82" x14ac:dyDescent="0.25">
      <c r="A1170" t="s">
        <v>296</v>
      </c>
      <c r="B1170" t="s">
        <v>592</v>
      </c>
      <c r="C1170" t="s">
        <v>593</v>
      </c>
      <c r="D1170" t="s">
        <v>148</v>
      </c>
      <c r="E1170" t="s">
        <v>700</v>
      </c>
      <c r="G1170" t="s">
        <v>43</v>
      </c>
      <c r="H1170" t="s">
        <v>149</v>
      </c>
      <c r="I1170" t="s">
        <v>42</v>
      </c>
      <c r="J1170" t="s">
        <v>38</v>
      </c>
      <c r="K1170" t="s">
        <v>596</v>
      </c>
      <c r="L1170" t="s">
        <v>597</v>
      </c>
      <c r="O1170" s="1">
        <v>43203</v>
      </c>
      <c r="P1170" s="53">
        <v>0.625</v>
      </c>
      <c r="R1170" t="s">
        <v>598</v>
      </c>
      <c r="U1170" s="1">
        <v>43242</v>
      </c>
      <c r="V1170" s="53">
        <v>0.72430555555555554</v>
      </c>
      <c r="W1170" t="s">
        <v>38</v>
      </c>
      <c r="X1170" t="s">
        <v>39</v>
      </c>
      <c r="Y1170" t="s">
        <v>596</v>
      </c>
      <c r="Z1170" t="s">
        <v>599</v>
      </c>
      <c r="AA1170" t="s">
        <v>600</v>
      </c>
      <c r="AC1170">
        <v>1</v>
      </c>
      <c r="AD1170" t="s">
        <v>592</v>
      </c>
      <c r="AE1170" s="1">
        <v>43229</v>
      </c>
      <c r="AF1170" s="53">
        <v>0.33333333333333331</v>
      </c>
      <c r="AJ1170" t="s">
        <v>601</v>
      </c>
      <c r="AL1170" t="s">
        <v>831</v>
      </c>
      <c r="AN1170">
        <v>0.10100000000000001</v>
      </c>
      <c r="AO1170" t="s">
        <v>603</v>
      </c>
      <c r="AQ1170" t="s">
        <v>604</v>
      </c>
      <c r="AT1170">
        <v>20</v>
      </c>
      <c r="AU1170" t="s">
        <v>605</v>
      </c>
      <c r="AW1170" t="s">
        <v>40</v>
      </c>
      <c r="AX1170" t="s">
        <v>41</v>
      </c>
      <c r="AY1170" t="s">
        <v>42</v>
      </c>
      <c r="BC1170" t="s">
        <v>43</v>
      </c>
      <c r="BU1170" t="s">
        <v>606</v>
      </c>
      <c r="BV1170" t="s">
        <v>598</v>
      </c>
      <c r="BW1170" t="s">
        <v>607</v>
      </c>
      <c r="BX1170" s="54">
        <v>43305</v>
      </c>
      <c r="CB1170" t="s">
        <v>608</v>
      </c>
      <c r="CD1170" t="s">
        <v>149</v>
      </c>
    </row>
    <row r="1171" spans="1:82" x14ac:dyDescent="0.25">
      <c r="A1171" t="s">
        <v>296</v>
      </c>
      <c r="B1171" t="s">
        <v>592</v>
      </c>
      <c r="C1171" t="s">
        <v>593</v>
      </c>
      <c r="D1171" t="s">
        <v>150</v>
      </c>
      <c r="E1171" t="s">
        <v>701</v>
      </c>
      <c r="F1171">
        <v>29600</v>
      </c>
      <c r="G1171" t="s">
        <v>43</v>
      </c>
      <c r="H1171" t="s">
        <v>61</v>
      </c>
      <c r="I1171" t="s">
        <v>42</v>
      </c>
      <c r="J1171" t="s">
        <v>38</v>
      </c>
      <c r="K1171" t="s">
        <v>596</v>
      </c>
      <c r="L1171" t="s">
        <v>597</v>
      </c>
      <c r="O1171" s="1">
        <v>43203</v>
      </c>
      <c r="P1171" s="53">
        <v>0.625</v>
      </c>
      <c r="R1171" t="s">
        <v>598</v>
      </c>
      <c r="U1171" s="1">
        <v>43242</v>
      </c>
      <c r="V1171" s="53">
        <v>0.72430555555555554</v>
      </c>
      <c r="W1171" t="s">
        <v>38</v>
      </c>
      <c r="X1171" t="s">
        <v>39</v>
      </c>
      <c r="Y1171" t="s">
        <v>596</v>
      </c>
      <c r="Z1171" t="s">
        <v>599</v>
      </c>
      <c r="AA1171" t="s">
        <v>600</v>
      </c>
      <c r="AC1171">
        <v>1</v>
      </c>
      <c r="AD1171" t="s">
        <v>592</v>
      </c>
      <c r="AE1171" s="1">
        <v>43229</v>
      </c>
      <c r="AF1171" s="53">
        <v>0.33333333333333331</v>
      </c>
      <c r="AJ1171" t="s">
        <v>601</v>
      </c>
      <c r="AL1171" t="s">
        <v>831</v>
      </c>
      <c r="AN1171">
        <v>0.10100000000000001</v>
      </c>
      <c r="AO1171" t="s">
        <v>603</v>
      </c>
      <c r="AQ1171" t="s">
        <v>604</v>
      </c>
      <c r="AT1171">
        <v>20</v>
      </c>
      <c r="AU1171" t="s">
        <v>605</v>
      </c>
      <c r="AW1171" t="s">
        <v>40</v>
      </c>
      <c r="AX1171" t="s">
        <v>41</v>
      </c>
      <c r="AY1171" t="s">
        <v>42</v>
      </c>
      <c r="BA1171">
        <v>67.8</v>
      </c>
      <c r="BB1171">
        <v>39.6</v>
      </c>
      <c r="BC1171" t="s">
        <v>43</v>
      </c>
      <c r="BU1171" t="s">
        <v>606</v>
      </c>
      <c r="BV1171" t="s">
        <v>598</v>
      </c>
      <c r="BW1171" t="s">
        <v>607</v>
      </c>
      <c r="BX1171" s="54">
        <v>43305</v>
      </c>
      <c r="CB1171" t="s">
        <v>608</v>
      </c>
      <c r="CD1171" t="s">
        <v>61</v>
      </c>
    </row>
    <row r="1172" spans="1:82" x14ac:dyDescent="0.25">
      <c r="A1172" t="s">
        <v>296</v>
      </c>
      <c r="B1172" t="s">
        <v>592</v>
      </c>
      <c r="C1172" t="s">
        <v>593</v>
      </c>
      <c r="D1172" t="s">
        <v>151</v>
      </c>
      <c r="E1172" t="s">
        <v>702</v>
      </c>
      <c r="F1172">
        <v>1410</v>
      </c>
      <c r="G1172" t="s">
        <v>43</v>
      </c>
      <c r="I1172" t="s">
        <v>42</v>
      </c>
      <c r="J1172" t="s">
        <v>38</v>
      </c>
      <c r="K1172" t="s">
        <v>596</v>
      </c>
      <c r="L1172" t="s">
        <v>597</v>
      </c>
      <c r="O1172" s="1">
        <v>43203</v>
      </c>
      <c r="P1172" s="53">
        <v>0.625</v>
      </c>
      <c r="R1172" t="s">
        <v>598</v>
      </c>
      <c r="U1172" s="1">
        <v>43242</v>
      </c>
      <c r="V1172" s="53">
        <v>0.72430555555555554</v>
      </c>
      <c r="W1172" t="s">
        <v>38</v>
      </c>
      <c r="X1172" t="s">
        <v>39</v>
      </c>
      <c r="Y1172" t="s">
        <v>596</v>
      </c>
      <c r="Z1172" t="s">
        <v>599</v>
      </c>
      <c r="AA1172" t="s">
        <v>600</v>
      </c>
      <c r="AC1172">
        <v>1</v>
      </c>
      <c r="AD1172" t="s">
        <v>592</v>
      </c>
      <c r="AE1172" s="1">
        <v>43229</v>
      </c>
      <c r="AF1172" s="53">
        <v>0.33333333333333331</v>
      </c>
      <c r="AJ1172" t="s">
        <v>601</v>
      </c>
      <c r="AL1172" t="s">
        <v>831</v>
      </c>
      <c r="AN1172">
        <v>0.10100000000000001</v>
      </c>
      <c r="AO1172" t="s">
        <v>603</v>
      </c>
      <c r="AQ1172" t="s">
        <v>604</v>
      </c>
      <c r="AT1172">
        <v>20</v>
      </c>
      <c r="AU1172" t="s">
        <v>605</v>
      </c>
      <c r="AW1172" t="s">
        <v>40</v>
      </c>
      <c r="AX1172" t="s">
        <v>41</v>
      </c>
      <c r="AY1172" t="s">
        <v>42</v>
      </c>
      <c r="BA1172">
        <v>72.3</v>
      </c>
      <c r="BB1172">
        <v>39.6</v>
      </c>
      <c r="BC1172" t="s">
        <v>43</v>
      </c>
      <c r="BU1172" t="s">
        <v>606</v>
      </c>
      <c r="BV1172" t="s">
        <v>598</v>
      </c>
      <c r="BW1172" t="s">
        <v>607</v>
      </c>
      <c r="BX1172" s="54">
        <v>43305</v>
      </c>
      <c r="CB1172" t="s">
        <v>608</v>
      </c>
    </row>
    <row r="1173" spans="1:82" x14ac:dyDescent="0.25">
      <c r="A1173" t="s">
        <v>296</v>
      </c>
      <c r="B1173" t="s">
        <v>592</v>
      </c>
      <c r="C1173" t="s">
        <v>593</v>
      </c>
      <c r="D1173" t="s">
        <v>152</v>
      </c>
      <c r="E1173" t="s">
        <v>703</v>
      </c>
      <c r="F1173">
        <v>230000</v>
      </c>
      <c r="G1173" t="s">
        <v>43</v>
      </c>
      <c r="H1173" t="s">
        <v>61</v>
      </c>
      <c r="I1173" t="s">
        <v>42</v>
      </c>
      <c r="J1173" t="s">
        <v>38</v>
      </c>
      <c r="K1173" t="s">
        <v>596</v>
      </c>
      <c r="L1173" t="s">
        <v>597</v>
      </c>
      <c r="O1173" s="1">
        <v>43203</v>
      </c>
      <c r="P1173" s="53">
        <v>0.625</v>
      </c>
      <c r="R1173" t="s">
        <v>598</v>
      </c>
      <c r="U1173" s="1">
        <v>43242</v>
      </c>
      <c r="V1173" s="53">
        <v>0.72430555555555554</v>
      </c>
      <c r="W1173" t="s">
        <v>38</v>
      </c>
      <c r="X1173" t="s">
        <v>39</v>
      </c>
      <c r="Y1173" t="s">
        <v>596</v>
      </c>
      <c r="Z1173" t="s">
        <v>599</v>
      </c>
      <c r="AA1173" t="s">
        <v>600</v>
      </c>
      <c r="AC1173">
        <v>1</v>
      </c>
      <c r="AD1173" t="s">
        <v>592</v>
      </c>
      <c r="AE1173" s="1">
        <v>43229</v>
      </c>
      <c r="AF1173" s="53">
        <v>0.33333333333333331</v>
      </c>
      <c r="AJ1173" t="s">
        <v>601</v>
      </c>
      <c r="AL1173" t="s">
        <v>831</v>
      </c>
      <c r="AN1173">
        <v>0.10100000000000001</v>
      </c>
      <c r="AO1173" t="s">
        <v>603</v>
      </c>
      <c r="AQ1173" t="s">
        <v>604</v>
      </c>
      <c r="AT1173">
        <v>20</v>
      </c>
      <c r="AU1173" t="s">
        <v>605</v>
      </c>
      <c r="AW1173" t="s">
        <v>40</v>
      </c>
      <c r="AX1173" t="s">
        <v>41</v>
      </c>
      <c r="AY1173" t="s">
        <v>42</v>
      </c>
      <c r="BA1173">
        <v>59.5</v>
      </c>
      <c r="BB1173">
        <v>39.6</v>
      </c>
      <c r="BC1173" t="s">
        <v>43</v>
      </c>
      <c r="BU1173" t="s">
        <v>606</v>
      </c>
      <c r="BV1173" t="s">
        <v>598</v>
      </c>
      <c r="BW1173" t="s">
        <v>607</v>
      </c>
      <c r="BX1173" s="54">
        <v>43305</v>
      </c>
      <c r="CB1173" t="s">
        <v>608</v>
      </c>
      <c r="CD1173" t="s">
        <v>61</v>
      </c>
    </row>
    <row r="1174" spans="1:82" x14ac:dyDescent="0.25">
      <c r="A1174" t="s">
        <v>296</v>
      </c>
      <c r="B1174" t="s">
        <v>592</v>
      </c>
      <c r="C1174" t="s">
        <v>593</v>
      </c>
      <c r="D1174" t="s">
        <v>153</v>
      </c>
      <c r="E1174" t="s">
        <v>704</v>
      </c>
      <c r="G1174" t="s">
        <v>43</v>
      </c>
      <c r="H1174" t="s">
        <v>154</v>
      </c>
      <c r="I1174" t="s">
        <v>42</v>
      </c>
      <c r="J1174" t="s">
        <v>38</v>
      </c>
      <c r="K1174" t="s">
        <v>596</v>
      </c>
      <c r="L1174" t="s">
        <v>597</v>
      </c>
      <c r="O1174" s="1">
        <v>43203</v>
      </c>
      <c r="P1174" s="53">
        <v>0.625</v>
      </c>
      <c r="R1174" t="s">
        <v>598</v>
      </c>
      <c r="U1174" s="1">
        <v>43242</v>
      </c>
      <c r="V1174" s="53">
        <v>0.72430555555555554</v>
      </c>
      <c r="W1174" t="s">
        <v>38</v>
      </c>
      <c r="X1174" t="s">
        <v>39</v>
      </c>
      <c r="Y1174" t="s">
        <v>596</v>
      </c>
      <c r="Z1174" t="s">
        <v>599</v>
      </c>
      <c r="AA1174" t="s">
        <v>600</v>
      </c>
      <c r="AC1174">
        <v>1</v>
      </c>
      <c r="AD1174" t="s">
        <v>592</v>
      </c>
      <c r="AE1174" s="1">
        <v>43229</v>
      </c>
      <c r="AF1174" s="53">
        <v>0.33333333333333331</v>
      </c>
      <c r="AJ1174" t="s">
        <v>601</v>
      </c>
      <c r="AL1174" t="s">
        <v>831</v>
      </c>
      <c r="AN1174">
        <v>0.10100000000000001</v>
      </c>
      <c r="AO1174" t="s">
        <v>603</v>
      </c>
      <c r="AQ1174" t="s">
        <v>604</v>
      </c>
      <c r="AT1174">
        <v>20</v>
      </c>
      <c r="AU1174" t="s">
        <v>605</v>
      </c>
      <c r="AW1174" t="s">
        <v>40</v>
      </c>
      <c r="AX1174" t="s">
        <v>41</v>
      </c>
      <c r="AY1174" t="s">
        <v>42</v>
      </c>
      <c r="BC1174" t="s">
        <v>43</v>
      </c>
      <c r="BU1174" t="s">
        <v>606</v>
      </c>
      <c r="BV1174" t="s">
        <v>598</v>
      </c>
      <c r="BW1174" t="s">
        <v>607</v>
      </c>
      <c r="BX1174" s="54">
        <v>43305</v>
      </c>
      <c r="CB1174" t="s">
        <v>608</v>
      </c>
      <c r="CD1174" t="s">
        <v>154</v>
      </c>
    </row>
    <row r="1175" spans="1:82" x14ac:dyDescent="0.25">
      <c r="A1175" t="s">
        <v>296</v>
      </c>
      <c r="B1175" t="s">
        <v>592</v>
      </c>
      <c r="C1175" t="s">
        <v>593</v>
      </c>
      <c r="D1175" t="s">
        <v>155</v>
      </c>
      <c r="E1175" t="s">
        <v>705</v>
      </c>
      <c r="F1175">
        <v>49500</v>
      </c>
      <c r="G1175" t="s">
        <v>43</v>
      </c>
      <c r="I1175" t="s">
        <v>42</v>
      </c>
      <c r="J1175" t="s">
        <v>38</v>
      </c>
      <c r="K1175" t="s">
        <v>596</v>
      </c>
      <c r="L1175" t="s">
        <v>597</v>
      </c>
      <c r="O1175" s="1">
        <v>43203</v>
      </c>
      <c r="P1175" s="53">
        <v>0.625</v>
      </c>
      <c r="R1175" t="s">
        <v>598</v>
      </c>
      <c r="U1175" s="1">
        <v>43242</v>
      </c>
      <c r="V1175" s="53">
        <v>0.72430555555555554</v>
      </c>
      <c r="W1175" t="s">
        <v>38</v>
      </c>
      <c r="X1175" t="s">
        <v>39</v>
      </c>
      <c r="Y1175" t="s">
        <v>596</v>
      </c>
      <c r="Z1175" t="s">
        <v>599</v>
      </c>
      <c r="AA1175" t="s">
        <v>600</v>
      </c>
      <c r="AC1175">
        <v>1</v>
      </c>
      <c r="AD1175" t="s">
        <v>592</v>
      </c>
      <c r="AE1175" s="1">
        <v>43229</v>
      </c>
      <c r="AF1175" s="53">
        <v>0.33333333333333331</v>
      </c>
      <c r="AJ1175" t="s">
        <v>601</v>
      </c>
      <c r="AL1175" t="s">
        <v>831</v>
      </c>
      <c r="AN1175">
        <v>0.10100000000000001</v>
      </c>
      <c r="AO1175" t="s">
        <v>603</v>
      </c>
      <c r="AQ1175" t="s">
        <v>604</v>
      </c>
      <c r="AT1175">
        <v>20</v>
      </c>
      <c r="AU1175" t="s">
        <v>605</v>
      </c>
      <c r="AW1175" t="s">
        <v>40</v>
      </c>
      <c r="AX1175" t="s">
        <v>41</v>
      </c>
      <c r="AY1175" t="s">
        <v>42</v>
      </c>
      <c r="BA1175">
        <v>70.7</v>
      </c>
      <c r="BB1175">
        <v>39.6</v>
      </c>
      <c r="BC1175" t="s">
        <v>43</v>
      </c>
      <c r="BU1175" t="s">
        <v>606</v>
      </c>
      <c r="BV1175" t="s">
        <v>598</v>
      </c>
      <c r="BW1175" t="s">
        <v>607</v>
      </c>
      <c r="BX1175" s="54">
        <v>43305</v>
      </c>
      <c r="CB1175" t="s">
        <v>608</v>
      </c>
    </row>
    <row r="1176" spans="1:82" x14ac:dyDescent="0.25">
      <c r="A1176" t="s">
        <v>296</v>
      </c>
      <c r="B1176" t="s">
        <v>592</v>
      </c>
      <c r="C1176" t="s">
        <v>593</v>
      </c>
      <c r="D1176" t="s">
        <v>156</v>
      </c>
      <c r="E1176" t="s">
        <v>706</v>
      </c>
      <c r="F1176">
        <v>133000</v>
      </c>
      <c r="G1176" t="s">
        <v>43</v>
      </c>
      <c r="H1176" t="s">
        <v>61</v>
      </c>
      <c r="I1176" t="s">
        <v>42</v>
      </c>
      <c r="J1176" t="s">
        <v>38</v>
      </c>
      <c r="K1176" t="s">
        <v>596</v>
      </c>
      <c r="L1176" t="s">
        <v>597</v>
      </c>
      <c r="O1176" s="1">
        <v>43203</v>
      </c>
      <c r="P1176" s="53">
        <v>0.625</v>
      </c>
      <c r="R1176" t="s">
        <v>598</v>
      </c>
      <c r="U1176" s="1">
        <v>43242</v>
      </c>
      <c r="V1176" s="53">
        <v>0.72430555555555554</v>
      </c>
      <c r="W1176" t="s">
        <v>38</v>
      </c>
      <c r="X1176" t="s">
        <v>39</v>
      </c>
      <c r="Y1176" t="s">
        <v>596</v>
      </c>
      <c r="Z1176" t="s">
        <v>599</v>
      </c>
      <c r="AA1176" t="s">
        <v>600</v>
      </c>
      <c r="AC1176">
        <v>1</v>
      </c>
      <c r="AD1176" t="s">
        <v>592</v>
      </c>
      <c r="AE1176" s="1">
        <v>43229</v>
      </c>
      <c r="AF1176" s="53">
        <v>0.33333333333333331</v>
      </c>
      <c r="AJ1176" t="s">
        <v>601</v>
      </c>
      <c r="AL1176" t="s">
        <v>831</v>
      </c>
      <c r="AN1176">
        <v>0.10100000000000001</v>
      </c>
      <c r="AO1176" t="s">
        <v>603</v>
      </c>
      <c r="AQ1176" t="s">
        <v>604</v>
      </c>
      <c r="AT1176">
        <v>20</v>
      </c>
      <c r="AU1176" t="s">
        <v>605</v>
      </c>
      <c r="AW1176" t="s">
        <v>40</v>
      </c>
      <c r="AX1176" t="s">
        <v>41</v>
      </c>
      <c r="AY1176" t="s">
        <v>42</v>
      </c>
      <c r="BA1176">
        <v>64.5</v>
      </c>
      <c r="BB1176">
        <v>39.6</v>
      </c>
      <c r="BC1176" t="s">
        <v>43</v>
      </c>
      <c r="BU1176" t="s">
        <v>606</v>
      </c>
      <c r="BV1176" t="s">
        <v>598</v>
      </c>
      <c r="BW1176" t="s">
        <v>607</v>
      </c>
      <c r="BX1176" s="54">
        <v>43305</v>
      </c>
      <c r="CB1176" t="s">
        <v>608</v>
      </c>
      <c r="CD1176" t="s">
        <v>61</v>
      </c>
    </row>
    <row r="1177" spans="1:82" x14ac:dyDescent="0.25">
      <c r="A1177" t="s">
        <v>296</v>
      </c>
      <c r="B1177" t="s">
        <v>592</v>
      </c>
      <c r="C1177" t="s">
        <v>593</v>
      </c>
      <c r="D1177" t="s">
        <v>157</v>
      </c>
      <c r="E1177" t="s">
        <v>707</v>
      </c>
      <c r="F1177">
        <v>896</v>
      </c>
      <c r="G1177" t="s">
        <v>43</v>
      </c>
      <c r="I1177" t="s">
        <v>42</v>
      </c>
      <c r="J1177" t="s">
        <v>38</v>
      </c>
      <c r="K1177" t="s">
        <v>596</v>
      </c>
      <c r="L1177" t="s">
        <v>597</v>
      </c>
      <c r="O1177" s="1">
        <v>43203</v>
      </c>
      <c r="P1177" s="53">
        <v>0.625</v>
      </c>
      <c r="R1177" t="s">
        <v>598</v>
      </c>
      <c r="U1177" s="1">
        <v>43242</v>
      </c>
      <c r="V1177" s="53">
        <v>0.72430555555555554</v>
      </c>
      <c r="W1177" t="s">
        <v>38</v>
      </c>
      <c r="X1177" t="s">
        <v>39</v>
      </c>
      <c r="Y1177" t="s">
        <v>596</v>
      </c>
      <c r="Z1177" t="s">
        <v>599</v>
      </c>
      <c r="AA1177" t="s">
        <v>600</v>
      </c>
      <c r="AC1177">
        <v>1</v>
      </c>
      <c r="AD1177" t="s">
        <v>592</v>
      </c>
      <c r="AE1177" s="1">
        <v>43229</v>
      </c>
      <c r="AF1177" s="53">
        <v>0.33333333333333331</v>
      </c>
      <c r="AJ1177" t="s">
        <v>601</v>
      </c>
      <c r="AL1177" t="s">
        <v>831</v>
      </c>
      <c r="AN1177">
        <v>0.10100000000000001</v>
      </c>
      <c r="AO1177" t="s">
        <v>603</v>
      </c>
      <c r="AQ1177" t="s">
        <v>604</v>
      </c>
      <c r="AT1177">
        <v>20</v>
      </c>
      <c r="AU1177" t="s">
        <v>605</v>
      </c>
      <c r="AW1177" t="s">
        <v>40</v>
      </c>
      <c r="AX1177" t="s">
        <v>41</v>
      </c>
      <c r="AY1177" t="s">
        <v>42</v>
      </c>
      <c r="BA1177">
        <v>70.5</v>
      </c>
      <c r="BB1177">
        <v>39.6</v>
      </c>
      <c r="BC1177" t="s">
        <v>43</v>
      </c>
      <c r="BU1177" t="s">
        <v>606</v>
      </c>
      <c r="BV1177" t="s">
        <v>598</v>
      </c>
      <c r="BW1177" t="s">
        <v>607</v>
      </c>
      <c r="BX1177" s="54">
        <v>43305</v>
      </c>
      <c r="CB1177" t="s">
        <v>608</v>
      </c>
    </row>
    <row r="1178" spans="1:82" x14ac:dyDescent="0.25">
      <c r="A1178" t="s">
        <v>296</v>
      </c>
      <c r="B1178" t="s">
        <v>592</v>
      </c>
      <c r="C1178" t="s">
        <v>593</v>
      </c>
      <c r="D1178" t="s">
        <v>158</v>
      </c>
      <c r="E1178" t="s">
        <v>708</v>
      </c>
      <c r="G1178" t="s">
        <v>43</v>
      </c>
      <c r="H1178" t="s">
        <v>159</v>
      </c>
      <c r="I1178" t="s">
        <v>42</v>
      </c>
      <c r="J1178" t="s">
        <v>38</v>
      </c>
      <c r="K1178" t="s">
        <v>596</v>
      </c>
      <c r="L1178" t="s">
        <v>597</v>
      </c>
      <c r="O1178" s="1">
        <v>43203</v>
      </c>
      <c r="P1178" s="53">
        <v>0.625</v>
      </c>
      <c r="R1178" t="s">
        <v>598</v>
      </c>
      <c r="U1178" s="1">
        <v>43242</v>
      </c>
      <c r="V1178" s="53">
        <v>0.72430555555555554</v>
      </c>
      <c r="W1178" t="s">
        <v>38</v>
      </c>
      <c r="X1178" t="s">
        <v>39</v>
      </c>
      <c r="Y1178" t="s">
        <v>596</v>
      </c>
      <c r="Z1178" t="s">
        <v>599</v>
      </c>
      <c r="AA1178" t="s">
        <v>600</v>
      </c>
      <c r="AC1178">
        <v>1</v>
      </c>
      <c r="AD1178" t="s">
        <v>592</v>
      </c>
      <c r="AE1178" s="1">
        <v>43229</v>
      </c>
      <c r="AF1178" s="53">
        <v>0.33333333333333331</v>
      </c>
      <c r="AJ1178" t="s">
        <v>601</v>
      </c>
      <c r="AL1178" t="s">
        <v>831</v>
      </c>
      <c r="AN1178">
        <v>0.10100000000000001</v>
      </c>
      <c r="AO1178" t="s">
        <v>603</v>
      </c>
      <c r="AQ1178" t="s">
        <v>604</v>
      </c>
      <c r="AT1178">
        <v>20</v>
      </c>
      <c r="AU1178" t="s">
        <v>605</v>
      </c>
      <c r="AW1178" t="s">
        <v>40</v>
      </c>
      <c r="AX1178" t="s">
        <v>41</v>
      </c>
      <c r="AY1178" t="s">
        <v>42</v>
      </c>
      <c r="BC1178" t="s">
        <v>43</v>
      </c>
      <c r="BU1178" t="s">
        <v>606</v>
      </c>
      <c r="BV1178" t="s">
        <v>598</v>
      </c>
      <c r="BW1178" t="s">
        <v>607</v>
      </c>
      <c r="BX1178" s="54">
        <v>43305</v>
      </c>
      <c r="CB1178" t="s">
        <v>608</v>
      </c>
      <c r="CD1178" t="s">
        <v>159</v>
      </c>
    </row>
    <row r="1179" spans="1:82" x14ac:dyDescent="0.25">
      <c r="A1179" t="s">
        <v>296</v>
      </c>
      <c r="B1179" t="s">
        <v>592</v>
      </c>
      <c r="C1179" t="s">
        <v>593</v>
      </c>
      <c r="D1179" t="s">
        <v>160</v>
      </c>
      <c r="E1179" t="s">
        <v>709</v>
      </c>
      <c r="F1179">
        <v>665</v>
      </c>
      <c r="G1179" t="s">
        <v>43</v>
      </c>
      <c r="I1179" t="s">
        <v>42</v>
      </c>
      <c r="J1179" t="s">
        <v>38</v>
      </c>
      <c r="K1179" t="s">
        <v>596</v>
      </c>
      <c r="L1179" t="s">
        <v>597</v>
      </c>
      <c r="O1179" s="1">
        <v>43203</v>
      </c>
      <c r="P1179" s="53">
        <v>0.625</v>
      </c>
      <c r="R1179" t="s">
        <v>598</v>
      </c>
      <c r="U1179" s="1">
        <v>43242</v>
      </c>
      <c r="V1179" s="53">
        <v>0.72430555555555554</v>
      </c>
      <c r="W1179" t="s">
        <v>38</v>
      </c>
      <c r="X1179" t="s">
        <v>39</v>
      </c>
      <c r="Y1179" t="s">
        <v>596</v>
      </c>
      <c r="Z1179" t="s">
        <v>599</v>
      </c>
      <c r="AA1179" t="s">
        <v>600</v>
      </c>
      <c r="AC1179">
        <v>1</v>
      </c>
      <c r="AD1179" t="s">
        <v>592</v>
      </c>
      <c r="AE1179" s="1">
        <v>43229</v>
      </c>
      <c r="AF1179" s="53">
        <v>0.33333333333333331</v>
      </c>
      <c r="AJ1179" t="s">
        <v>601</v>
      </c>
      <c r="AL1179" t="s">
        <v>831</v>
      </c>
      <c r="AN1179">
        <v>0.10100000000000001</v>
      </c>
      <c r="AO1179" t="s">
        <v>603</v>
      </c>
      <c r="AQ1179" t="s">
        <v>604</v>
      </c>
      <c r="AT1179">
        <v>20</v>
      </c>
      <c r="AU1179" t="s">
        <v>605</v>
      </c>
      <c r="AW1179" t="s">
        <v>40</v>
      </c>
      <c r="AX1179" t="s">
        <v>41</v>
      </c>
      <c r="AY1179" t="s">
        <v>42</v>
      </c>
      <c r="BA1179">
        <v>7.14</v>
      </c>
      <c r="BB1179">
        <v>39.6</v>
      </c>
      <c r="BC1179" t="s">
        <v>43</v>
      </c>
      <c r="BU1179" t="s">
        <v>606</v>
      </c>
      <c r="BV1179" t="s">
        <v>598</v>
      </c>
      <c r="BW1179" t="s">
        <v>607</v>
      </c>
      <c r="BX1179" s="54">
        <v>43305</v>
      </c>
      <c r="CB1179" t="s">
        <v>608</v>
      </c>
    </row>
    <row r="1180" spans="1:82" x14ac:dyDescent="0.25">
      <c r="A1180" t="s">
        <v>296</v>
      </c>
      <c r="B1180" t="s">
        <v>592</v>
      </c>
      <c r="C1180" t="s">
        <v>593</v>
      </c>
      <c r="D1180" t="s">
        <v>161</v>
      </c>
      <c r="E1180" t="s">
        <v>710</v>
      </c>
      <c r="G1180" t="s">
        <v>43</v>
      </c>
      <c r="H1180" t="s">
        <v>149</v>
      </c>
      <c r="I1180" t="s">
        <v>42</v>
      </c>
      <c r="J1180" t="s">
        <v>38</v>
      </c>
      <c r="K1180" t="s">
        <v>596</v>
      </c>
      <c r="L1180" t="s">
        <v>597</v>
      </c>
      <c r="O1180" s="1">
        <v>43203</v>
      </c>
      <c r="P1180" s="53">
        <v>0.625</v>
      </c>
      <c r="R1180" t="s">
        <v>598</v>
      </c>
      <c r="U1180" s="1">
        <v>43242</v>
      </c>
      <c r="V1180" s="53">
        <v>0.72430555555555554</v>
      </c>
      <c r="W1180" t="s">
        <v>38</v>
      </c>
      <c r="X1180" t="s">
        <v>39</v>
      </c>
      <c r="Y1180" t="s">
        <v>596</v>
      </c>
      <c r="Z1180" t="s">
        <v>599</v>
      </c>
      <c r="AA1180" t="s">
        <v>600</v>
      </c>
      <c r="AC1180">
        <v>1</v>
      </c>
      <c r="AD1180" t="s">
        <v>592</v>
      </c>
      <c r="AE1180" s="1">
        <v>43229</v>
      </c>
      <c r="AF1180" s="53">
        <v>0.33333333333333331</v>
      </c>
      <c r="AJ1180" t="s">
        <v>601</v>
      </c>
      <c r="AL1180" t="s">
        <v>831</v>
      </c>
      <c r="AN1180">
        <v>0.10100000000000001</v>
      </c>
      <c r="AO1180" t="s">
        <v>603</v>
      </c>
      <c r="AQ1180" t="s">
        <v>604</v>
      </c>
      <c r="AT1180">
        <v>20</v>
      </c>
      <c r="AU1180" t="s">
        <v>605</v>
      </c>
      <c r="AW1180" t="s">
        <v>40</v>
      </c>
      <c r="AX1180" t="s">
        <v>41</v>
      </c>
      <c r="AY1180" t="s">
        <v>42</v>
      </c>
      <c r="BC1180" t="s">
        <v>43</v>
      </c>
      <c r="BU1180" t="s">
        <v>606</v>
      </c>
      <c r="BV1180" t="s">
        <v>598</v>
      </c>
      <c r="BW1180" t="s">
        <v>607</v>
      </c>
      <c r="BX1180" s="54">
        <v>43305</v>
      </c>
      <c r="CB1180" t="s">
        <v>608</v>
      </c>
      <c r="CD1180" t="s">
        <v>149</v>
      </c>
    </row>
    <row r="1181" spans="1:82" x14ac:dyDescent="0.25">
      <c r="A1181" t="s">
        <v>296</v>
      </c>
      <c r="B1181" t="s">
        <v>592</v>
      </c>
      <c r="C1181" t="s">
        <v>593</v>
      </c>
      <c r="D1181" t="s">
        <v>162</v>
      </c>
      <c r="E1181" t="s">
        <v>711</v>
      </c>
      <c r="G1181" t="s">
        <v>43</v>
      </c>
      <c r="H1181" t="s">
        <v>159</v>
      </c>
      <c r="I1181" t="s">
        <v>42</v>
      </c>
      <c r="J1181" t="s">
        <v>38</v>
      </c>
      <c r="K1181" t="s">
        <v>596</v>
      </c>
      <c r="L1181" t="s">
        <v>597</v>
      </c>
      <c r="O1181" s="1">
        <v>43203</v>
      </c>
      <c r="P1181" s="53">
        <v>0.625</v>
      </c>
      <c r="R1181" t="s">
        <v>598</v>
      </c>
      <c r="U1181" s="1">
        <v>43242</v>
      </c>
      <c r="V1181" s="53">
        <v>0.72430555555555554</v>
      </c>
      <c r="W1181" t="s">
        <v>38</v>
      </c>
      <c r="X1181" t="s">
        <v>39</v>
      </c>
      <c r="Y1181" t="s">
        <v>596</v>
      </c>
      <c r="Z1181" t="s">
        <v>599</v>
      </c>
      <c r="AA1181" t="s">
        <v>600</v>
      </c>
      <c r="AC1181">
        <v>1</v>
      </c>
      <c r="AD1181" t="s">
        <v>592</v>
      </c>
      <c r="AE1181" s="1">
        <v>43229</v>
      </c>
      <c r="AF1181" s="53">
        <v>0.33333333333333331</v>
      </c>
      <c r="AJ1181" t="s">
        <v>601</v>
      </c>
      <c r="AL1181" t="s">
        <v>831</v>
      </c>
      <c r="AN1181">
        <v>0.10100000000000001</v>
      </c>
      <c r="AO1181" t="s">
        <v>603</v>
      </c>
      <c r="AQ1181" t="s">
        <v>604</v>
      </c>
      <c r="AT1181">
        <v>20</v>
      </c>
      <c r="AU1181" t="s">
        <v>605</v>
      </c>
      <c r="AW1181" t="s">
        <v>40</v>
      </c>
      <c r="AX1181" t="s">
        <v>41</v>
      </c>
      <c r="AY1181" t="s">
        <v>42</v>
      </c>
      <c r="BC1181" t="s">
        <v>43</v>
      </c>
      <c r="BU1181" t="s">
        <v>606</v>
      </c>
      <c r="BV1181" t="s">
        <v>598</v>
      </c>
      <c r="BW1181" t="s">
        <v>607</v>
      </c>
      <c r="BX1181" s="54">
        <v>43305</v>
      </c>
      <c r="CB1181" t="s">
        <v>608</v>
      </c>
      <c r="CD1181" t="s">
        <v>159</v>
      </c>
    </row>
    <row r="1182" spans="1:82" x14ac:dyDescent="0.25">
      <c r="A1182" t="s">
        <v>296</v>
      </c>
      <c r="B1182" t="s">
        <v>592</v>
      </c>
      <c r="C1182" t="s">
        <v>593</v>
      </c>
      <c r="D1182" t="s">
        <v>163</v>
      </c>
      <c r="E1182" t="s">
        <v>712</v>
      </c>
      <c r="G1182" t="s">
        <v>43</v>
      </c>
      <c r="H1182" t="s">
        <v>164</v>
      </c>
      <c r="I1182" t="s">
        <v>42</v>
      </c>
      <c r="J1182" t="s">
        <v>38</v>
      </c>
      <c r="K1182" t="s">
        <v>596</v>
      </c>
      <c r="L1182" t="s">
        <v>597</v>
      </c>
      <c r="O1182" s="1">
        <v>43203</v>
      </c>
      <c r="P1182" s="53">
        <v>0.625</v>
      </c>
      <c r="R1182" t="s">
        <v>598</v>
      </c>
      <c r="U1182" s="1">
        <v>43242</v>
      </c>
      <c r="V1182" s="53">
        <v>0.72430555555555554</v>
      </c>
      <c r="W1182" t="s">
        <v>38</v>
      </c>
      <c r="X1182" t="s">
        <v>39</v>
      </c>
      <c r="Y1182" t="s">
        <v>596</v>
      </c>
      <c r="Z1182" t="s">
        <v>599</v>
      </c>
      <c r="AA1182" t="s">
        <v>600</v>
      </c>
      <c r="AC1182">
        <v>1</v>
      </c>
      <c r="AD1182" t="s">
        <v>592</v>
      </c>
      <c r="AE1182" s="1">
        <v>43229</v>
      </c>
      <c r="AF1182" s="53">
        <v>0.33333333333333331</v>
      </c>
      <c r="AJ1182" t="s">
        <v>601</v>
      </c>
      <c r="AL1182" t="s">
        <v>831</v>
      </c>
      <c r="AN1182">
        <v>0.10100000000000001</v>
      </c>
      <c r="AO1182" t="s">
        <v>603</v>
      </c>
      <c r="AQ1182" t="s">
        <v>604</v>
      </c>
      <c r="AT1182">
        <v>20</v>
      </c>
      <c r="AU1182" t="s">
        <v>605</v>
      </c>
      <c r="AW1182" t="s">
        <v>40</v>
      </c>
      <c r="AX1182" t="s">
        <v>41</v>
      </c>
      <c r="AY1182" t="s">
        <v>42</v>
      </c>
      <c r="BC1182" t="s">
        <v>43</v>
      </c>
      <c r="BU1182" t="s">
        <v>606</v>
      </c>
      <c r="BV1182" t="s">
        <v>598</v>
      </c>
      <c r="BW1182" t="s">
        <v>607</v>
      </c>
      <c r="BX1182" s="54">
        <v>43305</v>
      </c>
      <c r="CB1182" t="s">
        <v>608</v>
      </c>
      <c r="CD1182" t="s">
        <v>164</v>
      </c>
    </row>
    <row r="1183" spans="1:82" x14ac:dyDescent="0.25">
      <c r="A1183" t="s">
        <v>296</v>
      </c>
      <c r="B1183" t="s">
        <v>592</v>
      </c>
      <c r="C1183" t="s">
        <v>593</v>
      </c>
      <c r="D1183" t="s">
        <v>165</v>
      </c>
      <c r="E1183" t="s">
        <v>713</v>
      </c>
      <c r="G1183" t="s">
        <v>43</v>
      </c>
      <c r="H1183" t="s">
        <v>159</v>
      </c>
      <c r="I1183" t="s">
        <v>42</v>
      </c>
      <c r="J1183" t="s">
        <v>38</v>
      </c>
      <c r="K1183" t="s">
        <v>596</v>
      </c>
      <c r="L1183" t="s">
        <v>597</v>
      </c>
      <c r="O1183" s="1">
        <v>43203</v>
      </c>
      <c r="P1183" s="53">
        <v>0.625</v>
      </c>
      <c r="R1183" t="s">
        <v>598</v>
      </c>
      <c r="U1183" s="1">
        <v>43242</v>
      </c>
      <c r="V1183" s="53">
        <v>0.72430555555555554</v>
      </c>
      <c r="W1183" t="s">
        <v>38</v>
      </c>
      <c r="X1183" t="s">
        <v>39</v>
      </c>
      <c r="Y1183" t="s">
        <v>596</v>
      </c>
      <c r="Z1183" t="s">
        <v>599</v>
      </c>
      <c r="AA1183" t="s">
        <v>600</v>
      </c>
      <c r="AC1183">
        <v>1</v>
      </c>
      <c r="AD1183" t="s">
        <v>592</v>
      </c>
      <c r="AE1183" s="1">
        <v>43229</v>
      </c>
      <c r="AF1183" s="53">
        <v>0.33333333333333331</v>
      </c>
      <c r="AJ1183" t="s">
        <v>601</v>
      </c>
      <c r="AL1183" t="s">
        <v>831</v>
      </c>
      <c r="AN1183">
        <v>0.10100000000000001</v>
      </c>
      <c r="AO1183" t="s">
        <v>603</v>
      </c>
      <c r="AQ1183" t="s">
        <v>604</v>
      </c>
      <c r="AT1183">
        <v>20</v>
      </c>
      <c r="AU1183" t="s">
        <v>605</v>
      </c>
      <c r="AW1183" t="s">
        <v>40</v>
      </c>
      <c r="AX1183" t="s">
        <v>41</v>
      </c>
      <c r="AY1183" t="s">
        <v>42</v>
      </c>
      <c r="BC1183" t="s">
        <v>43</v>
      </c>
      <c r="BU1183" t="s">
        <v>606</v>
      </c>
      <c r="BV1183" t="s">
        <v>598</v>
      </c>
      <c r="BW1183" t="s">
        <v>607</v>
      </c>
      <c r="BX1183" s="54">
        <v>43305</v>
      </c>
      <c r="CB1183" t="s">
        <v>608</v>
      </c>
      <c r="CD1183" t="s">
        <v>159</v>
      </c>
    </row>
    <row r="1184" spans="1:82" x14ac:dyDescent="0.25">
      <c r="A1184" t="s">
        <v>296</v>
      </c>
      <c r="B1184" t="s">
        <v>592</v>
      </c>
      <c r="C1184" t="s">
        <v>593</v>
      </c>
      <c r="D1184" t="s">
        <v>166</v>
      </c>
      <c r="E1184" t="s">
        <v>714</v>
      </c>
      <c r="G1184" t="s">
        <v>43</v>
      </c>
      <c r="H1184" t="s">
        <v>167</v>
      </c>
      <c r="I1184" t="s">
        <v>42</v>
      </c>
      <c r="J1184" t="s">
        <v>38</v>
      </c>
      <c r="K1184" t="s">
        <v>596</v>
      </c>
      <c r="L1184" t="s">
        <v>597</v>
      </c>
      <c r="O1184" s="1">
        <v>43203</v>
      </c>
      <c r="P1184" s="53">
        <v>0.625</v>
      </c>
      <c r="R1184" t="s">
        <v>598</v>
      </c>
      <c r="U1184" s="1">
        <v>43242</v>
      </c>
      <c r="V1184" s="53">
        <v>0.72430555555555554</v>
      </c>
      <c r="W1184" t="s">
        <v>38</v>
      </c>
      <c r="X1184" t="s">
        <v>39</v>
      </c>
      <c r="Y1184" t="s">
        <v>596</v>
      </c>
      <c r="Z1184" t="s">
        <v>599</v>
      </c>
      <c r="AA1184" t="s">
        <v>600</v>
      </c>
      <c r="AC1184">
        <v>1</v>
      </c>
      <c r="AD1184" t="s">
        <v>592</v>
      </c>
      <c r="AE1184" s="1">
        <v>43229</v>
      </c>
      <c r="AF1184" s="53">
        <v>0.33333333333333331</v>
      </c>
      <c r="AJ1184" t="s">
        <v>601</v>
      </c>
      <c r="AL1184" t="s">
        <v>831</v>
      </c>
      <c r="AN1184">
        <v>0.10100000000000001</v>
      </c>
      <c r="AO1184" t="s">
        <v>603</v>
      </c>
      <c r="AQ1184" t="s">
        <v>604</v>
      </c>
      <c r="AT1184">
        <v>20</v>
      </c>
      <c r="AU1184" t="s">
        <v>605</v>
      </c>
      <c r="AW1184" t="s">
        <v>40</v>
      </c>
      <c r="AX1184" t="s">
        <v>41</v>
      </c>
      <c r="AY1184" t="s">
        <v>42</v>
      </c>
      <c r="BC1184" t="s">
        <v>43</v>
      </c>
      <c r="BU1184" t="s">
        <v>606</v>
      </c>
      <c r="BV1184" t="s">
        <v>598</v>
      </c>
      <c r="BW1184" t="s">
        <v>607</v>
      </c>
      <c r="BX1184" s="54">
        <v>43305</v>
      </c>
      <c r="CB1184" t="s">
        <v>608</v>
      </c>
      <c r="CD1184" t="s">
        <v>167</v>
      </c>
    </row>
    <row r="1185" spans="1:82" x14ac:dyDescent="0.25">
      <c r="A1185" t="s">
        <v>296</v>
      </c>
      <c r="B1185" t="s">
        <v>592</v>
      </c>
      <c r="C1185" t="s">
        <v>593</v>
      </c>
      <c r="D1185" t="s">
        <v>168</v>
      </c>
      <c r="E1185" t="s">
        <v>715</v>
      </c>
      <c r="G1185" t="s">
        <v>43</v>
      </c>
      <c r="H1185" t="s">
        <v>159</v>
      </c>
      <c r="I1185" t="s">
        <v>42</v>
      </c>
      <c r="J1185" t="s">
        <v>38</v>
      </c>
      <c r="K1185" t="s">
        <v>596</v>
      </c>
      <c r="L1185" t="s">
        <v>597</v>
      </c>
      <c r="O1185" s="1">
        <v>43203</v>
      </c>
      <c r="P1185" s="53">
        <v>0.625</v>
      </c>
      <c r="R1185" t="s">
        <v>598</v>
      </c>
      <c r="U1185" s="1">
        <v>43242</v>
      </c>
      <c r="V1185" s="53">
        <v>0.72430555555555554</v>
      </c>
      <c r="W1185" t="s">
        <v>38</v>
      </c>
      <c r="X1185" t="s">
        <v>39</v>
      </c>
      <c r="Y1185" t="s">
        <v>596</v>
      </c>
      <c r="Z1185" t="s">
        <v>599</v>
      </c>
      <c r="AA1185" t="s">
        <v>600</v>
      </c>
      <c r="AC1185">
        <v>1</v>
      </c>
      <c r="AD1185" t="s">
        <v>592</v>
      </c>
      <c r="AE1185" s="1">
        <v>43229</v>
      </c>
      <c r="AF1185" s="53">
        <v>0.33333333333333331</v>
      </c>
      <c r="AJ1185" t="s">
        <v>601</v>
      </c>
      <c r="AL1185" t="s">
        <v>831</v>
      </c>
      <c r="AN1185">
        <v>0.10100000000000001</v>
      </c>
      <c r="AO1185" t="s">
        <v>603</v>
      </c>
      <c r="AQ1185" t="s">
        <v>604</v>
      </c>
      <c r="AT1185">
        <v>20</v>
      </c>
      <c r="AU1185" t="s">
        <v>605</v>
      </c>
      <c r="AW1185" t="s">
        <v>40</v>
      </c>
      <c r="AX1185" t="s">
        <v>41</v>
      </c>
      <c r="AY1185" t="s">
        <v>42</v>
      </c>
      <c r="BC1185" t="s">
        <v>43</v>
      </c>
      <c r="BU1185" t="s">
        <v>606</v>
      </c>
      <c r="BV1185" t="s">
        <v>598</v>
      </c>
      <c r="BW1185" t="s">
        <v>607</v>
      </c>
      <c r="BX1185" s="54">
        <v>43305</v>
      </c>
      <c r="CB1185" t="s">
        <v>608</v>
      </c>
      <c r="CD1185" t="s">
        <v>159</v>
      </c>
    </row>
    <row r="1186" spans="1:82" x14ac:dyDescent="0.25">
      <c r="A1186" t="s">
        <v>296</v>
      </c>
      <c r="B1186" t="s">
        <v>592</v>
      </c>
      <c r="C1186" t="s">
        <v>593</v>
      </c>
      <c r="D1186" t="s">
        <v>169</v>
      </c>
      <c r="E1186" t="s">
        <v>716</v>
      </c>
      <c r="F1186">
        <v>4330</v>
      </c>
      <c r="G1186" t="s">
        <v>43</v>
      </c>
      <c r="I1186" t="s">
        <v>42</v>
      </c>
      <c r="J1186" t="s">
        <v>38</v>
      </c>
      <c r="K1186" t="s">
        <v>596</v>
      </c>
      <c r="L1186" t="s">
        <v>597</v>
      </c>
      <c r="O1186" s="1">
        <v>43203</v>
      </c>
      <c r="P1186" s="53">
        <v>0.625</v>
      </c>
      <c r="R1186" t="s">
        <v>598</v>
      </c>
      <c r="U1186" s="1">
        <v>43242</v>
      </c>
      <c r="V1186" s="53">
        <v>0.72430555555555554</v>
      </c>
      <c r="W1186" t="s">
        <v>38</v>
      </c>
      <c r="X1186" t="s">
        <v>39</v>
      </c>
      <c r="Y1186" t="s">
        <v>596</v>
      </c>
      <c r="Z1186" t="s">
        <v>599</v>
      </c>
      <c r="AA1186" t="s">
        <v>600</v>
      </c>
      <c r="AC1186">
        <v>1</v>
      </c>
      <c r="AD1186" t="s">
        <v>592</v>
      </c>
      <c r="AE1186" s="1">
        <v>43229</v>
      </c>
      <c r="AF1186" s="53">
        <v>0.33333333333333331</v>
      </c>
      <c r="AJ1186" t="s">
        <v>601</v>
      </c>
      <c r="AL1186" t="s">
        <v>831</v>
      </c>
      <c r="AN1186">
        <v>0.10100000000000001</v>
      </c>
      <c r="AO1186" t="s">
        <v>603</v>
      </c>
      <c r="AQ1186" t="s">
        <v>604</v>
      </c>
      <c r="AT1186">
        <v>20</v>
      </c>
      <c r="AU1186" t="s">
        <v>605</v>
      </c>
      <c r="AW1186" t="s">
        <v>40</v>
      </c>
      <c r="AX1186" t="s">
        <v>41</v>
      </c>
      <c r="AY1186" t="s">
        <v>42</v>
      </c>
      <c r="BA1186">
        <v>56.9</v>
      </c>
      <c r="BB1186">
        <v>39.6</v>
      </c>
      <c r="BC1186" t="s">
        <v>43</v>
      </c>
      <c r="BU1186" t="s">
        <v>606</v>
      </c>
      <c r="BV1186" t="s">
        <v>598</v>
      </c>
      <c r="BW1186" t="s">
        <v>607</v>
      </c>
      <c r="BX1186" s="54">
        <v>43305</v>
      </c>
      <c r="CB1186" t="s">
        <v>608</v>
      </c>
    </row>
    <row r="1187" spans="1:82" x14ac:dyDescent="0.25">
      <c r="A1187" t="s">
        <v>296</v>
      </c>
      <c r="B1187" t="s">
        <v>592</v>
      </c>
      <c r="C1187" t="s">
        <v>593</v>
      </c>
      <c r="D1187" t="s">
        <v>170</v>
      </c>
      <c r="E1187" t="s">
        <v>717</v>
      </c>
      <c r="F1187">
        <v>46.9</v>
      </c>
      <c r="G1187" t="s">
        <v>43</v>
      </c>
      <c r="I1187" t="s">
        <v>42</v>
      </c>
      <c r="J1187" t="s">
        <v>38</v>
      </c>
      <c r="K1187" t="s">
        <v>596</v>
      </c>
      <c r="L1187" t="s">
        <v>597</v>
      </c>
      <c r="O1187" s="1">
        <v>43203</v>
      </c>
      <c r="P1187" s="53">
        <v>0.625</v>
      </c>
      <c r="R1187" t="s">
        <v>598</v>
      </c>
      <c r="U1187" s="1">
        <v>43242</v>
      </c>
      <c r="V1187" s="53">
        <v>0.72430555555555554</v>
      </c>
      <c r="W1187" t="s">
        <v>38</v>
      </c>
      <c r="X1187" t="s">
        <v>39</v>
      </c>
      <c r="Y1187" t="s">
        <v>596</v>
      </c>
      <c r="Z1187" t="s">
        <v>599</v>
      </c>
      <c r="AA1187" t="s">
        <v>600</v>
      </c>
      <c r="AC1187">
        <v>1</v>
      </c>
      <c r="AD1187" t="s">
        <v>592</v>
      </c>
      <c r="AE1187" s="1">
        <v>43229</v>
      </c>
      <c r="AF1187" s="53">
        <v>0.33333333333333331</v>
      </c>
      <c r="AJ1187" t="s">
        <v>601</v>
      </c>
      <c r="AL1187" t="s">
        <v>831</v>
      </c>
      <c r="AN1187">
        <v>0.10100000000000001</v>
      </c>
      <c r="AO1187" t="s">
        <v>603</v>
      </c>
      <c r="AQ1187" t="s">
        <v>604</v>
      </c>
      <c r="AT1187">
        <v>20</v>
      </c>
      <c r="AU1187" t="s">
        <v>605</v>
      </c>
      <c r="AW1187" t="s">
        <v>40</v>
      </c>
      <c r="AX1187" t="s">
        <v>41</v>
      </c>
      <c r="AY1187" t="s">
        <v>42</v>
      </c>
      <c r="BA1187">
        <v>10.9</v>
      </c>
      <c r="BB1187">
        <v>39.6</v>
      </c>
      <c r="BC1187" t="s">
        <v>43</v>
      </c>
      <c r="BU1187" t="s">
        <v>606</v>
      </c>
      <c r="BV1187" t="s">
        <v>598</v>
      </c>
      <c r="BW1187" t="s">
        <v>607</v>
      </c>
      <c r="BX1187" s="54">
        <v>43305</v>
      </c>
      <c r="CB1187" t="s">
        <v>608</v>
      </c>
    </row>
    <row r="1188" spans="1:82" x14ac:dyDescent="0.25">
      <c r="A1188" t="s">
        <v>296</v>
      </c>
      <c r="B1188" t="s">
        <v>592</v>
      </c>
      <c r="C1188" t="s">
        <v>593</v>
      </c>
      <c r="D1188" t="s">
        <v>171</v>
      </c>
      <c r="E1188" t="s">
        <v>719</v>
      </c>
      <c r="F1188">
        <v>46000</v>
      </c>
      <c r="G1188" t="s">
        <v>43</v>
      </c>
      <c r="I1188" t="s">
        <v>42</v>
      </c>
      <c r="J1188" t="s">
        <v>38</v>
      </c>
      <c r="K1188" t="s">
        <v>596</v>
      </c>
      <c r="L1188" t="s">
        <v>597</v>
      </c>
      <c r="O1188" s="1">
        <v>43203</v>
      </c>
      <c r="P1188" s="53">
        <v>0.625</v>
      </c>
      <c r="R1188" t="s">
        <v>598</v>
      </c>
      <c r="U1188" s="1">
        <v>43242</v>
      </c>
      <c r="V1188" s="53">
        <v>0.72430555555555554</v>
      </c>
      <c r="W1188" t="s">
        <v>38</v>
      </c>
      <c r="X1188" t="s">
        <v>39</v>
      </c>
      <c r="Y1188" t="s">
        <v>596</v>
      </c>
      <c r="Z1188" t="s">
        <v>599</v>
      </c>
      <c r="AA1188" t="s">
        <v>600</v>
      </c>
      <c r="AC1188">
        <v>1</v>
      </c>
      <c r="AD1188" t="s">
        <v>592</v>
      </c>
      <c r="AE1188" s="1">
        <v>43229</v>
      </c>
      <c r="AF1188" s="53">
        <v>0.33333333333333331</v>
      </c>
      <c r="AJ1188" t="s">
        <v>601</v>
      </c>
      <c r="AL1188" t="s">
        <v>831</v>
      </c>
      <c r="AN1188">
        <v>0.10100000000000001</v>
      </c>
      <c r="AO1188" t="s">
        <v>603</v>
      </c>
      <c r="AQ1188" t="s">
        <v>604</v>
      </c>
      <c r="AT1188">
        <v>20</v>
      </c>
      <c r="AU1188" t="s">
        <v>605</v>
      </c>
      <c r="AW1188" t="s">
        <v>40</v>
      </c>
      <c r="AX1188" t="s">
        <v>41</v>
      </c>
      <c r="AY1188" t="s">
        <v>42</v>
      </c>
      <c r="BA1188">
        <v>194</v>
      </c>
      <c r="BB1188">
        <v>39.6</v>
      </c>
      <c r="BC1188" t="s">
        <v>43</v>
      </c>
      <c r="BU1188" t="s">
        <v>606</v>
      </c>
      <c r="BV1188" t="s">
        <v>598</v>
      </c>
      <c r="BW1188" t="s">
        <v>607</v>
      </c>
      <c r="BX1188" s="54">
        <v>43305</v>
      </c>
      <c r="CB1188" t="s">
        <v>608</v>
      </c>
    </row>
    <row r="1189" spans="1:82" x14ac:dyDescent="0.25">
      <c r="A1189" t="s">
        <v>296</v>
      </c>
      <c r="B1189" t="s">
        <v>592</v>
      </c>
      <c r="C1189" t="s">
        <v>593</v>
      </c>
      <c r="D1189" t="s">
        <v>172</v>
      </c>
      <c r="E1189" t="s">
        <v>720</v>
      </c>
      <c r="F1189">
        <v>186</v>
      </c>
      <c r="G1189" t="s">
        <v>43</v>
      </c>
      <c r="H1189" t="s">
        <v>53</v>
      </c>
      <c r="I1189" t="s">
        <v>38</v>
      </c>
      <c r="J1189" t="s">
        <v>38</v>
      </c>
      <c r="K1189" t="s">
        <v>596</v>
      </c>
      <c r="L1189" t="s">
        <v>597</v>
      </c>
      <c r="O1189" s="1">
        <v>43203</v>
      </c>
      <c r="P1189" s="53">
        <v>0.625</v>
      </c>
      <c r="R1189" t="s">
        <v>598</v>
      </c>
      <c r="U1189" s="1">
        <v>43242</v>
      </c>
      <c r="V1189" s="53">
        <v>0.72430555555555554</v>
      </c>
      <c r="W1189" t="s">
        <v>38</v>
      </c>
      <c r="X1189" t="s">
        <v>39</v>
      </c>
      <c r="Y1189" t="s">
        <v>596</v>
      </c>
      <c r="Z1189" t="s">
        <v>599</v>
      </c>
      <c r="AA1189" t="s">
        <v>600</v>
      </c>
      <c r="AC1189">
        <v>1</v>
      </c>
      <c r="AD1189" t="s">
        <v>592</v>
      </c>
      <c r="AE1189" s="1">
        <v>43229</v>
      </c>
      <c r="AF1189" s="53">
        <v>0.33333333333333331</v>
      </c>
      <c r="AJ1189" t="s">
        <v>601</v>
      </c>
      <c r="AL1189" t="s">
        <v>831</v>
      </c>
      <c r="AN1189">
        <v>0.10100000000000001</v>
      </c>
      <c r="AO1189" t="s">
        <v>603</v>
      </c>
      <c r="AQ1189" t="s">
        <v>604</v>
      </c>
      <c r="AT1189">
        <v>20</v>
      </c>
      <c r="AU1189" t="s">
        <v>605</v>
      </c>
      <c r="AW1189" t="s">
        <v>40</v>
      </c>
      <c r="AX1189" t="s">
        <v>41</v>
      </c>
      <c r="AY1189" t="s">
        <v>42</v>
      </c>
      <c r="BA1189">
        <v>186</v>
      </c>
      <c r="BB1189">
        <v>39.6</v>
      </c>
      <c r="BC1189" t="s">
        <v>43</v>
      </c>
      <c r="BU1189" t="s">
        <v>606</v>
      </c>
      <c r="BV1189" t="s">
        <v>598</v>
      </c>
      <c r="BW1189" t="s">
        <v>607</v>
      </c>
      <c r="BX1189" s="54">
        <v>43305</v>
      </c>
      <c r="CB1189" t="s">
        <v>608</v>
      </c>
      <c r="CD1189" t="s">
        <v>53</v>
      </c>
    </row>
    <row r="1190" spans="1:82" x14ac:dyDescent="0.25">
      <c r="A1190" t="s">
        <v>296</v>
      </c>
      <c r="B1190" t="s">
        <v>592</v>
      </c>
      <c r="C1190" t="s">
        <v>593</v>
      </c>
      <c r="D1190" t="s">
        <v>173</v>
      </c>
      <c r="E1190" t="s">
        <v>721</v>
      </c>
      <c r="F1190">
        <v>15500</v>
      </c>
      <c r="G1190" t="s">
        <v>43</v>
      </c>
      <c r="I1190" t="s">
        <v>42</v>
      </c>
      <c r="J1190" t="s">
        <v>38</v>
      </c>
      <c r="K1190" t="s">
        <v>596</v>
      </c>
      <c r="L1190" t="s">
        <v>597</v>
      </c>
      <c r="O1190" s="1">
        <v>43203</v>
      </c>
      <c r="P1190" s="53">
        <v>0.625</v>
      </c>
      <c r="R1190" t="s">
        <v>598</v>
      </c>
      <c r="U1190" s="1">
        <v>43242</v>
      </c>
      <c r="V1190" s="53">
        <v>0.72430555555555554</v>
      </c>
      <c r="W1190" t="s">
        <v>38</v>
      </c>
      <c r="X1190" t="s">
        <v>39</v>
      </c>
      <c r="Y1190" t="s">
        <v>596</v>
      </c>
      <c r="Z1190" t="s">
        <v>599</v>
      </c>
      <c r="AA1190" t="s">
        <v>600</v>
      </c>
      <c r="AC1190">
        <v>1</v>
      </c>
      <c r="AD1190" t="s">
        <v>592</v>
      </c>
      <c r="AE1190" s="1">
        <v>43229</v>
      </c>
      <c r="AF1190" s="53">
        <v>0.33333333333333331</v>
      </c>
      <c r="AJ1190" t="s">
        <v>601</v>
      </c>
      <c r="AL1190" t="s">
        <v>831</v>
      </c>
      <c r="AN1190">
        <v>0.10100000000000001</v>
      </c>
      <c r="AO1190" t="s">
        <v>603</v>
      </c>
      <c r="AQ1190" t="s">
        <v>604</v>
      </c>
      <c r="AT1190">
        <v>20</v>
      </c>
      <c r="AU1190" t="s">
        <v>605</v>
      </c>
      <c r="AW1190" t="s">
        <v>40</v>
      </c>
      <c r="AX1190" t="s">
        <v>41</v>
      </c>
      <c r="AY1190" t="s">
        <v>42</v>
      </c>
      <c r="BA1190">
        <v>174</v>
      </c>
      <c r="BB1190">
        <v>39.6</v>
      </c>
      <c r="BC1190" t="s">
        <v>43</v>
      </c>
      <c r="BU1190" t="s">
        <v>606</v>
      </c>
      <c r="BV1190" t="s">
        <v>598</v>
      </c>
      <c r="BW1190" t="s">
        <v>607</v>
      </c>
      <c r="BX1190" s="54">
        <v>43305</v>
      </c>
      <c r="CB1190" t="s">
        <v>608</v>
      </c>
    </row>
    <row r="1191" spans="1:82" x14ac:dyDescent="0.25">
      <c r="A1191" t="s">
        <v>296</v>
      </c>
      <c r="B1191" t="s">
        <v>592</v>
      </c>
      <c r="C1191" t="s">
        <v>593</v>
      </c>
      <c r="D1191" t="s">
        <v>174</v>
      </c>
      <c r="E1191" t="s">
        <v>722</v>
      </c>
      <c r="F1191">
        <v>5760</v>
      </c>
      <c r="G1191" t="s">
        <v>43</v>
      </c>
      <c r="H1191" t="s">
        <v>61</v>
      </c>
      <c r="I1191" t="s">
        <v>42</v>
      </c>
      <c r="J1191" t="s">
        <v>38</v>
      </c>
      <c r="K1191" t="s">
        <v>596</v>
      </c>
      <c r="L1191" t="s">
        <v>597</v>
      </c>
      <c r="O1191" s="1">
        <v>43203</v>
      </c>
      <c r="P1191" s="53">
        <v>0.625</v>
      </c>
      <c r="R1191" t="s">
        <v>598</v>
      </c>
      <c r="U1191" s="1">
        <v>43242</v>
      </c>
      <c r="V1191" s="53">
        <v>0.72430555555555554</v>
      </c>
      <c r="W1191" t="s">
        <v>38</v>
      </c>
      <c r="X1191" t="s">
        <v>39</v>
      </c>
      <c r="Y1191" t="s">
        <v>596</v>
      </c>
      <c r="Z1191" t="s">
        <v>599</v>
      </c>
      <c r="AA1191" t="s">
        <v>600</v>
      </c>
      <c r="AC1191">
        <v>1</v>
      </c>
      <c r="AD1191" t="s">
        <v>592</v>
      </c>
      <c r="AE1191" s="1">
        <v>43229</v>
      </c>
      <c r="AF1191" s="53">
        <v>0.33333333333333331</v>
      </c>
      <c r="AJ1191" t="s">
        <v>601</v>
      </c>
      <c r="AL1191" t="s">
        <v>831</v>
      </c>
      <c r="AN1191">
        <v>0.10100000000000001</v>
      </c>
      <c r="AO1191" t="s">
        <v>603</v>
      </c>
      <c r="AQ1191" t="s">
        <v>604</v>
      </c>
      <c r="AT1191">
        <v>20</v>
      </c>
      <c r="AU1191" t="s">
        <v>605</v>
      </c>
      <c r="AW1191" t="s">
        <v>40</v>
      </c>
      <c r="AX1191" t="s">
        <v>41</v>
      </c>
      <c r="AY1191" t="s">
        <v>42</v>
      </c>
      <c r="BA1191">
        <v>190</v>
      </c>
      <c r="BB1191">
        <v>39.6</v>
      </c>
      <c r="BC1191" t="s">
        <v>43</v>
      </c>
      <c r="BU1191" t="s">
        <v>606</v>
      </c>
      <c r="BV1191" t="s">
        <v>598</v>
      </c>
      <c r="BW1191" t="s">
        <v>607</v>
      </c>
      <c r="BX1191" s="54">
        <v>43305</v>
      </c>
      <c r="CB1191" t="s">
        <v>608</v>
      </c>
      <c r="CD1191" t="s">
        <v>61</v>
      </c>
    </row>
    <row r="1192" spans="1:82" x14ac:dyDescent="0.25">
      <c r="A1192" t="s">
        <v>296</v>
      </c>
      <c r="B1192" t="s">
        <v>592</v>
      </c>
      <c r="C1192" t="s">
        <v>593</v>
      </c>
      <c r="D1192" t="s">
        <v>175</v>
      </c>
      <c r="E1192" t="s">
        <v>723</v>
      </c>
      <c r="G1192" t="s">
        <v>43</v>
      </c>
      <c r="H1192" t="s">
        <v>149</v>
      </c>
      <c r="I1192" t="s">
        <v>42</v>
      </c>
      <c r="J1192" t="s">
        <v>38</v>
      </c>
      <c r="K1192" t="s">
        <v>596</v>
      </c>
      <c r="L1192" t="s">
        <v>597</v>
      </c>
      <c r="O1192" s="1">
        <v>43203</v>
      </c>
      <c r="P1192" s="53">
        <v>0.625</v>
      </c>
      <c r="R1192" t="s">
        <v>598</v>
      </c>
      <c r="U1192" s="1">
        <v>43242</v>
      </c>
      <c r="V1192" s="53">
        <v>0.72430555555555554</v>
      </c>
      <c r="W1192" t="s">
        <v>38</v>
      </c>
      <c r="X1192" t="s">
        <v>39</v>
      </c>
      <c r="Y1192" t="s">
        <v>596</v>
      </c>
      <c r="Z1192" t="s">
        <v>599</v>
      </c>
      <c r="AA1192" t="s">
        <v>600</v>
      </c>
      <c r="AC1192">
        <v>1</v>
      </c>
      <c r="AD1192" t="s">
        <v>592</v>
      </c>
      <c r="AE1192" s="1">
        <v>43229</v>
      </c>
      <c r="AF1192" s="53">
        <v>0.33333333333333331</v>
      </c>
      <c r="AJ1192" t="s">
        <v>601</v>
      </c>
      <c r="AL1192" t="s">
        <v>831</v>
      </c>
      <c r="AN1192">
        <v>0.10100000000000001</v>
      </c>
      <c r="AO1192" t="s">
        <v>603</v>
      </c>
      <c r="AQ1192" t="s">
        <v>604</v>
      </c>
      <c r="AT1192">
        <v>20</v>
      </c>
      <c r="AU1192" t="s">
        <v>605</v>
      </c>
      <c r="AW1192" t="s">
        <v>40</v>
      </c>
      <c r="AX1192" t="s">
        <v>41</v>
      </c>
      <c r="AY1192" t="s">
        <v>42</v>
      </c>
      <c r="BC1192" t="s">
        <v>43</v>
      </c>
      <c r="BU1192" t="s">
        <v>606</v>
      </c>
      <c r="BV1192" t="s">
        <v>598</v>
      </c>
      <c r="BW1192" t="s">
        <v>607</v>
      </c>
      <c r="BX1192" s="54">
        <v>43305</v>
      </c>
      <c r="CB1192" t="s">
        <v>608</v>
      </c>
      <c r="CD1192" t="s">
        <v>149</v>
      </c>
    </row>
    <row r="1193" spans="1:82" x14ac:dyDescent="0.25">
      <c r="A1193" t="s">
        <v>296</v>
      </c>
      <c r="B1193" t="s">
        <v>592</v>
      </c>
      <c r="C1193" t="s">
        <v>593</v>
      </c>
      <c r="D1193" t="s">
        <v>176</v>
      </c>
      <c r="E1193" t="s">
        <v>724</v>
      </c>
      <c r="F1193">
        <v>184000</v>
      </c>
      <c r="G1193" t="s">
        <v>43</v>
      </c>
      <c r="H1193" t="s">
        <v>61</v>
      </c>
      <c r="I1193" t="s">
        <v>42</v>
      </c>
      <c r="J1193" t="s">
        <v>38</v>
      </c>
      <c r="K1193" t="s">
        <v>596</v>
      </c>
      <c r="L1193" t="s">
        <v>597</v>
      </c>
      <c r="O1193" s="1">
        <v>43203</v>
      </c>
      <c r="P1193" s="53">
        <v>0.625</v>
      </c>
      <c r="R1193" t="s">
        <v>598</v>
      </c>
      <c r="U1193" s="1">
        <v>43242</v>
      </c>
      <c r="V1193" s="53">
        <v>0.72430555555555554</v>
      </c>
      <c r="W1193" t="s">
        <v>38</v>
      </c>
      <c r="X1193" t="s">
        <v>39</v>
      </c>
      <c r="Y1193" t="s">
        <v>596</v>
      </c>
      <c r="Z1193" t="s">
        <v>599</v>
      </c>
      <c r="AA1193" t="s">
        <v>600</v>
      </c>
      <c r="AC1193">
        <v>1</v>
      </c>
      <c r="AD1193" t="s">
        <v>592</v>
      </c>
      <c r="AE1193" s="1">
        <v>43229</v>
      </c>
      <c r="AF1193" s="53">
        <v>0.33333333333333331</v>
      </c>
      <c r="AJ1193" t="s">
        <v>601</v>
      </c>
      <c r="AL1193" t="s">
        <v>831</v>
      </c>
      <c r="AN1193">
        <v>0.10100000000000001</v>
      </c>
      <c r="AO1193" t="s">
        <v>603</v>
      </c>
      <c r="AQ1193" t="s">
        <v>604</v>
      </c>
      <c r="AT1193">
        <v>20</v>
      </c>
      <c r="AU1193" t="s">
        <v>605</v>
      </c>
      <c r="AW1193" t="s">
        <v>40</v>
      </c>
      <c r="AX1193" t="s">
        <v>41</v>
      </c>
      <c r="AY1193" t="s">
        <v>42</v>
      </c>
      <c r="BA1193">
        <v>53.3</v>
      </c>
      <c r="BB1193">
        <v>39.6</v>
      </c>
      <c r="BC1193" t="s">
        <v>43</v>
      </c>
      <c r="BU1193" t="s">
        <v>606</v>
      </c>
      <c r="BV1193" t="s">
        <v>598</v>
      </c>
      <c r="BW1193" t="s">
        <v>607</v>
      </c>
      <c r="BX1193" s="54">
        <v>43305</v>
      </c>
      <c r="CB1193" t="s">
        <v>608</v>
      </c>
      <c r="CD1193" t="s">
        <v>61</v>
      </c>
    </row>
    <row r="1194" spans="1:82" x14ac:dyDescent="0.25">
      <c r="A1194" t="s">
        <v>296</v>
      </c>
      <c r="B1194" t="s">
        <v>592</v>
      </c>
      <c r="C1194" t="s">
        <v>593</v>
      </c>
      <c r="D1194" t="s">
        <v>177</v>
      </c>
      <c r="E1194" t="s">
        <v>725</v>
      </c>
      <c r="F1194">
        <v>269</v>
      </c>
      <c r="G1194" t="s">
        <v>43</v>
      </c>
      <c r="I1194" t="s">
        <v>42</v>
      </c>
      <c r="J1194" t="s">
        <v>38</v>
      </c>
      <c r="K1194" t="s">
        <v>596</v>
      </c>
      <c r="L1194" t="s">
        <v>597</v>
      </c>
      <c r="O1194" s="1">
        <v>43203</v>
      </c>
      <c r="P1194" s="53">
        <v>0.625</v>
      </c>
      <c r="R1194" t="s">
        <v>598</v>
      </c>
      <c r="U1194" s="1">
        <v>43242</v>
      </c>
      <c r="V1194" s="53">
        <v>0.72430555555555554</v>
      </c>
      <c r="W1194" t="s">
        <v>38</v>
      </c>
      <c r="X1194" t="s">
        <v>39</v>
      </c>
      <c r="Y1194" t="s">
        <v>596</v>
      </c>
      <c r="Z1194" t="s">
        <v>599</v>
      </c>
      <c r="AA1194" t="s">
        <v>600</v>
      </c>
      <c r="AC1194">
        <v>1</v>
      </c>
      <c r="AD1194" t="s">
        <v>592</v>
      </c>
      <c r="AE1194" s="1">
        <v>43229</v>
      </c>
      <c r="AF1194" s="53">
        <v>0.33333333333333331</v>
      </c>
      <c r="AJ1194" t="s">
        <v>601</v>
      </c>
      <c r="AL1194" t="s">
        <v>831</v>
      </c>
      <c r="AN1194">
        <v>0.10100000000000001</v>
      </c>
      <c r="AO1194" t="s">
        <v>603</v>
      </c>
      <c r="AQ1194" t="s">
        <v>604</v>
      </c>
      <c r="AT1194">
        <v>20</v>
      </c>
      <c r="AU1194" t="s">
        <v>605</v>
      </c>
      <c r="AW1194" t="s">
        <v>40</v>
      </c>
      <c r="AX1194" t="s">
        <v>41</v>
      </c>
      <c r="AY1194" t="s">
        <v>42</v>
      </c>
      <c r="BA1194">
        <v>53.5</v>
      </c>
      <c r="BB1194">
        <v>39.6</v>
      </c>
      <c r="BC1194" t="s">
        <v>43</v>
      </c>
      <c r="BU1194" t="s">
        <v>606</v>
      </c>
      <c r="BV1194" t="s">
        <v>598</v>
      </c>
      <c r="BW1194" t="s">
        <v>607</v>
      </c>
      <c r="BX1194" s="54">
        <v>43305</v>
      </c>
      <c r="CB1194" t="s">
        <v>608</v>
      </c>
    </row>
    <row r="1195" spans="1:82" x14ac:dyDescent="0.25">
      <c r="A1195" t="s">
        <v>296</v>
      </c>
      <c r="B1195" t="s">
        <v>592</v>
      </c>
      <c r="C1195" t="s">
        <v>593</v>
      </c>
      <c r="D1195" t="s">
        <v>178</v>
      </c>
      <c r="E1195" t="s">
        <v>726</v>
      </c>
      <c r="F1195">
        <v>50.6</v>
      </c>
      <c r="G1195" t="s">
        <v>43</v>
      </c>
      <c r="H1195" t="s">
        <v>53</v>
      </c>
      <c r="I1195" t="s">
        <v>38</v>
      </c>
      <c r="J1195" t="s">
        <v>38</v>
      </c>
      <c r="K1195" t="s">
        <v>596</v>
      </c>
      <c r="L1195" t="s">
        <v>597</v>
      </c>
      <c r="O1195" s="1">
        <v>43203</v>
      </c>
      <c r="P1195" s="53">
        <v>0.625</v>
      </c>
      <c r="R1195" t="s">
        <v>598</v>
      </c>
      <c r="U1195" s="1">
        <v>43242</v>
      </c>
      <c r="V1195" s="53">
        <v>0.72430555555555554</v>
      </c>
      <c r="W1195" t="s">
        <v>38</v>
      </c>
      <c r="X1195" t="s">
        <v>39</v>
      </c>
      <c r="Y1195" t="s">
        <v>596</v>
      </c>
      <c r="Z1195" t="s">
        <v>599</v>
      </c>
      <c r="AA1195" t="s">
        <v>600</v>
      </c>
      <c r="AC1195">
        <v>1</v>
      </c>
      <c r="AD1195" t="s">
        <v>592</v>
      </c>
      <c r="AE1195" s="1">
        <v>43229</v>
      </c>
      <c r="AF1195" s="53">
        <v>0.33333333333333331</v>
      </c>
      <c r="AJ1195" t="s">
        <v>601</v>
      </c>
      <c r="AL1195" t="s">
        <v>831</v>
      </c>
      <c r="AN1195">
        <v>0.10100000000000001</v>
      </c>
      <c r="AO1195" t="s">
        <v>603</v>
      </c>
      <c r="AQ1195" t="s">
        <v>604</v>
      </c>
      <c r="AT1195">
        <v>20</v>
      </c>
      <c r="AU1195" t="s">
        <v>605</v>
      </c>
      <c r="AW1195" t="s">
        <v>40</v>
      </c>
      <c r="AX1195" t="s">
        <v>41</v>
      </c>
      <c r="AY1195" t="s">
        <v>42</v>
      </c>
      <c r="BA1195">
        <v>50.6</v>
      </c>
      <c r="BB1195">
        <v>39.6</v>
      </c>
      <c r="BC1195" t="s">
        <v>43</v>
      </c>
      <c r="BU1195" t="s">
        <v>606</v>
      </c>
      <c r="BV1195" t="s">
        <v>598</v>
      </c>
      <c r="BW1195" t="s">
        <v>607</v>
      </c>
      <c r="BX1195" s="54">
        <v>43305</v>
      </c>
      <c r="CB1195" t="s">
        <v>608</v>
      </c>
      <c r="CD1195" t="s">
        <v>53</v>
      </c>
    </row>
    <row r="1196" spans="1:82" x14ac:dyDescent="0.25">
      <c r="A1196" t="s">
        <v>296</v>
      </c>
      <c r="B1196" t="s">
        <v>592</v>
      </c>
      <c r="C1196" t="s">
        <v>593</v>
      </c>
      <c r="D1196" t="s">
        <v>179</v>
      </c>
      <c r="E1196" t="s">
        <v>727</v>
      </c>
      <c r="G1196" t="s">
        <v>43</v>
      </c>
      <c r="H1196" t="s">
        <v>167</v>
      </c>
      <c r="I1196" t="s">
        <v>42</v>
      </c>
      <c r="J1196" t="s">
        <v>38</v>
      </c>
      <c r="K1196" t="s">
        <v>596</v>
      </c>
      <c r="L1196" t="s">
        <v>597</v>
      </c>
      <c r="O1196" s="1">
        <v>43203</v>
      </c>
      <c r="P1196" s="53">
        <v>0.625</v>
      </c>
      <c r="R1196" t="s">
        <v>598</v>
      </c>
      <c r="U1196" s="1">
        <v>43242</v>
      </c>
      <c r="V1196" s="53">
        <v>0.72430555555555554</v>
      </c>
      <c r="W1196" t="s">
        <v>38</v>
      </c>
      <c r="X1196" t="s">
        <v>39</v>
      </c>
      <c r="Y1196" t="s">
        <v>596</v>
      </c>
      <c r="Z1196" t="s">
        <v>599</v>
      </c>
      <c r="AA1196" t="s">
        <v>600</v>
      </c>
      <c r="AC1196">
        <v>1</v>
      </c>
      <c r="AD1196" t="s">
        <v>592</v>
      </c>
      <c r="AE1196" s="1">
        <v>43229</v>
      </c>
      <c r="AF1196" s="53">
        <v>0.33333333333333331</v>
      </c>
      <c r="AJ1196" t="s">
        <v>601</v>
      </c>
      <c r="AL1196" t="s">
        <v>831</v>
      </c>
      <c r="AN1196">
        <v>0.10100000000000001</v>
      </c>
      <c r="AO1196" t="s">
        <v>603</v>
      </c>
      <c r="AQ1196" t="s">
        <v>604</v>
      </c>
      <c r="AT1196">
        <v>20</v>
      </c>
      <c r="AU1196" t="s">
        <v>605</v>
      </c>
      <c r="AW1196" t="s">
        <v>40</v>
      </c>
      <c r="AX1196" t="s">
        <v>41</v>
      </c>
      <c r="AY1196" t="s">
        <v>42</v>
      </c>
      <c r="BC1196" t="s">
        <v>43</v>
      </c>
      <c r="BU1196" t="s">
        <v>606</v>
      </c>
      <c r="BV1196" t="s">
        <v>598</v>
      </c>
      <c r="BW1196" t="s">
        <v>607</v>
      </c>
      <c r="BX1196" s="54">
        <v>43305</v>
      </c>
      <c r="CB1196" t="s">
        <v>608</v>
      </c>
      <c r="CD1196" t="s">
        <v>167</v>
      </c>
    </row>
    <row r="1197" spans="1:82" x14ac:dyDescent="0.25">
      <c r="A1197" t="s">
        <v>296</v>
      </c>
      <c r="B1197" t="s">
        <v>592</v>
      </c>
      <c r="C1197" t="s">
        <v>593</v>
      </c>
      <c r="D1197" t="s">
        <v>180</v>
      </c>
      <c r="E1197" t="s">
        <v>728</v>
      </c>
      <c r="F1197">
        <v>2630</v>
      </c>
      <c r="G1197" t="s">
        <v>43</v>
      </c>
      <c r="I1197" t="s">
        <v>42</v>
      </c>
      <c r="J1197" t="s">
        <v>38</v>
      </c>
      <c r="K1197" t="s">
        <v>596</v>
      </c>
      <c r="L1197" t="s">
        <v>597</v>
      </c>
      <c r="O1197" s="1">
        <v>43203</v>
      </c>
      <c r="P1197" s="53">
        <v>0.625</v>
      </c>
      <c r="R1197" t="s">
        <v>598</v>
      </c>
      <c r="U1197" s="1">
        <v>43242</v>
      </c>
      <c r="V1197" s="53">
        <v>0.72430555555555554</v>
      </c>
      <c r="W1197" t="s">
        <v>38</v>
      </c>
      <c r="X1197" t="s">
        <v>39</v>
      </c>
      <c r="Y1197" t="s">
        <v>596</v>
      </c>
      <c r="Z1197" t="s">
        <v>599</v>
      </c>
      <c r="AA1197" t="s">
        <v>600</v>
      </c>
      <c r="AC1197">
        <v>1</v>
      </c>
      <c r="AD1197" t="s">
        <v>592</v>
      </c>
      <c r="AE1197" s="1">
        <v>43229</v>
      </c>
      <c r="AF1197" s="53">
        <v>0.33333333333333331</v>
      </c>
      <c r="AJ1197" t="s">
        <v>601</v>
      </c>
      <c r="AL1197" t="s">
        <v>831</v>
      </c>
      <c r="AN1197">
        <v>0.10100000000000001</v>
      </c>
      <c r="AO1197" t="s">
        <v>603</v>
      </c>
      <c r="AQ1197" t="s">
        <v>604</v>
      </c>
      <c r="AT1197">
        <v>20</v>
      </c>
      <c r="AU1197" t="s">
        <v>605</v>
      </c>
      <c r="AW1197" t="s">
        <v>40</v>
      </c>
      <c r="AX1197" t="s">
        <v>41</v>
      </c>
      <c r="AY1197" t="s">
        <v>42</v>
      </c>
      <c r="BA1197">
        <v>180</v>
      </c>
      <c r="BB1197">
        <v>39.6</v>
      </c>
      <c r="BC1197" t="s">
        <v>43</v>
      </c>
      <c r="BU1197" t="s">
        <v>606</v>
      </c>
      <c r="BV1197" t="s">
        <v>598</v>
      </c>
      <c r="BW1197" t="s">
        <v>607</v>
      </c>
      <c r="BX1197" s="54">
        <v>43305</v>
      </c>
      <c r="CB1197" t="s">
        <v>608</v>
      </c>
    </row>
    <row r="1198" spans="1:82" x14ac:dyDescent="0.25">
      <c r="A1198" t="s">
        <v>296</v>
      </c>
      <c r="B1198" t="s">
        <v>592</v>
      </c>
      <c r="C1198" t="s">
        <v>593</v>
      </c>
      <c r="D1198" t="s">
        <v>181</v>
      </c>
      <c r="E1198" t="s">
        <v>729</v>
      </c>
      <c r="G1198" t="s">
        <v>43</v>
      </c>
      <c r="H1198" t="s">
        <v>182</v>
      </c>
      <c r="I1198" t="s">
        <v>42</v>
      </c>
      <c r="J1198" t="s">
        <v>38</v>
      </c>
      <c r="K1198" t="s">
        <v>596</v>
      </c>
      <c r="L1198" t="s">
        <v>597</v>
      </c>
      <c r="O1198" s="1">
        <v>43203</v>
      </c>
      <c r="P1198" s="53">
        <v>0.625</v>
      </c>
      <c r="R1198" t="s">
        <v>598</v>
      </c>
      <c r="U1198" s="1">
        <v>43242</v>
      </c>
      <c r="V1198" s="53">
        <v>0.72430555555555554</v>
      </c>
      <c r="W1198" t="s">
        <v>38</v>
      </c>
      <c r="X1198" t="s">
        <v>39</v>
      </c>
      <c r="Y1198" t="s">
        <v>596</v>
      </c>
      <c r="Z1198" t="s">
        <v>599</v>
      </c>
      <c r="AA1198" t="s">
        <v>600</v>
      </c>
      <c r="AC1198">
        <v>1</v>
      </c>
      <c r="AD1198" t="s">
        <v>592</v>
      </c>
      <c r="AE1198" s="1">
        <v>43229</v>
      </c>
      <c r="AF1198" s="53">
        <v>0.33333333333333331</v>
      </c>
      <c r="AJ1198" t="s">
        <v>601</v>
      </c>
      <c r="AL1198" t="s">
        <v>831</v>
      </c>
      <c r="AN1198">
        <v>0.10100000000000001</v>
      </c>
      <c r="AO1198" t="s">
        <v>603</v>
      </c>
      <c r="AQ1198" t="s">
        <v>604</v>
      </c>
      <c r="AT1198">
        <v>20</v>
      </c>
      <c r="AU1198" t="s">
        <v>605</v>
      </c>
      <c r="AW1198" t="s">
        <v>40</v>
      </c>
      <c r="AX1198" t="s">
        <v>41</v>
      </c>
      <c r="AY1198" t="s">
        <v>42</v>
      </c>
      <c r="BC1198" t="s">
        <v>43</v>
      </c>
      <c r="BU1198" t="s">
        <v>606</v>
      </c>
      <c r="BV1198" t="s">
        <v>598</v>
      </c>
      <c r="BW1198" t="s">
        <v>607</v>
      </c>
      <c r="BX1198" s="54">
        <v>43305</v>
      </c>
      <c r="CB1198" t="s">
        <v>608</v>
      </c>
      <c r="CD1198" t="s">
        <v>182</v>
      </c>
    </row>
    <row r="1199" spans="1:82" x14ac:dyDescent="0.25">
      <c r="A1199" t="s">
        <v>296</v>
      </c>
      <c r="B1199" t="s">
        <v>592</v>
      </c>
      <c r="C1199" t="s">
        <v>593</v>
      </c>
      <c r="D1199" t="s">
        <v>183</v>
      </c>
      <c r="E1199" t="s">
        <v>730</v>
      </c>
      <c r="G1199" t="s">
        <v>43</v>
      </c>
      <c r="H1199" t="s">
        <v>184</v>
      </c>
      <c r="I1199" t="s">
        <v>42</v>
      </c>
      <c r="J1199" t="s">
        <v>38</v>
      </c>
      <c r="K1199" t="s">
        <v>596</v>
      </c>
      <c r="L1199" t="s">
        <v>597</v>
      </c>
      <c r="O1199" s="1">
        <v>43203</v>
      </c>
      <c r="P1199" s="53">
        <v>0.625</v>
      </c>
      <c r="R1199" t="s">
        <v>598</v>
      </c>
      <c r="U1199" s="1">
        <v>43242</v>
      </c>
      <c r="V1199" s="53">
        <v>0.72430555555555554</v>
      </c>
      <c r="W1199" t="s">
        <v>38</v>
      </c>
      <c r="X1199" t="s">
        <v>39</v>
      </c>
      <c r="Y1199" t="s">
        <v>596</v>
      </c>
      <c r="Z1199" t="s">
        <v>599</v>
      </c>
      <c r="AA1199" t="s">
        <v>600</v>
      </c>
      <c r="AC1199">
        <v>1</v>
      </c>
      <c r="AD1199" t="s">
        <v>592</v>
      </c>
      <c r="AE1199" s="1">
        <v>43229</v>
      </c>
      <c r="AF1199" s="53">
        <v>0.33333333333333331</v>
      </c>
      <c r="AJ1199" t="s">
        <v>601</v>
      </c>
      <c r="AL1199" t="s">
        <v>831</v>
      </c>
      <c r="AN1199">
        <v>0.10100000000000001</v>
      </c>
      <c r="AO1199" t="s">
        <v>603</v>
      </c>
      <c r="AQ1199" t="s">
        <v>604</v>
      </c>
      <c r="AT1199">
        <v>20</v>
      </c>
      <c r="AU1199" t="s">
        <v>605</v>
      </c>
      <c r="AW1199" t="s">
        <v>40</v>
      </c>
      <c r="AX1199" t="s">
        <v>41</v>
      </c>
      <c r="AY1199" t="s">
        <v>42</v>
      </c>
      <c r="BC1199" t="s">
        <v>43</v>
      </c>
      <c r="BU1199" t="s">
        <v>606</v>
      </c>
      <c r="BV1199" t="s">
        <v>598</v>
      </c>
      <c r="BW1199" t="s">
        <v>607</v>
      </c>
      <c r="BX1199" s="54">
        <v>43305</v>
      </c>
      <c r="CB1199" t="s">
        <v>608</v>
      </c>
      <c r="CD1199" t="s">
        <v>184</v>
      </c>
    </row>
    <row r="1200" spans="1:82" x14ac:dyDescent="0.25">
      <c r="A1200" t="s">
        <v>296</v>
      </c>
      <c r="B1200" t="s">
        <v>592</v>
      </c>
      <c r="C1200" t="s">
        <v>593</v>
      </c>
      <c r="D1200" t="s">
        <v>185</v>
      </c>
      <c r="E1200" t="s">
        <v>731</v>
      </c>
      <c r="G1200" t="s">
        <v>43</v>
      </c>
      <c r="H1200" t="s">
        <v>184</v>
      </c>
      <c r="I1200" t="s">
        <v>42</v>
      </c>
      <c r="J1200" t="s">
        <v>38</v>
      </c>
      <c r="K1200" t="s">
        <v>596</v>
      </c>
      <c r="L1200" t="s">
        <v>597</v>
      </c>
      <c r="O1200" s="1">
        <v>43203</v>
      </c>
      <c r="P1200" s="53">
        <v>0.625</v>
      </c>
      <c r="R1200" t="s">
        <v>598</v>
      </c>
      <c r="U1200" s="1">
        <v>43242</v>
      </c>
      <c r="V1200" s="53">
        <v>0.72430555555555554</v>
      </c>
      <c r="W1200" t="s">
        <v>38</v>
      </c>
      <c r="X1200" t="s">
        <v>39</v>
      </c>
      <c r="Y1200" t="s">
        <v>596</v>
      </c>
      <c r="Z1200" t="s">
        <v>599</v>
      </c>
      <c r="AA1200" t="s">
        <v>600</v>
      </c>
      <c r="AC1200">
        <v>1</v>
      </c>
      <c r="AD1200" t="s">
        <v>592</v>
      </c>
      <c r="AE1200" s="1">
        <v>43229</v>
      </c>
      <c r="AF1200" s="53">
        <v>0.33333333333333331</v>
      </c>
      <c r="AJ1200" t="s">
        <v>601</v>
      </c>
      <c r="AL1200" t="s">
        <v>831</v>
      </c>
      <c r="AN1200">
        <v>0.10100000000000001</v>
      </c>
      <c r="AO1200" t="s">
        <v>603</v>
      </c>
      <c r="AQ1200" t="s">
        <v>604</v>
      </c>
      <c r="AT1200">
        <v>20</v>
      </c>
      <c r="AU1200" t="s">
        <v>605</v>
      </c>
      <c r="AW1200" t="s">
        <v>40</v>
      </c>
      <c r="AX1200" t="s">
        <v>41</v>
      </c>
      <c r="AY1200" t="s">
        <v>42</v>
      </c>
      <c r="BC1200" t="s">
        <v>43</v>
      </c>
      <c r="BU1200" t="s">
        <v>606</v>
      </c>
      <c r="BV1200" t="s">
        <v>598</v>
      </c>
      <c r="BW1200" t="s">
        <v>607</v>
      </c>
      <c r="BX1200" s="54">
        <v>43305</v>
      </c>
      <c r="CB1200" t="s">
        <v>608</v>
      </c>
      <c r="CD1200" t="s">
        <v>184</v>
      </c>
    </row>
    <row r="1201" spans="1:82" x14ac:dyDescent="0.25">
      <c r="A1201" t="s">
        <v>296</v>
      </c>
      <c r="B1201" t="s">
        <v>592</v>
      </c>
      <c r="C1201" t="s">
        <v>593</v>
      </c>
      <c r="D1201" t="s">
        <v>186</v>
      </c>
      <c r="E1201" t="s">
        <v>732</v>
      </c>
      <c r="F1201">
        <v>173000</v>
      </c>
      <c r="G1201" t="s">
        <v>43</v>
      </c>
      <c r="I1201" t="s">
        <v>42</v>
      </c>
      <c r="J1201" t="s">
        <v>38</v>
      </c>
      <c r="K1201" t="s">
        <v>596</v>
      </c>
      <c r="L1201" t="s">
        <v>597</v>
      </c>
      <c r="O1201" s="1">
        <v>43203</v>
      </c>
      <c r="P1201" s="53">
        <v>0.625</v>
      </c>
      <c r="R1201" t="s">
        <v>598</v>
      </c>
      <c r="U1201" s="1">
        <v>43242</v>
      </c>
      <c r="V1201" s="53">
        <v>0.72430555555555554</v>
      </c>
      <c r="W1201" t="s">
        <v>38</v>
      </c>
      <c r="X1201" t="s">
        <v>39</v>
      </c>
      <c r="Y1201" t="s">
        <v>596</v>
      </c>
      <c r="Z1201" t="s">
        <v>599</v>
      </c>
      <c r="AA1201" t="s">
        <v>600</v>
      </c>
      <c r="AC1201">
        <v>1</v>
      </c>
      <c r="AD1201" t="s">
        <v>592</v>
      </c>
      <c r="AE1201" s="1">
        <v>43229</v>
      </c>
      <c r="AF1201" s="53">
        <v>0.33333333333333331</v>
      </c>
      <c r="AJ1201" t="s">
        <v>601</v>
      </c>
      <c r="AL1201" t="s">
        <v>831</v>
      </c>
      <c r="AN1201">
        <v>0.10100000000000001</v>
      </c>
      <c r="AO1201" t="s">
        <v>603</v>
      </c>
      <c r="AQ1201" t="s">
        <v>604</v>
      </c>
      <c r="AT1201">
        <v>20</v>
      </c>
      <c r="AU1201" t="s">
        <v>605</v>
      </c>
      <c r="AW1201" t="s">
        <v>40</v>
      </c>
      <c r="AX1201" t="s">
        <v>41</v>
      </c>
      <c r="AY1201" t="s">
        <v>42</v>
      </c>
      <c r="BA1201">
        <v>186</v>
      </c>
      <c r="BB1201">
        <v>39.6</v>
      </c>
      <c r="BC1201" t="s">
        <v>43</v>
      </c>
      <c r="BU1201" t="s">
        <v>606</v>
      </c>
      <c r="BV1201" t="s">
        <v>598</v>
      </c>
      <c r="BW1201" t="s">
        <v>607</v>
      </c>
      <c r="BX1201" s="54">
        <v>43305</v>
      </c>
      <c r="CB1201" t="s">
        <v>608</v>
      </c>
    </row>
    <row r="1202" spans="1:82" x14ac:dyDescent="0.25">
      <c r="A1202" t="s">
        <v>296</v>
      </c>
      <c r="B1202" t="s">
        <v>592</v>
      </c>
      <c r="C1202" t="s">
        <v>593</v>
      </c>
      <c r="D1202" t="s">
        <v>187</v>
      </c>
      <c r="E1202" t="s">
        <v>733</v>
      </c>
      <c r="G1202" t="s">
        <v>43</v>
      </c>
      <c r="H1202" t="s">
        <v>149</v>
      </c>
      <c r="I1202" t="s">
        <v>42</v>
      </c>
      <c r="J1202" t="s">
        <v>38</v>
      </c>
      <c r="K1202" t="s">
        <v>596</v>
      </c>
      <c r="L1202" t="s">
        <v>597</v>
      </c>
      <c r="O1202" s="1">
        <v>43203</v>
      </c>
      <c r="P1202" s="53">
        <v>0.625</v>
      </c>
      <c r="R1202" t="s">
        <v>598</v>
      </c>
      <c r="U1202" s="1">
        <v>43242</v>
      </c>
      <c r="V1202" s="53">
        <v>0.72430555555555554</v>
      </c>
      <c r="W1202" t="s">
        <v>38</v>
      </c>
      <c r="X1202" t="s">
        <v>39</v>
      </c>
      <c r="Y1202" t="s">
        <v>596</v>
      </c>
      <c r="Z1202" t="s">
        <v>599</v>
      </c>
      <c r="AA1202" t="s">
        <v>600</v>
      </c>
      <c r="AC1202">
        <v>1</v>
      </c>
      <c r="AD1202" t="s">
        <v>592</v>
      </c>
      <c r="AE1202" s="1">
        <v>43229</v>
      </c>
      <c r="AF1202" s="53">
        <v>0.33333333333333331</v>
      </c>
      <c r="AJ1202" t="s">
        <v>601</v>
      </c>
      <c r="AL1202" t="s">
        <v>831</v>
      </c>
      <c r="AN1202">
        <v>0.10100000000000001</v>
      </c>
      <c r="AO1202" t="s">
        <v>603</v>
      </c>
      <c r="AQ1202" t="s">
        <v>604</v>
      </c>
      <c r="AT1202">
        <v>20</v>
      </c>
      <c r="AU1202" t="s">
        <v>605</v>
      </c>
      <c r="AW1202" t="s">
        <v>40</v>
      </c>
      <c r="AX1202" t="s">
        <v>41</v>
      </c>
      <c r="AY1202" t="s">
        <v>42</v>
      </c>
      <c r="BC1202" t="s">
        <v>43</v>
      </c>
      <c r="BU1202" t="s">
        <v>606</v>
      </c>
      <c r="BV1202" t="s">
        <v>598</v>
      </c>
      <c r="BW1202" t="s">
        <v>607</v>
      </c>
      <c r="BX1202" s="54">
        <v>43305</v>
      </c>
      <c r="CB1202" t="s">
        <v>608</v>
      </c>
      <c r="CD1202" t="s">
        <v>149</v>
      </c>
    </row>
    <row r="1203" spans="1:82" x14ac:dyDescent="0.25">
      <c r="A1203" t="s">
        <v>296</v>
      </c>
      <c r="B1203" t="s">
        <v>592</v>
      </c>
      <c r="C1203" t="s">
        <v>593</v>
      </c>
      <c r="D1203" t="s">
        <v>188</v>
      </c>
      <c r="E1203" t="s">
        <v>734</v>
      </c>
      <c r="F1203">
        <v>2090</v>
      </c>
      <c r="G1203" t="s">
        <v>43</v>
      </c>
      <c r="I1203" t="s">
        <v>42</v>
      </c>
      <c r="J1203" t="s">
        <v>38</v>
      </c>
      <c r="K1203" t="s">
        <v>596</v>
      </c>
      <c r="L1203" t="s">
        <v>597</v>
      </c>
      <c r="O1203" s="1">
        <v>43203</v>
      </c>
      <c r="P1203" s="53">
        <v>0.625</v>
      </c>
      <c r="R1203" t="s">
        <v>598</v>
      </c>
      <c r="U1203" s="1">
        <v>43242</v>
      </c>
      <c r="V1203" s="53">
        <v>0.72430555555555554</v>
      </c>
      <c r="W1203" t="s">
        <v>38</v>
      </c>
      <c r="X1203" t="s">
        <v>39</v>
      </c>
      <c r="Y1203" t="s">
        <v>596</v>
      </c>
      <c r="Z1203" t="s">
        <v>599</v>
      </c>
      <c r="AA1203" t="s">
        <v>600</v>
      </c>
      <c r="AC1203">
        <v>1</v>
      </c>
      <c r="AD1203" t="s">
        <v>592</v>
      </c>
      <c r="AE1203" s="1">
        <v>43229</v>
      </c>
      <c r="AF1203" s="53">
        <v>0.33333333333333331</v>
      </c>
      <c r="AJ1203" t="s">
        <v>601</v>
      </c>
      <c r="AL1203" t="s">
        <v>831</v>
      </c>
      <c r="AN1203">
        <v>0.10100000000000001</v>
      </c>
      <c r="AO1203" t="s">
        <v>603</v>
      </c>
      <c r="AQ1203" t="s">
        <v>604</v>
      </c>
      <c r="AT1203">
        <v>20</v>
      </c>
      <c r="AU1203" t="s">
        <v>605</v>
      </c>
      <c r="AW1203" t="s">
        <v>40</v>
      </c>
      <c r="AX1203" t="s">
        <v>41</v>
      </c>
      <c r="AY1203" t="s">
        <v>42</v>
      </c>
      <c r="BA1203">
        <v>51.8</v>
      </c>
      <c r="BB1203">
        <v>39.6</v>
      </c>
      <c r="BC1203" t="s">
        <v>43</v>
      </c>
      <c r="BU1203" t="s">
        <v>606</v>
      </c>
      <c r="BV1203" t="s">
        <v>598</v>
      </c>
      <c r="BW1203" t="s">
        <v>607</v>
      </c>
      <c r="BX1203" s="54">
        <v>43305</v>
      </c>
      <c r="CB1203" t="s">
        <v>608</v>
      </c>
    </row>
    <row r="1204" spans="1:82" x14ac:dyDescent="0.25">
      <c r="A1204" t="s">
        <v>296</v>
      </c>
      <c r="B1204" t="s">
        <v>592</v>
      </c>
      <c r="C1204" t="s">
        <v>593</v>
      </c>
      <c r="D1204" t="s">
        <v>189</v>
      </c>
      <c r="E1204" t="s">
        <v>735</v>
      </c>
      <c r="F1204">
        <v>108</v>
      </c>
      <c r="G1204" t="s">
        <v>43</v>
      </c>
      <c r="I1204" t="s">
        <v>42</v>
      </c>
      <c r="J1204" t="s">
        <v>38</v>
      </c>
      <c r="K1204" t="s">
        <v>596</v>
      </c>
      <c r="L1204" t="s">
        <v>597</v>
      </c>
      <c r="O1204" s="1">
        <v>43203</v>
      </c>
      <c r="P1204" s="53">
        <v>0.625</v>
      </c>
      <c r="R1204" t="s">
        <v>598</v>
      </c>
      <c r="U1204" s="1">
        <v>43242</v>
      </c>
      <c r="V1204" s="53">
        <v>0.72430555555555554</v>
      </c>
      <c r="W1204" t="s">
        <v>38</v>
      </c>
      <c r="X1204" t="s">
        <v>39</v>
      </c>
      <c r="Y1204" t="s">
        <v>596</v>
      </c>
      <c r="Z1204" t="s">
        <v>599</v>
      </c>
      <c r="AA1204" t="s">
        <v>600</v>
      </c>
      <c r="AC1204">
        <v>1</v>
      </c>
      <c r="AD1204" t="s">
        <v>592</v>
      </c>
      <c r="AE1204" s="1">
        <v>43229</v>
      </c>
      <c r="AF1204" s="53">
        <v>0.33333333333333331</v>
      </c>
      <c r="AJ1204" t="s">
        <v>601</v>
      </c>
      <c r="AL1204" t="s">
        <v>831</v>
      </c>
      <c r="AN1204">
        <v>0.10100000000000001</v>
      </c>
      <c r="AO1204" t="s">
        <v>603</v>
      </c>
      <c r="AQ1204" t="s">
        <v>604</v>
      </c>
      <c r="AT1204">
        <v>20</v>
      </c>
      <c r="AU1204" t="s">
        <v>605</v>
      </c>
      <c r="AW1204" t="s">
        <v>40</v>
      </c>
      <c r="AX1204" t="s">
        <v>41</v>
      </c>
      <c r="AY1204" t="s">
        <v>42</v>
      </c>
      <c r="BA1204">
        <v>51.2</v>
      </c>
      <c r="BB1204">
        <v>39.6</v>
      </c>
      <c r="BC1204" t="s">
        <v>43</v>
      </c>
      <c r="BU1204" t="s">
        <v>606</v>
      </c>
      <c r="BV1204" t="s">
        <v>598</v>
      </c>
      <c r="BW1204" t="s">
        <v>607</v>
      </c>
      <c r="BX1204" s="54">
        <v>43305</v>
      </c>
      <c r="CB1204" t="s">
        <v>608</v>
      </c>
    </row>
    <row r="1205" spans="1:82" x14ac:dyDescent="0.25">
      <c r="A1205" t="s">
        <v>296</v>
      </c>
      <c r="B1205" t="s">
        <v>592</v>
      </c>
      <c r="C1205" t="s">
        <v>593</v>
      </c>
      <c r="D1205" t="s">
        <v>190</v>
      </c>
      <c r="E1205" t="s">
        <v>736</v>
      </c>
      <c r="F1205">
        <v>1520</v>
      </c>
      <c r="G1205" t="s">
        <v>43</v>
      </c>
      <c r="I1205" t="s">
        <v>42</v>
      </c>
      <c r="J1205" t="s">
        <v>38</v>
      </c>
      <c r="K1205" t="s">
        <v>596</v>
      </c>
      <c r="L1205" t="s">
        <v>597</v>
      </c>
      <c r="O1205" s="1">
        <v>43203</v>
      </c>
      <c r="P1205" s="53">
        <v>0.625</v>
      </c>
      <c r="R1205" t="s">
        <v>598</v>
      </c>
      <c r="U1205" s="1">
        <v>43242</v>
      </c>
      <c r="V1205" s="53">
        <v>0.72430555555555554</v>
      </c>
      <c r="W1205" t="s">
        <v>38</v>
      </c>
      <c r="X1205" t="s">
        <v>39</v>
      </c>
      <c r="Y1205" t="s">
        <v>596</v>
      </c>
      <c r="Z1205" t="s">
        <v>599</v>
      </c>
      <c r="AA1205" t="s">
        <v>600</v>
      </c>
      <c r="AC1205">
        <v>1</v>
      </c>
      <c r="AD1205" t="s">
        <v>592</v>
      </c>
      <c r="AE1205" s="1">
        <v>43229</v>
      </c>
      <c r="AF1205" s="53">
        <v>0.33333333333333331</v>
      </c>
      <c r="AJ1205" t="s">
        <v>601</v>
      </c>
      <c r="AL1205" t="s">
        <v>831</v>
      </c>
      <c r="AN1205">
        <v>0.10100000000000001</v>
      </c>
      <c r="AO1205" t="s">
        <v>603</v>
      </c>
      <c r="AQ1205" t="s">
        <v>604</v>
      </c>
      <c r="AT1205">
        <v>20</v>
      </c>
      <c r="AU1205" t="s">
        <v>605</v>
      </c>
      <c r="AW1205" t="s">
        <v>40</v>
      </c>
      <c r="AX1205" t="s">
        <v>41</v>
      </c>
      <c r="AY1205" t="s">
        <v>42</v>
      </c>
      <c r="BA1205">
        <v>211</v>
      </c>
      <c r="BB1205">
        <v>39.6</v>
      </c>
      <c r="BC1205" t="s">
        <v>43</v>
      </c>
      <c r="BU1205" t="s">
        <v>606</v>
      </c>
      <c r="BV1205" t="s">
        <v>598</v>
      </c>
      <c r="BW1205" t="s">
        <v>607</v>
      </c>
      <c r="BX1205" s="54">
        <v>43305</v>
      </c>
      <c r="CB1205" t="s">
        <v>608</v>
      </c>
    </row>
    <row r="1206" spans="1:82" x14ac:dyDescent="0.25">
      <c r="A1206" t="s">
        <v>296</v>
      </c>
      <c r="B1206" t="s">
        <v>592</v>
      </c>
      <c r="C1206" t="s">
        <v>593</v>
      </c>
      <c r="D1206" t="s">
        <v>191</v>
      </c>
      <c r="E1206" t="s">
        <v>737</v>
      </c>
      <c r="F1206">
        <v>2690</v>
      </c>
      <c r="G1206" t="s">
        <v>43</v>
      </c>
      <c r="H1206" t="s">
        <v>49</v>
      </c>
      <c r="I1206" t="s">
        <v>42</v>
      </c>
      <c r="J1206" t="s">
        <v>38</v>
      </c>
      <c r="K1206" t="s">
        <v>596</v>
      </c>
      <c r="L1206" t="s">
        <v>597</v>
      </c>
      <c r="O1206" s="1">
        <v>43203</v>
      </c>
      <c r="P1206" s="53">
        <v>0.625</v>
      </c>
      <c r="R1206" t="s">
        <v>598</v>
      </c>
      <c r="U1206" s="1">
        <v>43242</v>
      </c>
      <c r="V1206" s="53">
        <v>0.72430555555555554</v>
      </c>
      <c r="W1206" t="s">
        <v>38</v>
      </c>
      <c r="X1206" t="s">
        <v>39</v>
      </c>
      <c r="Y1206" t="s">
        <v>596</v>
      </c>
      <c r="Z1206" t="s">
        <v>599</v>
      </c>
      <c r="AA1206" t="s">
        <v>600</v>
      </c>
      <c r="AC1206">
        <v>1</v>
      </c>
      <c r="AD1206" t="s">
        <v>592</v>
      </c>
      <c r="AE1206" s="1">
        <v>43229</v>
      </c>
      <c r="AF1206" s="53">
        <v>0.33333333333333331</v>
      </c>
      <c r="AJ1206" t="s">
        <v>601</v>
      </c>
      <c r="AL1206" t="s">
        <v>831</v>
      </c>
      <c r="AN1206">
        <v>0.10100000000000001</v>
      </c>
      <c r="AO1206" t="s">
        <v>603</v>
      </c>
      <c r="AQ1206" t="s">
        <v>604</v>
      </c>
      <c r="AT1206">
        <v>20</v>
      </c>
      <c r="AU1206" t="s">
        <v>605</v>
      </c>
      <c r="AW1206" t="s">
        <v>40</v>
      </c>
      <c r="AX1206" t="s">
        <v>41</v>
      </c>
      <c r="AY1206" t="s">
        <v>42</v>
      </c>
      <c r="BA1206">
        <v>201</v>
      </c>
      <c r="BB1206">
        <v>39.6</v>
      </c>
      <c r="BC1206" t="s">
        <v>43</v>
      </c>
      <c r="BU1206" t="s">
        <v>606</v>
      </c>
      <c r="BV1206" t="s">
        <v>598</v>
      </c>
      <c r="BW1206" t="s">
        <v>607</v>
      </c>
      <c r="BX1206" s="54">
        <v>43305</v>
      </c>
      <c r="BZ1206" t="s">
        <v>49</v>
      </c>
      <c r="CA1206">
        <v>25</v>
      </c>
      <c r="CB1206" t="s">
        <v>608</v>
      </c>
      <c r="CD1206" t="s">
        <v>49</v>
      </c>
    </row>
    <row r="1207" spans="1:82" x14ac:dyDescent="0.25">
      <c r="A1207" t="s">
        <v>296</v>
      </c>
      <c r="B1207" t="s">
        <v>592</v>
      </c>
      <c r="C1207" t="s">
        <v>593</v>
      </c>
      <c r="D1207" t="s">
        <v>192</v>
      </c>
      <c r="E1207" t="s">
        <v>738</v>
      </c>
      <c r="G1207" t="s">
        <v>43</v>
      </c>
      <c r="H1207" t="s">
        <v>193</v>
      </c>
      <c r="I1207" t="s">
        <v>42</v>
      </c>
      <c r="J1207" t="s">
        <v>38</v>
      </c>
      <c r="K1207" t="s">
        <v>596</v>
      </c>
      <c r="L1207" t="s">
        <v>597</v>
      </c>
      <c r="O1207" s="1">
        <v>43203</v>
      </c>
      <c r="P1207" s="53">
        <v>0.625</v>
      </c>
      <c r="R1207" t="s">
        <v>598</v>
      </c>
      <c r="U1207" s="1">
        <v>43242</v>
      </c>
      <c r="V1207" s="53">
        <v>0.72430555555555554</v>
      </c>
      <c r="W1207" t="s">
        <v>38</v>
      </c>
      <c r="X1207" t="s">
        <v>39</v>
      </c>
      <c r="Y1207" t="s">
        <v>596</v>
      </c>
      <c r="Z1207" t="s">
        <v>599</v>
      </c>
      <c r="AA1207" t="s">
        <v>600</v>
      </c>
      <c r="AC1207">
        <v>1</v>
      </c>
      <c r="AD1207" t="s">
        <v>592</v>
      </c>
      <c r="AE1207" s="1">
        <v>43229</v>
      </c>
      <c r="AF1207" s="53">
        <v>0.33333333333333331</v>
      </c>
      <c r="AJ1207" t="s">
        <v>601</v>
      </c>
      <c r="AL1207" t="s">
        <v>831</v>
      </c>
      <c r="AN1207">
        <v>0.10100000000000001</v>
      </c>
      <c r="AO1207" t="s">
        <v>603</v>
      </c>
      <c r="AQ1207" t="s">
        <v>604</v>
      </c>
      <c r="AT1207">
        <v>20</v>
      </c>
      <c r="AU1207" t="s">
        <v>605</v>
      </c>
      <c r="AW1207" t="s">
        <v>40</v>
      </c>
      <c r="AX1207" t="s">
        <v>41</v>
      </c>
      <c r="AY1207" t="s">
        <v>42</v>
      </c>
      <c r="BC1207" t="s">
        <v>43</v>
      </c>
      <c r="BU1207" t="s">
        <v>606</v>
      </c>
      <c r="BV1207" t="s">
        <v>598</v>
      </c>
      <c r="BW1207" t="s">
        <v>607</v>
      </c>
      <c r="BX1207" s="54">
        <v>43305</v>
      </c>
      <c r="CB1207" t="s">
        <v>608</v>
      </c>
      <c r="CD1207" t="s">
        <v>193</v>
      </c>
    </row>
    <row r="1208" spans="1:82" x14ac:dyDescent="0.25">
      <c r="A1208" t="s">
        <v>296</v>
      </c>
      <c r="B1208" t="s">
        <v>592</v>
      </c>
      <c r="C1208" t="s">
        <v>593</v>
      </c>
      <c r="D1208" t="s">
        <v>194</v>
      </c>
      <c r="E1208" t="s">
        <v>739</v>
      </c>
      <c r="G1208" t="s">
        <v>43</v>
      </c>
      <c r="H1208" t="s">
        <v>149</v>
      </c>
      <c r="I1208" t="s">
        <v>42</v>
      </c>
      <c r="J1208" t="s">
        <v>38</v>
      </c>
      <c r="K1208" t="s">
        <v>596</v>
      </c>
      <c r="L1208" t="s">
        <v>597</v>
      </c>
      <c r="O1208" s="1">
        <v>43203</v>
      </c>
      <c r="P1208" s="53">
        <v>0.625</v>
      </c>
      <c r="R1208" t="s">
        <v>598</v>
      </c>
      <c r="U1208" s="1">
        <v>43242</v>
      </c>
      <c r="V1208" s="53">
        <v>0.72430555555555554</v>
      </c>
      <c r="W1208" t="s">
        <v>38</v>
      </c>
      <c r="X1208" t="s">
        <v>39</v>
      </c>
      <c r="Y1208" t="s">
        <v>596</v>
      </c>
      <c r="Z1208" t="s">
        <v>599</v>
      </c>
      <c r="AA1208" t="s">
        <v>600</v>
      </c>
      <c r="AC1208">
        <v>1</v>
      </c>
      <c r="AD1208" t="s">
        <v>592</v>
      </c>
      <c r="AE1208" s="1">
        <v>43229</v>
      </c>
      <c r="AF1208" s="53">
        <v>0.33333333333333331</v>
      </c>
      <c r="AJ1208" t="s">
        <v>601</v>
      </c>
      <c r="AL1208" t="s">
        <v>831</v>
      </c>
      <c r="AN1208">
        <v>0.10100000000000001</v>
      </c>
      <c r="AO1208" t="s">
        <v>603</v>
      </c>
      <c r="AQ1208" t="s">
        <v>604</v>
      </c>
      <c r="AT1208">
        <v>20</v>
      </c>
      <c r="AU1208" t="s">
        <v>605</v>
      </c>
      <c r="AW1208" t="s">
        <v>40</v>
      </c>
      <c r="AX1208" t="s">
        <v>41</v>
      </c>
      <c r="AY1208" t="s">
        <v>42</v>
      </c>
      <c r="BC1208" t="s">
        <v>43</v>
      </c>
      <c r="BU1208" t="s">
        <v>606</v>
      </c>
      <c r="BV1208" t="s">
        <v>598</v>
      </c>
      <c r="BW1208" t="s">
        <v>607</v>
      </c>
      <c r="BX1208" s="54">
        <v>43305</v>
      </c>
      <c r="CB1208" t="s">
        <v>608</v>
      </c>
      <c r="CD1208" t="s">
        <v>149</v>
      </c>
    </row>
    <row r="1209" spans="1:82" x14ac:dyDescent="0.25">
      <c r="A1209" t="s">
        <v>296</v>
      </c>
      <c r="B1209" t="s">
        <v>592</v>
      </c>
      <c r="C1209" t="s">
        <v>593</v>
      </c>
      <c r="D1209" t="s">
        <v>195</v>
      </c>
      <c r="E1209" t="s">
        <v>740</v>
      </c>
      <c r="F1209">
        <v>521</v>
      </c>
      <c r="G1209" t="s">
        <v>43</v>
      </c>
      <c r="H1209" t="s">
        <v>49</v>
      </c>
      <c r="I1209" t="s">
        <v>42</v>
      </c>
      <c r="J1209" t="s">
        <v>38</v>
      </c>
      <c r="K1209" t="s">
        <v>596</v>
      </c>
      <c r="L1209" t="s">
        <v>597</v>
      </c>
      <c r="O1209" s="1">
        <v>43203</v>
      </c>
      <c r="P1209" s="53">
        <v>0.625</v>
      </c>
      <c r="R1209" t="s">
        <v>598</v>
      </c>
      <c r="U1209" s="1">
        <v>43242</v>
      </c>
      <c r="V1209" s="53">
        <v>0.72430555555555554</v>
      </c>
      <c r="W1209" t="s">
        <v>38</v>
      </c>
      <c r="X1209" t="s">
        <v>39</v>
      </c>
      <c r="Y1209" t="s">
        <v>596</v>
      </c>
      <c r="Z1209" t="s">
        <v>599</v>
      </c>
      <c r="AA1209" t="s">
        <v>600</v>
      </c>
      <c r="AC1209">
        <v>1</v>
      </c>
      <c r="AD1209" t="s">
        <v>592</v>
      </c>
      <c r="AE1209" s="1">
        <v>43229</v>
      </c>
      <c r="AF1209" s="53">
        <v>0.33333333333333331</v>
      </c>
      <c r="AJ1209" t="s">
        <v>601</v>
      </c>
      <c r="AL1209" t="s">
        <v>831</v>
      </c>
      <c r="AN1209">
        <v>0.10100000000000001</v>
      </c>
      <c r="AO1209" t="s">
        <v>603</v>
      </c>
      <c r="AQ1209" t="s">
        <v>604</v>
      </c>
      <c r="AT1209">
        <v>20</v>
      </c>
      <c r="AU1209" t="s">
        <v>605</v>
      </c>
      <c r="AW1209" t="s">
        <v>40</v>
      </c>
      <c r="AX1209" t="s">
        <v>41</v>
      </c>
      <c r="AY1209" t="s">
        <v>42</v>
      </c>
      <c r="BA1209">
        <v>230</v>
      </c>
      <c r="BB1209">
        <v>39.6</v>
      </c>
      <c r="BC1209" t="s">
        <v>43</v>
      </c>
      <c r="BU1209" t="s">
        <v>606</v>
      </c>
      <c r="BV1209" t="s">
        <v>598</v>
      </c>
      <c r="BW1209" t="s">
        <v>607</v>
      </c>
      <c r="BX1209" s="54">
        <v>43305</v>
      </c>
      <c r="BZ1209" t="s">
        <v>49</v>
      </c>
      <c r="CA1209">
        <v>25</v>
      </c>
      <c r="CB1209" t="s">
        <v>608</v>
      </c>
      <c r="CD1209" t="s">
        <v>49</v>
      </c>
    </row>
    <row r="1210" spans="1:82" x14ac:dyDescent="0.25">
      <c r="A1210" t="s">
        <v>296</v>
      </c>
      <c r="B1210" t="s">
        <v>592</v>
      </c>
      <c r="C1210" t="s">
        <v>593</v>
      </c>
      <c r="D1210" t="s">
        <v>196</v>
      </c>
      <c r="E1210" t="s">
        <v>741</v>
      </c>
      <c r="F1210">
        <v>1010</v>
      </c>
      <c r="G1210" t="s">
        <v>43</v>
      </c>
      <c r="I1210" t="s">
        <v>42</v>
      </c>
      <c r="J1210" t="s">
        <v>38</v>
      </c>
      <c r="K1210" t="s">
        <v>596</v>
      </c>
      <c r="L1210" t="s">
        <v>597</v>
      </c>
      <c r="O1210" s="1">
        <v>43203</v>
      </c>
      <c r="P1210" s="53">
        <v>0.625</v>
      </c>
      <c r="R1210" t="s">
        <v>598</v>
      </c>
      <c r="U1210" s="1">
        <v>43242</v>
      </c>
      <c r="V1210" s="53">
        <v>0.72430555555555554</v>
      </c>
      <c r="W1210" t="s">
        <v>38</v>
      </c>
      <c r="X1210" t="s">
        <v>39</v>
      </c>
      <c r="Y1210" t="s">
        <v>596</v>
      </c>
      <c r="Z1210" t="s">
        <v>599</v>
      </c>
      <c r="AA1210" t="s">
        <v>600</v>
      </c>
      <c r="AC1210">
        <v>1</v>
      </c>
      <c r="AD1210" t="s">
        <v>592</v>
      </c>
      <c r="AE1210" s="1">
        <v>43229</v>
      </c>
      <c r="AF1210" s="53">
        <v>0.33333333333333331</v>
      </c>
      <c r="AJ1210" t="s">
        <v>601</v>
      </c>
      <c r="AL1210" t="s">
        <v>831</v>
      </c>
      <c r="AN1210">
        <v>0.10100000000000001</v>
      </c>
      <c r="AO1210" t="s">
        <v>603</v>
      </c>
      <c r="AQ1210" t="s">
        <v>604</v>
      </c>
      <c r="AT1210">
        <v>20</v>
      </c>
      <c r="AU1210" t="s">
        <v>605</v>
      </c>
      <c r="AW1210" t="s">
        <v>40</v>
      </c>
      <c r="AX1210" t="s">
        <v>41</v>
      </c>
      <c r="AY1210" t="s">
        <v>42</v>
      </c>
      <c r="BA1210">
        <v>217</v>
      </c>
      <c r="BB1210">
        <v>39.6</v>
      </c>
      <c r="BC1210" t="s">
        <v>43</v>
      </c>
      <c r="BU1210" t="s">
        <v>606</v>
      </c>
      <c r="BV1210" t="s">
        <v>598</v>
      </c>
      <c r="BW1210" t="s">
        <v>607</v>
      </c>
      <c r="BX1210" s="54">
        <v>43305</v>
      </c>
      <c r="CB1210" t="s">
        <v>608</v>
      </c>
    </row>
    <row r="1211" spans="1:82" x14ac:dyDescent="0.25">
      <c r="A1211" t="s">
        <v>296</v>
      </c>
      <c r="B1211" t="s">
        <v>592</v>
      </c>
      <c r="C1211" t="s">
        <v>593</v>
      </c>
      <c r="D1211" t="s">
        <v>197</v>
      </c>
      <c r="E1211" t="s">
        <v>742</v>
      </c>
      <c r="F1211">
        <v>41200</v>
      </c>
      <c r="G1211" t="s">
        <v>43</v>
      </c>
      <c r="H1211" t="s">
        <v>61</v>
      </c>
      <c r="I1211" t="s">
        <v>42</v>
      </c>
      <c r="J1211" t="s">
        <v>38</v>
      </c>
      <c r="K1211" t="s">
        <v>596</v>
      </c>
      <c r="L1211" t="s">
        <v>597</v>
      </c>
      <c r="O1211" s="1">
        <v>43203</v>
      </c>
      <c r="P1211" s="53">
        <v>0.625</v>
      </c>
      <c r="R1211" t="s">
        <v>598</v>
      </c>
      <c r="U1211" s="1">
        <v>43242</v>
      </c>
      <c r="V1211" s="53">
        <v>0.72430555555555554</v>
      </c>
      <c r="W1211" t="s">
        <v>38</v>
      </c>
      <c r="X1211" t="s">
        <v>39</v>
      </c>
      <c r="Y1211" t="s">
        <v>596</v>
      </c>
      <c r="Z1211" t="s">
        <v>599</v>
      </c>
      <c r="AA1211" t="s">
        <v>600</v>
      </c>
      <c r="AC1211">
        <v>1</v>
      </c>
      <c r="AD1211" t="s">
        <v>592</v>
      </c>
      <c r="AE1211" s="1">
        <v>43229</v>
      </c>
      <c r="AF1211" s="53">
        <v>0.33333333333333331</v>
      </c>
      <c r="AJ1211" t="s">
        <v>601</v>
      </c>
      <c r="AL1211" t="s">
        <v>831</v>
      </c>
      <c r="AN1211">
        <v>0.10100000000000001</v>
      </c>
      <c r="AO1211" t="s">
        <v>603</v>
      </c>
      <c r="AQ1211" t="s">
        <v>604</v>
      </c>
      <c r="AT1211">
        <v>20</v>
      </c>
      <c r="AU1211" t="s">
        <v>605</v>
      </c>
      <c r="AW1211" t="s">
        <v>40</v>
      </c>
      <c r="AX1211" t="s">
        <v>41</v>
      </c>
      <c r="AY1211" t="s">
        <v>42</v>
      </c>
      <c r="BA1211">
        <v>272</v>
      </c>
      <c r="BB1211">
        <v>39.6</v>
      </c>
      <c r="BC1211" t="s">
        <v>43</v>
      </c>
      <c r="BU1211" t="s">
        <v>606</v>
      </c>
      <c r="BV1211" t="s">
        <v>598</v>
      </c>
      <c r="BW1211" t="s">
        <v>607</v>
      </c>
      <c r="BX1211" s="54">
        <v>43305</v>
      </c>
      <c r="CB1211" t="s">
        <v>608</v>
      </c>
      <c r="CD1211" t="s">
        <v>61</v>
      </c>
    </row>
    <row r="1212" spans="1:82" x14ac:dyDescent="0.25">
      <c r="A1212" t="s">
        <v>296</v>
      </c>
      <c r="B1212" t="s">
        <v>592</v>
      </c>
      <c r="C1212" t="s">
        <v>593</v>
      </c>
      <c r="D1212" t="s">
        <v>198</v>
      </c>
      <c r="E1212" t="s">
        <v>743</v>
      </c>
      <c r="F1212">
        <v>357000</v>
      </c>
      <c r="G1212" t="s">
        <v>43</v>
      </c>
      <c r="H1212" t="s">
        <v>61</v>
      </c>
      <c r="I1212" t="s">
        <v>42</v>
      </c>
      <c r="J1212" t="s">
        <v>38</v>
      </c>
      <c r="K1212" t="s">
        <v>596</v>
      </c>
      <c r="L1212" t="s">
        <v>597</v>
      </c>
      <c r="O1212" s="1">
        <v>43203</v>
      </c>
      <c r="P1212" s="53">
        <v>0.625</v>
      </c>
      <c r="R1212" t="s">
        <v>598</v>
      </c>
      <c r="U1212" s="1">
        <v>43242</v>
      </c>
      <c r="V1212" s="53">
        <v>0.72430555555555554</v>
      </c>
      <c r="W1212" t="s">
        <v>38</v>
      </c>
      <c r="X1212" t="s">
        <v>39</v>
      </c>
      <c r="Y1212" t="s">
        <v>596</v>
      </c>
      <c r="Z1212" t="s">
        <v>599</v>
      </c>
      <c r="AA1212" t="s">
        <v>600</v>
      </c>
      <c r="AC1212">
        <v>1</v>
      </c>
      <c r="AD1212" t="s">
        <v>592</v>
      </c>
      <c r="AE1212" s="1">
        <v>43229</v>
      </c>
      <c r="AF1212" s="53">
        <v>0.33333333333333331</v>
      </c>
      <c r="AJ1212" t="s">
        <v>601</v>
      </c>
      <c r="AL1212" t="s">
        <v>831</v>
      </c>
      <c r="AN1212">
        <v>0.10100000000000001</v>
      </c>
      <c r="AO1212" t="s">
        <v>603</v>
      </c>
      <c r="AQ1212" t="s">
        <v>604</v>
      </c>
      <c r="AT1212">
        <v>20</v>
      </c>
      <c r="AU1212" t="s">
        <v>605</v>
      </c>
      <c r="AW1212" t="s">
        <v>40</v>
      </c>
      <c r="AX1212" t="s">
        <v>41</v>
      </c>
      <c r="AY1212" t="s">
        <v>42</v>
      </c>
      <c r="BA1212">
        <v>259</v>
      </c>
      <c r="BB1212">
        <v>39.6</v>
      </c>
      <c r="BC1212" t="s">
        <v>43</v>
      </c>
      <c r="BU1212" t="s">
        <v>606</v>
      </c>
      <c r="BV1212" t="s">
        <v>598</v>
      </c>
      <c r="BW1212" t="s">
        <v>607</v>
      </c>
      <c r="BX1212" s="54">
        <v>43305</v>
      </c>
      <c r="CB1212" t="s">
        <v>608</v>
      </c>
      <c r="CD1212" t="s">
        <v>61</v>
      </c>
    </row>
    <row r="1213" spans="1:82" x14ac:dyDescent="0.25">
      <c r="A1213" t="s">
        <v>296</v>
      </c>
      <c r="B1213" t="s">
        <v>592</v>
      </c>
      <c r="C1213" t="s">
        <v>593</v>
      </c>
      <c r="D1213" t="s">
        <v>199</v>
      </c>
      <c r="E1213" t="s">
        <v>744</v>
      </c>
      <c r="F1213">
        <v>22100</v>
      </c>
      <c r="G1213" t="s">
        <v>43</v>
      </c>
      <c r="I1213" t="s">
        <v>42</v>
      </c>
      <c r="J1213" t="s">
        <v>38</v>
      </c>
      <c r="K1213" t="s">
        <v>596</v>
      </c>
      <c r="L1213" t="s">
        <v>597</v>
      </c>
      <c r="O1213" s="1">
        <v>43203</v>
      </c>
      <c r="P1213" s="53">
        <v>0.625</v>
      </c>
      <c r="R1213" t="s">
        <v>598</v>
      </c>
      <c r="U1213" s="1">
        <v>43242</v>
      </c>
      <c r="V1213" s="53">
        <v>0.72430555555555554</v>
      </c>
      <c r="W1213" t="s">
        <v>38</v>
      </c>
      <c r="X1213" t="s">
        <v>39</v>
      </c>
      <c r="Y1213" t="s">
        <v>596</v>
      </c>
      <c r="Z1213" t="s">
        <v>599</v>
      </c>
      <c r="AA1213" t="s">
        <v>600</v>
      </c>
      <c r="AC1213">
        <v>1</v>
      </c>
      <c r="AD1213" t="s">
        <v>592</v>
      </c>
      <c r="AE1213" s="1">
        <v>43229</v>
      </c>
      <c r="AF1213" s="53">
        <v>0.33333333333333331</v>
      </c>
      <c r="AJ1213" t="s">
        <v>601</v>
      </c>
      <c r="AL1213" t="s">
        <v>831</v>
      </c>
      <c r="AN1213">
        <v>0.10100000000000001</v>
      </c>
      <c r="AO1213" t="s">
        <v>603</v>
      </c>
      <c r="AQ1213" t="s">
        <v>604</v>
      </c>
      <c r="AT1213">
        <v>20</v>
      </c>
      <c r="AU1213" t="s">
        <v>605</v>
      </c>
      <c r="AW1213" t="s">
        <v>40</v>
      </c>
      <c r="AX1213" t="s">
        <v>41</v>
      </c>
      <c r="AY1213" t="s">
        <v>42</v>
      </c>
      <c r="BA1213">
        <v>324</v>
      </c>
      <c r="BB1213">
        <v>39.6</v>
      </c>
      <c r="BC1213" t="s">
        <v>43</v>
      </c>
      <c r="BU1213" t="s">
        <v>606</v>
      </c>
      <c r="BV1213" t="s">
        <v>598</v>
      </c>
      <c r="BW1213" t="s">
        <v>607</v>
      </c>
      <c r="BX1213" s="54">
        <v>43305</v>
      </c>
      <c r="CB1213" t="s">
        <v>608</v>
      </c>
    </row>
    <row r="1214" spans="1:82" x14ac:dyDescent="0.25">
      <c r="A1214" t="s">
        <v>296</v>
      </c>
      <c r="B1214" t="s">
        <v>592</v>
      </c>
      <c r="C1214" t="s">
        <v>593</v>
      </c>
      <c r="D1214" t="s">
        <v>200</v>
      </c>
      <c r="E1214" t="s">
        <v>745</v>
      </c>
      <c r="F1214">
        <v>2940</v>
      </c>
      <c r="G1214" t="s">
        <v>43</v>
      </c>
      <c r="I1214" t="s">
        <v>42</v>
      </c>
      <c r="J1214" t="s">
        <v>38</v>
      </c>
      <c r="K1214" t="s">
        <v>596</v>
      </c>
      <c r="L1214" t="s">
        <v>597</v>
      </c>
      <c r="O1214" s="1">
        <v>43203</v>
      </c>
      <c r="P1214" s="53">
        <v>0.625</v>
      </c>
      <c r="R1214" t="s">
        <v>598</v>
      </c>
      <c r="U1214" s="1">
        <v>43242</v>
      </c>
      <c r="V1214" s="53">
        <v>0.72430555555555554</v>
      </c>
      <c r="W1214" t="s">
        <v>38</v>
      </c>
      <c r="X1214" t="s">
        <v>39</v>
      </c>
      <c r="Y1214" t="s">
        <v>596</v>
      </c>
      <c r="Z1214" t="s">
        <v>599</v>
      </c>
      <c r="AA1214" t="s">
        <v>600</v>
      </c>
      <c r="AC1214">
        <v>1</v>
      </c>
      <c r="AD1214" t="s">
        <v>592</v>
      </c>
      <c r="AE1214" s="1">
        <v>43229</v>
      </c>
      <c r="AF1214" s="53">
        <v>0.33333333333333331</v>
      </c>
      <c r="AJ1214" t="s">
        <v>601</v>
      </c>
      <c r="AL1214" t="s">
        <v>831</v>
      </c>
      <c r="AN1214">
        <v>0.10100000000000001</v>
      </c>
      <c r="AO1214" t="s">
        <v>603</v>
      </c>
      <c r="AQ1214" t="s">
        <v>604</v>
      </c>
      <c r="AT1214">
        <v>20</v>
      </c>
      <c r="AU1214" t="s">
        <v>605</v>
      </c>
      <c r="AW1214" t="s">
        <v>40</v>
      </c>
      <c r="AX1214" t="s">
        <v>41</v>
      </c>
      <c r="AY1214" t="s">
        <v>42</v>
      </c>
      <c r="BA1214">
        <v>278</v>
      </c>
      <c r="BB1214">
        <v>39.6</v>
      </c>
      <c r="BC1214" t="s">
        <v>43</v>
      </c>
      <c r="BU1214" t="s">
        <v>606</v>
      </c>
      <c r="BV1214" t="s">
        <v>598</v>
      </c>
      <c r="BW1214" t="s">
        <v>607</v>
      </c>
      <c r="BX1214" s="54">
        <v>43305</v>
      </c>
      <c r="CB1214" t="s">
        <v>608</v>
      </c>
    </row>
    <row r="1215" spans="1:82" x14ac:dyDescent="0.25">
      <c r="A1215" t="s">
        <v>296</v>
      </c>
      <c r="B1215" t="s">
        <v>592</v>
      </c>
      <c r="C1215" t="s">
        <v>593</v>
      </c>
      <c r="D1215" t="s">
        <v>201</v>
      </c>
      <c r="E1215" t="s">
        <v>746</v>
      </c>
      <c r="F1215">
        <v>80400</v>
      </c>
      <c r="G1215" t="s">
        <v>43</v>
      </c>
      <c r="I1215" t="s">
        <v>42</v>
      </c>
      <c r="J1215" t="s">
        <v>38</v>
      </c>
      <c r="K1215" t="s">
        <v>596</v>
      </c>
      <c r="L1215" t="s">
        <v>597</v>
      </c>
      <c r="O1215" s="1">
        <v>43203</v>
      </c>
      <c r="P1215" s="53">
        <v>0.625</v>
      </c>
      <c r="R1215" t="s">
        <v>598</v>
      </c>
      <c r="U1215" s="1">
        <v>43242</v>
      </c>
      <c r="V1215" s="53">
        <v>0.72430555555555554</v>
      </c>
      <c r="W1215" t="s">
        <v>38</v>
      </c>
      <c r="X1215" t="s">
        <v>39</v>
      </c>
      <c r="Y1215" t="s">
        <v>596</v>
      </c>
      <c r="Z1215" t="s">
        <v>599</v>
      </c>
      <c r="AA1215" t="s">
        <v>600</v>
      </c>
      <c r="AC1215">
        <v>1</v>
      </c>
      <c r="AD1215" t="s">
        <v>592</v>
      </c>
      <c r="AE1215" s="1">
        <v>43229</v>
      </c>
      <c r="AF1215" s="53">
        <v>0.33333333333333331</v>
      </c>
      <c r="AJ1215" t="s">
        <v>601</v>
      </c>
      <c r="AL1215" t="s">
        <v>831</v>
      </c>
      <c r="AN1215">
        <v>0.10100000000000001</v>
      </c>
      <c r="AO1215" t="s">
        <v>603</v>
      </c>
      <c r="AQ1215" t="s">
        <v>604</v>
      </c>
      <c r="AT1215">
        <v>20</v>
      </c>
      <c r="AU1215" t="s">
        <v>605</v>
      </c>
      <c r="AW1215" t="s">
        <v>40</v>
      </c>
      <c r="AX1215" t="s">
        <v>41</v>
      </c>
      <c r="AY1215" t="s">
        <v>42</v>
      </c>
      <c r="BA1215">
        <v>290</v>
      </c>
      <c r="BB1215">
        <v>39.6</v>
      </c>
      <c r="BC1215" t="s">
        <v>43</v>
      </c>
      <c r="BU1215" t="s">
        <v>606</v>
      </c>
      <c r="BV1215" t="s">
        <v>598</v>
      </c>
      <c r="BW1215" t="s">
        <v>607</v>
      </c>
      <c r="BX1215" s="54">
        <v>43305</v>
      </c>
      <c r="CB1215" t="s">
        <v>608</v>
      </c>
    </row>
    <row r="1216" spans="1:82" x14ac:dyDescent="0.25">
      <c r="A1216" t="s">
        <v>296</v>
      </c>
      <c r="B1216" t="s">
        <v>592</v>
      </c>
      <c r="C1216" t="s">
        <v>593</v>
      </c>
      <c r="D1216" t="s">
        <v>202</v>
      </c>
      <c r="E1216" t="s">
        <v>747</v>
      </c>
      <c r="F1216">
        <v>6960</v>
      </c>
      <c r="G1216" t="s">
        <v>43</v>
      </c>
      <c r="I1216" t="s">
        <v>42</v>
      </c>
      <c r="J1216" t="s">
        <v>38</v>
      </c>
      <c r="K1216" t="s">
        <v>596</v>
      </c>
      <c r="L1216" t="s">
        <v>597</v>
      </c>
      <c r="O1216" s="1">
        <v>43203</v>
      </c>
      <c r="P1216" s="53">
        <v>0.625</v>
      </c>
      <c r="R1216" t="s">
        <v>598</v>
      </c>
      <c r="U1216" s="1">
        <v>43242</v>
      </c>
      <c r="V1216" s="53">
        <v>0.72430555555555554</v>
      </c>
      <c r="W1216" t="s">
        <v>38</v>
      </c>
      <c r="X1216" t="s">
        <v>39</v>
      </c>
      <c r="Y1216" t="s">
        <v>596</v>
      </c>
      <c r="Z1216" t="s">
        <v>599</v>
      </c>
      <c r="AA1216" t="s">
        <v>600</v>
      </c>
      <c r="AC1216">
        <v>1</v>
      </c>
      <c r="AD1216" t="s">
        <v>592</v>
      </c>
      <c r="AE1216" s="1">
        <v>43229</v>
      </c>
      <c r="AF1216" s="53">
        <v>0.33333333333333331</v>
      </c>
      <c r="AJ1216" t="s">
        <v>601</v>
      </c>
      <c r="AL1216" t="s">
        <v>831</v>
      </c>
      <c r="AN1216">
        <v>0.10100000000000001</v>
      </c>
      <c r="AO1216" t="s">
        <v>603</v>
      </c>
      <c r="AQ1216" t="s">
        <v>604</v>
      </c>
      <c r="AT1216">
        <v>20</v>
      </c>
      <c r="AU1216" t="s">
        <v>605</v>
      </c>
      <c r="AW1216" t="s">
        <v>40</v>
      </c>
      <c r="AX1216" t="s">
        <v>41</v>
      </c>
      <c r="AY1216" t="s">
        <v>42</v>
      </c>
      <c r="BA1216">
        <v>277</v>
      </c>
      <c r="BB1216">
        <v>39.6</v>
      </c>
      <c r="BC1216" t="s">
        <v>43</v>
      </c>
      <c r="BU1216" t="s">
        <v>606</v>
      </c>
      <c r="BV1216" t="s">
        <v>598</v>
      </c>
      <c r="BW1216" t="s">
        <v>607</v>
      </c>
      <c r="BX1216" s="54">
        <v>43305</v>
      </c>
      <c r="CB1216" t="s">
        <v>608</v>
      </c>
    </row>
    <row r="1217" spans="1:82" x14ac:dyDescent="0.25">
      <c r="A1217" t="s">
        <v>296</v>
      </c>
      <c r="B1217" t="s">
        <v>592</v>
      </c>
      <c r="C1217" t="s">
        <v>593</v>
      </c>
      <c r="D1217" t="s">
        <v>203</v>
      </c>
      <c r="E1217" t="s">
        <v>748</v>
      </c>
      <c r="F1217">
        <v>14400</v>
      </c>
      <c r="G1217" t="s">
        <v>43</v>
      </c>
      <c r="H1217" t="s">
        <v>61</v>
      </c>
      <c r="I1217" t="s">
        <v>42</v>
      </c>
      <c r="J1217" t="s">
        <v>38</v>
      </c>
      <c r="K1217" t="s">
        <v>596</v>
      </c>
      <c r="L1217" t="s">
        <v>597</v>
      </c>
      <c r="O1217" s="1">
        <v>43203</v>
      </c>
      <c r="P1217" s="53">
        <v>0.625</v>
      </c>
      <c r="R1217" t="s">
        <v>598</v>
      </c>
      <c r="U1217" s="1">
        <v>43242</v>
      </c>
      <c r="V1217" s="53">
        <v>0.72430555555555554</v>
      </c>
      <c r="W1217" t="s">
        <v>38</v>
      </c>
      <c r="X1217" t="s">
        <v>39</v>
      </c>
      <c r="Y1217" t="s">
        <v>596</v>
      </c>
      <c r="Z1217" t="s">
        <v>599</v>
      </c>
      <c r="AA1217" t="s">
        <v>600</v>
      </c>
      <c r="AC1217">
        <v>1</v>
      </c>
      <c r="AD1217" t="s">
        <v>592</v>
      </c>
      <c r="AE1217" s="1">
        <v>43229</v>
      </c>
      <c r="AF1217" s="53">
        <v>0.33333333333333331</v>
      </c>
      <c r="AJ1217" t="s">
        <v>601</v>
      </c>
      <c r="AL1217" t="s">
        <v>831</v>
      </c>
      <c r="AN1217">
        <v>0.10100000000000001</v>
      </c>
      <c r="AO1217" t="s">
        <v>603</v>
      </c>
      <c r="AQ1217" t="s">
        <v>604</v>
      </c>
      <c r="AT1217">
        <v>20</v>
      </c>
      <c r="AU1217" t="s">
        <v>605</v>
      </c>
      <c r="AW1217" t="s">
        <v>40</v>
      </c>
      <c r="AX1217" t="s">
        <v>41</v>
      </c>
      <c r="AY1217" t="s">
        <v>42</v>
      </c>
      <c r="BA1217">
        <v>270</v>
      </c>
      <c r="BB1217">
        <v>39.6</v>
      </c>
      <c r="BC1217" t="s">
        <v>43</v>
      </c>
      <c r="BU1217" t="s">
        <v>606</v>
      </c>
      <c r="BV1217" t="s">
        <v>598</v>
      </c>
      <c r="BW1217" t="s">
        <v>607</v>
      </c>
      <c r="BX1217" s="54">
        <v>43305</v>
      </c>
      <c r="CB1217" t="s">
        <v>608</v>
      </c>
      <c r="CD1217" t="s">
        <v>61</v>
      </c>
    </row>
    <row r="1218" spans="1:82" x14ac:dyDescent="0.25">
      <c r="A1218" t="s">
        <v>296</v>
      </c>
      <c r="B1218" t="s">
        <v>592</v>
      </c>
      <c r="C1218" t="s">
        <v>593</v>
      </c>
      <c r="D1218" t="s">
        <v>204</v>
      </c>
      <c r="E1218" t="s">
        <v>749</v>
      </c>
      <c r="F1218">
        <v>104000</v>
      </c>
      <c r="G1218" t="s">
        <v>43</v>
      </c>
      <c r="H1218" t="s">
        <v>61</v>
      </c>
      <c r="I1218" t="s">
        <v>42</v>
      </c>
      <c r="J1218" t="s">
        <v>38</v>
      </c>
      <c r="K1218" t="s">
        <v>596</v>
      </c>
      <c r="L1218" t="s">
        <v>597</v>
      </c>
      <c r="O1218" s="1">
        <v>43203</v>
      </c>
      <c r="P1218" s="53">
        <v>0.625</v>
      </c>
      <c r="R1218" t="s">
        <v>598</v>
      </c>
      <c r="U1218" s="1">
        <v>43242</v>
      </c>
      <c r="V1218" s="53">
        <v>0.72430555555555554</v>
      </c>
      <c r="W1218" t="s">
        <v>38</v>
      </c>
      <c r="X1218" t="s">
        <v>39</v>
      </c>
      <c r="Y1218" t="s">
        <v>596</v>
      </c>
      <c r="Z1218" t="s">
        <v>599</v>
      </c>
      <c r="AA1218" t="s">
        <v>600</v>
      </c>
      <c r="AC1218">
        <v>1</v>
      </c>
      <c r="AD1218" t="s">
        <v>592</v>
      </c>
      <c r="AE1218" s="1">
        <v>43229</v>
      </c>
      <c r="AF1218" s="53">
        <v>0.33333333333333331</v>
      </c>
      <c r="AJ1218" t="s">
        <v>601</v>
      </c>
      <c r="AL1218" t="s">
        <v>831</v>
      </c>
      <c r="AN1218">
        <v>0.10100000000000001</v>
      </c>
      <c r="AO1218" t="s">
        <v>603</v>
      </c>
      <c r="AQ1218" t="s">
        <v>604</v>
      </c>
      <c r="AT1218">
        <v>20</v>
      </c>
      <c r="AU1218" t="s">
        <v>605</v>
      </c>
      <c r="AW1218" t="s">
        <v>40</v>
      </c>
      <c r="AX1218" t="s">
        <v>41</v>
      </c>
      <c r="AY1218" t="s">
        <v>42</v>
      </c>
      <c r="BA1218">
        <v>13</v>
      </c>
      <c r="BB1218">
        <v>39.6</v>
      </c>
      <c r="BC1218" t="s">
        <v>43</v>
      </c>
      <c r="BU1218" t="s">
        <v>606</v>
      </c>
      <c r="BV1218" t="s">
        <v>598</v>
      </c>
      <c r="BW1218" t="s">
        <v>607</v>
      </c>
      <c r="BX1218" s="54">
        <v>43305</v>
      </c>
      <c r="CB1218" t="s">
        <v>608</v>
      </c>
      <c r="CD1218" t="s">
        <v>61</v>
      </c>
    </row>
    <row r="1219" spans="1:82" x14ac:dyDescent="0.25">
      <c r="A1219" t="s">
        <v>296</v>
      </c>
      <c r="B1219" t="s">
        <v>592</v>
      </c>
      <c r="C1219" t="s">
        <v>593</v>
      </c>
      <c r="D1219" t="s">
        <v>205</v>
      </c>
      <c r="E1219" t="s">
        <v>750</v>
      </c>
      <c r="F1219">
        <v>23900</v>
      </c>
      <c r="G1219" t="s">
        <v>43</v>
      </c>
      <c r="I1219" t="s">
        <v>42</v>
      </c>
      <c r="J1219" t="s">
        <v>38</v>
      </c>
      <c r="K1219" t="s">
        <v>596</v>
      </c>
      <c r="L1219" t="s">
        <v>597</v>
      </c>
      <c r="O1219" s="1">
        <v>43203</v>
      </c>
      <c r="P1219" s="53">
        <v>0.625</v>
      </c>
      <c r="R1219" t="s">
        <v>598</v>
      </c>
      <c r="U1219" s="1">
        <v>43242</v>
      </c>
      <c r="V1219" s="53">
        <v>0.72430555555555554</v>
      </c>
      <c r="W1219" t="s">
        <v>38</v>
      </c>
      <c r="X1219" t="s">
        <v>39</v>
      </c>
      <c r="Y1219" t="s">
        <v>596</v>
      </c>
      <c r="Z1219" t="s">
        <v>599</v>
      </c>
      <c r="AA1219" t="s">
        <v>600</v>
      </c>
      <c r="AC1219">
        <v>1</v>
      </c>
      <c r="AD1219" t="s">
        <v>592</v>
      </c>
      <c r="AE1219" s="1">
        <v>43229</v>
      </c>
      <c r="AF1219" s="53">
        <v>0.33333333333333331</v>
      </c>
      <c r="AJ1219" t="s">
        <v>601</v>
      </c>
      <c r="AL1219" t="s">
        <v>831</v>
      </c>
      <c r="AN1219">
        <v>0.10100000000000001</v>
      </c>
      <c r="AO1219" t="s">
        <v>603</v>
      </c>
      <c r="AQ1219" t="s">
        <v>604</v>
      </c>
      <c r="AT1219">
        <v>20</v>
      </c>
      <c r="AU1219" t="s">
        <v>605</v>
      </c>
      <c r="AW1219" t="s">
        <v>40</v>
      </c>
      <c r="AX1219" t="s">
        <v>41</v>
      </c>
      <c r="AY1219" t="s">
        <v>42</v>
      </c>
      <c r="BA1219">
        <v>9.2799999999999994</v>
      </c>
      <c r="BB1219">
        <v>39.6</v>
      </c>
      <c r="BC1219" t="s">
        <v>43</v>
      </c>
      <c r="BU1219" t="s">
        <v>606</v>
      </c>
      <c r="BV1219" t="s">
        <v>598</v>
      </c>
      <c r="BW1219" t="s">
        <v>607</v>
      </c>
      <c r="BX1219" s="54">
        <v>43305</v>
      </c>
      <c r="CB1219" t="s">
        <v>608</v>
      </c>
    </row>
    <row r="1220" spans="1:82" x14ac:dyDescent="0.25">
      <c r="A1220" t="s">
        <v>296</v>
      </c>
      <c r="B1220" t="s">
        <v>592</v>
      </c>
      <c r="C1220" t="s">
        <v>593</v>
      </c>
      <c r="D1220" t="s">
        <v>206</v>
      </c>
      <c r="E1220" t="s">
        <v>751</v>
      </c>
      <c r="F1220">
        <v>14700</v>
      </c>
      <c r="G1220" t="s">
        <v>43</v>
      </c>
      <c r="I1220" t="s">
        <v>42</v>
      </c>
      <c r="J1220" t="s">
        <v>38</v>
      </c>
      <c r="K1220" t="s">
        <v>596</v>
      </c>
      <c r="L1220" t="s">
        <v>597</v>
      </c>
      <c r="O1220" s="1">
        <v>43203</v>
      </c>
      <c r="P1220" s="53">
        <v>0.625</v>
      </c>
      <c r="R1220" t="s">
        <v>598</v>
      </c>
      <c r="U1220" s="1">
        <v>43242</v>
      </c>
      <c r="V1220" s="53">
        <v>0.72430555555555554</v>
      </c>
      <c r="W1220" t="s">
        <v>38</v>
      </c>
      <c r="X1220" t="s">
        <v>39</v>
      </c>
      <c r="Y1220" t="s">
        <v>596</v>
      </c>
      <c r="Z1220" t="s">
        <v>599</v>
      </c>
      <c r="AA1220" t="s">
        <v>600</v>
      </c>
      <c r="AC1220">
        <v>1</v>
      </c>
      <c r="AD1220" t="s">
        <v>592</v>
      </c>
      <c r="AE1220" s="1">
        <v>43229</v>
      </c>
      <c r="AF1220" s="53">
        <v>0.33333333333333331</v>
      </c>
      <c r="AJ1220" t="s">
        <v>601</v>
      </c>
      <c r="AL1220" t="s">
        <v>831</v>
      </c>
      <c r="AN1220">
        <v>0.10100000000000001</v>
      </c>
      <c r="AO1220" t="s">
        <v>603</v>
      </c>
      <c r="AQ1220" t="s">
        <v>604</v>
      </c>
      <c r="AT1220">
        <v>20</v>
      </c>
      <c r="AU1220" t="s">
        <v>605</v>
      </c>
      <c r="AW1220" t="s">
        <v>40</v>
      </c>
      <c r="AX1220" t="s">
        <v>41</v>
      </c>
      <c r="AY1220" t="s">
        <v>42</v>
      </c>
      <c r="BA1220">
        <v>296</v>
      </c>
      <c r="BB1220">
        <v>39.6</v>
      </c>
      <c r="BC1220" t="s">
        <v>43</v>
      </c>
      <c r="BU1220" t="s">
        <v>606</v>
      </c>
      <c r="BV1220" t="s">
        <v>598</v>
      </c>
      <c r="BW1220" t="s">
        <v>607</v>
      </c>
      <c r="BX1220" s="54">
        <v>43305</v>
      </c>
      <c r="CB1220" t="s">
        <v>608</v>
      </c>
    </row>
    <row r="1221" spans="1:82" x14ac:dyDescent="0.25">
      <c r="A1221" t="s">
        <v>296</v>
      </c>
      <c r="B1221" t="s">
        <v>592</v>
      </c>
      <c r="C1221" t="s">
        <v>593</v>
      </c>
      <c r="D1221" t="s">
        <v>207</v>
      </c>
      <c r="E1221" t="s">
        <v>752</v>
      </c>
      <c r="G1221" t="s">
        <v>43</v>
      </c>
      <c r="H1221" t="s">
        <v>208</v>
      </c>
      <c r="I1221" t="s">
        <v>42</v>
      </c>
      <c r="J1221" t="s">
        <v>38</v>
      </c>
      <c r="K1221" t="s">
        <v>596</v>
      </c>
      <c r="L1221" t="s">
        <v>597</v>
      </c>
      <c r="O1221" s="1">
        <v>43203</v>
      </c>
      <c r="P1221" s="53">
        <v>0.625</v>
      </c>
      <c r="R1221" t="s">
        <v>598</v>
      </c>
      <c r="U1221" s="1">
        <v>43242</v>
      </c>
      <c r="V1221" s="53">
        <v>0.72430555555555554</v>
      </c>
      <c r="W1221" t="s">
        <v>38</v>
      </c>
      <c r="X1221" t="s">
        <v>39</v>
      </c>
      <c r="Y1221" t="s">
        <v>596</v>
      </c>
      <c r="Z1221" t="s">
        <v>599</v>
      </c>
      <c r="AA1221" t="s">
        <v>600</v>
      </c>
      <c r="AC1221">
        <v>1</v>
      </c>
      <c r="AD1221" t="s">
        <v>592</v>
      </c>
      <c r="AE1221" s="1">
        <v>43229</v>
      </c>
      <c r="AF1221" s="53">
        <v>0.33333333333333331</v>
      </c>
      <c r="AJ1221" t="s">
        <v>601</v>
      </c>
      <c r="AL1221" t="s">
        <v>831</v>
      </c>
      <c r="AN1221">
        <v>0.10100000000000001</v>
      </c>
      <c r="AO1221" t="s">
        <v>603</v>
      </c>
      <c r="AQ1221" t="s">
        <v>604</v>
      </c>
      <c r="AT1221">
        <v>20</v>
      </c>
      <c r="AU1221" t="s">
        <v>605</v>
      </c>
      <c r="AW1221" t="s">
        <v>40</v>
      </c>
      <c r="AX1221" t="s">
        <v>41</v>
      </c>
      <c r="AY1221" t="s">
        <v>42</v>
      </c>
      <c r="BC1221" t="s">
        <v>43</v>
      </c>
      <c r="BU1221" t="s">
        <v>606</v>
      </c>
      <c r="BV1221" t="s">
        <v>598</v>
      </c>
      <c r="BW1221" t="s">
        <v>607</v>
      </c>
      <c r="BX1221" s="54">
        <v>43305</v>
      </c>
      <c r="CB1221" t="s">
        <v>608</v>
      </c>
      <c r="CD1221" t="s">
        <v>208</v>
      </c>
    </row>
    <row r="1222" spans="1:82" x14ac:dyDescent="0.25">
      <c r="A1222" t="s">
        <v>296</v>
      </c>
      <c r="B1222" t="s">
        <v>592</v>
      </c>
      <c r="C1222" t="s">
        <v>593</v>
      </c>
      <c r="D1222" t="s">
        <v>209</v>
      </c>
      <c r="E1222" t="s">
        <v>753</v>
      </c>
      <c r="F1222">
        <v>6370</v>
      </c>
      <c r="G1222" t="s">
        <v>43</v>
      </c>
      <c r="H1222" t="s">
        <v>61</v>
      </c>
      <c r="I1222" t="s">
        <v>42</v>
      </c>
      <c r="J1222" t="s">
        <v>38</v>
      </c>
      <c r="K1222" t="s">
        <v>596</v>
      </c>
      <c r="L1222" t="s">
        <v>597</v>
      </c>
      <c r="O1222" s="1">
        <v>43203</v>
      </c>
      <c r="P1222" s="53">
        <v>0.625</v>
      </c>
      <c r="R1222" t="s">
        <v>598</v>
      </c>
      <c r="U1222" s="1">
        <v>43242</v>
      </c>
      <c r="V1222" s="53">
        <v>0.72430555555555554</v>
      </c>
      <c r="W1222" t="s">
        <v>38</v>
      </c>
      <c r="X1222" t="s">
        <v>39</v>
      </c>
      <c r="Y1222" t="s">
        <v>596</v>
      </c>
      <c r="Z1222" t="s">
        <v>599</v>
      </c>
      <c r="AA1222" t="s">
        <v>600</v>
      </c>
      <c r="AC1222">
        <v>1</v>
      </c>
      <c r="AD1222" t="s">
        <v>592</v>
      </c>
      <c r="AE1222" s="1">
        <v>43229</v>
      </c>
      <c r="AF1222" s="53">
        <v>0.33333333333333331</v>
      </c>
      <c r="AJ1222" t="s">
        <v>601</v>
      </c>
      <c r="AL1222" t="s">
        <v>831</v>
      </c>
      <c r="AN1222">
        <v>0.10100000000000001</v>
      </c>
      <c r="AO1222" t="s">
        <v>603</v>
      </c>
      <c r="AQ1222" t="s">
        <v>604</v>
      </c>
      <c r="AT1222">
        <v>20</v>
      </c>
      <c r="AU1222" t="s">
        <v>605</v>
      </c>
      <c r="AW1222" t="s">
        <v>40</v>
      </c>
      <c r="AX1222" t="s">
        <v>41</v>
      </c>
      <c r="AY1222" t="s">
        <v>42</v>
      </c>
      <c r="BA1222">
        <v>244</v>
      </c>
      <c r="BB1222">
        <v>39.6</v>
      </c>
      <c r="BC1222" t="s">
        <v>43</v>
      </c>
      <c r="BU1222" t="s">
        <v>606</v>
      </c>
      <c r="BV1222" t="s">
        <v>598</v>
      </c>
      <c r="BW1222" t="s">
        <v>607</v>
      </c>
      <c r="BX1222" s="54">
        <v>43305</v>
      </c>
      <c r="CB1222" t="s">
        <v>608</v>
      </c>
      <c r="CD1222" t="s">
        <v>61</v>
      </c>
    </row>
    <row r="1223" spans="1:82" x14ac:dyDescent="0.25">
      <c r="A1223" t="s">
        <v>296</v>
      </c>
      <c r="B1223" t="s">
        <v>592</v>
      </c>
      <c r="C1223" t="s">
        <v>593</v>
      </c>
      <c r="D1223" t="s">
        <v>210</v>
      </c>
      <c r="E1223" t="s">
        <v>754</v>
      </c>
      <c r="G1223" t="s">
        <v>43</v>
      </c>
      <c r="H1223" t="s">
        <v>211</v>
      </c>
      <c r="I1223" t="s">
        <v>42</v>
      </c>
      <c r="J1223" t="s">
        <v>38</v>
      </c>
      <c r="K1223" t="s">
        <v>596</v>
      </c>
      <c r="L1223" t="s">
        <v>597</v>
      </c>
      <c r="O1223" s="1">
        <v>43203</v>
      </c>
      <c r="P1223" s="53">
        <v>0.625</v>
      </c>
      <c r="R1223" t="s">
        <v>598</v>
      </c>
      <c r="U1223" s="1">
        <v>43242</v>
      </c>
      <c r="V1223" s="53">
        <v>0.72430555555555554</v>
      </c>
      <c r="W1223" t="s">
        <v>38</v>
      </c>
      <c r="X1223" t="s">
        <v>39</v>
      </c>
      <c r="Y1223" t="s">
        <v>596</v>
      </c>
      <c r="Z1223" t="s">
        <v>599</v>
      </c>
      <c r="AA1223" t="s">
        <v>600</v>
      </c>
      <c r="AC1223">
        <v>1</v>
      </c>
      <c r="AD1223" t="s">
        <v>592</v>
      </c>
      <c r="AE1223" s="1">
        <v>43229</v>
      </c>
      <c r="AF1223" s="53">
        <v>0.33333333333333331</v>
      </c>
      <c r="AJ1223" t="s">
        <v>601</v>
      </c>
      <c r="AL1223" t="s">
        <v>831</v>
      </c>
      <c r="AN1223">
        <v>0.10100000000000001</v>
      </c>
      <c r="AO1223" t="s">
        <v>603</v>
      </c>
      <c r="AQ1223" t="s">
        <v>604</v>
      </c>
      <c r="AT1223">
        <v>20</v>
      </c>
      <c r="AU1223" t="s">
        <v>605</v>
      </c>
      <c r="AW1223" t="s">
        <v>40</v>
      </c>
      <c r="AX1223" t="s">
        <v>41</v>
      </c>
      <c r="AY1223" t="s">
        <v>42</v>
      </c>
      <c r="BC1223" t="s">
        <v>43</v>
      </c>
      <c r="BU1223" t="s">
        <v>606</v>
      </c>
      <c r="BV1223" t="s">
        <v>598</v>
      </c>
      <c r="BW1223" t="s">
        <v>607</v>
      </c>
      <c r="BX1223" s="54">
        <v>43305</v>
      </c>
      <c r="CB1223" t="s">
        <v>608</v>
      </c>
      <c r="CD1223" t="s">
        <v>211</v>
      </c>
    </row>
    <row r="1224" spans="1:82" x14ac:dyDescent="0.25">
      <c r="A1224" t="s">
        <v>296</v>
      </c>
      <c r="B1224" t="s">
        <v>592</v>
      </c>
      <c r="C1224" t="s">
        <v>593</v>
      </c>
      <c r="D1224" t="s">
        <v>212</v>
      </c>
      <c r="E1224" t="s">
        <v>755</v>
      </c>
      <c r="F1224">
        <v>46500</v>
      </c>
      <c r="G1224" t="s">
        <v>43</v>
      </c>
      <c r="I1224" t="s">
        <v>42</v>
      </c>
      <c r="J1224" t="s">
        <v>38</v>
      </c>
      <c r="K1224" t="s">
        <v>596</v>
      </c>
      <c r="L1224" t="s">
        <v>597</v>
      </c>
      <c r="O1224" s="1">
        <v>43203</v>
      </c>
      <c r="P1224" s="53">
        <v>0.625</v>
      </c>
      <c r="R1224" t="s">
        <v>598</v>
      </c>
      <c r="U1224" s="1">
        <v>43242</v>
      </c>
      <c r="V1224" s="53">
        <v>0.72430555555555554</v>
      </c>
      <c r="W1224" t="s">
        <v>38</v>
      </c>
      <c r="X1224" t="s">
        <v>39</v>
      </c>
      <c r="Y1224" t="s">
        <v>596</v>
      </c>
      <c r="Z1224" t="s">
        <v>599</v>
      </c>
      <c r="AA1224" t="s">
        <v>600</v>
      </c>
      <c r="AC1224">
        <v>1</v>
      </c>
      <c r="AD1224" t="s">
        <v>592</v>
      </c>
      <c r="AE1224" s="1">
        <v>43229</v>
      </c>
      <c r="AF1224" s="53">
        <v>0.33333333333333331</v>
      </c>
      <c r="AJ1224" t="s">
        <v>601</v>
      </c>
      <c r="AL1224" t="s">
        <v>831</v>
      </c>
      <c r="AN1224">
        <v>0.10100000000000001</v>
      </c>
      <c r="AO1224" t="s">
        <v>603</v>
      </c>
      <c r="AQ1224" t="s">
        <v>604</v>
      </c>
      <c r="AT1224">
        <v>20</v>
      </c>
      <c r="AU1224" t="s">
        <v>605</v>
      </c>
      <c r="AW1224" t="s">
        <v>40</v>
      </c>
      <c r="AX1224" t="s">
        <v>41</v>
      </c>
      <c r="AY1224" t="s">
        <v>42</v>
      </c>
      <c r="BA1224">
        <v>276</v>
      </c>
      <c r="BB1224">
        <v>39.6</v>
      </c>
      <c r="BC1224" t="s">
        <v>43</v>
      </c>
      <c r="BU1224" t="s">
        <v>606</v>
      </c>
      <c r="BV1224" t="s">
        <v>598</v>
      </c>
      <c r="BW1224" t="s">
        <v>607</v>
      </c>
      <c r="BX1224" s="54">
        <v>43305</v>
      </c>
      <c r="CB1224" t="s">
        <v>608</v>
      </c>
    </row>
    <row r="1225" spans="1:82" x14ac:dyDescent="0.25">
      <c r="A1225" t="s">
        <v>296</v>
      </c>
      <c r="B1225" t="s">
        <v>592</v>
      </c>
      <c r="C1225" t="s">
        <v>593</v>
      </c>
      <c r="D1225" t="s">
        <v>213</v>
      </c>
      <c r="E1225" t="s">
        <v>756</v>
      </c>
      <c r="F1225">
        <v>279</v>
      </c>
      <c r="G1225" t="s">
        <v>43</v>
      </c>
      <c r="H1225" t="s">
        <v>53</v>
      </c>
      <c r="I1225" t="s">
        <v>38</v>
      </c>
      <c r="J1225" t="s">
        <v>38</v>
      </c>
      <c r="K1225" t="s">
        <v>596</v>
      </c>
      <c r="L1225" t="s">
        <v>597</v>
      </c>
      <c r="O1225" s="1">
        <v>43203</v>
      </c>
      <c r="P1225" s="53">
        <v>0.625</v>
      </c>
      <c r="R1225" t="s">
        <v>598</v>
      </c>
      <c r="U1225" s="1">
        <v>43242</v>
      </c>
      <c r="V1225" s="53">
        <v>0.72430555555555554</v>
      </c>
      <c r="W1225" t="s">
        <v>38</v>
      </c>
      <c r="X1225" t="s">
        <v>39</v>
      </c>
      <c r="Y1225" t="s">
        <v>596</v>
      </c>
      <c r="Z1225" t="s">
        <v>599</v>
      </c>
      <c r="AA1225" t="s">
        <v>600</v>
      </c>
      <c r="AC1225">
        <v>1</v>
      </c>
      <c r="AD1225" t="s">
        <v>592</v>
      </c>
      <c r="AE1225" s="1">
        <v>43229</v>
      </c>
      <c r="AF1225" s="53">
        <v>0.33333333333333331</v>
      </c>
      <c r="AJ1225" t="s">
        <v>601</v>
      </c>
      <c r="AL1225" t="s">
        <v>831</v>
      </c>
      <c r="AN1225">
        <v>0.10100000000000001</v>
      </c>
      <c r="AO1225" t="s">
        <v>603</v>
      </c>
      <c r="AQ1225" t="s">
        <v>604</v>
      </c>
      <c r="AT1225">
        <v>20</v>
      </c>
      <c r="AU1225" t="s">
        <v>605</v>
      </c>
      <c r="AW1225" t="s">
        <v>40</v>
      </c>
      <c r="AX1225" t="s">
        <v>41</v>
      </c>
      <c r="AY1225" t="s">
        <v>42</v>
      </c>
      <c r="BA1225">
        <v>279</v>
      </c>
      <c r="BB1225">
        <v>39.6</v>
      </c>
      <c r="BC1225" t="s">
        <v>43</v>
      </c>
      <c r="BU1225" t="s">
        <v>606</v>
      </c>
      <c r="BV1225" t="s">
        <v>598</v>
      </c>
      <c r="BW1225" t="s">
        <v>607</v>
      </c>
      <c r="BX1225" s="54">
        <v>43305</v>
      </c>
      <c r="CB1225" t="s">
        <v>608</v>
      </c>
      <c r="CD1225" t="s">
        <v>53</v>
      </c>
    </row>
    <row r="1226" spans="1:82" x14ac:dyDescent="0.25">
      <c r="A1226" t="s">
        <v>296</v>
      </c>
      <c r="B1226" t="s">
        <v>592</v>
      </c>
      <c r="C1226" t="s">
        <v>593</v>
      </c>
      <c r="D1226" t="s">
        <v>214</v>
      </c>
      <c r="E1226" t="s">
        <v>757</v>
      </c>
      <c r="G1226" t="s">
        <v>43</v>
      </c>
      <c r="H1226" t="s">
        <v>215</v>
      </c>
      <c r="I1226" t="s">
        <v>42</v>
      </c>
      <c r="J1226" t="s">
        <v>38</v>
      </c>
      <c r="K1226" t="s">
        <v>596</v>
      </c>
      <c r="L1226" t="s">
        <v>597</v>
      </c>
      <c r="O1226" s="1">
        <v>43203</v>
      </c>
      <c r="P1226" s="53">
        <v>0.625</v>
      </c>
      <c r="R1226" t="s">
        <v>598</v>
      </c>
      <c r="U1226" s="1">
        <v>43242</v>
      </c>
      <c r="V1226" s="53">
        <v>0.72430555555555554</v>
      </c>
      <c r="W1226" t="s">
        <v>38</v>
      </c>
      <c r="X1226" t="s">
        <v>39</v>
      </c>
      <c r="Y1226" t="s">
        <v>596</v>
      </c>
      <c r="Z1226" t="s">
        <v>599</v>
      </c>
      <c r="AA1226" t="s">
        <v>600</v>
      </c>
      <c r="AC1226">
        <v>1</v>
      </c>
      <c r="AD1226" t="s">
        <v>592</v>
      </c>
      <c r="AE1226" s="1">
        <v>43229</v>
      </c>
      <c r="AF1226" s="53">
        <v>0.33333333333333331</v>
      </c>
      <c r="AJ1226" t="s">
        <v>601</v>
      </c>
      <c r="AL1226" t="s">
        <v>831</v>
      </c>
      <c r="AN1226">
        <v>0.10100000000000001</v>
      </c>
      <c r="AO1226" t="s">
        <v>603</v>
      </c>
      <c r="AQ1226" t="s">
        <v>604</v>
      </c>
      <c r="AT1226">
        <v>20</v>
      </c>
      <c r="AU1226" t="s">
        <v>605</v>
      </c>
      <c r="AW1226" t="s">
        <v>40</v>
      </c>
      <c r="AX1226" t="s">
        <v>41</v>
      </c>
      <c r="AY1226" t="s">
        <v>42</v>
      </c>
      <c r="BC1226" t="s">
        <v>43</v>
      </c>
      <c r="BU1226" t="s">
        <v>606</v>
      </c>
      <c r="BV1226" t="s">
        <v>598</v>
      </c>
      <c r="BW1226" t="s">
        <v>607</v>
      </c>
      <c r="BX1226" s="54">
        <v>43305</v>
      </c>
      <c r="CB1226" t="s">
        <v>608</v>
      </c>
      <c r="CD1226" t="s">
        <v>215</v>
      </c>
    </row>
    <row r="1227" spans="1:82" x14ac:dyDescent="0.25">
      <c r="A1227" t="s">
        <v>296</v>
      </c>
      <c r="B1227" t="s">
        <v>592</v>
      </c>
      <c r="C1227" t="s">
        <v>593</v>
      </c>
      <c r="D1227" t="s">
        <v>216</v>
      </c>
      <c r="E1227" t="s">
        <v>758</v>
      </c>
      <c r="F1227">
        <v>12600</v>
      </c>
      <c r="G1227" t="s">
        <v>43</v>
      </c>
      <c r="I1227" t="s">
        <v>42</v>
      </c>
      <c r="J1227" t="s">
        <v>38</v>
      </c>
      <c r="K1227" t="s">
        <v>596</v>
      </c>
      <c r="L1227" t="s">
        <v>597</v>
      </c>
      <c r="O1227" s="1">
        <v>43203</v>
      </c>
      <c r="P1227" s="53">
        <v>0.625</v>
      </c>
      <c r="R1227" t="s">
        <v>598</v>
      </c>
      <c r="U1227" s="1">
        <v>43242</v>
      </c>
      <c r="V1227" s="53">
        <v>0.72430555555555554</v>
      </c>
      <c r="W1227" t="s">
        <v>38</v>
      </c>
      <c r="X1227" t="s">
        <v>39</v>
      </c>
      <c r="Y1227" t="s">
        <v>596</v>
      </c>
      <c r="Z1227" t="s">
        <v>599</v>
      </c>
      <c r="AA1227" t="s">
        <v>600</v>
      </c>
      <c r="AC1227">
        <v>1</v>
      </c>
      <c r="AD1227" t="s">
        <v>592</v>
      </c>
      <c r="AE1227" s="1">
        <v>43229</v>
      </c>
      <c r="AF1227" s="53">
        <v>0.33333333333333331</v>
      </c>
      <c r="AJ1227" t="s">
        <v>601</v>
      </c>
      <c r="AL1227" t="s">
        <v>831</v>
      </c>
      <c r="AN1227">
        <v>0.10100000000000001</v>
      </c>
      <c r="AO1227" t="s">
        <v>603</v>
      </c>
      <c r="AQ1227" t="s">
        <v>604</v>
      </c>
      <c r="AT1227">
        <v>20</v>
      </c>
      <c r="AU1227" t="s">
        <v>605</v>
      </c>
      <c r="AW1227" t="s">
        <v>40</v>
      </c>
      <c r="AX1227" t="s">
        <v>41</v>
      </c>
      <c r="AY1227" t="s">
        <v>42</v>
      </c>
      <c r="BA1227">
        <v>13.3</v>
      </c>
      <c r="BB1227">
        <v>39.6</v>
      </c>
      <c r="BC1227" t="s">
        <v>43</v>
      </c>
      <c r="BU1227" t="s">
        <v>606</v>
      </c>
      <c r="BV1227" t="s">
        <v>598</v>
      </c>
      <c r="BW1227" t="s">
        <v>607</v>
      </c>
      <c r="BX1227" s="54">
        <v>43305</v>
      </c>
      <c r="CB1227" t="s">
        <v>608</v>
      </c>
    </row>
    <row r="1228" spans="1:82" x14ac:dyDescent="0.25">
      <c r="A1228" t="s">
        <v>296</v>
      </c>
      <c r="B1228" t="s">
        <v>592</v>
      </c>
      <c r="C1228" t="s">
        <v>593</v>
      </c>
      <c r="D1228" t="s">
        <v>217</v>
      </c>
      <c r="E1228" t="s">
        <v>759</v>
      </c>
      <c r="F1228">
        <v>86.6</v>
      </c>
      <c r="G1228" t="s">
        <v>43</v>
      </c>
      <c r="I1228" t="s">
        <v>42</v>
      </c>
      <c r="J1228" t="s">
        <v>38</v>
      </c>
      <c r="K1228" t="s">
        <v>596</v>
      </c>
      <c r="L1228" t="s">
        <v>597</v>
      </c>
      <c r="O1228" s="1">
        <v>43203</v>
      </c>
      <c r="P1228" s="53">
        <v>0.625</v>
      </c>
      <c r="R1228" t="s">
        <v>598</v>
      </c>
      <c r="U1228" s="1">
        <v>43242</v>
      </c>
      <c r="V1228" s="53">
        <v>0.72430555555555554</v>
      </c>
      <c r="W1228" t="s">
        <v>38</v>
      </c>
      <c r="X1228" t="s">
        <v>39</v>
      </c>
      <c r="Y1228" t="s">
        <v>596</v>
      </c>
      <c r="Z1228" t="s">
        <v>599</v>
      </c>
      <c r="AA1228" t="s">
        <v>600</v>
      </c>
      <c r="AC1228">
        <v>1</v>
      </c>
      <c r="AD1228" t="s">
        <v>592</v>
      </c>
      <c r="AE1228" s="1">
        <v>43229</v>
      </c>
      <c r="AF1228" s="53">
        <v>0.33333333333333331</v>
      </c>
      <c r="AJ1228" t="s">
        <v>601</v>
      </c>
      <c r="AL1228" t="s">
        <v>831</v>
      </c>
      <c r="AN1228">
        <v>0.10100000000000001</v>
      </c>
      <c r="AO1228" t="s">
        <v>603</v>
      </c>
      <c r="AQ1228" t="s">
        <v>604</v>
      </c>
      <c r="AT1228">
        <v>20</v>
      </c>
      <c r="AU1228" t="s">
        <v>605</v>
      </c>
      <c r="AW1228" t="s">
        <v>40</v>
      </c>
      <c r="AX1228" t="s">
        <v>41</v>
      </c>
      <c r="AY1228" t="s">
        <v>42</v>
      </c>
      <c r="BA1228">
        <v>9.7200000000000006</v>
      </c>
      <c r="BB1228">
        <v>39.6</v>
      </c>
      <c r="BC1228" t="s">
        <v>43</v>
      </c>
      <c r="BU1228" t="s">
        <v>606</v>
      </c>
      <c r="BV1228" t="s">
        <v>598</v>
      </c>
      <c r="BW1228" t="s">
        <v>607</v>
      </c>
      <c r="BX1228" s="54">
        <v>43305</v>
      </c>
      <c r="CB1228" t="s">
        <v>608</v>
      </c>
    </row>
    <row r="1229" spans="1:82" x14ac:dyDescent="0.25">
      <c r="A1229" t="s">
        <v>296</v>
      </c>
      <c r="B1229" t="s">
        <v>592</v>
      </c>
      <c r="C1229" t="s">
        <v>593</v>
      </c>
      <c r="D1229" t="s">
        <v>218</v>
      </c>
      <c r="E1229" t="s">
        <v>760</v>
      </c>
      <c r="F1229">
        <v>69100</v>
      </c>
      <c r="G1229" t="s">
        <v>43</v>
      </c>
      <c r="I1229" t="s">
        <v>42</v>
      </c>
      <c r="J1229" t="s">
        <v>38</v>
      </c>
      <c r="K1229" t="s">
        <v>596</v>
      </c>
      <c r="L1229" t="s">
        <v>597</v>
      </c>
      <c r="O1229" s="1">
        <v>43203</v>
      </c>
      <c r="P1229" s="53">
        <v>0.625</v>
      </c>
      <c r="R1229" t="s">
        <v>598</v>
      </c>
      <c r="U1229" s="1">
        <v>43242</v>
      </c>
      <c r="V1229" s="53">
        <v>0.72430555555555554</v>
      </c>
      <c r="W1229" t="s">
        <v>38</v>
      </c>
      <c r="X1229" t="s">
        <v>39</v>
      </c>
      <c r="Y1229" t="s">
        <v>596</v>
      </c>
      <c r="Z1229" t="s">
        <v>599</v>
      </c>
      <c r="AA1229" t="s">
        <v>600</v>
      </c>
      <c r="AC1229">
        <v>1</v>
      </c>
      <c r="AD1229" t="s">
        <v>592</v>
      </c>
      <c r="AE1229" s="1">
        <v>43229</v>
      </c>
      <c r="AF1229" s="53">
        <v>0.33333333333333331</v>
      </c>
      <c r="AJ1229" t="s">
        <v>601</v>
      </c>
      <c r="AL1229" t="s">
        <v>831</v>
      </c>
      <c r="AN1229">
        <v>0.10100000000000001</v>
      </c>
      <c r="AO1229" t="s">
        <v>603</v>
      </c>
      <c r="AQ1229" t="s">
        <v>604</v>
      </c>
      <c r="AT1229">
        <v>20</v>
      </c>
      <c r="AU1229" t="s">
        <v>605</v>
      </c>
      <c r="AW1229" t="s">
        <v>40</v>
      </c>
      <c r="AX1229" t="s">
        <v>41</v>
      </c>
      <c r="AY1229" t="s">
        <v>42</v>
      </c>
      <c r="BA1229">
        <v>229</v>
      </c>
      <c r="BB1229">
        <v>39.6</v>
      </c>
      <c r="BC1229" t="s">
        <v>43</v>
      </c>
      <c r="BU1229" t="s">
        <v>606</v>
      </c>
      <c r="BV1229" t="s">
        <v>598</v>
      </c>
      <c r="BW1229" t="s">
        <v>607</v>
      </c>
      <c r="BX1229" s="54">
        <v>43305</v>
      </c>
      <c r="CB1229" t="s">
        <v>608</v>
      </c>
    </row>
    <row r="1230" spans="1:82" x14ac:dyDescent="0.25">
      <c r="A1230" t="s">
        <v>296</v>
      </c>
      <c r="B1230" t="s">
        <v>592</v>
      </c>
      <c r="C1230" t="s">
        <v>593</v>
      </c>
      <c r="D1230" t="s">
        <v>219</v>
      </c>
      <c r="E1230" t="s">
        <v>761</v>
      </c>
      <c r="F1230">
        <v>239000</v>
      </c>
      <c r="G1230" t="s">
        <v>43</v>
      </c>
      <c r="H1230" t="s">
        <v>61</v>
      </c>
      <c r="I1230" t="s">
        <v>42</v>
      </c>
      <c r="J1230" t="s">
        <v>38</v>
      </c>
      <c r="K1230" t="s">
        <v>596</v>
      </c>
      <c r="L1230" t="s">
        <v>597</v>
      </c>
      <c r="O1230" s="1">
        <v>43203</v>
      </c>
      <c r="P1230" s="53">
        <v>0.625</v>
      </c>
      <c r="R1230" t="s">
        <v>598</v>
      </c>
      <c r="U1230" s="1">
        <v>43242</v>
      </c>
      <c r="V1230" s="53">
        <v>0.72430555555555554</v>
      </c>
      <c r="W1230" t="s">
        <v>38</v>
      </c>
      <c r="X1230" t="s">
        <v>39</v>
      </c>
      <c r="Y1230" t="s">
        <v>596</v>
      </c>
      <c r="Z1230" t="s">
        <v>599</v>
      </c>
      <c r="AA1230" t="s">
        <v>600</v>
      </c>
      <c r="AC1230">
        <v>1</v>
      </c>
      <c r="AD1230" t="s">
        <v>592</v>
      </c>
      <c r="AE1230" s="1">
        <v>43229</v>
      </c>
      <c r="AF1230" s="53">
        <v>0.33333333333333331</v>
      </c>
      <c r="AJ1230" t="s">
        <v>601</v>
      </c>
      <c r="AL1230" t="s">
        <v>831</v>
      </c>
      <c r="AN1230">
        <v>0.10100000000000001</v>
      </c>
      <c r="AO1230" t="s">
        <v>603</v>
      </c>
      <c r="AQ1230" t="s">
        <v>604</v>
      </c>
      <c r="AT1230">
        <v>20</v>
      </c>
      <c r="AU1230" t="s">
        <v>605</v>
      </c>
      <c r="AW1230" t="s">
        <v>40</v>
      </c>
      <c r="AX1230" t="s">
        <v>41</v>
      </c>
      <c r="AY1230" t="s">
        <v>42</v>
      </c>
      <c r="BA1230">
        <v>234</v>
      </c>
      <c r="BB1230">
        <v>39.6</v>
      </c>
      <c r="BC1230" t="s">
        <v>43</v>
      </c>
      <c r="BU1230" t="s">
        <v>606</v>
      </c>
      <c r="BV1230" t="s">
        <v>598</v>
      </c>
      <c r="BW1230" t="s">
        <v>607</v>
      </c>
      <c r="BX1230" s="54">
        <v>43305</v>
      </c>
      <c r="CB1230" t="s">
        <v>608</v>
      </c>
      <c r="CD1230" t="s">
        <v>61</v>
      </c>
    </row>
    <row r="1231" spans="1:82" x14ac:dyDescent="0.25">
      <c r="A1231" t="s">
        <v>296</v>
      </c>
      <c r="B1231" t="s">
        <v>592</v>
      </c>
      <c r="C1231" t="s">
        <v>593</v>
      </c>
      <c r="D1231" t="s">
        <v>220</v>
      </c>
      <c r="E1231" t="s">
        <v>762</v>
      </c>
      <c r="F1231">
        <v>976</v>
      </c>
      <c r="G1231" t="s">
        <v>43</v>
      </c>
      <c r="I1231" t="s">
        <v>42</v>
      </c>
      <c r="J1231" t="s">
        <v>38</v>
      </c>
      <c r="K1231" t="s">
        <v>596</v>
      </c>
      <c r="L1231" t="s">
        <v>597</v>
      </c>
      <c r="O1231" s="1">
        <v>43203</v>
      </c>
      <c r="P1231" s="53">
        <v>0.625</v>
      </c>
      <c r="R1231" t="s">
        <v>598</v>
      </c>
      <c r="U1231" s="1">
        <v>43242</v>
      </c>
      <c r="V1231" s="53">
        <v>0.72430555555555554</v>
      </c>
      <c r="W1231" t="s">
        <v>38</v>
      </c>
      <c r="X1231" t="s">
        <v>39</v>
      </c>
      <c r="Y1231" t="s">
        <v>596</v>
      </c>
      <c r="Z1231" t="s">
        <v>599</v>
      </c>
      <c r="AA1231" t="s">
        <v>600</v>
      </c>
      <c r="AC1231">
        <v>1</v>
      </c>
      <c r="AD1231" t="s">
        <v>592</v>
      </c>
      <c r="AE1231" s="1">
        <v>43229</v>
      </c>
      <c r="AF1231" s="53">
        <v>0.33333333333333331</v>
      </c>
      <c r="AJ1231" t="s">
        <v>601</v>
      </c>
      <c r="AL1231" t="s">
        <v>831</v>
      </c>
      <c r="AN1231">
        <v>0.10100000000000001</v>
      </c>
      <c r="AO1231" t="s">
        <v>603</v>
      </c>
      <c r="AQ1231" t="s">
        <v>604</v>
      </c>
      <c r="AT1231">
        <v>20</v>
      </c>
      <c r="AU1231" t="s">
        <v>605</v>
      </c>
      <c r="AW1231" t="s">
        <v>40</v>
      </c>
      <c r="AX1231" t="s">
        <v>41</v>
      </c>
      <c r="AY1231" t="s">
        <v>42</v>
      </c>
      <c r="BA1231">
        <v>13.2</v>
      </c>
      <c r="BB1231">
        <v>39.6</v>
      </c>
      <c r="BC1231" t="s">
        <v>43</v>
      </c>
      <c r="BU1231" t="s">
        <v>606</v>
      </c>
      <c r="BV1231" t="s">
        <v>598</v>
      </c>
      <c r="BW1231" t="s">
        <v>607</v>
      </c>
      <c r="BX1231" s="54">
        <v>43305</v>
      </c>
      <c r="CB1231" t="s">
        <v>608</v>
      </c>
    </row>
    <row r="1232" spans="1:82" x14ac:dyDescent="0.25">
      <c r="A1232" t="s">
        <v>296</v>
      </c>
      <c r="B1232" t="s">
        <v>592</v>
      </c>
      <c r="C1232" t="s">
        <v>593</v>
      </c>
      <c r="D1232" t="s">
        <v>221</v>
      </c>
      <c r="E1232" t="s">
        <v>763</v>
      </c>
      <c r="G1232" t="s">
        <v>43</v>
      </c>
      <c r="H1232" t="s">
        <v>222</v>
      </c>
      <c r="I1232" t="s">
        <v>42</v>
      </c>
      <c r="J1232" t="s">
        <v>38</v>
      </c>
      <c r="K1232" t="s">
        <v>596</v>
      </c>
      <c r="L1232" t="s">
        <v>597</v>
      </c>
      <c r="O1232" s="1">
        <v>43203</v>
      </c>
      <c r="P1232" s="53">
        <v>0.625</v>
      </c>
      <c r="R1232" t="s">
        <v>598</v>
      </c>
      <c r="U1232" s="1">
        <v>43242</v>
      </c>
      <c r="V1232" s="53">
        <v>0.72430555555555554</v>
      </c>
      <c r="W1232" t="s">
        <v>38</v>
      </c>
      <c r="X1232" t="s">
        <v>39</v>
      </c>
      <c r="Y1232" t="s">
        <v>596</v>
      </c>
      <c r="Z1232" t="s">
        <v>599</v>
      </c>
      <c r="AA1232" t="s">
        <v>600</v>
      </c>
      <c r="AC1232">
        <v>1</v>
      </c>
      <c r="AD1232" t="s">
        <v>592</v>
      </c>
      <c r="AE1232" s="1">
        <v>43229</v>
      </c>
      <c r="AF1232" s="53">
        <v>0.33333333333333331</v>
      </c>
      <c r="AJ1232" t="s">
        <v>601</v>
      </c>
      <c r="AL1232" t="s">
        <v>831</v>
      </c>
      <c r="AN1232">
        <v>0.10100000000000001</v>
      </c>
      <c r="AO1232" t="s">
        <v>603</v>
      </c>
      <c r="AQ1232" t="s">
        <v>604</v>
      </c>
      <c r="AT1232">
        <v>20</v>
      </c>
      <c r="AU1232" t="s">
        <v>605</v>
      </c>
      <c r="AW1232" t="s">
        <v>40</v>
      </c>
      <c r="AX1232" t="s">
        <v>41</v>
      </c>
      <c r="AY1232" t="s">
        <v>42</v>
      </c>
      <c r="BC1232" t="s">
        <v>43</v>
      </c>
      <c r="BU1232" t="s">
        <v>606</v>
      </c>
      <c r="BV1232" t="s">
        <v>598</v>
      </c>
      <c r="BW1232" t="s">
        <v>607</v>
      </c>
      <c r="BX1232" s="54">
        <v>43305</v>
      </c>
      <c r="CB1232" t="s">
        <v>608</v>
      </c>
      <c r="CD1232" t="s">
        <v>222</v>
      </c>
    </row>
    <row r="1233" spans="1:82" x14ac:dyDescent="0.25">
      <c r="A1233" t="s">
        <v>296</v>
      </c>
      <c r="B1233" t="s">
        <v>592</v>
      </c>
      <c r="C1233" t="s">
        <v>593</v>
      </c>
      <c r="D1233" t="s">
        <v>223</v>
      </c>
      <c r="E1233" t="s">
        <v>764</v>
      </c>
      <c r="F1233">
        <v>799</v>
      </c>
      <c r="G1233" t="s">
        <v>43</v>
      </c>
      <c r="I1233" t="s">
        <v>42</v>
      </c>
      <c r="J1233" t="s">
        <v>38</v>
      </c>
      <c r="K1233" t="s">
        <v>596</v>
      </c>
      <c r="L1233" t="s">
        <v>597</v>
      </c>
      <c r="O1233" s="1">
        <v>43203</v>
      </c>
      <c r="P1233" s="53">
        <v>0.625</v>
      </c>
      <c r="R1233" t="s">
        <v>598</v>
      </c>
      <c r="U1233" s="1">
        <v>43242</v>
      </c>
      <c r="V1233" s="53">
        <v>0.72430555555555554</v>
      </c>
      <c r="W1233" t="s">
        <v>38</v>
      </c>
      <c r="X1233" t="s">
        <v>39</v>
      </c>
      <c r="Y1233" t="s">
        <v>596</v>
      </c>
      <c r="Z1233" t="s">
        <v>599</v>
      </c>
      <c r="AA1233" t="s">
        <v>600</v>
      </c>
      <c r="AC1233">
        <v>1</v>
      </c>
      <c r="AD1233" t="s">
        <v>592</v>
      </c>
      <c r="AE1233" s="1">
        <v>43229</v>
      </c>
      <c r="AF1233" s="53">
        <v>0.33333333333333331</v>
      </c>
      <c r="AJ1233" t="s">
        <v>601</v>
      </c>
      <c r="AL1233" t="s">
        <v>831</v>
      </c>
      <c r="AN1233">
        <v>0.10100000000000001</v>
      </c>
      <c r="AO1233" t="s">
        <v>603</v>
      </c>
      <c r="AQ1233" t="s">
        <v>604</v>
      </c>
      <c r="AT1233">
        <v>20</v>
      </c>
      <c r="AU1233" t="s">
        <v>605</v>
      </c>
      <c r="AW1233" t="s">
        <v>40</v>
      </c>
      <c r="AX1233" t="s">
        <v>41</v>
      </c>
      <c r="AY1233" t="s">
        <v>42</v>
      </c>
      <c r="BA1233">
        <v>9.2899999999999991</v>
      </c>
      <c r="BB1233">
        <v>39.6</v>
      </c>
      <c r="BC1233" t="s">
        <v>43</v>
      </c>
      <c r="BU1233" t="s">
        <v>606</v>
      </c>
      <c r="BV1233" t="s">
        <v>598</v>
      </c>
      <c r="BW1233" t="s">
        <v>607</v>
      </c>
      <c r="BX1233" s="54">
        <v>43305</v>
      </c>
      <c r="CB1233" t="s">
        <v>608</v>
      </c>
    </row>
    <row r="1234" spans="1:82" x14ac:dyDescent="0.25">
      <c r="A1234" t="s">
        <v>296</v>
      </c>
      <c r="B1234" t="s">
        <v>592</v>
      </c>
      <c r="C1234" t="s">
        <v>593</v>
      </c>
      <c r="D1234" t="s">
        <v>224</v>
      </c>
      <c r="E1234" t="s">
        <v>765</v>
      </c>
      <c r="G1234" t="s">
        <v>43</v>
      </c>
      <c r="H1234" t="s">
        <v>225</v>
      </c>
      <c r="I1234" t="s">
        <v>42</v>
      </c>
      <c r="J1234" t="s">
        <v>38</v>
      </c>
      <c r="K1234" t="s">
        <v>596</v>
      </c>
      <c r="L1234" t="s">
        <v>597</v>
      </c>
      <c r="O1234" s="1">
        <v>43203</v>
      </c>
      <c r="P1234" s="53">
        <v>0.625</v>
      </c>
      <c r="R1234" t="s">
        <v>598</v>
      </c>
      <c r="U1234" s="1">
        <v>43242</v>
      </c>
      <c r="V1234" s="53">
        <v>0.72430555555555554</v>
      </c>
      <c r="W1234" t="s">
        <v>38</v>
      </c>
      <c r="X1234" t="s">
        <v>39</v>
      </c>
      <c r="Y1234" t="s">
        <v>596</v>
      </c>
      <c r="Z1234" t="s">
        <v>599</v>
      </c>
      <c r="AA1234" t="s">
        <v>600</v>
      </c>
      <c r="AC1234">
        <v>1</v>
      </c>
      <c r="AD1234" t="s">
        <v>592</v>
      </c>
      <c r="AE1234" s="1">
        <v>43229</v>
      </c>
      <c r="AF1234" s="53">
        <v>0.33333333333333331</v>
      </c>
      <c r="AJ1234" t="s">
        <v>601</v>
      </c>
      <c r="AL1234" t="s">
        <v>831</v>
      </c>
      <c r="AN1234">
        <v>0.10100000000000001</v>
      </c>
      <c r="AO1234" t="s">
        <v>603</v>
      </c>
      <c r="AQ1234" t="s">
        <v>604</v>
      </c>
      <c r="AT1234">
        <v>20</v>
      </c>
      <c r="AU1234" t="s">
        <v>605</v>
      </c>
      <c r="AW1234" t="s">
        <v>40</v>
      </c>
      <c r="AX1234" t="s">
        <v>41</v>
      </c>
      <c r="AY1234" t="s">
        <v>42</v>
      </c>
      <c r="BC1234" t="s">
        <v>43</v>
      </c>
      <c r="BU1234" t="s">
        <v>606</v>
      </c>
      <c r="BV1234" t="s">
        <v>598</v>
      </c>
      <c r="BW1234" t="s">
        <v>607</v>
      </c>
      <c r="BX1234" s="54">
        <v>43305</v>
      </c>
      <c r="CB1234" t="s">
        <v>608</v>
      </c>
      <c r="CD1234" t="s">
        <v>225</v>
      </c>
    </row>
    <row r="1235" spans="1:82" x14ac:dyDescent="0.25">
      <c r="A1235" t="s">
        <v>296</v>
      </c>
      <c r="B1235" t="s">
        <v>592</v>
      </c>
      <c r="C1235" t="s">
        <v>593</v>
      </c>
      <c r="D1235" t="s">
        <v>226</v>
      </c>
      <c r="E1235" t="s">
        <v>766</v>
      </c>
      <c r="F1235">
        <v>196</v>
      </c>
      <c r="G1235" t="s">
        <v>43</v>
      </c>
      <c r="I1235" t="s">
        <v>42</v>
      </c>
      <c r="J1235" t="s">
        <v>38</v>
      </c>
      <c r="K1235" t="s">
        <v>596</v>
      </c>
      <c r="L1235" t="s">
        <v>597</v>
      </c>
      <c r="O1235" s="1">
        <v>43203</v>
      </c>
      <c r="P1235" s="53">
        <v>0.625</v>
      </c>
      <c r="R1235" t="s">
        <v>598</v>
      </c>
      <c r="U1235" s="1">
        <v>43242</v>
      </c>
      <c r="V1235" s="53">
        <v>0.72430555555555554</v>
      </c>
      <c r="W1235" t="s">
        <v>38</v>
      </c>
      <c r="X1235" t="s">
        <v>39</v>
      </c>
      <c r="Y1235" t="s">
        <v>596</v>
      </c>
      <c r="Z1235" t="s">
        <v>599</v>
      </c>
      <c r="AA1235" t="s">
        <v>600</v>
      </c>
      <c r="AC1235">
        <v>1</v>
      </c>
      <c r="AD1235" t="s">
        <v>592</v>
      </c>
      <c r="AE1235" s="1">
        <v>43229</v>
      </c>
      <c r="AF1235" s="53">
        <v>0.33333333333333331</v>
      </c>
      <c r="AJ1235" t="s">
        <v>601</v>
      </c>
      <c r="AL1235" t="s">
        <v>831</v>
      </c>
      <c r="AN1235">
        <v>0.10100000000000001</v>
      </c>
      <c r="AO1235" t="s">
        <v>603</v>
      </c>
      <c r="AQ1235" t="s">
        <v>604</v>
      </c>
      <c r="AT1235">
        <v>20</v>
      </c>
      <c r="AU1235" t="s">
        <v>605</v>
      </c>
      <c r="AW1235" t="s">
        <v>40</v>
      </c>
      <c r="AX1235" t="s">
        <v>41</v>
      </c>
      <c r="AY1235" t="s">
        <v>42</v>
      </c>
      <c r="BA1235">
        <v>8.76</v>
      </c>
      <c r="BB1235">
        <v>39.6</v>
      </c>
      <c r="BC1235" t="s">
        <v>43</v>
      </c>
      <c r="BU1235" t="s">
        <v>606</v>
      </c>
      <c r="BV1235" t="s">
        <v>598</v>
      </c>
      <c r="BW1235" t="s">
        <v>607</v>
      </c>
      <c r="BX1235" s="54">
        <v>43305</v>
      </c>
      <c r="CB1235" t="s">
        <v>608</v>
      </c>
    </row>
    <row r="1236" spans="1:82" x14ac:dyDescent="0.25">
      <c r="A1236" t="s">
        <v>296</v>
      </c>
      <c r="B1236" t="s">
        <v>592</v>
      </c>
      <c r="C1236" t="s">
        <v>593</v>
      </c>
      <c r="D1236" t="s">
        <v>227</v>
      </c>
      <c r="E1236" t="s">
        <v>767</v>
      </c>
      <c r="F1236">
        <v>388000</v>
      </c>
      <c r="G1236" t="s">
        <v>43</v>
      </c>
      <c r="H1236" t="s">
        <v>61</v>
      </c>
      <c r="I1236" t="s">
        <v>42</v>
      </c>
      <c r="J1236" t="s">
        <v>38</v>
      </c>
      <c r="K1236" t="s">
        <v>596</v>
      </c>
      <c r="L1236" t="s">
        <v>597</v>
      </c>
      <c r="O1236" s="1">
        <v>43203</v>
      </c>
      <c r="P1236" s="53">
        <v>0.625</v>
      </c>
      <c r="R1236" t="s">
        <v>598</v>
      </c>
      <c r="U1236" s="1">
        <v>43242</v>
      </c>
      <c r="V1236" s="53">
        <v>0.72430555555555554</v>
      </c>
      <c r="W1236" t="s">
        <v>38</v>
      </c>
      <c r="X1236" t="s">
        <v>39</v>
      </c>
      <c r="Y1236" t="s">
        <v>596</v>
      </c>
      <c r="Z1236" t="s">
        <v>599</v>
      </c>
      <c r="AA1236" t="s">
        <v>600</v>
      </c>
      <c r="AC1236">
        <v>1</v>
      </c>
      <c r="AD1236" t="s">
        <v>592</v>
      </c>
      <c r="AE1236" s="1">
        <v>43229</v>
      </c>
      <c r="AF1236" s="53">
        <v>0.33333333333333331</v>
      </c>
      <c r="AJ1236" t="s">
        <v>601</v>
      </c>
      <c r="AL1236" t="s">
        <v>831</v>
      </c>
      <c r="AN1236">
        <v>0.10100000000000001</v>
      </c>
      <c r="AO1236" t="s">
        <v>603</v>
      </c>
      <c r="AQ1236" t="s">
        <v>604</v>
      </c>
      <c r="AT1236">
        <v>20</v>
      </c>
      <c r="AU1236" t="s">
        <v>605</v>
      </c>
      <c r="AW1236" t="s">
        <v>40</v>
      </c>
      <c r="AX1236" t="s">
        <v>41</v>
      </c>
      <c r="AY1236" t="s">
        <v>42</v>
      </c>
      <c r="BA1236">
        <v>216</v>
      </c>
      <c r="BB1236">
        <v>39.6</v>
      </c>
      <c r="BC1236" t="s">
        <v>43</v>
      </c>
      <c r="BU1236" t="s">
        <v>606</v>
      </c>
      <c r="BV1236" t="s">
        <v>598</v>
      </c>
      <c r="BW1236" t="s">
        <v>607</v>
      </c>
      <c r="BX1236" s="54">
        <v>43305</v>
      </c>
      <c r="CB1236" t="s">
        <v>608</v>
      </c>
      <c r="CD1236" t="s">
        <v>61</v>
      </c>
    </row>
    <row r="1237" spans="1:82" x14ac:dyDescent="0.25">
      <c r="A1237" t="s">
        <v>296</v>
      </c>
      <c r="B1237" t="s">
        <v>592</v>
      </c>
      <c r="C1237" t="s">
        <v>593</v>
      </c>
      <c r="D1237" t="s">
        <v>228</v>
      </c>
      <c r="E1237" t="s">
        <v>768</v>
      </c>
      <c r="G1237" t="s">
        <v>43</v>
      </c>
      <c r="H1237" t="s">
        <v>225</v>
      </c>
      <c r="I1237" t="s">
        <v>42</v>
      </c>
      <c r="J1237" t="s">
        <v>38</v>
      </c>
      <c r="K1237" t="s">
        <v>596</v>
      </c>
      <c r="L1237" t="s">
        <v>597</v>
      </c>
      <c r="O1237" s="1">
        <v>43203</v>
      </c>
      <c r="P1237" s="53">
        <v>0.625</v>
      </c>
      <c r="R1237" t="s">
        <v>598</v>
      </c>
      <c r="U1237" s="1">
        <v>43242</v>
      </c>
      <c r="V1237" s="53">
        <v>0.72430555555555554</v>
      </c>
      <c r="W1237" t="s">
        <v>38</v>
      </c>
      <c r="X1237" t="s">
        <v>39</v>
      </c>
      <c r="Y1237" t="s">
        <v>596</v>
      </c>
      <c r="Z1237" t="s">
        <v>599</v>
      </c>
      <c r="AA1237" t="s">
        <v>600</v>
      </c>
      <c r="AC1237">
        <v>1</v>
      </c>
      <c r="AD1237" t="s">
        <v>592</v>
      </c>
      <c r="AE1237" s="1">
        <v>43229</v>
      </c>
      <c r="AF1237" s="53">
        <v>0.33333333333333331</v>
      </c>
      <c r="AJ1237" t="s">
        <v>601</v>
      </c>
      <c r="AL1237" t="s">
        <v>831</v>
      </c>
      <c r="AN1237">
        <v>0.10100000000000001</v>
      </c>
      <c r="AO1237" t="s">
        <v>603</v>
      </c>
      <c r="AQ1237" t="s">
        <v>604</v>
      </c>
      <c r="AT1237">
        <v>20</v>
      </c>
      <c r="AU1237" t="s">
        <v>605</v>
      </c>
      <c r="AW1237" t="s">
        <v>40</v>
      </c>
      <c r="AX1237" t="s">
        <v>41</v>
      </c>
      <c r="AY1237" t="s">
        <v>42</v>
      </c>
      <c r="BC1237" t="s">
        <v>43</v>
      </c>
      <c r="BU1237" t="s">
        <v>606</v>
      </c>
      <c r="BV1237" t="s">
        <v>598</v>
      </c>
      <c r="BW1237" t="s">
        <v>607</v>
      </c>
      <c r="BX1237" s="54">
        <v>43305</v>
      </c>
      <c r="CB1237" t="s">
        <v>608</v>
      </c>
      <c r="CD1237" t="s">
        <v>225</v>
      </c>
    </row>
    <row r="1238" spans="1:82" x14ac:dyDescent="0.25">
      <c r="A1238" t="s">
        <v>296</v>
      </c>
      <c r="B1238" t="s">
        <v>592</v>
      </c>
      <c r="C1238" t="s">
        <v>593</v>
      </c>
      <c r="D1238" t="s">
        <v>229</v>
      </c>
      <c r="E1238" t="s">
        <v>769</v>
      </c>
      <c r="F1238">
        <v>86.8</v>
      </c>
      <c r="G1238" t="s">
        <v>43</v>
      </c>
      <c r="I1238" t="s">
        <v>42</v>
      </c>
      <c r="J1238" t="s">
        <v>38</v>
      </c>
      <c r="K1238" t="s">
        <v>596</v>
      </c>
      <c r="L1238" t="s">
        <v>597</v>
      </c>
      <c r="O1238" s="1">
        <v>43203</v>
      </c>
      <c r="P1238" s="53">
        <v>0.625</v>
      </c>
      <c r="R1238" t="s">
        <v>598</v>
      </c>
      <c r="U1238" s="1">
        <v>43242</v>
      </c>
      <c r="V1238" s="53">
        <v>0.72430555555555554</v>
      </c>
      <c r="W1238" t="s">
        <v>38</v>
      </c>
      <c r="X1238" t="s">
        <v>39</v>
      </c>
      <c r="Y1238" t="s">
        <v>596</v>
      </c>
      <c r="Z1238" t="s">
        <v>599</v>
      </c>
      <c r="AA1238" t="s">
        <v>600</v>
      </c>
      <c r="AC1238">
        <v>1</v>
      </c>
      <c r="AD1238" t="s">
        <v>592</v>
      </c>
      <c r="AE1238" s="1">
        <v>43229</v>
      </c>
      <c r="AF1238" s="53">
        <v>0.33333333333333331</v>
      </c>
      <c r="AJ1238" t="s">
        <v>601</v>
      </c>
      <c r="AL1238" t="s">
        <v>831</v>
      </c>
      <c r="AN1238">
        <v>0.10100000000000001</v>
      </c>
      <c r="AO1238" t="s">
        <v>603</v>
      </c>
      <c r="AQ1238" t="s">
        <v>604</v>
      </c>
      <c r="AT1238">
        <v>20</v>
      </c>
      <c r="AU1238" t="s">
        <v>605</v>
      </c>
      <c r="AW1238" t="s">
        <v>40</v>
      </c>
      <c r="AX1238" t="s">
        <v>41</v>
      </c>
      <c r="AY1238" t="s">
        <v>42</v>
      </c>
      <c r="BA1238">
        <v>9.82</v>
      </c>
      <c r="BB1238">
        <v>39.6</v>
      </c>
      <c r="BC1238" t="s">
        <v>43</v>
      </c>
      <c r="BU1238" t="s">
        <v>606</v>
      </c>
      <c r="BV1238" t="s">
        <v>598</v>
      </c>
      <c r="BW1238" t="s">
        <v>607</v>
      </c>
      <c r="BX1238" s="54">
        <v>43305</v>
      </c>
      <c r="CB1238" t="s">
        <v>608</v>
      </c>
    </row>
    <row r="1239" spans="1:82" x14ac:dyDescent="0.25">
      <c r="A1239" t="s">
        <v>296</v>
      </c>
      <c r="B1239" t="s">
        <v>592</v>
      </c>
      <c r="C1239" t="s">
        <v>593</v>
      </c>
      <c r="D1239" t="s">
        <v>230</v>
      </c>
      <c r="E1239" t="s">
        <v>770</v>
      </c>
      <c r="F1239">
        <v>31700</v>
      </c>
      <c r="G1239" t="s">
        <v>43</v>
      </c>
      <c r="H1239" t="s">
        <v>61</v>
      </c>
      <c r="I1239" t="s">
        <v>42</v>
      </c>
      <c r="J1239" t="s">
        <v>38</v>
      </c>
      <c r="K1239" t="s">
        <v>596</v>
      </c>
      <c r="L1239" t="s">
        <v>597</v>
      </c>
      <c r="O1239" s="1">
        <v>43203</v>
      </c>
      <c r="P1239" s="53">
        <v>0.625</v>
      </c>
      <c r="R1239" t="s">
        <v>598</v>
      </c>
      <c r="U1239" s="1">
        <v>43242</v>
      </c>
      <c r="V1239" s="53">
        <v>0.72430555555555554</v>
      </c>
      <c r="W1239" t="s">
        <v>38</v>
      </c>
      <c r="X1239" t="s">
        <v>39</v>
      </c>
      <c r="Y1239" t="s">
        <v>596</v>
      </c>
      <c r="Z1239" t="s">
        <v>599</v>
      </c>
      <c r="AA1239" t="s">
        <v>600</v>
      </c>
      <c r="AC1239">
        <v>1</v>
      </c>
      <c r="AD1239" t="s">
        <v>592</v>
      </c>
      <c r="AE1239" s="1">
        <v>43229</v>
      </c>
      <c r="AF1239" s="53">
        <v>0.33333333333333331</v>
      </c>
      <c r="AJ1239" t="s">
        <v>601</v>
      </c>
      <c r="AL1239" t="s">
        <v>831</v>
      </c>
      <c r="AN1239">
        <v>0.10100000000000001</v>
      </c>
      <c r="AO1239" t="s">
        <v>603</v>
      </c>
      <c r="AQ1239" t="s">
        <v>604</v>
      </c>
      <c r="AT1239">
        <v>20</v>
      </c>
      <c r="AU1239" t="s">
        <v>605</v>
      </c>
      <c r="AW1239" t="s">
        <v>40</v>
      </c>
      <c r="AX1239" t="s">
        <v>41</v>
      </c>
      <c r="AY1239" t="s">
        <v>42</v>
      </c>
      <c r="BA1239">
        <v>275</v>
      </c>
      <c r="BB1239">
        <v>79.3</v>
      </c>
      <c r="BC1239" t="s">
        <v>43</v>
      </c>
      <c r="BU1239" t="s">
        <v>606</v>
      </c>
      <c r="BV1239" t="s">
        <v>598</v>
      </c>
      <c r="BW1239" t="s">
        <v>607</v>
      </c>
      <c r="BX1239" s="54">
        <v>43305</v>
      </c>
      <c r="CB1239" t="s">
        <v>608</v>
      </c>
      <c r="CD1239" t="s">
        <v>61</v>
      </c>
    </row>
    <row r="1240" spans="1:82" x14ac:dyDescent="0.25">
      <c r="A1240" t="s">
        <v>296</v>
      </c>
      <c r="B1240" t="s">
        <v>592</v>
      </c>
      <c r="C1240" t="s">
        <v>593</v>
      </c>
      <c r="D1240" t="s">
        <v>231</v>
      </c>
      <c r="E1240" t="s">
        <v>771</v>
      </c>
      <c r="G1240" t="s">
        <v>43</v>
      </c>
      <c r="H1240" t="s">
        <v>232</v>
      </c>
      <c r="I1240" t="s">
        <v>42</v>
      </c>
      <c r="J1240" t="s">
        <v>38</v>
      </c>
      <c r="K1240" t="s">
        <v>596</v>
      </c>
      <c r="L1240" t="s">
        <v>597</v>
      </c>
      <c r="O1240" s="1">
        <v>43203</v>
      </c>
      <c r="P1240" s="53">
        <v>0.625</v>
      </c>
      <c r="R1240" t="s">
        <v>598</v>
      </c>
      <c r="U1240" s="1">
        <v>43242</v>
      </c>
      <c r="V1240" s="53">
        <v>0.72430555555555554</v>
      </c>
      <c r="W1240" t="s">
        <v>38</v>
      </c>
      <c r="X1240" t="s">
        <v>39</v>
      </c>
      <c r="Y1240" t="s">
        <v>596</v>
      </c>
      <c r="Z1240" t="s">
        <v>599</v>
      </c>
      <c r="AA1240" t="s">
        <v>600</v>
      </c>
      <c r="AC1240">
        <v>1</v>
      </c>
      <c r="AD1240" t="s">
        <v>592</v>
      </c>
      <c r="AE1240" s="1">
        <v>43229</v>
      </c>
      <c r="AF1240" s="53">
        <v>0.33333333333333331</v>
      </c>
      <c r="AJ1240" t="s">
        <v>601</v>
      </c>
      <c r="AL1240" t="s">
        <v>831</v>
      </c>
      <c r="AN1240">
        <v>0.10100000000000001</v>
      </c>
      <c r="AO1240" t="s">
        <v>603</v>
      </c>
      <c r="AQ1240" t="s">
        <v>604</v>
      </c>
      <c r="AT1240">
        <v>20</v>
      </c>
      <c r="AU1240" t="s">
        <v>605</v>
      </c>
      <c r="AW1240" t="s">
        <v>40</v>
      </c>
      <c r="AX1240" t="s">
        <v>41</v>
      </c>
      <c r="AY1240" t="s">
        <v>42</v>
      </c>
      <c r="BC1240" t="s">
        <v>43</v>
      </c>
      <c r="BU1240" t="s">
        <v>606</v>
      </c>
      <c r="BV1240" t="s">
        <v>598</v>
      </c>
      <c r="BW1240" t="s">
        <v>607</v>
      </c>
      <c r="BX1240" s="54">
        <v>43305</v>
      </c>
      <c r="CB1240" t="s">
        <v>608</v>
      </c>
      <c r="CD1240" t="s">
        <v>232</v>
      </c>
    </row>
    <row r="1241" spans="1:82" x14ac:dyDescent="0.25">
      <c r="A1241" t="s">
        <v>296</v>
      </c>
      <c r="B1241" t="s">
        <v>592</v>
      </c>
      <c r="C1241" t="s">
        <v>593</v>
      </c>
      <c r="D1241" t="s">
        <v>233</v>
      </c>
      <c r="E1241" t="s">
        <v>772</v>
      </c>
      <c r="F1241">
        <v>33800</v>
      </c>
      <c r="G1241" t="s">
        <v>43</v>
      </c>
      <c r="I1241" t="s">
        <v>42</v>
      </c>
      <c r="J1241" t="s">
        <v>38</v>
      </c>
      <c r="K1241" t="s">
        <v>596</v>
      </c>
      <c r="L1241" t="s">
        <v>597</v>
      </c>
      <c r="O1241" s="1">
        <v>43203</v>
      </c>
      <c r="P1241" s="53">
        <v>0.625</v>
      </c>
      <c r="R1241" t="s">
        <v>598</v>
      </c>
      <c r="U1241" s="1">
        <v>43242</v>
      </c>
      <c r="V1241" s="53">
        <v>0.72430555555555554</v>
      </c>
      <c r="W1241" t="s">
        <v>38</v>
      </c>
      <c r="X1241" t="s">
        <v>39</v>
      </c>
      <c r="Y1241" t="s">
        <v>596</v>
      </c>
      <c r="Z1241" t="s">
        <v>599</v>
      </c>
      <c r="AA1241" t="s">
        <v>600</v>
      </c>
      <c r="AC1241">
        <v>1</v>
      </c>
      <c r="AD1241" t="s">
        <v>592</v>
      </c>
      <c r="AE1241" s="1">
        <v>43229</v>
      </c>
      <c r="AF1241" s="53">
        <v>0.33333333333333331</v>
      </c>
      <c r="AJ1241" t="s">
        <v>601</v>
      </c>
      <c r="AL1241" t="s">
        <v>831</v>
      </c>
      <c r="AN1241">
        <v>0.10100000000000001</v>
      </c>
      <c r="AO1241" t="s">
        <v>603</v>
      </c>
      <c r="AQ1241" t="s">
        <v>604</v>
      </c>
      <c r="AT1241">
        <v>20</v>
      </c>
      <c r="AU1241" t="s">
        <v>605</v>
      </c>
      <c r="AW1241" t="s">
        <v>40</v>
      </c>
      <c r="AX1241" t="s">
        <v>41</v>
      </c>
      <c r="AY1241" t="s">
        <v>42</v>
      </c>
      <c r="BA1241">
        <v>207</v>
      </c>
      <c r="BB1241">
        <v>39.6</v>
      </c>
      <c r="BC1241" t="s">
        <v>43</v>
      </c>
      <c r="BU1241" t="s">
        <v>606</v>
      </c>
      <c r="BV1241" t="s">
        <v>598</v>
      </c>
      <c r="BW1241" t="s">
        <v>607</v>
      </c>
      <c r="BX1241" s="54">
        <v>43305</v>
      </c>
      <c r="CB1241" t="s">
        <v>608</v>
      </c>
    </row>
    <row r="1242" spans="1:82" x14ac:dyDescent="0.25">
      <c r="A1242" t="s">
        <v>296</v>
      </c>
      <c r="B1242" t="s">
        <v>592</v>
      </c>
      <c r="C1242" t="s">
        <v>593</v>
      </c>
      <c r="D1242" t="s">
        <v>234</v>
      </c>
      <c r="E1242" t="s">
        <v>773</v>
      </c>
      <c r="F1242">
        <v>5400</v>
      </c>
      <c r="G1242" t="s">
        <v>43</v>
      </c>
      <c r="I1242" t="s">
        <v>42</v>
      </c>
      <c r="J1242" t="s">
        <v>38</v>
      </c>
      <c r="K1242" t="s">
        <v>596</v>
      </c>
      <c r="L1242" t="s">
        <v>597</v>
      </c>
      <c r="O1242" s="1">
        <v>43203</v>
      </c>
      <c r="P1242" s="53">
        <v>0.625</v>
      </c>
      <c r="R1242" t="s">
        <v>598</v>
      </c>
      <c r="U1242" s="1">
        <v>43242</v>
      </c>
      <c r="V1242" s="53">
        <v>0.72430555555555554</v>
      </c>
      <c r="W1242" t="s">
        <v>38</v>
      </c>
      <c r="X1242" t="s">
        <v>39</v>
      </c>
      <c r="Y1242" t="s">
        <v>596</v>
      </c>
      <c r="Z1242" t="s">
        <v>599</v>
      </c>
      <c r="AA1242" t="s">
        <v>600</v>
      </c>
      <c r="AC1242">
        <v>1</v>
      </c>
      <c r="AD1242" t="s">
        <v>592</v>
      </c>
      <c r="AE1242" s="1">
        <v>43229</v>
      </c>
      <c r="AF1242" s="53">
        <v>0.33333333333333331</v>
      </c>
      <c r="AJ1242" t="s">
        <v>601</v>
      </c>
      <c r="AL1242" t="s">
        <v>831</v>
      </c>
      <c r="AN1242">
        <v>0.10100000000000001</v>
      </c>
      <c r="AO1242" t="s">
        <v>603</v>
      </c>
      <c r="AQ1242" t="s">
        <v>604</v>
      </c>
      <c r="AT1242">
        <v>20</v>
      </c>
      <c r="AU1242" t="s">
        <v>605</v>
      </c>
      <c r="AW1242" t="s">
        <v>40</v>
      </c>
      <c r="AX1242" t="s">
        <v>41</v>
      </c>
      <c r="AY1242" t="s">
        <v>42</v>
      </c>
      <c r="BA1242">
        <v>235</v>
      </c>
      <c r="BB1242">
        <v>39.6</v>
      </c>
      <c r="BC1242" t="s">
        <v>43</v>
      </c>
      <c r="BU1242" t="s">
        <v>606</v>
      </c>
      <c r="BV1242" t="s">
        <v>598</v>
      </c>
      <c r="BW1242" t="s">
        <v>607</v>
      </c>
      <c r="BX1242" s="54">
        <v>43305</v>
      </c>
      <c r="CB1242" t="s">
        <v>608</v>
      </c>
    </row>
    <row r="1243" spans="1:82" x14ac:dyDescent="0.25">
      <c r="A1243" t="s">
        <v>296</v>
      </c>
      <c r="B1243" t="s">
        <v>592</v>
      </c>
      <c r="C1243" t="s">
        <v>593</v>
      </c>
      <c r="D1243" t="s">
        <v>235</v>
      </c>
      <c r="E1243" t="s">
        <v>774</v>
      </c>
      <c r="G1243" t="s">
        <v>43</v>
      </c>
      <c r="H1243" t="s">
        <v>208</v>
      </c>
      <c r="I1243" t="s">
        <v>42</v>
      </c>
      <c r="J1243" t="s">
        <v>38</v>
      </c>
      <c r="K1243" t="s">
        <v>596</v>
      </c>
      <c r="L1243" t="s">
        <v>597</v>
      </c>
      <c r="O1243" s="1">
        <v>43203</v>
      </c>
      <c r="P1243" s="53">
        <v>0.625</v>
      </c>
      <c r="R1243" t="s">
        <v>598</v>
      </c>
      <c r="U1243" s="1">
        <v>43242</v>
      </c>
      <c r="V1243" s="53">
        <v>0.72430555555555554</v>
      </c>
      <c r="W1243" t="s">
        <v>38</v>
      </c>
      <c r="X1243" t="s">
        <v>39</v>
      </c>
      <c r="Y1243" t="s">
        <v>596</v>
      </c>
      <c r="Z1243" t="s">
        <v>599</v>
      </c>
      <c r="AA1243" t="s">
        <v>600</v>
      </c>
      <c r="AC1243">
        <v>1</v>
      </c>
      <c r="AD1243" t="s">
        <v>592</v>
      </c>
      <c r="AE1243" s="1">
        <v>43229</v>
      </c>
      <c r="AF1243" s="53">
        <v>0.33333333333333331</v>
      </c>
      <c r="AJ1243" t="s">
        <v>601</v>
      </c>
      <c r="AL1243" t="s">
        <v>831</v>
      </c>
      <c r="AN1243">
        <v>0.10100000000000001</v>
      </c>
      <c r="AO1243" t="s">
        <v>603</v>
      </c>
      <c r="AQ1243" t="s">
        <v>604</v>
      </c>
      <c r="AT1243">
        <v>20</v>
      </c>
      <c r="AU1243" t="s">
        <v>605</v>
      </c>
      <c r="AW1243" t="s">
        <v>40</v>
      </c>
      <c r="AX1243" t="s">
        <v>41</v>
      </c>
      <c r="AY1243" t="s">
        <v>42</v>
      </c>
      <c r="BC1243" t="s">
        <v>43</v>
      </c>
      <c r="BU1243" t="s">
        <v>606</v>
      </c>
      <c r="BV1243" t="s">
        <v>598</v>
      </c>
      <c r="BW1243" t="s">
        <v>607</v>
      </c>
      <c r="BX1243" s="54">
        <v>43305</v>
      </c>
      <c r="CB1243" t="s">
        <v>608</v>
      </c>
      <c r="CD1243" t="s">
        <v>208</v>
      </c>
    </row>
    <row r="1244" spans="1:82" x14ac:dyDescent="0.25">
      <c r="A1244" t="s">
        <v>296</v>
      </c>
      <c r="B1244" t="s">
        <v>592</v>
      </c>
      <c r="C1244" t="s">
        <v>593</v>
      </c>
      <c r="D1244" t="s">
        <v>236</v>
      </c>
      <c r="E1244" t="s">
        <v>775</v>
      </c>
      <c r="F1244">
        <v>203</v>
      </c>
      <c r="G1244" t="s">
        <v>43</v>
      </c>
      <c r="H1244" t="s">
        <v>53</v>
      </c>
      <c r="I1244" t="s">
        <v>38</v>
      </c>
      <c r="J1244" t="s">
        <v>38</v>
      </c>
      <c r="K1244" t="s">
        <v>596</v>
      </c>
      <c r="L1244" t="s">
        <v>597</v>
      </c>
      <c r="O1244" s="1">
        <v>43203</v>
      </c>
      <c r="P1244" s="53">
        <v>0.625</v>
      </c>
      <c r="R1244" t="s">
        <v>598</v>
      </c>
      <c r="U1244" s="1">
        <v>43242</v>
      </c>
      <c r="V1244" s="53">
        <v>0.72430555555555554</v>
      </c>
      <c r="W1244" t="s">
        <v>38</v>
      </c>
      <c r="X1244" t="s">
        <v>39</v>
      </c>
      <c r="Y1244" t="s">
        <v>596</v>
      </c>
      <c r="Z1244" t="s">
        <v>599</v>
      </c>
      <c r="AA1244" t="s">
        <v>600</v>
      </c>
      <c r="AC1244">
        <v>1</v>
      </c>
      <c r="AD1244" t="s">
        <v>592</v>
      </c>
      <c r="AE1244" s="1">
        <v>43229</v>
      </c>
      <c r="AF1244" s="53">
        <v>0.33333333333333331</v>
      </c>
      <c r="AJ1244" t="s">
        <v>601</v>
      </c>
      <c r="AL1244" t="s">
        <v>831</v>
      </c>
      <c r="AN1244">
        <v>0.10100000000000001</v>
      </c>
      <c r="AO1244" t="s">
        <v>603</v>
      </c>
      <c r="AQ1244" t="s">
        <v>604</v>
      </c>
      <c r="AT1244">
        <v>20</v>
      </c>
      <c r="AU1244" t="s">
        <v>605</v>
      </c>
      <c r="AW1244" t="s">
        <v>40</v>
      </c>
      <c r="AX1244" t="s">
        <v>41</v>
      </c>
      <c r="AY1244" t="s">
        <v>42</v>
      </c>
      <c r="BA1244">
        <v>203</v>
      </c>
      <c r="BB1244">
        <v>39.6</v>
      </c>
      <c r="BC1244" t="s">
        <v>43</v>
      </c>
      <c r="BU1244" t="s">
        <v>606</v>
      </c>
      <c r="BV1244" t="s">
        <v>598</v>
      </c>
      <c r="BW1244" t="s">
        <v>607</v>
      </c>
      <c r="BX1244" s="54">
        <v>43305</v>
      </c>
      <c r="CB1244" t="s">
        <v>608</v>
      </c>
      <c r="CD1244" t="s">
        <v>53</v>
      </c>
    </row>
    <row r="1245" spans="1:82" x14ac:dyDescent="0.25">
      <c r="A1245" t="s">
        <v>296</v>
      </c>
      <c r="B1245" t="s">
        <v>592</v>
      </c>
      <c r="C1245" t="s">
        <v>593</v>
      </c>
      <c r="D1245" t="s">
        <v>237</v>
      </c>
      <c r="E1245" t="s">
        <v>776</v>
      </c>
      <c r="F1245">
        <v>950</v>
      </c>
      <c r="G1245" t="s">
        <v>43</v>
      </c>
      <c r="I1245" t="s">
        <v>42</v>
      </c>
      <c r="J1245" t="s">
        <v>38</v>
      </c>
      <c r="K1245" t="s">
        <v>596</v>
      </c>
      <c r="L1245" t="s">
        <v>597</v>
      </c>
      <c r="O1245" s="1">
        <v>43203</v>
      </c>
      <c r="P1245" s="53">
        <v>0.625</v>
      </c>
      <c r="R1245" t="s">
        <v>598</v>
      </c>
      <c r="U1245" s="1">
        <v>43242</v>
      </c>
      <c r="V1245" s="53">
        <v>0.72430555555555554</v>
      </c>
      <c r="W1245" t="s">
        <v>38</v>
      </c>
      <c r="X1245" t="s">
        <v>39</v>
      </c>
      <c r="Y1245" t="s">
        <v>596</v>
      </c>
      <c r="Z1245" t="s">
        <v>599</v>
      </c>
      <c r="AA1245" t="s">
        <v>600</v>
      </c>
      <c r="AC1245">
        <v>1</v>
      </c>
      <c r="AD1245" t="s">
        <v>592</v>
      </c>
      <c r="AE1245" s="1">
        <v>43229</v>
      </c>
      <c r="AF1245" s="53">
        <v>0.33333333333333331</v>
      </c>
      <c r="AJ1245" t="s">
        <v>601</v>
      </c>
      <c r="AL1245" t="s">
        <v>831</v>
      </c>
      <c r="AN1245">
        <v>0.10100000000000001</v>
      </c>
      <c r="AO1245" t="s">
        <v>603</v>
      </c>
      <c r="AQ1245" t="s">
        <v>604</v>
      </c>
      <c r="AT1245">
        <v>20</v>
      </c>
      <c r="AU1245" t="s">
        <v>605</v>
      </c>
      <c r="AW1245" t="s">
        <v>40</v>
      </c>
      <c r="AX1245" t="s">
        <v>41</v>
      </c>
      <c r="AY1245" t="s">
        <v>42</v>
      </c>
      <c r="BA1245">
        <v>213</v>
      </c>
      <c r="BB1245">
        <v>39.6</v>
      </c>
      <c r="BC1245" t="s">
        <v>43</v>
      </c>
      <c r="BU1245" t="s">
        <v>606</v>
      </c>
      <c r="BV1245" t="s">
        <v>598</v>
      </c>
      <c r="BW1245" t="s">
        <v>607</v>
      </c>
      <c r="BX1245" s="54">
        <v>43305</v>
      </c>
      <c r="CB1245" t="s">
        <v>608</v>
      </c>
    </row>
    <row r="1246" spans="1:82" x14ac:dyDescent="0.25">
      <c r="A1246" t="s">
        <v>296</v>
      </c>
      <c r="B1246" t="s">
        <v>592</v>
      </c>
      <c r="C1246" t="s">
        <v>593</v>
      </c>
      <c r="D1246" t="s">
        <v>238</v>
      </c>
      <c r="E1246" t="s">
        <v>777</v>
      </c>
      <c r="G1246" t="s">
        <v>43</v>
      </c>
      <c r="H1246" t="s">
        <v>208</v>
      </c>
      <c r="I1246" t="s">
        <v>42</v>
      </c>
      <c r="J1246" t="s">
        <v>38</v>
      </c>
      <c r="K1246" t="s">
        <v>596</v>
      </c>
      <c r="L1246" t="s">
        <v>597</v>
      </c>
      <c r="O1246" s="1">
        <v>43203</v>
      </c>
      <c r="P1246" s="53">
        <v>0.625</v>
      </c>
      <c r="R1246" t="s">
        <v>598</v>
      </c>
      <c r="U1246" s="1">
        <v>43242</v>
      </c>
      <c r="V1246" s="53">
        <v>0.72430555555555554</v>
      </c>
      <c r="W1246" t="s">
        <v>38</v>
      </c>
      <c r="X1246" t="s">
        <v>39</v>
      </c>
      <c r="Y1246" t="s">
        <v>596</v>
      </c>
      <c r="Z1246" t="s">
        <v>599</v>
      </c>
      <c r="AA1246" t="s">
        <v>600</v>
      </c>
      <c r="AC1246">
        <v>1</v>
      </c>
      <c r="AD1246" t="s">
        <v>592</v>
      </c>
      <c r="AE1246" s="1">
        <v>43229</v>
      </c>
      <c r="AF1246" s="53">
        <v>0.33333333333333331</v>
      </c>
      <c r="AJ1246" t="s">
        <v>601</v>
      </c>
      <c r="AL1246" t="s">
        <v>831</v>
      </c>
      <c r="AN1246">
        <v>0.10100000000000001</v>
      </c>
      <c r="AO1246" t="s">
        <v>603</v>
      </c>
      <c r="AQ1246" t="s">
        <v>604</v>
      </c>
      <c r="AT1246">
        <v>20</v>
      </c>
      <c r="AU1246" t="s">
        <v>605</v>
      </c>
      <c r="AW1246" t="s">
        <v>40</v>
      </c>
      <c r="AX1246" t="s">
        <v>41</v>
      </c>
      <c r="AY1246" t="s">
        <v>42</v>
      </c>
      <c r="BC1246" t="s">
        <v>43</v>
      </c>
      <c r="BU1246" t="s">
        <v>606</v>
      </c>
      <c r="BV1246" t="s">
        <v>598</v>
      </c>
      <c r="BW1246" t="s">
        <v>607</v>
      </c>
      <c r="BX1246" s="54">
        <v>43305</v>
      </c>
      <c r="CB1246" t="s">
        <v>608</v>
      </c>
      <c r="CD1246" t="s">
        <v>208</v>
      </c>
    </row>
    <row r="1247" spans="1:82" x14ac:dyDescent="0.25">
      <c r="A1247" t="s">
        <v>296</v>
      </c>
      <c r="B1247" t="s">
        <v>592</v>
      </c>
      <c r="C1247" t="s">
        <v>593</v>
      </c>
      <c r="D1247" t="s">
        <v>239</v>
      </c>
      <c r="E1247" t="s">
        <v>778</v>
      </c>
      <c r="F1247">
        <v>21200</v>
      </c>
      <c r="G1247" t="s">
        <v>43</v>
      </c>
      <c r="I1247" t="s">
        <v>42</v>
      </c>
      <c r="J1247" t="s">
        <v>38</v>
      </c>
      <c r="K1247" t="s">
        <v>596</v>
      </c>
      <c r="L1247" t="s">
        <v>597</v>
      </c>
      <c r="O1247" s="1">
        <v>43203</v>
      </c>
      <c r="P1247" s="53">
        <v>0.625</v>
      </c>
      <c r="R1247" t="s">
        <v>598</v>
      </c>
      <c r="U1247" s="1">
        <v>43242</v>
      </c>
      <c r="V1247" s="53">
        <v>0.72430555555555554</v>
      </c>
      <c r="W1247" t="s">
        <v>38</v>
      </c>
      <c r="X1247" t="s">
        <v>39</v>
      </c>
      <c r="Y1247" t="s">
        <v>596</v>
      </c>
      <c r="Z1247" t="s">
        <v>599</v>
      </c>
      <c r="AA1247" t="s">
        <v>600</v>
      </c>
      <c r="AC1247">
        <v>1</v>
      </c>
      <c r="AD1247" t="s">
        <v>592</v>
      </c>
      <c r="AE1247" s="1">
        <v>43229</v>
      </c>
      <c r="AF1247" s="53">
        <v>0.33333333333333331</v>
      </c>
      <c r="AJ1247" t="s">
        <v>601</v>
      </c>
      <c r="AL1247" t="s">
        <v>831</v>
      </c>
      <c r="AN1247">
        <v>0.10100000000000001</v>
      </c>
      <c r="AO1247" t="s">
        <v>603</v>
      </c>
      <c r="AQ1247" t="s">
        <v>604</v>
      </c>
      <c r="AT1247">
        <v>20</v>
      </c>
      <c r="AU1247" t="s">
        <v>605</v>
      </c>
      <c r="AW1247" t="s">
        <v>40</v>
      </c>
      <c r="AX1247" t="s">
        <v>41</v>
      </c>
      <c r="AY1247" t="s">
        <v>42</v>
      </c>
      <c r="BA1247">
        <v>222</v>
      </c>
      <c r="BB1247">
        <v>39.6</v>
      </c>
      <c r="BC1247" t="s">
        <v>43</v>
      </c>
      <c r="BU1247" t="s">
        <v>606</v>
      </c>
      <c r="BV1247" t="s">
        <v>598</v>
      </c>
      <c r="BW1247" t="s">
        <v>607</v>
      </c>
      <c r="BX1247" s="54">
        <v>43305</v>
      </c>
      <c r="CB1247" t="s">
        <v>608</v>
      </c>
    </row>
    <row r="1248" spans="1:82" x14ac:dyDescent="0.25">
      <c r="A1248" t="s">
        <v>296</v>
      </c>
      <c r="B1248" t="s">
        <v>592</v>
      </c>
      <c r="C1248" t="s">
        <v>593</v>
      </c>
      <c r="D1248" t="s">
        <v>240</v>
      </c>
      <c r="E1248" t="s">
        <v>779</v>
      </c>
      <c r="F1248">
        <v>363</v>
      </c>
      <c r="G1248" t="s">
        <v>43</v>
      </c>
      <c r="I1248" t="s">
        <v>42</v>
      </c>
      <c r="J1248" t="s">
        <v>38</v>
      </c>
      <c r="K1248" t="s">
        <v>596</v>
      </c>
      <c r="L1248" t="s">
        <v>597</v>
      </c>
      <c r="O1248" s="1">
        <v>43203</v>
      </c>
      <c r="P1248" s="53">
        <v>0.625</v>
      </c>
      <c r="R1248" t="s">
        <v>598</v>
      </c>
      <c r="U1248" s="1">
        <v>43242</v>
      </c>
      <c r="V1248" s="53">
        <v>0.72430555555555554</v>
      </c>
      <c r="W1248" t="s">
        <v>38</v>
      </c>
      <c r="X1248" t="s">
        <v>39</v>
      </c>
      <c r="Y1248" t="s">
        <v>596</v>
      </c>
      <c r="Z1248" t="s">
        <v>599</v>
      </c>
      <c r="AA1248" t="s">
        <v>600</v>
      </c>
      <c r="AC1248">
        <v>1</v>
      </c>
      <c r="AD1248" t="s">
        <v>592</v>
      </c>
      <c r="AE1248" s="1">
        <v>43229</v>
      </c>
      <c r="AF1248" s="53">
        <v>0.33333333333333331</v>
      </c>
      <c r="AJ1248" t="s">
        <v>601</v>
      </c>
      <c r="AL1248" t="s">
        <v>831</v>
      </c>
      <c r="AN1248">
        <v>0.10100000000000001</v>
      </c>
      <c r="AO1248" t="s">
        <v>603</v>
      </c>
      <c r="AQ1248" t="s">
        <v>604</v>
      </c>
      <c r="AT1248">
        <v>20</v>
      </c>
      <c r="AU1248" t="s">
        <v>605</v>
      </c>
      <c r="AW1248" t="s">
        <v>40</v>
      </c>
      <c r="AX1248" t="s">
        <v>41</v>
      </c>
      <c r="AY1248" t="s">
        <v>42</v>
      </c>
      <c r="BA1248">
        <v>223</v>
      </c>
      <c r="BB1248">
        <v>39.6</v>
      </c>
      <c r="BC1248" t="s">
        <v>43</v>
      </c>
      <c r="BU1248" t="s">
        <v>606</v>
      </c>
      <c r="BV1248" t="s">
        <v>598</v>
      </c>
      <c r="BW1248" t="s">
        <v>607</v>
      </c>
      <c r="BX1248" s="54">
        <v>43305</v>
      </c>
      <c r="CB1248" t="s">
        <v>608</v>
      </c>
    </row>
    <row r="1249" spans="1:82" x14ac:dyDescent="0.25">
      <c r="A1249" t="s">
        <v>296</v>
      </c>
      <c r="B1249" t="s">
        <v>592</v>
      </c>
      <c r="C1249" t="s">
        <v>593</v>
      </c>
      <c r="D1249" t="s">
        <v>241</v>
      </c>
      <c r="E1249" t="s">
        <v>780</v>
      </c>
      <c r="G1249" t="s">
        <v>43</v>
      </c>
      <c r="H1249" t="s">
        <v>242</v>
      </c>
      <c r="I1249" t="s">
        <v>42</v>
      </c>
      <c r="J1249" t="s">
        <v>38</v>
      </c>
      <c r="K1249" t="s">
        <v>596</v>
      </c>
      <c r="L1249" t="s">
        <v>597</v>
      </c>
      <c r="O1249" s="1">
        <v>43203</v>
      </c>
      <c r="P1249" s="53">
        <v>0.625</v>
      </c>
      <c r="R1249" t="s">
        <v>598</v>
      </c>
      <c r="U1249" s="1">
        <v>43242</v>
      </c>
      <c r="V1249" s="53">
        <v>0.72430555555555554</v>
      </c>
      <c r="W1249" t="s">
        <v>38</v>
      </c>
      <c r="X1249" t="s">
        <v>39</v>
      </c>
      <c r="Y1249" t="s">
        <v>596</v>
      </c>
      <c r="Z1249" t="s">
        <v>599</v>
      </c>
      <c r="AA1249" t="s">
        <v>600</v>
      </c>
      <c r="AC1249">
        <v>1</v>
      </c>
      <c r="AD1249" t="s">
        <v>592</v>
      </c>
      <c r="AE1249" s="1">
        <v>43229</v>
      </c>
      <c r="AF1249" s="53">
        <v>0.33333333333333331</v>
      </c>
      <c r="AJ1249" t="s">
        <v>601</v>
      </c>
      <c r="AL1249" t="s">
        <v>831</v>
      </c>
      <c r="AN1249">
        <v>0.10100000000000001</v>
      </c>
      <c r="AO1249" t="s">
        <v>603</v>
      </c>
      <c r="AQ1249" t="s">
        <v>604</v>
      </c>
      <c r="AT1249">
        <v>20</v>
      </c>
      <c r="AU1249" t="s">
        <v>605</v>
      </c>
      <c r="AW1249" t="s">
        <v>40</v>
      </c>
      <c r="AX1249" t="s">
        <v>41</v>
      </c>
      <c r="AY1249" t="s">
        <v>42</v>
      </c>
      <c r="BC1249" t="s">
        <v>43</v>
      </c>
      <c r="BU1249" t="s">
        <v>606</v>
      </c>
      <c r="BV1249" t="s">
        <v>598</v>
      </c>
      <c r="BW1249" t="s">
        <v>607</v>
      </c>
      <c r="BX1249" s="54">
        <v>43305</v>
      </c>
      <c r="CB1249" t="s">
        <v>608</v>
      </c>
      <c r="CD1249" t="s">
        <v>242</v>
      </c>
    </row>
    <row r="1250" spans="1:82" x14ac:dyDescent="0.25">
      <c r="A1250" t="s">
        <v>296</v>
      </c>
      <c r="B1250" t="s">
        <v>592</v>
      </c>
      <c r="C1250" t="s">
        <v>593</v>
      </c>
      <c r="D1250" t="s">
        <v>243</v>
      </c>
      <c r="E1250" t="s">
        <v>781</v>
      </c>
      <c r="F1250">
        <v>14600</v>
      </c>
      <c r="G1250" t="s">
        <v>43</v>
      </c>
      <c r="I1250" t="s">
        <v>42</v>
      </c>
      <c r="J1250" t="s">
        <v>38</v>
      </c>
      <c r="K1250" t="s">
        <v>596</v>
      </c>
      <c r="L1250" t="s">
        <v>597</v>
      </c>
      <c r="O1250" s="1">
        <v>43203</v>
      </c>
      <c r="P1250" s="53">
        <v>0.625</v>
      </c>
      <c r="R1250" t="s">
        <v>598</v>
      </c>
      <c r="U1250" s="1">
        <v>43242</v>
      </c>
      <c r="V1250" s="53">
        <v>0.72430555555555554</v>
      </c>
      <c r="W1250" t="s">
        <v>38</v>
      </c>
      <c r="X1250" t="s">
        <v>39</v>
      </c>
      <c r="Y1250" t="s">
        <v>596</v>
      </c>
      <c r="Z1250" t="s">
        <v>599</v>
      </c>
      <c r="AA1250" t="s">
        <v>600</v>
      </c>
      <c r="AC1250">
        <v>1</v>
      </c>
      <c r="AD1250" t="s">
        <v>592</v>
      </c>
      <c r="AE1250" s="1">
        <v>43229</v>
      </c>
      <c r="AF1250" s="53">
        <v>0.33333333333333331</v>
      </c>
      <c r="AJ1250" t="s">
        <v>601</v>
      </c>
      <c r="AL1250" t="s">
        <v>831</v>
      </c>
      <c r="AN1250">
        <v>0.10100000000000001</v>
      </c>
      <c r="AO1250" t="s">
        <v>603</v>
      </c>
      <c r="AQ1250" t="s">
        <v>604</v>
      </c>
      <c r="AT1250">
        <v>20</v>
      </c>
      <c r="AU1250" t="s">
        <v>605</v>
      </c>
      <c r="AW1250" t="s">
        <v>40</v>
      </c>
      <c r="AX1250" t="s">
        <v>41</v>
      </c>
      <c r="AY1250" t="s">
        <v>42</v>
      </c>
      <c r="BA1250">
        <v>216</v>
      </c>
      <c r="BB1250">
        <v>39.6</v>
      </c>
      <c r="BC1250" t="s">
        <v>43</v>
      </c>
      <c r="BU1250" t="s">
        <v>606</v>
      </c>
      <c r="BV1250" t="s">
        <v>598</v>
      </c>
      <c r="BW1250" t="s">
        <v>607</v>
      </c>
      <c r="BX1250" s="54">
        <v>43305</v>
      </c>
      <c r="CB1250" t="s">
        <v>608</v>
      </c>
    </row>
    <row r="1251" spans="1:82" x14ac:dyDescent="0.25">
      <c r="A1251" t="s">
        <v>296</v>
      </c>
      <c r="B1251" t="s">
        <v>592</v>
      </c>
      <c r="C1251" t="s">
        <v>593</v>
      </c>
      <c r="D1251" t="s">
        <v>244</v>
      </c>
      <c r="E1251" t="s">
        <v>782</v>
      </c>
      <c r="G1251" t="s">
        <v>43</v>
      </c>
      <c r="H1251" t="s">
        <v>245</v>
      </c>
      <c r="I1251" t="s">
        <v>42</v>
      </c>
      <c r="J1251" t="s">
        <v>38</v>
      </c>
      <c r="K1251" t="s">
        <v>596</v>
      </c>
      <c r="L1251" t="s">
        <v>597</v>
      </c>
      <c r="O1251" s="1">
        <v>43203</v>
      </c>
      <c r="P1251" s="53">
        <v>0.625</v>
      </c>
      <c r="R1251" t="s">
        <v>598</v>
      </c>
      <c r="U1251" s="1">
        <v>43242</v>
      </c>
      <c r="V1251" s="53">
        <v>0.72430555555555554</v>
      </c>
      <c r="W1251" t="s">
        <v>38</v>
      </c>
      <c r="X1251" t="s">
        <v>39</v>
      </c>
      <c r="Y1251" t="s">
        <v>596</v>
      </c>
      <c r="Z1251" t="s">
        <v>599</v>
      </c>
      <c r="AA1251" t="s">
        <v>600</v>
      </c>
      <c r="AC1251">
        <v>1</v>
      </c>
      <c r="AD1251" t="s">
        <v>592</v>
      </c>
      <c r="AE1251" s="1">
        <v>43229</v>
      </c>
      <c r="AF1251" s="53">
        <v>0.33333333333333331</v>
      </c>
      <c r="AJ1251" t="s">
        <v>601</v>
      </c>
      <c r="AL1251" t="s">
        <v>831</v>
      </c>
      <c r="AN1251">
        <v>0.10100000000000001</v>
      </c>
      <c r="AO1251" t="s">
        <v>603</v>
      </c>
      <c r="AQ1251" t="s">
        <v>604</v>
      </c>
      <c r="AT1251">
        <v>20</v>
      </c>
      <c r="AU1251" t="s">
        <v>605</v>
      </c>
      <c r="AW1251" t="s">
        <v>40</v>
      </c>
      <c r="AX1251" t="s">
        <v>41</v>
      </c>
      <c r="AY1251" t="s">
        <v>42</v>
      </c>
      <c r="BC1251" t="s">
        <v>43</v>
      </c>
      <c r="BU1251" t="s">
        <v>606</v>
      </c>
      <c r="BV1251" t="s">
        <v>598</v>
      </c>
      <c r="BW1251" t="s">
        <v>607</v>
      </c>
      <c r="BX1251" s="54">
        <v>43305</v>
      </c>
      <c r="CB1251" t="s">
        <v>608</v>
      </c>
      <c r="CD1251" t="s">
        <v>245</v>
      </c>
    </row>
    <row r="1252" spans="1:82" x14ac:dyDescent="0.25">
      <c r="A1252" t="s">
        <v>296</v>
      </c>
      <c r="B1252" t="s">
        <v>592</v>
      </c>
      <c r="C1252" t="s">
        <v>593</v>
      </c>
      <c r="D1252" t="s">
        <v>246</v>
      </c>
      <c r="E1252" t="s">
        <v>783</v>
      </c>
      <c r="F1252">
        <v>1110</v>
      </c>
      <c r="G1252" t="s">
        <v>43</v>
      </c>
      <c r="H1252" t="s">
        <v>53</v>
      </c>
      <c r="I1252" t="s">
        <v>38</v>
      </c>
      <c r="J1252" t="s">
        <v>38</v>
      </c>
      <c r="K1252" t="s">
        <v>596</v>
      </c>
      <c r="L1252" t="s">
        <v>597</v>
      </c>
      <c r="O1252" s="1">
        <v>43203</v>
      </c>
      <c r="P1252" s="53">
        <v>0.625</v>
      </c>
      <c r="R1252" t="s">
        <v>598</v>
      </c>
      <c r="U1252" s="1">
        <v>43242</v>
      </c>
      <c r="V1252" s="53">
        <v>0.72430555555555554</v>
      </c>
      <c r="W1252" t="s">
        <v>38</v>
      </c>
      <c r="X1252" t="s">
        <v>39</v>
      </c>
      <c r="Y1252" t="s">
        <v>596</v>
      </c>
      <c r="Z1252" t="s">
        <v>599</v>
      </c>
      <c r="AA1252" t="s">
        <v>600</v>
      </c>
      <c r="AC1252">
        <v>1</v>
      </c>
      <c r="AD1252" t="s">
        <v>592</v>
      </c>
      <c r="AE1252" s="1">
        <v>43229</v>
      </c>
      <c r="AF1252" s="53">
        <v>0.33333333333333331</v>
      </c>
      <c r="AJ1252" t="s">
        <v>601</v>
      </c>
      <c r="AL1252" t="s">
        <v>831</v>
      </c>
      <c r="AN1252">
        <v>0.10100000000000001</v>
      </c>
      <c r="AO1252" t="s">
        <v>603</v>
      </c>
      <c r="AQ1252" t="s">
        <v>604</v>
      </c>
      <c r="AT1252">
        <v>20</v>
      </c>
      <c r="AU1252" t="s">
        <v>605</v>
      </c>
      <c r="AW1252" t="s">
        <v>40</v>
      </c>
      <c r="AX1252" t="s">
        <v>41</v>
      </c>
      <c r="AY1252" t="s">
        <v>42</v>
      </c>
      <c r="BA1252">
        <v>1110</v>
      </c>
      <c r="BB1252">
        <v>39.6</v>
      </c>
      <c r="BC1252" t="s">
        <v>43</v>
      </c>
      <c r="BU1252" t="s">
        <v>606</v>
      </c>
      <c r="BV1252" t="s">
        <v>598</v>
      </c>
      <c r="BW1252" t="s">
        <v>607</v>
      </c>
      <c r="BX1252" s="54">
        <v>43305</v>
      </c>
      <c r="CB1252" t="s">
        <v>608</v>
      </c>
      <c r="CD1252" t="s">
        <v>53</v>
      </c>
    </row>
    <row r="1253" spans="1:82" x14ac:dyDescent="0.25">
      <c r="A1253" t="s">
        <v>296</v>
      </c>
      <c r="B1253" t="s">
        <v>592</v>
      </c>
      <c r="C1253" t="s">
        <v>593</v>
      </c>
      <c r="D1253" t="s">
        <v>247</v>
      </c>
      <c r="E1253" t="s">
        <v>784</v>
      </c>
      <c r="F1253">
        <v>72600</v>
      </c>
      <c r="G1253" t="s">
        <v>43</v>
      </c>
      <c r="I1253" t="s">
        <v>42</v>
      </c>
      <c r="J1253" t="s">
        <v>38</v>
      </c>
      <c r="K1253" t="s">
        <v>596</v>
      </c>
      <c r="L1253" t="s">
        <v>597</v>
      </c>
      <c r="O1253" s="1">
        <v>43203</v>
      </c>
      <c r="P1253" s="53">
        <v>0.625</v>
      </c>
      <c r="R1253" t="s">
        <v>598</v>
      </c>
      <c r="U1253" s="1">
        <v>43242</v>
      </c>
      <c r="V1253" s="53">
        <v>0.72430555555555554</v>
      </c>
      <c r="W1253" t="s">
        <v>38</v>
      </c>
      <c r="X1253" t="s">
        <v>39</v>
      </c>
      <c r="Y1253" t="s">
        <v>596</v>
      </c>
      <c r="Z1253" t="s">
        <v>599</v>
      </c>
      <c r="AA1253" t="s">
        <v>600</v>
      </c>
      <c r="AC1253">
        <v>1</v>
      </c>
      <c r="AD1253" t="s">
        <v>592</v>
      </c>
      <c r="AE1253" s="1">
        <v>43229</v>
      </c>
      <c r="AF1253" s="53">
        <v>0.33333333333333331</v>
      </c>
      <c r="AJ1253" t="s">
        <v>601</v>
      </c>
      <c r="AL1253" t="s">
        <v>831</v>
      </c>
      <c r="AN1253">
        <v>0.10100000000000001</v>
      </c>
      <c r="AO1253" t="s">
        <v>603</v>
      </c>
      <c r="AQ1253" t="s">
        <v>604</v>
      </c>
      <c r="AT1253">
        <v>20</v>
      </c>
      <c r="AU1253" t="s">
        <v>605</v>
      </c>
      <c r="AW1253" t="s">
        <v>40</v>
      </c>
      <c r="AX1253" t="s">
        <v>41</v>
      </c>
      <c r="AY1253" t="s">
        <v>42</v>
      </c>
      <c r="BA1253">
        <v>18.5</v>
      </c>
      <c r="BB1253">
        <v>39.6</v>
      </c>
      <c r="BC1253" t="s">
        <v>43</v>
      </c>
      <c r="BU1253" t="s">
        <v>606</v>
      </c>
      <c r="BV1253" t="s">
        <v>598</v>
      </c>
      <c r="BW1253" t="s">
        <v>607</v>
      </c>
      <c r="BX1253" s="54">
        <v>43305</v>
      </c>
      <c r="CB1253" t="s">
        <v>608</v>
      </c>
    </row>
    <row r="1254" spans="1:82" x14ac:dyDescent="0.25">
      <c r="A1254" t="s">
        <v>296</v>
      </c>
      <c r="B1254" t="s">
        <v>592</v>
      </c>
      <c r="C1254" t="s">
        <v>593</v>
      </c>
      <c r="D1254" t="s">
        <v>248</v>
      </c>
      <c r="E1254" t="s">
        <v>785</v>
      </c>
      <c r="F1254">
        <v>29500</v>
      </c>
      <c r="G1254" t="s">
        <v>43</v>
      </c>
      <c r="H1254" t="s">
        <v>61</v>
      </c>
      <c r="I1254" t="s">
        <v>42</v>
      </c>
      <c r="J1254" t="s">
        <v>38</v>
      </c>
      <c r="K1254" t="s">
        <v>596</v>
      </c>
      <c r="L1254" t="s">
        <v>597</v>
      </c>
      <c r="O1254" s="1">
        <v>43203</v>
      </c>
      <c r="P1254" s="53">
        <v>0.625</v>
      </c>
      <c r="R1254" t="s">
        <v>598</v>
      </c>
      <c r="U1254" s="1">
        <v>43242</v>
      </c>
      <c r="V1254" s="53">
        <v>0.72430555555555554</v>
      </c>
      <c r="W1254" t="s">
        <v>38</v>
      </c>
      <c r="X1254" t="s">
        <v>39</v>
      </c>
      <c r="Y1254" t="s">
        <v>596</v>
      </c>
      <c r="Z1254" t="s">
        <v>599</v>
      </c>
      <c r="AA1254" t="s">
        <v>600</v>
      </c>
      <c r="AC1254">
        <v>1</v>
      </c>
      <c r="AD1254" t="s">
        <v>592</v>
      </c>
      <c r="AE1254" s="1">
        <v>43229</v>
      </c>
      <c r="AF1254" s="53">
        <v>0.33333333333333331</v>
      </c>
      <c r="AJ1254" t="s">
        <v>601</v>
      </c>
      <c r="AL1254" t="s">
        <v>831</v>
      </c>
      <c r="AN1254">
        <v>0.10100000000000001</v>
      </c>
      <c r="AO1254" t="s">
        <v>603</v>
      </c>
      <c r="AQ1254" t="s">
        <v>604</v>
      </c>
      <c r="AT1254">
        <v>20</v>
      </c>
      <c r="AU1254" t="s">
        <v>605</v>
      </c>
      <c r="AW1254" t="s">
        <v>40</v>
      </c>
      <c r="AX1254" t="s">
        <v>41</v>
      </c>
      <c r="AY1254" t="s">
        <v>42</v>
      </c>
      <c r="BA1254">
        <v>22.3</v>
      </c>
      <c r="BB1254">
        <v>39.6</v>
      </c>
      <c r="BC1254" t="s">
        <v>43</v>
      </c>
      <c r="BU1254" t="s">
        <v>606</v>
      </c>
      <c r="BV1254" t="s">
        <v>598</v>
      </c>
      <c r="BW1254" t="s">
        <v>607</v>
      </c>
      <c r="BX1254" s="54">
        <v>43305</v>
      </c>
      <c r="CB1254" t="s">
        <v>608</v>
      </c>
      <c r="CD1254" t="s">
        <v>61</v>
      </c>
    </row>
    <row r="1255" spans="1:82" x14ac:dyDescent="0.25">
      <c r="A1255" t="s">
        <v>296</v>
      </c>
      <c r="B1255" t="s">
        <v>592</v>
      </c>
      <c r="C1255" t="s">
        <v>593</v>
      </c>
      <c r="D1255" t="s">
        <v>249</v>
      </c>
      <c r="E1255" t="s">
        <v>786</v>
      </c>
      <c r="F1255">
        <v>17600</v>
      </c>
      <c r="G1255" t="s">
        <v>43</v>
      </c>
      <c r="I1255" t="s">
        <v>42</v>
      </c>
      <c r="J1255" t="s">
        <v>38</v>
      </c>
      <c r="K1255" t="s">
        <v>596</v>
      </c>
      <c r="L1255" t="s">
        <v>597</v>
      </c>
      <c r="O1255" s="1">
        <v>43203</v>
      </c>
      <c r="P1255" s="53">
        <v>0.625</v>
      </c>
      <c r="R1255" t="s">
        <v>598</v>
      </c>
      <c r="U1255" s="1">
        <v>43242</v>
      </c>
      <c r="V1255" s="53">
        <v>0.72430555555555554</v>
      </c>
      <c r="W1255" t="s">
        <v>38</v>
      </c>
      <c r="X1255" t="s">
        <v>39</v>
      </c>
      <c r="Y1255" t="s">
        <v>596</v>
      </c>
      <c r="Z1255" t="s">
        <v>599</v>
      </c>
      <c r="AA1255" t="s">
        <v>600</v>
      </c>
      <c r="AC1255">
        <v>1</v>
      </c>
      <c r="AD1255" t="s">
        <v>592</v>
      </c>
      <c r="AE1255" s="1">
        <v>43229</v>
      </c>
      <c r="AF1255" s="53">
        <v>0.33333333333333331</v>
      </c>
      <c r="AJ1255" t="s">
        <v>601</v>
      </c>
      <c r="AL1255" t="s">
        <v>831</v>
      </c>
      <c r="AN1255">
        <v>0.10100000000000001</v>
      </c>
      <c r="AO1255" t="s">
        <v>603</v>
      </c>
      <c r="AQ1255" t="s">
        <v>604</v>
      </c>
      <c r="AT1255">
        <v>20</v>
      </c>
      <c r="AU1255" t="s">
        <v>605</v>
      </c>
      <c r="AW1255" t="s">
        <v>40</v>
      </c>
      <c r="AX1255" t="s">
        <v>41</v>
      </c>
      <c r="AY1255" t="s">
        <v>42</v>
      </c>
      <c r="BA1255">
        <v>22.1</v>
      </c>
      <c r="BB1255">
        <v>39.6</v>
      </c>
      <c r="BC1255" t="s">
        <v>43</v>
      </c>
      <c r="BU1255" t="s">
        <v>606</v>
      </c>
      <c r="BV1255" t="s">
        <v>598</v>
      </c>
      <c r="BW1255" t="s">
        <v>607</v>
      </c>
      <c r="BX1255" s="54">
        <v>43305</v>
      </c>
      <c r="CB1255" t="s">
        <v>608</v>
      </c>
    </row>
    <row r="1256" spans="1:82" x14ac:dyDescent="0.25">
      <c r="A1256" t="s">
        <v>296</v>
      </c>
      <c r="B1256" t="s">
        <v>592</v>
      </c>
      <c r="C1256" t="s">
        <v>593</v>
      </c>
      <c r="D1256" t="s">
        <v>250</v>
      </c>
      <c r="E1256" t="s">
        <v>787</v>
      </c>
      <c r="G1256" t="s">
        <v>43</v>
      </c>
      <c r="H1256" t="s">
        <v>251</v>
      </c>
      <c r="I1256" t="s">
        <v>42</v>
      </c>
      <c r="J1256" t="s">
        <v>38</v>
      </c>
      <c r="K1256" t="s">
        <v>596</v>
      </c>
      <c r="L1256" t="s">
        <v>597</v>
      </c>
      <c r="O1256" s="1">
        <v>43203</v>
      </c>
      <c r="P1256" s="53">
        <v>0.625</v>
      </c>
      <c r="R1256" t="s">
        <v>598</v>
      </c>
      <c r="U1256" s="1">
        <v>43242</v>
      </c>
      <c r="V1256" s="53">
        <v>0.72430555555555554</v>
      </c>
      <c r="W1256" t="s">
        <v>38</v>
      </c>
      <c r="X1256" t="s">
        <v>39</v>
      </c>
      <c r="Y1256" t="s">
        <v>596</v>
      </c>
      <c r="Z1256" t="s">
        <v>599</v>
      </c>
      <c r="AA1256" t="s">
        <v>600</v>
      </c>
      <c r="AC1256">
        <v>1</v>
      </c>
      <c r="AD1256" t="s">
        <v>592</v>
      </c>
      <c r="AE1256" s="1">
        <v>43229</v>
      </c>
      <c r="AF1256" s="53">
        <v>0.33333333333333331</v>
      </c>
      <c r="AJ1256" t="s">
        <v>601</v>
      </c>
      <c r="AL1256" t="s">
        <v>831</v>
      </c>
      <c r="AN1256">
        <v>0.10100000000000001</v>
      </c>
      <c r="AO1256" t="s">
        <v>603</v>
      </c>
      <c r="AQ1256" t="s">
        <v>604</v>
      </c>
      <c r="AT1256">
        <v>20</v>
      </c>
      <c r="AU1256" t="s">
        <v>605</v>
      </c>
      <c r="AW1256" t="s">
        <v>40</v>
      </c>
      <c r="AX1256" t="s">
        <v>41</v>
      </c>
      <c r="AY1256" t="s">
        <v>42</v>
      </c>
      <c r="BC1256" t="s">
        <v>43</v>
      </c>
      <c r="BU1256" t="s">
        <v>606</v>
      </c>
      <c r="BV1256" t="s">
        <v>598</v>
      </c>
      <c r="BW1256" t="s">
        <v>607</v>
      </c>
      <c r="BX1256" s="54">
        <v>43305</v>
      </c>
      <c r="CB1256" t="s">
        <v>608</v>
      </c>
      <c r="CD1256" t="s">
        <v>251</v>
      </c>
    </row>
    <row r="1257" spans="1:82" x14ac:dyDescent="0.25">
      <c r="A1257" t="s">
        <v>296</v>
      </c>
      <c r="B1257" t="s">
        <v>592</v>
      </c>
      <c r="C1257" t="s">
        <v>593</v>
      </c>
      <c r="D1257" t="s">
        <v>252</v>
      </c>
      <c r="E1257" t="s">
        <v>788</v>
      </c>
      <c r="F1257">
        <v>85600</v>
      </c>
      <c r="G1257" t="s">
        <v>43</v>
      </c>
      <c r="I1257" t="s">
        <v>42</v>
      </c>
      <c r="J1257" t="s">
        <v>38</v>
      </c>
      <c r="K1257" t="s">
        <v>596</v>
      </c>
      <c r="L1257" t="s">
        <v>597</v>
      </c>
      <c r="O1257" s="1">
        <v>43203</v>
      </c>
      <c r="P1257" s="53">
        <v>0.625</v>
      </c>
      <c r="R1257" t="s">
        <v>598</v>
      </c>
      <c r="U1257" s="1">
        <v>43242</v>
      </c>
      <c r="V1257" s="53">
        <v>0.72430555555555554</v>
      </c>
      <c r="W1257" t="s">
        <v>38</v>
      </c>
      <c r="X1257" t="s">
        <v>39</v>
      </c>
      <c r="Y1257" t="s">
        <v>596</v>
      </c>
      <c r="Z1257" t="s">
        <v>599</v>
      </c>
      <c r="AA1257" t="s">
        <v>600</v>
      </c>
      <c r="AC1257">
        <v>1</v>
      </c>
      <c r="AD1257" t="s">
        <v>592</v>
      </c>
      <c r="AE1257" s="1">
        <v>43229</v>
      </c>
      <c r="AF1257" s="53">
        <v>0.33333333333333331</v>
      </c>
      <c r="AJ1257" t="s">
        <v>601</v>
      </c>
      <c r="AL1257" t="s">
        <v>831</v>
      </c>
      <c r="AN1257">
        <v>0.10100000000000001</v>
      </c>
      <c r="AO1257" t="s">
        <v>603</v>
      </c>
      <c r="AQ1257" t="s">
        <v>604</v>
      </c>
      <c r="AT1257">
        <v>20</v>
      </c>
      <c r="AU1257" t="s">
        <v>605</v>
      </c>
      <c r="AW1257" t="s">
        <v>40</v>
      </c>
      <c r="AX1257" t="s">
        <v>41</v>
      </c>
      <c r="AY1257" t="s">
        <v>42</v>
      </c>
      <c r="BA1257">
        <v>20.7</v>
      </c>
      <c r="BB1257">
        <v>39.6</v>
      </c>
      <c r="BC1257" t="s">
        <v>43</v>
      </c>
      <c r="BU1257" t="s">
        <v>606</v>
      </c>
      <c r="BV1257" t="s">
        <v>598</v>
      </c>
      <c r="BW1257" t="s">
        <v>607</v>
      </c>
      <c r="BX1257" s="54">
        <v>43305</v>
      </c>
      <c r="CB1257" t="s">
        <v>608</v>
      </c>
    </row>
    <row r="1258" spans="1:82" x14ac:dyDescent="0.25">
      <c r="A1258" t="s">
        <v>296</v>
      </c>
      <c r="B1258" t="s">
        <v>592</v>
      </c>
      <c r="C1258" t="s">
        <v>593</v>
      </c>
      <c r="D1258" t="s">
        <v>253</v>
      </c>
      <c r="E1258" t="s">
        <v>789</v>
      </c>
      <c r="F1258">
        <v>5570</v>
      </c>
      <c r="G1258" t="s">
        <v>43</v>
      </c>
      <c r="I1258" t="s">
        <v>42</v>
      </c>
      <c r="J1258" t="s">
        <v>38</v>
      </c>
      <c r="K1258" t="s">
        <v>596</v>
      </c>
      <c r="L1258" t="s">
        <v>597</v>
      </c>
      <c r="O1258" s="1">
        <v>43203</v>
      </c>
      <c r="P1258" s="53">
        <v>0.625</v>
      </c>
      <c r="R1258" t="s">
        <v>598</v>
      </c>
      <c r="U1258" s="1">
        <v>43242</v>
      </c>
      <c r="V1258" s="53">
        <v>0.72430555555555554</v>
      </c>
      <c r="W1258" t="s">
        <v>38</v>
      </c>
      <c r="X1258" t="s">
        <v>39</v>
      </c>
      <c r="Y1258" t="s">
        <v>596</v>
      </c>
      <c r="Z1258" t="s">
        <v>599</v>
      </c>
      <c r="AA1258" t="s">
        <v>600</v>
      </c>
      <c r="AC1258">
        <v>1</v>
      </c>
      <c r="AD1258" t="s">
        <v>592</v>
      </c>
      <c r="AE1258" s="1">
        <v>43229</v>
      </c>
      <c r="AF1258" s="53">
        <v>0.33333333333333331</v>
      </c>
      <c r="AJ1258" t="s">
        <v>601</v>
      </c>
      <c r="AL1258" t="s">
        <v>831</v>
      </c>
      <c r="AN1258">
        <v>0.10100000000000001</v>
      </c>
      <c r="AO1258" t="s">
        <v>603</v>
      </c>
      <c r="AQ1258" t="s">
        <v>604</v>
      </c>
      <c r="AT1258">
        <v>20</v>
      </c>
      <c r="AU1258" t="s">
        <v>605</v>
      </c>
      <c r="AW1258" t="s">
        <v>40</v>
      </c>
      <c r="AX1258" t="s">
        <v>41</v>
      </c>
      <c r="AY1258" t="s">
        <v>42</v>
      </c>
      <c r="BA1258">
        <v>20.7</v>
      </c>
      <c r="BB1258">
        <v>39.6</v>
      </c>
      <c r="BC1258" t="s">
        <v>43</v>
      </c>
      <c r="BU1258" t="s">
        <v>606</v>
      </c>
      <c r="BV1258" t="s">
        <v>598</v>
      </c>
      <c r="BW1258" t="s">
        <v>607</v>
      </c>
      <c r="BX1258" s="54">
        <v>43305</v>
      </c>
      <c r="CB1258" t="s">
        <v>608</v>
      </c>
    </row>
    <row r="1259" spans="1:82" x14ac:dyDescent="0.25">
      <c r="A1259" t="s">
        <v>296</v>
      </c>
      <c r="B1259" t="s">
        <v>592</v>
      </c>
      <c r="C1259" t="s">
        <v>593</v>
      </c>
      <c r="D1259" t="s">
        <v>254</v>
      </c>
      <c r="E1259" t="s">
        <v>790</v>
      </c>
      <c r="F1259">
        <v>12100</v>
      </c>
      <c r="G1259" t="s">
        <v>43</v>
      </c>
      <c r="I1259" t="s">
        <v>42</v>
      </c>
      <c r="J1259" t="s">
        <v>38</v>
      </c>
      <c r="K1259" t="s">
        <v>596</v>
      </c>
      <c r="L1259" t="s">
        <v>597</v>
      </c>
      <c r="O1259" s="1">
        <v>43203</v>
      </c>
      <c r="P1259" s="53">
        <v>0.625</v>
      </c>
      <c r="R1259" t="s">
        <v>598</v>
      </c>
      <c r="U1259" s="1">
        <v>43242</v>
      </c>
      <c r="V1259" s="53">
        <v>0.72430555555555554</v>
      </c>
      <c r="W1259" t="s">
        <v>38</v>
      </c>
      <c r="X1259" t="s">
        <v>39</v>
      </c>
      <c r="Y1259" t="s">
        <v>596</v>
      </c>
      <c r="Z1259" t="s">
        <v>599</v>
      </c>
      <c r="AA1259" t="s">
        <v>600</v>
      </c>
      <c r="AC1259">
        <v>1</v>
      </c>
      <c r="AD1259" t="s">
        <v>592</v>
      </c>
      <c r="AE1259" s="1">
        <v>43229</v>
      </c>
      <c r="AF1259" s="53">
        <v>0.33333333333333331</v>
      </c>
      <c r="AJ1259" t="s">
        <v>601</v>
      </c>
      <c r="AL1259" t="s">
        <v>831</v>
      </c>
      <c r="AN1259">
        <v>0.10100000000000001</v>
      </c>
      <c r="AO1259" t="s">
        <v>603</v>
      </c>
      <c r="AQ1259" t="s">
        <v>604</v>
      </c>
      <c r="AT1259">
        <v>20</v>
      </c>
      <c r="AU1259" t="s">
        <v>605</v>
      </c>
      <c r="AW1259" t="s">
        <v>40</v>
      </c>
      <c r="AX1259" t="s">
        <v>41</v>
      </c>
      <c r="AY1259" t="s">
        <v>42</v>
      </c>
      <c r="BA1259">
        <v>13.1</v>
      </c>
      <c r="BB1259">
        <v>39.6</v>
      </c>
      <c r="BC1259" t="s">
        <v>43</v>
      </c>
      <c r="BU1259" t="s">
        <v>606</v>
      </c>
      <c r="BV1259" t="s">
        <v>598</v>
      </c>
      <c r="BW1259" t="s">
        <v>607</v>
      </c>
      <c r="BX1259" s="54">
        <v>43305</v>
      </c>
      <c r="CB1259" t="s">
        <v>608</v>
      </c>
    </row>
    <row r="1260" spans="1:82" x14ac:dyDescent="0.25">
      <c r="A1260" t="s">
        <v>296</v>
      </c>
      <c r="B1260" t="s">
        <v>592</v>
      </c>
      <c r="C1260" t="s">
        <v>593</v>
      </c>
      <c r="D1260" t="s">
        <v>255</v>
      </c>
      <c r="E1260" t="s">
        <v>791</v>
      </c>
      <c r="F1260">
        <v>43200</v>
      </c>
      <c r="G1260" t="s">
        <v>43</v>
      </c>
      <c r="I1260" t="s">
        <v>42</v>
      </c>
      <c r="J1260" t="s">
        <v>38</v>
      </c>
      <c r="K1260" t="s">
        <v>596</v>
      </c>
      <c r="L1260" t="s">
        <v>597</v>
      </c>
      <c r="O1260" s="1">
        <v>43203</v>
      </c>
      <c r="P1260" s="53">
        <v>0.625</v>
      </c>
      <c r="R1260" t="s">
        <v>598</v>
      </c>
      <c r="U1260" s="1">
        <v>43242</v>
      </c>
      <c r="V1260" s="53">
        <v>0.72430555555555554</v>
      </c>
      <c r="W1260" t="s">
        <v>38</v>
      </c>
      <c r="X1260" t="s">
        <v>39</v>
      </c>
      <c r="Y1260" t="s">
        <v>596</v>
      </c>
      <c r="Z1260" t="s">
        <v>599</v>
      </c>
      <c r="AA1260" t="s">
        <v>600</v>
      </c>
      <c r="AC1260">
        <v>1</v>
      </c>
      <c r="AD1260" t="s">
        <v>592</v>
      </c>
      <c r="AE1260" s="1">
        <v>43229</v>
      </c>
      <c r="AF1260" s="53">
        <v>0.33333333333333331</v>
      </c>
      <c r="AJ1260" t="s">
        <v>601</v>
      </c>
      <c r="AL1260" t="s">
        <v>831</v>
      </c>
      <c r="AN1260">
        <v>0.10100000000000001</v>
      </c>
      <c r="AO1260" t="s">
        <v>603</v>
      </c>
      <c r="AQ1260" t="s">
        <v>604</v>
      </c>
      <c r="AT1260">
        <v>20</v>
      </c>
      <c r="AU1260" t="s">
        <v>605</v>
      </c>
      <c r="AW1260" t="s">
        <v>40</v>
      </c>
      <c r="AX1260" t="s">
        <v>41</v>
      </c>
      <c r="AY1260" t="s">
        <v>42</v>
      </c>
      <c r="BA1260">
        <v>14.9</v>
      </c>
      <c r="BB1260">
        <v>39.6</v>
      </c>
      <c r="BC1260" t="s">
        <v>43</v>
      </c>
      <c r="BU1260" t="s">
        <v>606</v>
      </c>
      <c r="BV1260" t="s">
        <v>598</v>
      </c>
      <c r="BW1260" t="s">
        <v>607</v>
      </c>
      <c r="BX1260" s="54">
        <v>43305</v>
      </c>
      <c r="CB1260" t="s">
        <v>608</v>
      </c>
    </row>
    <row r="1261" spans="1:82" x14ac:dyDescent="0.25">
      <c r="A1261" t="s">
        <v>296</v>
      </c>
      <c r="B1261" t="s">
        <v>592</v>
      </c>
      <c r="C1261" t="s">
        <v>593</v>
      </c>
      <c r="D1261" t="s">
        <v>256</v>
      </c>
      <c r="E1261" t="s">
        <v>792</v>
      </c>
      <c r="F1261">
        <v>27400</v>
      </c>
      <c r="G1261" t="s">
        <v>43</v>
      </c>
      <c r="I1261" t="s">
        <v>42</v>
      </c>
      <c r="J1261" t="s">
        <v>38</v>
      </c>
      <c r="K1261" t="s">
        <v>596</v>
      </c>
      <c r="L1261" t="s">
        <v>597</v>
      </c>
      <c r="O1261" s="1">
        <v>43203</v>
      </c>
      <c r="P1261" s="53">
        <v>0.625</v>
      </c>
      <c r="R1261" t="s">
        <v>598</v>
      </c>
      <c r="U1261" s="1">
        <v>43242</v>
      </c>
      <c r="V1261" s="53">
        <v>0.72430555555555554</v>
      </c>
      <c r="W1261" t="s">
        <v>38</v>
      </c>
      <c r="X1261" t="s">
        <v>39</v>
      </c>
      <c r="Y1261" t="s">
        <v>596</v>
      </c>
      <c r="Z1261" t="s">
        <v>599</v>
      </c>
      <c r="AA1261" t="s">
        <v>600</v>
      </c>
      <c r="AC1261">
        <v>1</v>
      </c>
      <c r="AD1261" t="s">
        <v>592</v>
      </c>
      <c r="AE1261" s="1">
        <v>43229</v>
      </c>
      <c r="AF1261" s="53">
        <v>0.33333333333333331</v>
      </c>
      <c r="AJ1261" t="s">
        <v>601</v>
      </c>
      <c r="AL1261" t="s">
        <v>831</v>
      </c>
      <c r="AN1261">
        <v>0.10100000000000001</v>
      </c>
      <c r="AO1261" t="s">
        <v>603</v>
      </c>
      <c r="AQ1261" t="s">
        <v>604</v>
      </c>
      <c r="AT1261">
        <v>20</v>
      </c>
      <c r="AU1261" t="s">
        <v>605</v>
      </c>
      <c r="AW1261" t="s">
        <v>40</v>
      </c>
      <c r="AX1261" t="s">
        <v>41</v>
      </c>
      <c r="AY1261" t="s">
        <v>42</v>
      </c>
      <c r="BA1261">
        <v>20.5</v>
      </c>
      <c r="BB1261">
        <v>39.6</v>
      </c>
      <c r="BC1261" t="s">
        <v>43</v>
      </c>
      <c r="BU1261" t="s">
        <v>606</v>
      </c>
      <c r="BV1261" t="s">
        <v>598</v>
      </c>
      <c r="BW1261" t="s">
        <v>607</v>
      </c>
      <c r="BX1261" s="54">
        <v>43305</v>
      </c>
      <c r="CB1261" t="s">
        <v>608</v>
      </c>
    </row>
    <row r="1262" spans="1:82" x14ac:dyDescent="0.25">
      <c r="A1262" t="s">
        <v>296</v>
      </c>
      <c r="B1262" t="s">
        <v>592</v>
      </c>
      <c r="C1262" t="s">
        <v>593</v>
      </c>
      <c r="D1262" t="s">
        <v>257</v>
      </c>
      <c r="E1262" t="s">
        <v>793</v>
      </c>
      <c r="F1262">
        <v>38700</v>
      </c>
      <c r="G1262" t="s">
        <v>43</v>
      </c>
      <c r="I1262" t="s">
        <v>42</v>
      </c>
      <c r="J1262" t="s">
        <v>38</v>
      </c>
      <c r="K1262" t="s">
        <v>596</v>
      </c>
      <c r="L1262" t="s">
        <v>597</v>
      </c>
      <c r="O1262" s="1">
        <v>43203</v>
      </c>
      <c r="P1262" s="53">
        <v>0.625</v>
      </c>
      <c r="R1262" t="s">
        <v>598</v>
      </c>
      <c r="U1262" s="1">
        <v>43242</v>
      </c>
      <c r="V1262" s="53">
        <v>0.72430555555555554</v>
      </c>
      <c r="W1262" t="s">
        <v>38</v>
      </c>
      <c r="X1262" t="s">
        <v>39</v>
      </c>
      <c r="Y1262" t="s">
        <v>596</v>
      </c>
      <c r="Z1262" t="s">
        <v>599</v>
      </c>
      <c r="AA1262" t="s">
        <v>600</v>
      </c>
      <c r="AC1262">
        <v>1</v>
      </c>
      <c r="AD1262" t="s">
        <v>592</v>
      </c>
      <c r="AE1262" s="1">
        <v>43229</v>
      </c>
      <c r="AF1262" s="53">
        <v>0.33333333333333331</v>
      </c>
      <c r="AJ1262" t="s">
        <v>601</v>
      </c>
      <c r="AL1262" t="s">
        <v>831</v>
      </c>
      <c r="AN1262">
        <v>0.10100000000000001</v>
      </c>
      <c r="AO1262" t="s">
        <v>603</v>
      </c>
      <c r="AQ1262" t="s">
        <v>604</v>
      </c>
      <c r="AT1262">
        <v>20</v>
      </c>
      <c r="AU1262" t="s">
        <v>605</v>
      </c>
      <c r="AW1262" t="s">
        <v>40</v>
      </c>
      <c r="AX1262" t="s">
        <v>41</v>
      </c>
      <c r="AY1262" t="s">
        <v>42</v>
      </c>
      <c r="BA1262">
        <v>12.7</v>
      </c>
      <c r="BB1262">
        <v>39.6</v>
      </c>
      <c r="BC1262" t="s">
        <v>43</v>
      </c>
      <c r="BU1262" t="s">
        <v>606</v>
      </c>
      <c r="BV1262" t="s">
        <v>598</v>
      </c>
      <c r="BW1262" t="s">
        <v>607</v>
      </c>
      <c r="BX1262" s="54">
        <v>43305</v>
      </c>
      <c r="CB1262" t="s">
        <v>608</v>
      </c>
    </row>
    <row r="1263" spans="1:82" x14ac:dyDescent="0.25">
      <c r="A1263" t="s">
        <v>296</v>
      </c>
      <c r="B1263" t="s">
        <v>592</v>
      </c>
      <c r="C1263" t="s">
        <v>593</v>
      </c>
      <c r="D1263" t="s">
        <v>258</v>
      </c>
      <c r="E1263" t="s">
        <v>794</v>
      </c>
      <c r="F1263">
        <v>224000</v>
      </c>
      <c r="G1263" t="s">
        <v>43</v>
      </c>
      <c r="H1263" t="s">
        <v>61</v>
      </c>
      <c r="I1263" t="s">
        <v>42</v>
      </c>
      <c r="J1263" t="s">
        <v>38</v>
      </c>
      <c r="K1263" t="s">
        <v>596</v>
      </c>
      <c r="L1263" t="s">
        <v>597</v>
      </c>
      <c r="O1263" s="1">
        <v>43203</v>
      </c>
      <c r="P1263" s="53">
        <v>0.625</v>
      </c>
      <c r="R1263" t="s">
        <v>598</v>
      </c>
      <c r="U1263" s="1">
        <v>43242</v>
      </c>
      <c r="V1263" s="53">
        <v>0.72430555555555554</v>
      </c>
      <c r="W1263" t="s">
        <v>38</v>
      </c>
      <c r="X1263" t="s">
        <v>39</v>
      </c>
      <c r="Y1263" t="s">
        <v>596</v>
      </c>
      <c r="Z1263" t="s">
        <v>599</v>
      </c>
      <c r="AA1263" t="s">
        <v>600</v>
      </c>
      <c r="AC1263">
        <v>1</v>
      </c>
      <c r="AD1263" t="s">
        <v>592</v>
      </c>
      <c r="AE1263" s="1">
        <v>43229</v>
      </c>
      <c r="AF1263" s="53">
        <v>0.33333333333333331</v>
      </c>
      <c r="AJ1263" t="s">
        <v>601</v>
      </c>
      <c r="AL1263" t="s">
        <v>831</v>
      </c>
      <c r="AN1263">
        <v>0.10100000000000001</v>
      </c>
      <c r="AO1263" t="s">
        <v>603</v>
      </c>
      <c r="AQ1263" t="s">
        <v>604</v>
      </c>
      <c r="AT1263">
        <v>20</v>
      </c>
      <c r="AU1263" t="s">
        <v>605</v>
      </c>
      <c r="AW1263" t="s">
        <v>40</v>
      </c>
      <c r="AX1263" t="s">
        <v>41</v>
      </c>
      <c r="AY1263" t="s">
        <v>42</v>
      </c>
      <c r="BA1263">
        <v>17.100000000000001</v>
      </c>
      <c r="BB1263">
        <v>39.6</v>
      </c>
      <c r="BC1263" t="s">
        <v>43</v>
      </c>
      <c r="BU1263" t="s">
        <v>606</v>
      </c>
      <c r="BV1263" t="s">
        <v>598</v>
      </c>
      <c r="BW1263" t="s">
        <v>607</v>
      </c>
      <c r="BX1263" s="54">
        <v>43305</v>
      </c>
      <c r="CB1263" t="s">
        <v>608</v>
      </c>
      <c r="CD1263" t="s">
        <v>61</v>
      </c>
    </row>
    <row r="1264" spans="1:82" x14ac:dyDescent="0.25">
      <c r="A1264" t="s">
        <v>296</v>
      </c>
      <c r="B1264" t="s">
        <v>592</v>
      </c>
      <c r="C1264" t="s">
        <v>593</v>
      </c>
      <c r="D1264" t="s">
        <v>259</v>
      </c>
      <c r="E1264" t="s">
        <v>795</v>
      </c>
      <c r="F1264">
        <v>829</v>
      </c>
      <c r="G1264" t="s">
        <v>43</v>
      </c>
      <c r="I1264" t="s">
        <v>42</v>
      </c>
      <c r="J1264" t="s">
        <v>38</v>
      </c>
      <c r="K1264" t="s">
        <v>596</v>
      </c>
      <c r="L1264" t="s">
        <v>597</v>
      </c>
      <c r="O1264" s="1">
        <v>43203</v>
      </c>
      <c r="P1264" s="53">
        <v>0.625</v>
      </c>
      <c r="R1264" t="s">
        <v>598</v>
      </c>
      <c r="U1264" s="1">
        <v>43242</v>
      </c>
      <c r="V1264" s="53">
        <v>0.72430555555555554</v>
      </c>
      <c r="W1264" t="s">
        <v>38</v>
      </c>
      <c r="X1264" t="s">
        <v>39</v>
      </c>
      <c r="Y1264" t="s">
        <v>596</v>
      </c>
      <c r="Z1264" t="s">
        <v>599</v>
      </c>
      <c r="AA1264" t="s">
        <v>600</v>
      </c>
      <c r="AC1264">
        <v>1</v>
      </c>
      <c r="AD1264" t="s">
        <v>592</v>
      </c>
      <c r="AE1264" s="1">
        <v>43229</v>
      </c>
      <c r="AF1264" s="53">
        <v>0.33333333333333331</v>
      </c>
      <c r="AJ1264" t="s">
        <v>601</v>
      </c>
      <c r="AL1264" t="s">
        <v>831</v>
      </c>
      <c r="AN1264">
        <v>0.10100000000000001</v>
      </c>
      <c r="AO1264" t="s">
        <v>603</v>
      </c>
      <c r="AQ1264" t="s">
        <v>604</v>
      </c>
      <c r="AT1264">
        <v>20</v>
      </c>
      <c r="AU1264" t="s">
        <v>605</v>
      </c>
      <c r="AW1264" t="s">
        <v>40</v>
      </c>
      <c r="AX1264" t="s">
        <v>41</v>
      </c>
      <c r="AY1264" t="s">
        <v>42</v>
      </c>
      <c r="BA1264">
        <v>21.2</v>
      </c>
      <c r="BB1264">
        <v>39.6</v>
      </c>
      <c r="BC1264" t="s">
        <v>43</v>
      </c>
      <c r="BU1264" t="s">
        <v>606</v>
      </c>
      <c r="BV1264" t="s">
        <v>598</v>
      </c>
      <c r="BW1264" t="s">
        <v>607</v>
      </c>
      <c r="BX1264" s="54">
        <v>43305</v>
      </c>
      <c r="CB1264" t="s">
        <v>608</v>
      </c>
    </row>
    <row r="1265" spans="1:82" x14ac:dyDescent="0.25">
      <c r="A1265" t="s">
        <v>296</v>
      </c>
      <c r="B1265" t="s">
        <v>592</v>
      </c>
      <c r="C1265" t="s">
        <v>593</v>
      </c>
      <c r="D1265" t="s">
        <v>260</v>
      </c>
      <c r="E1265" t="s">
        <v>796</v>
      </c>
      <c r="F1265">
        <v>846</v>
      </c>
      <c r="G1265" t="s">
        <v>43</v>
      </c>
      <c r="I1265" t="s">
        <v>42</v>
      </c>
      <c r="J1265" t="s">
        <v>38</v>
      </c>
      <c r="K1265" t="s">
        <v>596</v>
      </c>
      <c r="L1265" t="s">
        <v>597</v>
      </c>
      <c r="O1265" s="1">
        <v>43203</v>
      </c>
      <c r="P1265" s="53">
        <v>0.625</v>
      </c>
      <c r="R1265" t="s">
        <v>598</v>
      </c>
      <c r="U1265" s="1">
        <v>43242</v>
      </c>
      <c r="V1265" s="53">
        <v>0.72430555555555554</v>
      </c>
      <c r="W1265" t="s">
        <v>38</v>
      </c>
      <c r="X1265" t="s">
        <v>39</v>
      </c>
      <c r="Y1265" t="s">
        <v>596</v>
      </c>
      <c r="Z1265" t="s">
        <v>599</v>
      </c>
      <c r="AA1265" t="s">
        <v>600</v>
      </c>
      <c r="AC1265">
        <v>1</v>
      </c>
      <c r="AD1265" t="s">
        <v>592</v>
      </c>
      <c r="AE1265" s="1">
        <v>43229</v>
      </c>
      <c r="AF1265" s="53">
        <v>0.33333333333333331</v>
      </c>
      <c r="AJ1265" t="s">
        <v>601</v>
      </c>
      <c r="AL1265" t="s">
        <v>831</v>
      </c>
      <c r="AN1265">
        <v>0.10100000000000001</v>
      </c>
      <c r="AO1265" t="s">
        <v>603</v>
      </c>
      <c r="AQ1265" t="s">
        <v>604</v>
      </c>
      <c r="AT1265">
        <v>20</v>
      </c>
      <c r="AU1265" t="s">
        <v>605</v>
      </c>
      <c r="AW1265" t="s">
        <v>40</v>
      </c>
      <c r="AX1265" t="s">
        <v>41</v>
      </c>
      <c r="AY1265" t="s">
        <v>42</v>
      </c>
      <c r="BA1265">
        <v>19.899999999999999</v>
      </c>
      <c r="BB1265">
        <v>39.6</v>
      </c>
      <c r="BC1265" t="s">
        <v>43</v>
      </c>
      <c r="BU1265" t="s">
        <v>606</v>
      </c>
      <c r="BV1265" t="s">
        <v>598</v>
      </c>
      <c r="BW1265" t="s">
        <v>607</v>
      </c>
      <c r="BX1265" s="54">
        <v>43305</v>
      </c>
      <c r="CB1265" t="s">
        <v>608</v>
      </c>
    </row>
    <row r="1266" spans="1:82" x14ac:dyDescent="0.25">
      <c r="A1266" t="s">
        <v>296</v>
      </c>
      <c r="B1266" t="s">
        <v>592</v>
      </c>
      <c r="C1266" t="s">
        <v>593</v>
      </c>
      <c r="D1266" t="s">
        <v>261</v>
      </c>
      <c r="E1266" t="s">
        <v>797</v>
      </c>
      <c r="F1266">
        <v>83600</v>
      </c>
      <c r="G1266" t="s">
        <v>43</v>
      </c>
      <c r="H1266" t="s">
        <v>61</v>
      </c>
      <c r="I1266" t="s">
        <v>42</v>
      </c>
      <c r="J1266" t="s">
        <v>38</v>
      </c>
      <c r="K1266" t="s">
        <v>596</v>
      </c>
      <c r="L1266" t="s">
        <v>597</v>
      </c>
      <c r="O1266" s="1">
        <v>43203</v>
      </c>
      <c r="P1266" s="53">
        <v>0.625</v>
      </c>
      <c r="R1266" t="s">
        <v>598</v>
      </c>
      <c r="U1266" s="1">
        <v>43242</v>
      </c>
      <c r="V1266" s="53">
        <v>0.72430555555555554</v>
      </c>
      <c r="W1266" t="s">
        <v>38</v>
      </c>
      <c r="X1266" t="s">
        <v>39</v>
      </c>
      <c r="Y1266" t="s">
        <v>596</v>
      </c>
      <c r="Z1266" t="s">
        <v>599</v>
      </c>
      <c r="AA1266" t="s">
        <v>600</v>
      </c>
      <c r="AC1266">
        <v>1</v>
      </c>
      <c r="AD1266" t="s">
        <v>592</v>
      </c>
      <c r="AE1266" s="1">
        <v>43229</v>
      </c>
      <c r="AF1266" s="53">
        <v>0.33333333333333331</v>
      </c>
      <c r="AJ1266" t="s">
        <v>601</v>
      </c>
      <c r="AL1266" t="s">
        <v>831</v>
      </c>
      <c r="AN1266">
        <v>0.10100000000000001</v>
      </c>
      <c r="AO1266" t="s">
        <v>603</v>
      </c>
      <c r="AQ1266" t="s">
        <v>604</v>
      </c>
      <c r="AT1266">
        <v>20</v>
      </c>
      <c r="AU1266" t="s">
        <v>605</v>
      </c>
      <c r="AW1266" t="s">
        <v>40</v>
      </c>
      <c r="AX1266" t="s">
        <v>41</v>
      </c>
      <c r="AY1266" t="s">
        <v>42</v>
      </c>
      <c r="BA1266">
        <v>20.3</v>
      </c>
      <c r="BB1266">
        <v>39.6</v>
      </c>
      <c r="BC1266" t="s">
        <v>43</v>
      </c>
      <c r="BU1266" t="s">
        <v>606</v>
      </c>
      <c r="BV1266" t="s">
        <v>598</v>
      </c>
      <c r="BW1266" t="s">
        <v>607</v>
      </c>
      <c r="BX1266" s="54">
        <v>43305</v>
      </c>
      <c r="CB1266" t="s">
        <v>608</v>
      </c>
      <c r="CD1266" t="s">
        <v>61</v>
      </c>
    </row>
    <row r="1267" spans="1:82" x14ac:dyDescent="0.25">
      <c r="A1267" t="s">
        <v>296</v>
      </c>
      <c r="B1267" t="s">
        <v>592</v>
      </c>
      <c r="C1267" t="s">
        <v>593</v>
      </c>
      <c r="D1267" t="s">
        <v>262</v>
      </c>
      <c r="E1267" t="s">
        <v>798</v>
      </c>
      <c r="F1267">
        <v>119</v>
      </c>
      <c r="G1267" t="s">
        <v>43</v>
      </c>
      <c r="I1267" t="s">
        <v>42</v>
      </c>
      <c r="J1267" t="s">
        <v>38</v>
      </c>
      <c r="K1267" t="s">
        <v>596</v>
      </c>
      <c r="L1267" t="s">
        <v>597</v>
      </c>
      <c r="O1267" s="1">
        <v>43203</v>
      </c>
      <c r="P1267" s="53">
        <v>0.625</v>
      </c>
      <c r="R1267" t="s">
        <v>598</v>
      </c>
      <c r="U1267" s="1">
        <v>43242</v>
      </c>
      <c r="V1267" s="53">
        <v>0.72430555555555554</v>
      </c>
      <c r="W1267" t="s">
        <v>38</v>
      </c>
      <c r="X1267" t="s">
        <v>39</v>
      </c>
      <c r="Y1267" t="s">
        <v>596</v>
      </c>
      <c r="Z1267" t="s">
        <v>599</v>
      </c>
      <c r="AA1267" t="s">
        <v>600</v>
      </c>
      <c r="AC1267">
        <v>1</v>
      </c>
      <c r="AD1267" t="s">
        <v>592</v>
      </c>
      <c r="AE1267" s="1">
        <v>43229</v>
      </c>
      <c r="AF1267" s="53">
        <v>0.33333333333333331</v>
      </c>
      <c r="AJ1267" t="s">
        <v>601</v>
      </c>
      <c r="AL1267" t="s">
        <v>831</v>
      </c>
      <c r="AN1267">
        <v>0.10100000000000001</v>
      </c>
      <c r="AO1267" t="s">
        <v>603</v>
      </c>
      <c r="AQ1267" t="s">
        <v>604</v>
      </c>
      <c r="AT1267">
        <v>20</v>
      </c>
      <c r="AU1267" t="s">
        <v>605</v>
      </c>
      <c r="AW1267" t="s">
        <v>40</v>
      </c>
      <c r="AX1267" t="s">
        <v>41</v>
      </c>
      <c r="AY1267" t="s">
        <v>42</v>
      </c>
      <c r="BA1267">
        <v>12.6</v>
      </c>
      <c r="BB1267">
        <v>39.6</v>
      </c>
      <c r="BC1267" t="s">
        <v>43</v>
      </c>
      <c r="BU1267" t="s">
        <v>606</v>
      </c>
      <c r="BV1267" t="s">
        <v>598</v>
      </c>
      <c r="BW1267" t="s">
        <v>607</v>
      </c>
      <c r="BX1267" s="54">
        <v>43305</v>
      </c>
      <c r="CB1267" t="s">
        <v>608</v>
      </c>
    </row>
    <row r="1268" spans="1:82" x14ac:dyDescent="0.25">
      <c r="A1268" t="s">
        <v>296</v>
      </c>
      <c r="B1268" t="s">
        <v>592</v>
      </c>
      <c r="C1268" t="s">
        <v>593</v>
      </c>
      <c r="D1268" t="s">
        <v>263</v>
      </c>
      <c r="E1268" t="s">
        <v>799</v>
      </c>
      <c r="G1268" t="s">
        <v>43</v>
      </c>
      <c r="H1268" t="s">
        <v>264</v>
      </c>
      <c r="I1268" t="s">
        <v>42</v>
      </c>
      <c r="J1268" t="s">
        <v>38</v>
      </c>
      <c r="K1268" t="s">
        <v>596</v>
      </c>
      <c r="L1268" t="s">
        <v>597</v>
      </c>
      <c r="O1268" s="1">
        <v>43203</v>
      </c>
      <c r="P1268" s="53">
        <v>0.625</v>
      </c>
      <c r="R1268" t="s">
        <v>598</v>
      </c>
      <c r="U1268" s="1">
        <v>43242</v>
      </c>
      <c r="V1268" s="53">
        <v>0.72430555555555554</v>
      </c>
      <c r="W1268" t="s">
        <v>38</v>
      </c>
      <c r="X1268" t="s">
        <v>39</v>
      </c>
      <c r="Y1268" t="s">
        <v>596</v>
      </c>
      <c r="Z1268" t="s">
        <v>599</v>
      </c>
      <c r="AA1268" t="s">
        <v>600</v>
      </c>
      <c r="AC1268">
        <v>1</v>
      </c>
      <c r="AD1268" t="s">
        <v>592</v>
      </c>
      <c r="AE1268" s="1">
        <v>43229</v>
      </c>
      <c r="AF1268" s="53">
        <v>0.33333333333333331</v>
      </c>
      <c r="AJ1268" t="s">
        <v>601</v>
      </c>
      <c r="AL1268" t="s">
        <v>831</v>
      </c>
      <c r="AN1268">
        <v>0.10100000000000001</v>
      </c>
      <c r="AO1268" t="s">
        <v>603</v>
      </c>
      <c r="AQ1268" t="s">
        <v>604</v>
      </c>
      <c r="AT1268">
        <v>20</v>
      </c>
      <c r="AU1268" t="s">
        <v>605</v>
      </c>
      <c r="AW1268" t="s">
        <v>40</v>
      </c>
      <c r="AX1268" t="s">
        <v>41</v>
      </c>
      <c r="AY1268" t="s">
        <v>42</v>
      </c>
      <c r="BC1268" t="s">
        <v>43</v>
      </c>
      <c r="BU1268" t="s">
        <v>606</v>
      </c>
      <c r="BV1268" t="s">
        <v>598</v>
      </c>
      <c r="BW1268" t="s">
        <v>607</v>
      </c>
      <c r="BX1268" s="54">
        <v>43305</v>
      </c>
      <c r="CB1268" t="s">
        <v>608</v>
      </c>
      <c r="CD1268" t="s">
        <v>264</v>
      </c>
    </row>
    <row r="1269" spans="1:82" x14ac:dyDescent="0.25">
      <c r="A1269" t="s">
        <v>296</v>
      </c>
      <c r="B1269" t="s">
        <v>592</v>
      </c>
      <c r="C1269" t="s">
        <v>593</v>
      </c>
      <c r="D1269" t="s">
        <v>265</v>
      </c>
      <c r="E1269" t="s">
        <v>800</v>
      </c>
      <c r="F1269">
        <v>14.2</v>
      </c>
      <c r="G1269" t="s">
        <v>43</v>
      </c>
      <c r="H1269" t="s">
        <v>53</v>
      </c>
      <c r="I1269" t="s">
        <v>38</v>
      </c>
      <c r="J1269" t="s">
        <v>38</v>
      </c>
      <c r="K1269" t="s">
        <v>596</v>
      </c>
      <c r="L1269" t="s">
        <v>597</v>
      </c>
      <c r="O1269" s="1">
        <v>43203</v>
      </c>
      <c r="P1269" s="53">
        <v>0.625</v>
      </c>
      <c r="R1269" t="s">
        <v>598</v>
      </c>
      <c r="U1269" s="1">
        <v>43242</v>
      </c>
      <c r="V1269" s="53">
        <v>0.72430555555555554</v>
      </c>
      <c r="W1269" t="s">
        <v>38</v>
      </c>
      <c r="X1269" t="s">
        <v>39</v>
      </c>
      <c r="Y1269" t="s">
        <v>596</v>
      </c>
      <c r="Z1269" t="s">
        <v>599</v>
      </c>
      <c r="AA1269" t="s">
        <v>600</v>
      </c>
      <c r="AC1269">
        <v>1</v>
      </c>
      <c r="AD1269" t="s">
        <v>592</v>
      </c>
      <c r="AE1269" s="1">
        <v>43229</v>
      </c>
      <c r="AF1269" s="53">
        <v>0.33333333333333331</v>
      </c>
      <c r="AJ1269" t="s">
        <v>601</v>
      </c>
      <c r="AL1269" t="s">
        <v>831</v>
      </c>
      <c r="AN1269">
        <v>0.10100000000000001</v>
      </c>
      <c r="AO1269" t="s">
        <v>603</v>
      </c>
      <c r="AQ1269" t="s">
        <v>604</v>
      </c>
      <c r="AT1269">
        <v>20</v>
      </c>
      <c r="AU1269" t="s">
        <v>605</v>
      </c>
      <c r="AW1269" t="s">
        <v>40</v>
      </c>
      <c r="AX1269" t="s">
        <v>41</v>
      </c>
      <c r="AY1269" t="s">
        <v>42</v>
      </c>
      <c r="BA1269">
        <v>14.2</v>
      </c>
      <c r="BB1269">
        <v>39.6</v>
      </c>
      <c r="BC1269" t="s">
        <v>43</v>
      </c>
      <c r="BU1269" t="s">
        <v>606</v>
      </c>
      <c r="BV1269" t="s">
        <v>598</v>
      </c>
      <c r="BW1269" t="s">
        <v>607</v>
      </c>
      <c r="BX1269" s="54">
        <v>43305</v>
      </c>
      <c r="CB1269" t="s">
        <v>608</v>
      </c>
      <c r="CD1269" t="s">
        <v>53</v>
      </c>
    </row>
    <row r="1270" spans="1:82" x14ac:dyDescent="0.25">
      <c r="A1270" t="s">
        <v>296</v>
      </c>
      <c r="B1270" t="s">
        <v>592</v>
      </c>
      <c r="C1270" t="s">
        <v>593</v>
      </c>
      <c r="D1270" t="s">
        <v>266</v>
      </c>
      <c r="E1270" t="s">
        <v>801</v>
      </c>
      <c r="F1270">
        <v>163000</v>
      </c>
      <c r="G1270" t="s">
        <v>43</v>
      </c>
      <c r="I1270" t="s">
        <v>42</v>
      </c>
      <c r="J1270" t="s">
        <v>38</v>
      </c>
      <c r="K1270" t="s">
        <v>596</v>
      </c>
      <c r="L1270" t="s">
        <v>597</v>
      </c>
      <c r="O1270" s="1">
        <v>43203</v>
      </c>
      <c r="P1270" s="53">
        <v>0.625</v>
      </c>
      <c r="R1270" t="s">
        <v>598</v>
      </c>
      <c r="U1270" s="1">
        <v>43242</v>
      </c>
      <c r="V1270" s="53">
        <v>0.72430555555555554</v>
      </c>
      <c r="W1270" t="s">
        <v>38</v>
      </c>
      <c r="X1270" t="s">
        <v>39</v>
      </c>
      <c r="Y1270" t="s">
        <v>596</v>
      </c>
      <c r="Z1270" t="s">
        <v>599</v>
      </c>
      <c r="AA1270" t="s">
        <v>600</v>
      </c>
      <c r="AC1270">
        <v>1</v>
      </c>
      <c r="AD1270" t="s">
        <v>592</v>
      </c>
      <c r="AE1270" s="1">
        <v>43229</v>
      </c>
      <c r="AF1270" s="53">
        <v>0.33333333333333331</v>
      </c>
      <c r="AJ1270" t="s">
        <v>601</v>
      </c>
      <c r="AL1270" t="s">
        <v>831</v>
      </c>
      <c r="AN1270">
        <v>0.10100000000000001</v>
      </c>
      <c r="AO1270" t="s">
        <v>603</v>
      </c>
      <c r="AQ1270" t="s">
        <v>604</v>
      </c>
      <c r="AT1270">
        <v>20</v>
      </c>
      <c r="AU1270" t="s">
        <v>605</v>
      </c>
      <c r="AW1270" t="s">
        <v>40</v>
      </c>
      <c r="AX1270" t="s">
        <v>41</v>
      </c>
      <c r="AY1270" t="s">
        <v>42</v>
      </c>
      <c r="BA1270">
        <v>18.2</v>
      </c>
      <c r="BB1270">
        <v>39.6</v>
      </c>
      <c r="BC1270" t="s">
        <v>43</v>
      </c>
      <c r="BU1270" t="s">
        <v>606</v>
      </c>
      <c r="BV1270" t="s">
        <v>598</v>
      </c>
      <c r="BW1270" t="s">
        <v>607</v>
      </c>
      <c r="BX1270" s="54">
        <v>43305</v>
      </c>
      <c r="CB1270" t="s">
        <v>608</v>
      </c>
    </row>
    <row r="1271" spans="1:82" x14ac:dyDescent="0.25">
      <c r="A1271" t="s">
        <v>296</v>
      </c>
      <c r="B1271" t="s">
        <v>592</v>
      </c>
      <c r="C1271" t="s">
        <v>593</v>
      </c>
      <c r="D1271" t="s">
        <v>267</v>
      </c>
      <c r="E1271" t="s">
        <v>802</v>
      </c>
      <c r="F1271">
        <v>422</v>
      </c>
      <c r="G1271" t="s">
        <v>43</v>
      </c>
      <c r="I1271" t="s">
        <v>42</v>
      </c>
      <c r="J1271" t="s">
        <v>38</v>
      </c>
      <c r="K1271" t="s">
        <v>596</v>
      </c>
      <c r="L1271" t="s">
        <v>597</v>
      </c>
      <c r="O1271" s="1">
        <v>43203</v>
      </c>
      <c r="P1271" s="53">
        <v>0.625</v>
      </c>
      <c r="R1271" t="s">
        <v>598</v>
      </c>
      <c r="U1271" s="1">
        <v>43242</v>
      </c>
      <c r="V1271" s="53">
        <v>0.72430555555555554</v>
      </c>
      <c r="W1271" t="s">
        <v>38</v>
      </c>
      <c r="X1271" t="s">
        <v>39</v>
      </c>
      <c r="Y1271" t="s">
        <v>596</v>
      </c>
      <c r="Z1271" t="s">
        <v>599</v>
      </c>
      <c r="AA1271" t="s">
        <v>600</v>
      </c>
      <c r="AC1271">
        <v>1</v>
      </c>
      <c r="AD1271" t="s">
        <v>592</v>
      </c>
      <c r="AE1271" s="1">
        <v>43229</v>
      </c>
      <c r="AF1271" s="53">
        <v>0.33333333333333331</v>
      </c>
      <c r="AJ1271" t="s">
        <v>601</v>
      </c>
      <c r="AL1271" t="s">
        <v>831</v>
      </c>
      <c r="AN1271">
        <v>0.10100000000000001</v>
      </c>
      <c r="AO1271" t="s">
        <v>603</v>
      </c>
      <c r="AQ1271" t="s">
        <v>604</v>
      </c>
      <c r="AT1271">
        <v>20</v>
      </c>
      <c r="AU1271" t="s">
        <v>605</v>
      </c>
      <c r="AW1271" t="s">
        <v>40</v>
      </c>
      <c r="AX1271" t="s">
        <v>41</v>
      </c>
      <c r="AY1271" t="s">
        <v>42</v>
      </c>
      <c r="BA1271">
        <v>13.3</v>
      </c>
      <c r="BB1271">
        <v>39.6</v>
      </c>
      <c r="BC1271" t="s">
        <v>43</v>
      </c>
      <c r="BU1271" t="s">
        <v>606</v>
      </c>
      <c r="BV1271" t="s">
        <v>598</v>
      </c>
      <c r="BW1271" t="s">
        <v>607</v>
      </c>
      <c r="BX1271" s="54">
        <v>43305</v>
      </c>
      <c r="CB1271" t="s">
        <v>608</v>
      </c>
    </row>
    <row r="1272" spans="1:82" x14ac:dyDescent="0.25">
      <c r="A1272" t="s">
        <v>296</v>
      </c>
      <c r="B1272" t="s">
        <v>592</v>
      </c>
      <c r="C1272" t="s">
        <v>593</v>
      </c>
      <c r="D1272" t="s">
        <v>268</v>
      </c>
      <c r="E1272" t="s">
        <v>803</v>
      </c>
      <c r="F1272">
        <v>2670</v>
      </c>
      <c r="G1272" t="s">
        <v>43</v>
      </c>
      <c r="I1272" t="s">
        <v>42</v>
      </c>
      <c r="J1272" t="s">
        <v>38</v>
      </c>
      <c r="K1272" t="s">
        <v>596</v>
      </c>
      <c r="L1272" t="s">
        <v>597</v>
      </c>
      <c r="O1272" s="1">
        <v>43203</v>
      </c>
      <c r="P1272" s="53">
        <v>0.625</v>
      </c>
      <c r="R1272" t="s">
        <v>598</v>
      </c>
      <c r="U1272" s="1">
        <v>43242</v>
      </c>
      <c r="V1272" s="53">
        <v>0.72430555555555554</v>
      </c>
      <c r="W1272" t="s">
        <v>38</v>
      </c>
      <c r="X1272" t="s">
        <v>39</v>
      </c>
      <c r="Y1272" t="s">
        <v>596</v>
      </c>
      <c r="Z1272" t="s">
        <v>599</v>
      </c>
      <c r="AA1272" t="s">
        <v>600</v>
      </c>
      <c r="AC1272">
        <v>1</v>
      </c>
      <c r="AD1272" t="s">
        <v>592</v>
      </c>
      <c r="AE1272" s="1">
        <v>43229</v>
      </c>
      <c r="AF1272" s="53">
        <v>0.33333333333333331</v>
      </c>
      <c r="AJ1272" t="s">
        <v>601</v>
      </c>
      <c r="AL1272" t="s">
        <v>831</v>
      </c>
      <c r="AN1272">
        <v>0.10100000000000001</v>
      </c>
      <c r="AO1272" t="s">
        <v>603</v>
      </c>
      <c r="AQ1272" t="s">
        <v>604</v>
      </c>
      <c r="AT1272">
        <v>20</v>
      </c>
      <c r="AU1272" t="s">
        <v>605</v>
      </c>
      <c r="AW1272" t="s">
        <v>40</v>
      </c>
      <c r="AX1272" t="s">
        <v>41</v>
      </c>
      <c r="AY1272" t="s">
        <v>42</v>
      </c>
      <c r="BA1272">
        <v>34.5</v>
      </c>
      <c r="BB1272">
        <v>39.6</v>
      </c>
      <c r="BC1272" t="s">
        <v>43</v>
      </c>
      <c r="BU1272" t="s">
        <v>606</v>
      </c>
      <c r="BV1272" t="s">
        <v>598</v>
      </c>
      <c r="BW1272" t="s">
        <v>607</v>
      </c>
      <c r="BX1272" s="54">
        <v>43305</v>
      </c>
      <c r="CB1272" t="s">
        <v>608</v>
      </c>
    </row>
    <row r="1273" spans="1:82" x14ac:dyDescent="0.25">
      <c r="A1273" t="s">
        <v>296</v>
      </c>
      <c r="B1273" t="s">
        <v>592</v>
      </c>
      <c r="C1273" t="s">
        <v>593</v>
      </c>
      <c r="D1273" t="s">
        <v>269</v>
      </c>
      <c r="E1273" t="s">
        <v>804</v>
      </c>
      <c r="F1273">
        <v>16000</v>
      </c>
      <c r="G1273" t="s">
        <v>43</v>
      </c>
      <c r="I1273" t="s">
        <v>42</v>
      </c>
      <c r="J1273" t="s">
        <v>38</v>
      </c>
      <c r="K1273" t="s">
        <v>596</v>
      </c>
      <c r="L1273" t="s">
        <v>597</v>
      </c>
      <c r="O1273" s="1">
        <v>43203</v>
      </c>
      <c r="P1273" s="53">
        <v>0.625</v>
      </c>
      <c r="R1273" t="s">
        <v>598</v>
      </c>
      <c r="U1273" s="1">
        <v>43242</v>
      </c>
      <c r="V1273" s="53">
        <v>0.72430555555555554</v>
      </c>
      <c r="W1273" t="s">
        <v>38</v>
      </c>
      <c r="X1273" t="s">
        <v>39</v>
      </c>
      <c r="Y1273" t="s">
        <v>596</v>
      </c>
      <c r="Z1273" t="s">
        <v>599</v>
      </c>
      <c r="AA1273" t="s">
        <v>600</v>
      </c>
      <c r="AC1273">
        <v>1</v>
      </c>
      <c r="AD1273" t="s">
        <v>592</v>
      </c>
      <c r="AE1273" s="1">
        <v>43229</v>
      </c>
      <c r="AF1273" s="53">
        <v>0.33333333333333331</v>
      </c>
      <c r="AJ1273" t="s">
        <v>601</v>
      </c>
      <c r="AL1273" t="s">
        <v>831</v>
      </c>
      <c r="AN1273">
        <v>0.10100000000000001</v>
      </c>
      <c r="AO1273" t="s">
        <v>603</v>
      </c>
      <c r="AQ1273" t="s">
        <v>604</v>
      </c>
      <c r="AT1273">
        <v>20</v>
      </c>
      <c r="AU1273" t="s">
        <v>605</v>
      </c>
      <c r="AW1273" t="s">
        <v>40</v>
      </c>
      <c r="AX1273" t="s">
        <v>41</v>
      </c>
      <c r="AY1273" t="s">
        <v>42</v>
      </c>
      <c r="BA1273">
        <v>15.4</v>
      </c>
      <c r="BB1273">
        <v>39.6</v>
      </c>
      <c r="BC1273" t="s">
        <v>43</v>
      </c>
      <c r="BU1273" t="s">
        <v>606</v>
      </c>
      <c r="BV1273" t="s">
        <v>598</v>
      </c>
      <c r="BW1273" t="s">
        <v>607</v>
      </c>
      <c r="BX1273" s="54">
        <v>43305</v>
      </c>
      <c r="CB1273" t="s">
        <v>608</v>
      </c>
    </row>
    <row r="1274" spans="1:82" x14ac:dyDescent="0.25">
      <c r="A1274" t="s">
        <v>296</v>
      </c>
      <c r="B1274" t="s">
        <v>592</v>
      </c>
      <c r="C1274" t="s">
        <v>593</v>
      </c>
      <c r="D1274" t="s">
        <v>270</v>
      </c>
      <c r="E1274" t="s">
        <v>805</v>
      </c>
      <c r="F1274">
        <v>3850</v>
      </c>
      <c r="G1274" t="s">
        <v>43</v>
      </c>
      <c r="I1274" t="s">
        <v>42</v>
      </c>
      <c r="J1274" t="s">
        <v>38</v>
      </c>
      <c r="K1274" t="s">
        <v>596</v>
      </c>
      <c r="L1274" t="s">
        <v>597</v>
      </c>
      <c r="O1274" s="1">
        <v>43203</v>
      </c>
      <c r="P1274" s="53">
        <v>0.625</v>
      </c>
      <c r="R1274" t="s">
        <v>598</v>
      </c>
      <c r="U1274" s="1">
        <v>43242</v>
      </c>
      <c r="V1274" s="53">
        <v>0.72430555555555554</v>
      </c>
      <c r="W1274" t="s">
        <v>38</v>
      </c>
      <c r="X1274" t="s">
        <v>39</v>
      </c>
      <c r="Y1274" t="s">
        <v>596</v>
      </c>
      <c r="Z1274" t="s">
        <v>599</v>
      </c>
      <c r="AA1274" t="s">
        <v>600</v>
      </c>
      <c r="AC1274">
        <v>1</v>
      </c>
      <c r="AD1274" t="s">
        <v>592</v>
      </c>
      <c r="AE1274" s="1">
        <v>43229</v>
      </c>
      <c r="AF1274" s="53">
        <v>0.33333333333333331</v>
      </c>
      <c r="AJ1274" t="s">
        <v>601</v>
      </c>
      <c r="AL1274" t="s">
        <v>831</v>
      </c>
      <c r="AN1274">
        <v>0.10100000000000001</v>
      </c>
      <c r="AO1274" t="s">
        <v>603</v>
      </c>
      <c r="AQ1274" t="s">
        <v>604</v>
      </c>
      <c r="AT1274">
        <v>20</v>
      </c>
      <c r="AU1274" t="s">
        <v>605</v>
      </c>
      <c r="AW1274" t="s">
        <v>40</v>
      </c>
      <c r="AX1274" t="s">
        <v>41</v>
      </c>
      <c r="AY1274" t="s">
        <v>42</v>
      </c>
      <c r="BA1274">
        <v>15.8</v>
      </c>
      <c r="BB1274">
        <v>39.6</v>
      </c>
      <c r="BC1274" t="s">
        <v>43</v>
      </c>
      <c r="BU1274" t="s">
        <v>606</v>
      </c>
      <c r="BV1274" t="s">
        <v>598</v>
      </c>
      <c r="BW1274" t="s">
        <v>607</v>
      </c>
      <c r="BX1274" s="54">
        <v>43305</v>
      </c>
      <c r="CB1274" t="s">
        <v>608</v>
      </c>
    </row>
    <row r="1275" spans="1:82" x14ac:dyDescent="0.25">
      <c r="A1275" t="s">
        <v>296</v>
      </c>
      <c r="B1275" t="s">
        <v>592</v>
      </c>
      <c r="C1275" t="s">
        <v>593</v>
      </c>
      <c r="D1275" t="s">
        <v>271</v>
      </c>
      <c r="E1275" t="s">
        <v>806</v>
      </c>
      <c r="F1275">
        <v>17.2</v>
      </c>
      <c r="G1275" t="s">
        <v>43</v>
      </c>
      <c r="H1275" t="s">
        <v>53</v>
      </c>
      <c r="I1275" t="s">
        <v>38</v>
      </c>
      <c r="J1275" t="s">
        <v>38</v>
      </c>
      <c r="K1275" t="s">
        <v>596</v>
      </c>
      <c r="L1275" t="s">
        <v>597</v>
      </c>
      <c r="O1275" s="1">
        <v>43203</v>
      </c>
      <c r="P1275" s="53">
        <v>0.625</v>
      </c>
      <c r="R1275" t="s">
        <v>598</v>
      </c>
      <c r="U1275" s="1">
        <v>43242</v>
      </c>
      <c r="V1275" s="53">
        <v>0.72430555555555554</v>
      </c>
      <c r="W1275" t="s">
        <v>38</v>
      </c>
      <c r="X1275" t="s">
        <v>39</v>
      </c>
      <c r="Y1275" t="s">
        <v>596</v>
      </c>
      <c r="Z1275" t="s">
        <v>599</v>
      </c>
      <c r="AA1275" t="s">
        <v>600</v>
      </c>
      <c r="AC1275">
        <v>1</v>
      </c>
      <c r="AD1275" t="s">
        <v>592</v>
      </c>
      <c r="AE1275" s="1">
        <v>43229</v>
      </c>
      <c r="AF1275" s="53">
        <v>0.33333333333333331</v>
      </c>
      <c r="AJ1275" t="s">
        <v>601</v>
      </c>
      <c r="AL1275" t="s">
        <v>831</v>
      </c>
      <c r="AN1275">
        <v>0.10100000000000001</v>
      </c>
      <c r="AO1275" t="s">
        <v>603</v>
      </c>
      <c r="AQ1275" t="s">
        <v>604</v>
      </c>
      <c r="AT1275">
        <v>20</v>
      </c>
      <c r="AU1275" t="s">
        <v>605</v>
      </c>
      <c r="AW1275" t="s">
        <v>40</v>
      </c>
      <c r="AX1275" t="s">
        <v>41</v>
      </c>
      <c r="AY1275" t="s">
        <v>42</v>
      </c>
      <c r="BA1275">
        <v>17.2</v>
      </c>
      <c r="BB1275">
        <v>39.6</v>
      </c>
      <c r="BC1275" t="s">
        <v>43</v>
      </c>
      <c r="BU1275" t="s">
        <v>606</v>
      </c>
      <c r="BV1275" t="s">
        <v>598</v>
      </c>
      <c r="BW1275" t="s">
        <v>607</v>
      </c>
      <c r="BX1275" s="54">
        <v>43305</v>
      </c>
      <c r="CB1275" t="s">
        <v>608</v>
      </c>
      <c r="CD1275" t="s">
        <v>53</v>
      </c>
    </row>
    <row r="1276" spans="1:82" x14ac:dyDescent="0.25">
      <c r="A1276" t="s">
        <v>296</v>
      </c>
      <c r="B1276" t="s">
        <v>592</v>
      </c>
      <c r="C1276" t="s">
        <v>593</v>
      </c>
      <c r="D1276" t="s">
        <v>272</v>
      </c>
      <c r="E1276" t="s">
        <v>807</v>
      </c>
      <c r="G1276" t="s">
        <v>43</v>
      </c>
      <c r="H1276" t="s">
        <v>273</v>
      </c>
      <c r="I1276" t="s">
        <v>42</v>
      </c>
      <c r="J1276" t="s">
        <v>38</v>
      </c>
      <c r="K1276" t="s">
        <v>596</v>
      </c>
      <c r="L1276" t="s">
        <v>597</v>
      </c>
      <c r="O1276" s="1">
        <v>43203</v>
      </c>
      <c r="P1276" s="53">
        <v>0.625</v>
      </c>
      <c r="R1276" t="s">
        <v>598</v>
      </c>
      <c r="U1276" s="1">
        <v>43242</v>
      </c>
      <c r="V1276" s="53">
        <v>0.72430555555555554</v>
      </c>
      <c r="W1276" t="s">
        <v>38</v>
      </c>
      <c r="X1276" t="s">
        <v>39</v>
      </c>
      <c r="Y1276" t="s">
        <v>596</v>
      </c>
      <c r="Z1276" t="s">
        <v>599</v>
      </c>
      <c r="AA1276" t="s">
        <v>600</v>
      </c>
      <c r="AC1276">
        <v>1</v>
      </c>
      <c r="AD1276" t="s">
        <v>592</v>
      </c>
      <c r="AE1276" s="1">
        <v>43229</v>
      </c>
      <c r="AF1276" s="53">
        <v>0.33333333333333331</v>
      </c>
      <c r="AJ1276" t="s">
        <v>601</v>
      </c>
      <c r="AL1276" t="s">
        <v>831</v>
      </c>
      <c r="AN1276">
        <v>0.10100000000000001</v>
      </c>
      <c r="AO1276" t="s">
        <v>603</v>
      </c>
      <c r="AQ1276" t="s">
        <v>604</v>
      </c>
      <c r="AT1276">
        <v>20</v>
      </c>
      <c r="AU1276" t="s">
        <v>605</v>
      </c>
      <c r="AW1276" t="s">
        <v>40</v>
      </c>
      <c r="AX1276" t="s">
        <v>41</v>
      </c>
      <c r="AY1276" t="s">
        <v>42</v>
      </c>
      <c r="BC1276" t="s">
        <v>43</v>
      </c>
      <c r="BU1276" t="s">
        <v>606</v>
      </c>
      <c r="BV1276" t="s">
        <v>598</v>
      </c>
      <c r="BW1276" t="s">
        <v>607</v>
      </c>
      <c r="BX1276" s="54">
        <v>43305</v>
      </c>
      <c r="CB1276" t="s">
        <v>608</v>
      </c>
      <c r="CD1276" t="s">
        <v>273</v>
      </c>
    </row>
    <row r="1277" spans="1:82" x14ac:dyDescent="0.25">
      <c r="A1277" t="s">
        <v>296</v>
      </c>
      <c r="B1277" t="s">
        <v>592</v>
      </c>
      <c r="C1277" t="s">
        <v>593</v>
      </c>
      <c r="D1277" t="s">
        <v>274</v>
      </c>
      <c r="E1277" t="s">
        <v>808</v>
      </c>
      <c r="F1277">
        <v>30700</v>
      </c>
      <c r="G1277" t="s">
        <v>43</v>
      </c>
      <c r="I1277" t="s">
        <v>42</v>
      </c>
      <c r="J1277" t="s">
        <v>38</v>
      </c>
      <c r="K1277" t="s">
        <v>596</v>
      </c>
      <c r="L1277" t="s">
        <v>597</v>
      </c>
      <c r="O1277" s="1">
        <v>43203</v>
      </c>
      <c r="P1277" s="53">
        <v>0.625</v>
      </c>
      <c r="R1277" t="s">
        <v>598</v>
      </c>
      <c r="U1277" s="1">
        <v>43242</v>
      </c>
      <c r="V1277" s="53">
        <v>0.72430555555555554</v>
      </c>
      <c r="W1277" t="s">
        <v>38</v>
      </c>
      <c r="X1277" t="s">
        <v>39</v>
      </c>
      <c r="Y1277" t="s">
        <v>596</v>
      </c>
      <c r="Z1277" t="s">
        <v>599</v>
      </c>
      <c r="AA1277" t="s">
        <v>600</v>
      </c>
      <c r="AC1277">
        <v>1</v>
      </c>
      <c r="AD1277" t="s">
        <v>592</v>
      </c>
      <c r="AE1277" s="1">
        <v>43229</v>
      </c>
      <c r="AF1277" s="53">
        <v>0.33333333333333331</v>
      </c>
      <c r="AJ1277" t="s">
        <v>601</v>
      </c>
      <c r="AL1277" t="s">
        <v>831</v>
      </c>
      <c r="AN1277">
        <v>0.10100000000000001</v>
      </c>
      <c r="AO1277" t="s">
        <v>603</v>
      </c>
      <c r="AQ1277" t="s">
        <v>604</v>
      </c>
      <c r="AT1277">
        <v>20</v>
      </c>
      <c r="AU1277" t="s">
        <v>605</v>
      </c>
      <c r="AW1277" t="s">
        <v>40</v>
      </c>
      <c r="AX1277" t="s">
        <v>41</v>
      </c>
      <c r="AY1277" t="s">
        <v>42</v>
      </c>
      <c r="BA1277">
        <v>16.2</v>
      </c>
      <c r="BB1277">
        <v>39.6</v>
      </c>
      <c r="BC1277" t="s">
        <v>43</v>
      </c>
      <c r="BU1277" t="s">
        <v>606</v>
      </c>
      <c r="BV1277" t="s">
        <v>598</v>
      </c>
      <c r="BW1277" t="s">
        <v>607</v>
      </c>
      <c r="BX1277" s="54">
        <v>43305</v>
      </c>
      <c r="CB1277" t="s">
        <v>608</v>
      </c>
    </row>
    <row r="1278" spans="1:82" x14ac:dyDescent="0.25">
      <c r="A1278" t="s">
        <v>296</v>
      </c>
      <c r="B1278" t="s">
        <v>592</v>
      </c>
      <c r="C1278" t="s">
        <v>593</v>
      </c>
      <c r="D1278" t="s">
        <v>275</v>
      </c>
      <c r="E1278" t="s">
        <v>809</v>
      </c>
      <c r="F1278">
        <v>12600</v>
      </c>
      <c r="G1278" t="s">
        <v>43</v>
      </c>
      <c r="I1278" t="s">
        <v>42</v>
      </c>
      <c r="J1278" t="s">
        <v>38</v>
      </c>
      <c r="K1278" t="s">
        <v>596</v>
      </c>
      <c r="L1278" t="s">
        <v>597</v>
      </c>
      <c r="O1278" s="1">
        <v>43203</v>
      </c>
      <c r="P1278" s="53">
        <v>0.625</v>
      </c>
      <c r="R1278" t="s">
        <v>598</v>
      </c>
      <c r="U1278" s="1">
        <v>43242</v>
      </c>
      <c r="V1278" s="53">
        <v>0.72430555555555554</v>
      </c>
      <c r="W1278" t="s">
        <v>38</v>
      </c>
      <c r="X1278" t="s">
        <v>39</v>
      </c>
      <c r="Y1278" t="s">
        <v>596</v>
      </c>
      <c r="Z1278" t="s">
        <v>599</v>
      </c>
      <c r="AA1278" t="s">
        <v>600</v>
      </c>
      <c r="AC1278">
        <v>1</v>
      </c>
      <c r="AD1278" t="s">
        <v>592</v>
      </c>
      <c r="AE1278" s="1">
        <v>43229</v>
      </c>
      <c r="AF1278" s="53">
        <v>0.33333333333333331</v>
      </c>
      <c r="AJ1278" t="s">
        <v>601</v>
      </c>
      <c r="AL1278" t="s">
        <v>831</v>
      </c>
      <c r="AN1278">
        <v>0.10100000000000001</v>
      </c>
      <c r="AO1278" t="s">
        <v>603</v>
      </c>
      <c r="AQ1278" t="s">
        <v>604</v>
      </c>
      <c r="AT1278">
        <v>20</v>
      </c>
      <c r="AU1278" t="s">
        <v>605</v>
      </c>
      <c r="AW1278" t="s">
        <v>40</v>
      </c>
      <c r="AX1278" t="s">
        <v>41</v>
      </c>
      <c r="AY1278" t="s">
        <v>42</v>
      </c>
      <c r="BA1278">
        <v>17.899999999999999</v>
      </c>
      <c r="BB1278">
        <v>39.6</v>
      </c>
      <c r="BC1278" t="s">
        <v>43</v>
      </c>
      <c r="BU1278" t="s">
        <v>606</v>
      </c>
      <c r="BV1278" t="s">
        <v>598</v>
      </c>
      <c r="BW1278" t="s">
        <v>607</v>
      </c>
      <c r="BX1278" s="54">
        <v>43305</v>
      </c>
      <c r="CB1278" t="s">
        <v>608</v>
      </c>
    </row>
    <row r="1279" spans="1:82" x14ac:dyDescent="0.25">
      <c r="A1279" t="s">
        <v>296</v>
      </c>
      <c r="B1279" t="s">
        <v>592</v>
      </c>
      <c r="C1279" t="s">
        <v>593</v>
      </c>
      <c r="D1279" t="s">
        <v>276</v>
      </c>
      <c r="E1279" t="s">
        <v>810</v>
      </c>
      <c r="F1279">
        <v>19000</v>
      </c>
      <c r="G1279" t="s">
        <v>43</v>
      </c>
      <c r="I1279" t="s">
        <v>42</v>
      </c>
      <c r="J1279" t="s">
        <v>38</v>
      </c>
      <c r="K1279" t="s">
        <v>596</v>
      </c>
      <c r="L1279" t="s">
        <v>597</v>
      </c>
      <c r="O1279" s="1">
        <v>43203</v>
      </c>
      <c r="P1279" s="53">
        <v>0.625</v>
      </c>
      <c r="R1279" t="s">
        <v>598</v>
      </c>
      <c r="U1279" s="1">
        <v>43242</v>
      </c>
      <c r="V1279" s="53">
        <v>0.72430555555555554</v>
      </c>
      <c r="W1279" t="s">
        <v>38</v>
      </c>
      <c r="X1279" t="s">
        <v>39</v>
      </c>
      <c r="Y1279" t="s">
        <v>596</v>
      </c>
      <c r="Z1279" t="s">
        <v>599</v>
      </c>
      <c r="AA1279" t="s">
        <v>600</v>
      </c>
      <c r="AC1279">
        <v>1</v>
      </c>
      <c r="AD1279" t="s">
        <v>592</v>
      </c>
      <c r="AE1279" s="1">
        <v>43229</v>
      </c>
      <c r="AF1279" s="53">
        <v>0.33333333333333331</v>
      </c>
      <c r="AJ1279" t="s">
        <v>601</v>
      </c>
      <c r="AL1279" t="s">
        <v>831</v>
      </c>
      <c r="AN1279">
        <v>0.10100000000000001</v>
      </c>
      <c r="AO1279" t="s">
        <v>603</v>
      </c>
      <c r="AQ1279" t="s">
        <v>604</v>
      </c>
      <c r="AT1279">
        <v>20</v>
      </c>
      <c r="AU1279" t="s">
        <v>605</v>
      </c>
      <c r="AW1279" t="s">
        <v>40</v>
      </c>
      <c r="AX1279" t="s">
        <v>41</v>
      </c>
      <c r="AY1279" t="s">
        <v>42</v>
      </c>
      <c r="BA1279">
        <v>11.7</v>
      </c>
      <c r="BB1279">
        <v>39.6</v>
      </c>
      <c r="BC1279" t="s">
        <v>43</v>
      </c>
      <c r="BU1279" t="s">
        <v>606</v>
      </c>
      <c r="BV1279" t="s">
        <v>598</v>
      </c>
      <c r="BW1279" t="s">
        <v>607</v>
      </c>
      <c r="BX1279" s="54">
        <v>43305</v>
      </c>
      <c r="CB1279" t="s">
        <v>608</v>
      </c>
    </row>
    <row r="1280" spans="1:82" x14ac:dyDescent="0.25">
      <c r="A1280" t="s">
        <v>296</v>
      </c>
      <c r="B1280" t="s">
        <v>592</v>
      </c>
      <c r="C1280" t="s">
        <v>593</v>
      </c>
      <c r="D1280" t="s">
        <v>277</v>
      </c>
      <c r="E1280" t="s">
        <v>811</v>
      </c>
      <c r="F1280">
        <v>6470</v>
      </c>
      <c r="G1280" t="s">
        <v>43</v>
      </c>
      <c r="H1280" t="s">
        <v>61</v>
      </c>
      <c r="I1280" t="s">
        <v>42</v>
      </c>
      <c r="J1280" t="s">
        <v>38</v>
      </c>
      <c r="K1280" t="s">
        <v>596</v>
      </c>
      <c r="L1280" t="s">
        <v>597</v>
      </c>
      <c r="O1280" s="1">
        <v>43203</v>
      </c>
      <c r="P1280" s="53">
        <v>0.625</v>
      </c>
      <c r="R1280" t="s">
        <v>598</v>
      </c>
      <c r="U1280" s="1">
        <v>43242</v>
      </c>
      <c r="V1280" s="53">
        <v>0.72430555555555554</v>
      </c>
      <c r="W1280" t="s">
        <v>38</v>
      </c>
      <c r="X1280" t="s">
        <v>39</v>
      </c>
      <c r="Y1280" t="s">
        <v>596</v>
      </c>
      <c r="Z1280" t="s">
        <v>599</v>
      </c>
      <c r="AA1280" t="s">
        <v>600</v>
      </c>
      <c r="AC1280">
        <v>1</v>
      </c>
      <c r="AD1280" t="s">
        <v>592</v>
      </c>
      <c r="AE1280" s="1">
        <v>43229</v>
      </c>
      <c r="AF1280" s="53">
        <v>0.33333333333333331</v>
      </c>
      <c r="AJ1280" t="s">
        <v>601</v>
      </c>
      <c r="AL1280" t="s">
        <v>831</v>
      </c>
      <c r="AN1280">
        <v>0.10100000000000001</v>
      </c>
      <c r="AO1280" t="s">
        <v>603</v>
      </c>
      <c r="AQ1280" t="s">
        <v>604</v>
      </c>
      <c r="AT1280">
        <v>20</v>
      </c>
      <c r="AU1280" t="s">
        <v>605</v>
      </c>
      <c r="AW1280" t="s">
        <v>40</v>
      </c>
      <c r="AX1280" t="s">
        <v>41</v>
      </c>
      <c r="AY1280" t="s">
        <v>42</v>
      </c>
      <c r="BA1280">
        <v>8.8699999999999992</v>
      </c>
      <c r="BB1280">
        <v>39.6</v>
      </c>
      <c r="BC1280" t="s">
        <v>43</v>
      </c>
      <c r="BU1280" t="s">
        <v>606</v>
      </c>
      <c r="BV1280" t="s">
        <v>598</v>
      </c>
      <c r="BW1280" t="s">
        <v>607</v>
      </c>
      <c r="BX1280" s="54">
        <v>43305</v>
      </c>
      <c r="CB1280" t="s">
        <v>608</v>
      </c>
      <c r="CD1280" t="s">
        <v>61</v>
      </c>
    </row>
    <row r="1281" spans="1:82" x14ac:dyDescent="0.25">
      <c r="A1281" t="s">
        <v>296</v>
      </c>
      <c r="B1281" t="s">
        <v>592</v>
      </c>
      <c r="C1281" t="s">
        <v>593</v>
      </c>
      <c r="D1281" t="s">
        <v>278</v>
      </c>
      <c r="E1281" t="s">
        <v>812</v>
      </c>
      <c r="F1281">
        <v>45000</v>
      </c>
      <c r="G1281" t="s">
        <v>43</v>
      </c>
      <c r="H1281" t="s">
        <v>61</v>
      </c>
      <c r="I1281" t="s">
        <v>42</v>
      </c>
      <c r="J1281" t="s">
        <v>38</v>
      </c>
      <c r="K1281" t="s">
        <v>596</v>
      </c>
      <c r="L1281" t="s">
        <v>597</v>
      </c>
      <c r="O1281" s="1">
        <v>43203</v>
      </c>
      <c r="P1281" s="53">
        <v>0.625</v>
      </c>
      <c r="R1281" t="s">
        <v>598</v>
      </c>
      <c r="U1281" s="1">
        <v>43242</v>
      </c>
      <c r="V1281" s="53">
        <v>0.72430555555555554</v>
      </c>
      <c r="W1281" t="s">
        <v>38</v>
      </c>
      <c r="X1281" t="s">
        <v>39</v>
      </c>
      <c r="Y1281" t="s">
        <v>596</v>
      </c>
      <c r="Z1281" t="s">
        <v>599</v>
      </c>
      <c r="AA1281" t="s">
        <v>600</v>
      </c>
      <c r="AC1281">
        <v>1</v>
      </c>
      <c r="AD1281" t="s">
        <v>592</v>
      </c>
      <c r="AE1281" s="1">
        <v>43229</v>
      </c>
      <c r="AF1281" s="53">
        <v>0.33333333333333331</v>
      </c>
      <c r="AJ1281" t="s">
        <v>601</v>
      </c>
      <c r="AL1281" t="s">
        <v>831</v>
      </c>
      <c r="AN1281">
        <v>0.10100000000000001</v>
      </c>
      <c r="AO1281" t="s">
        <v>603</v>
      </c>
      <c r="AQ1281" t="s">
        <v>604</v>
      </c>
      <c r="AT1281">
        <v>20</v>
      </c>
      <c r="AU1281" t="s">
        <v>605</v>
      </c>
      <c r="AW1281" t="s">
        <v>40</v>
      </c>
      <c r="AX1281" t="s">
        <v>41</v>
      </c>
      <c r="AY1281" t="s">
        <v>42</v>
      </c>
      <c r="BA1281">
        <v>12.5</v>
      </c>
      <c r="BB1281">
        <v>39.6</v>
      </c>
      <c r="BC1281" t="s">
        <v>43</v>
      </c>
      <c r="BU1281" t="s">
        <v>606</v>
      </c>
      <c r="BV1281" t="s">
        <v>598</v>
      </c>
      <c r="BW1281" t="s">
        <v>607</v>
      </c>
      <c r="BX1281" s="54">
        <v>43305</v>
      </c>
      <c r="CB1281" t="s">
        <v>608</v>
      </c>
      <c r="CD1281" t="s">
        <v>61</v>
      </c>
    </row>
    <row r="1282" spans="1:82" x14ac:dyDescent="0.25">
      <c r="A1282" t="s">
        <v>296</v>
      </c>
      <c r="B1282" t="s">
        <v>592</v>
      </c>
      <c r="C1282" t="s">
        <v>593</v>
      </c>
      <c r="D1282" t="s">
        <v>279</v>
      </c>
      <c r="E1282" t="s">
        <v>813</v>
      </c>
      <c r="G1282" t="s">
        <v>43</v>
      </c>
      <c r="H1282" t="s">
        <v>280</v>
      </c>
      <c r="I1282" t="s">
        <v>42</v>
      </c>
      <c r="J1282" t="s">
        <v>38</v>
      </c>
      <c r="K1282" t="s">
        <v>596</v>
      </c>
      <c r="L1282" t="s">
        <v>597</v>
      </c>
      <c r="O1282" s="1">
        <v>43203</v>
      </c>
      <c r="P1282" s="53">
        <v>0.625</v>
      </c>
      <c r="R1282" t="s">
        <v>598</v>
      </c>
      <c r="U1282" s="1">
        <v>43242</v>
      </c>
      <c r="V1282" s="53">
        <v>0.72430555555555554</v>
      </c>
      <c r="W1282" t="s">
        <v>38</v>
      </c>
      <c r="X1282" t="s">
        <v>39</v>
      </c>
      <c r="Y1282" t="s">
        <v>596</v>
      </c>
      <c r="Z1282" t="s">
        <v>599</v>
      </c>
      <c r="AA1282" t="s">
        <v>600</v>
      </c>
      <c r="AC1282">
        <v>1</v>
      </c>
      <c r="AD1282" t="s">
        <v>592</v>
      </c>
      <c r="AE1282" s="1">
        <v>43229</v>
      </c>
      <c r="AF1282" s="53">
        <v>0.33333333333333331</v>
      </c>
      <c r="AJ1282" t="s">
        <v>601</v>
      </c>
      <c r="AL1282" t="s">
        <v>831</v>
      </c>
      <c r="AN1282">
        <v>0.10100000000000001</v>
      </c>
      <c r="AO1282" t="s">
        <v>603</v>
      </c>
      <c r="AQ1282" t="s">
        <v>604</v>
      </c>
      <c r="AT1282">
        <v>20</v>
      </c>
      <c r="AU1282" t="s">
        <v>605</v>
      </c>
      <c r="AW1282" t="s">
        <v>40</v>
      </c>
      <c r="AX1282" t="s">
        <v>41</v>
      </c>
      <c r="AY1282" t="s">
        <v>42</v>
      </c>
      <c r="BC1282" t="s">
        <v>43</v>
      </c>
      <c r="BU1282" t="s">
        <v>606</v>
      </c>
      <c r="BV1282" t="s">
        <v>598</v>
      </c>
      <c r="BW1282" t="s">
        <v>607</v>
      </c>
      <c r="BX1282" s="54">
        <v>43305</v>
      </c>
      <c r="CB1282" t="s">
        <v>608</v>
      </c>
      <c r="CD1282" t="s">
        <v>280</v>
      </c>
    </row>
    <row r="1283" spans="1:82" x14ac:dyDescent="0.25">
      <c r="A1283" t="s">
        <v>296</v>
      </c>
      <c r="B1283" t="s">
        <v>592</v>
      </c>
      <c r="C1283" t="s">
        <v>593</v>
      </c>
      <c r="D1283" t="s">
        <v>281</v>
      </c>
      <c r="E1283" t="s">
        <v>814</v>
      </c>
      <c r="G1283" t="s">
        <v>43</v>
      </c>
      <c r="H1283" t="s">
        <v>282</v>
      </c>
      <c r="I1283" t="s">
        <v>42</v>
      </c>
      <c r="J1283" t="s">
        <v>38</v>
      </c>
      <c r="K1283" t="s">
        <v>596</v>
      </c>
      <c r="L1283" t="s">
        <v>597</v>
      </c>
      <c r="O1283" s="1">
        <v>43203</v>
      </c>
      <c r="P1283" s="53">
        <v>0.625</v>
      </c>
      <c r="R1283" t="s">
        <v>598</v>
      </c>
      <c r="U1283" s="1">
        <v>43242</v>
      </c>
      <c r="V1283" s="53">
        <v>0.72430555555555554</v>
      </c>
      <c r="W1283" t="s">
        <v>38</v>
      </c>
      <c r="X1283" t="s">
        <v>39</v>
      </c>
      <c r="Y1283" t="s">
        <v>596</v>
      </c>
      <c r="Z1283" t="s">
        <v>599</v>
      </c>
      <c r="AA1283" t="s">
        <v>600</v>
      </c>
      <c r="AC1283">
        <v>1</v>
      </c>
      <c r="AD1283" t="s">
        <v>592</v>
      </c>
      <c r="AE1283" s="1">
        <v>43229</v>
      </c>
      <c r="AF1283" s="53">
        <v>0.33333333333333331</v>
      </c>
      <c r="AJ1283" t="s">
        <v>601</v>
      </c>
      <c r="AL1283" t="s">
        <v>831</v>
      </c>
      <c r="AN1283">
        <v>0.10100000000000001</v>
      </c>
      <c r="AO1283" t="s">
        <v>603</v>
      </c>
      <c r="AQ1283" t="s">
        <v>604</v>
      </c>
      <c r="AT1283">
        <v>20</v>
      </c>
      <c r="AU1283" t="s">
        <v>605</v>
      </c>
      <c r="AW1283" t="s">
        <v>40</v>
      </c>
      <c r="AX1283" t="s">
        <v>41</v>
      </c>
      <c r="AY1283" t="s">
        <v>42</v>
      </c>
      <c r="BC1283" t="s">
        <v>43</v>
      </c>
      <c r="BU1283" t="s">
        <v>606</v>
      </c>
      <c r="BV1283" t="s">
        <v>598</v>
      </c>
      <c r="BW1283" t="s">
        <v>607</v>
      </c>
      <c r="BX1283" s="54">
        <v>43305</v>
      </c>
      <c r="CB1283" t="s">
        <v>608</v>
      </c>
      <c r="CD1283" t="s">
        <v>282</v>
      </c>
    </row>
    <row r="1284" spans="1:82" x14ac:dyDescent="0.25">
      <c r="A1284" t="s">
        <v>296</v>
      </c>
      <c r="B1284" t="s">
        <v>592</v>
      </c>
      <c r="C1284" t="s">
        <v>593</v>
      </c>
      <c r="D1284" t="s">
        <v>283</v>
      </c>
      <c r="E1284" t="s">
        <v>815</v>
      </c>
      <c r="F1284">
        <v>6950</v>
      </c>
      <c r="G1284" t="s">
        <v>43</v>
      </c>
      <c r="I1284" t="s">
        <v>42</v>
      </c>
      <c r="J1284" t="s">
        <v>38</v>
      </c>
      <c r="K1284" t="s">
        <v>596</v>
      </c>
      <c r="L1284" t="s">
        <v>597</v>
      </c>
      <c r="O1284" s="1">
        <v>43203</v>
      </c>
      <c r="P1284" s="53">
        <v>0.625</v>
      </c>
      <c r="R1284" t="s">
        <v>598</v>
      </c>
      <c r="U1284" s="1">
        <v>43242</v>
      </c>
      <c r="V1284" s="53">
        <v>0.72430555555555554</v>
      </c>
      <c r="W1284" t="s">
        <v>38</v>
      </c>
      <c r="X1284" t="s">
        <v>39</v>
      </c>
      <c r="Y1284" t="s">
        <v>596</v>
      </c>
      <c r="Z1284" t="s">
        <v>599</v>
      </c>
      <c r="AA1284" t="s">
        <v>600</v>
      </c>
      <c r="AC1284">
        <v>1</v>
      </c>
      <c r="AD1284" t="s">
        <v>592</v>
      </c>
      <c r="AE1284" s="1">
        <v>43229</v>
      </c>
      <c r="AF1284" s="53">
        <v>0.33333333333333331</v>
      </c>
      <c r="AJ1284" t="s">
        <v>601</v>
      </c>
      <c r="AL1284" t="s">
        <v>831</v>
      </c>
      <c r="AN1284">
        <v>0.10100000000000001</v>
      </c>
      <c r="AO1284" t="s">
        <v>603</v>
      </c>
      <c r="AQ1284" t="s">
        <v>604</v>
      </c>
      <c r="AT1284">
        <v>20</v>
      </c>
      <c r="AU1284" t="s">
        <v>605</v>
      </c>
      <c r="AW1284" t="s">
        <v>40</v>
      </c>
      <c r="AX1284" t="s">
        <v>41</v>
      </c>
      <c r="AY1284" t="s">
        <v>42</v>
      </c>
      <c r="BA1284">
        <v>9.01</v>
      </c>
      <c r="BB1284">
        <v>39.6</v>
      </c>
      <c r="BC1284" t="s">
        <v>43</v>
      </c>
      <c r="BU1284" t="s">
        <v>606</v>
      </c>
      <c r="BV1284" t="s">
        <v>598</v>
      </c>
      <c r="BW1284" t="s">
        <v>607</v>
      </c>
      <c r="BX1284" s="54">
        <v>43305</v>
      </c>
      <c r="CB1284" t="s">
        <v>608</v>
      </c>
    </row>
    <row r="1285" spans="1:82" x14ac:dyDescent="0.25">
      <c r="A1285" t="s">
        <v>296</v>
      </c>
      <c r="B1285" t="s">
        <v>592</v>
      </c>
      <c r="C1285" t="s">
        <v>593</v>
      </c>
      <c r="D1285" t="s">
        <v>284</v>
      </c>
      <c r="E1285" t="s">
        <v>816</v>
      </c>
      <c r="F1285">
        <v>11300</v>
      </c>
      <c r="G1285" t="s">
        <v>43</v>
      </c>
      <c r="I1285" t="s">
        <v>42</v>
      </c>
      <c r="J1285" t="s">
        <v>38</v>
      </c>
      <c r="K1285" t="s">
        <v>596</v>
      </c>
      <c r="L1285" t="s">
        <v>597</v>
      </c>
      <c r="O1285" s="1">
        <v>43203</v>
      </c>
      <c r="P1285" s="53">
        <v>0.625</v>
      </c>
      <c r="R1285" t="s">
        <v>598</v>
      </c>
      <c r="U1285" s="1">
        <v>43242</v>
      </c>
      <c r="V1285" s="53">
        <v>0.72430555555555554</v>
      </c>
      <c r="W1285" t="s">
        <v>38</v>
      </c>
      <c r="X1285" t="s">
        <v>39</v>
      </c>
      <c r="Y1285" t="s">
        <v>596</v>
      </c>
      <c r="Z1285" t="s">
        <v>599</v>
      </c>
      <c r="AA1285" t="s">
        <v>600</v>
      </c>
      <c r="AC1285">
        <v>1</v>
      </c>
      <c r="AD1285" t="s">
        <v>592</v>
      </c>
      <c r="AE1285" s="1">
        <v>43229</v>
      </c>
      <c r="AF1285" s="53">
        <v>0.33333333333333331</v>
      </c>
      <c r="AJ1285" t="s">
        <v>601</v>
      </c>
      <c r="AL1285" t="s">
        <v>831</v>
      </c>
      <c r="AN1285">
        <v>0.10100000000000001</v>
      </c>
      <c r="AO1285" t="s">
        <v>603</v>
      </c>
      <c r="AQ1285" t="s">
        <v>604</v>
      </c>
      <c r="AT1285">
        <v>20</v>
      </c>
      <c r="AU1285" t="s">
        <v>605</v>
      </c>
      <c r="AW1285" t="s">
        <v>40</v>
      </c>
      <c r="AX1285" t="s">
        <v>41</v>
      </c>
      <c r="AY1285" t="s">
        <v>42</v>
      </c>
      <c r="BA1285">
        <v>9.75</v>
      </c>
      <c r="BB1285">
        <v>39.6</v>
      </c>
      <c r="BC1285" t="s">
        <v>43</v>
      </c>
      <c r="BU1285" t="s">
        <v>606</v>
      </c>
      <c r="BV1285" t="s">
        <v>598</v>
      </c>
      <c r="BW1285" t="s">
        <v>607</v>
      </c>
      <c r="BX1285" s="54">
        <v>43305</v>
      </c>
      <c r="CB1285" t="s">
        <v>608</v>
      </c>
    </row>
    <row r="1286" spans="1:82" x14ac:dyDescent="0.25">
      <c r="A1286" t="s">
        <v>296</v>
      </c>
      <c r="B1286" t="s">
        <v>592</v>
      </c>
      <c r="C1286" t="s">
        <v>593</v>
      </c>
      <c r="D1286" t="s">
        <v>285</v>
      </c>
      <c r="E1286" t="s">
        <v>817</v>
      </c>
      <c r="F1286">
        <v>21800</v>
      </c>
      <c r="G1286" t="s">
        <v>43</v>
      </c>
      <c r="I1286" t="s">
        <v>42</v>
      </c>
      <c r="J1286" t="s">
        <v>38</v>
      </c>
      <c r="K1286" t="s">
        <v>596</v>
      </c>
      <c r="L1286" t="s">
        <v>597</v>
      </c>
      <c r="O1286" s="1">
        <v>43203</v>
      </c>
      <c r="P1286" s="53">
        <v>0.625</v>
      </c>
      <c r="R1286" t="s">
        <v>598</v>
      </c>
      <c r="U1286" s="1">
        <v>43242</v>
      </c>
      <c r="V1286" s="53">
        <v>0.72430555555555554</v>
      </c>
      <c r="W1286" t="s">
        <v>38</v>
      </c>
      <c r="X1286" t="s">
        <v>39</v>
      </c>
      <c r="Y1286" t="s">
        <v>596</v>
      </c>
      <c r="Z1286" t="s">
        <v>599</v>
      </c>
      <c r="AA1286" t="s">
        <v>600</v>
      </c>
      <c r="AC1286">
        <v>1</v>
      </c>
      <c r="AD1286" t="s">
        <v>592</v>
      </c>
      <c r="AE1286" s="1">
        <v>43229</v>
      </c>
      <c r="AF1286" s="53">
        <v>0.33333333333333331</v>
      </c>
      <c r="AJ1286" t="s">
        <v>601</v>
      </c>
      <c r="AL1286" t="s">
        <v>831</v>
      </c>
      <c r="AN1286">
        <v>0.10100000000000001</v>
      </c>
      <c r="AO1286" t="s">
        <v>603</v>
      </c>
      <c r="AQ1286" t="s">
        <v>604</v>
      </c>
      <c r="AT1286">
        <v>20</v>
      </c>
      <c r="AU1286" t="s">
        <v>605</v>
      </c>
      <c r="AW1286" t="s">
        <v>40</v>
      </c>
      <c r="AX1286" t="s">
        <v>41</v>
      </c>
      <c r="AY1286" t="s">
        <v>42</v>
      </c>
      <c r="BA1286">
        <v>10.6</v>
      </c>
      <c r="BB1286">
        <v>39.6</v>
      </c>
      <c r="BC1286" t="s">
        <v>43</v>
      </c>
      <c r="BU1286" t="s">
        <v>606</v>
      </c>
      <c r="BV1286" t="s">
        <v>598</v>
      </c>
      <c r="BW1286" t="s">
        <v>607</v>
      </c>
      <c r="BX1286" s="54">
        <v>43305</v>
      </c>
      <c r="CB1286" t="s">
        <v>608</v>
      </c>
    </row>
    <row r="1287" spans="1:82" x14ac:dyDescent="0.25">
      <c r="A1287" t="s">
        <v>296</v>
      </c>
      <c r="B1287" t="s">
        <v>592</v>
      </c>
      <c r="C1287" t="s">
        <v>593</v>
      </c>
      <c r="D1287" t="s">
        <v>286</v>
      </c>
      <c r="E1287" t="s">
        <v>818</v>
      </c>
      <c r="F1287">
        <v>15.4</v>
      </c>
      <c r="G1287" t="s">
        <v>43</v>
      </c>
      <c r="H1287" t="s">
        <v>53</v>
      </c>
      <c r="I1287" t="s">
        <v>38</v>
      </c>
      <c r="J1287" t="s">
        <v>38</v>
      </c>
      <c r="K1287" t="s">
        <v>596</v>
      </c>
      <c r="L1287" t="s">
        <v>597</v>
      </c>
      <c r="O1287" s="1">
        <v>43203</v>
      </c>
      <c r="P1287" s="53">
        <v>0.625</v>
      </c>
      <c r="R1287" t="s">
        <v>598</v>
      </c>
      <c r="U1287" s="1">
        <v>43242</v>
      </c>
      <c r="V1287" s="53">
        <v>0.72430555555555554</v>
      </c>
      <c r="W1287" t="s">
        <v>38</v>
      </c>
      <c r="X1287" t="s">
        <v>39</v>
      </c>
      <c r="Y1287" t="s">
        <v>596</v>
      </c>
      <c r="Z1287" t="s">
        <v>599</v>
      </c>
      <c r="AA1287" t="s">
        <v>600</v>
      </c>
      <c r="AC1287">
        <v>1</v>
      </c>
      <c r="AD1287" t="s">
        <v>592</v>
      </c>
      <c r="AE1287" s="1">
        <v>43229</v>
      </c>
      <c r="AF1287" s="53">
        <v>0.33333333333333331</v>
      </c>
      <c r="AJ1287" t="s">
        <v>601</v>
      </c>
      <c r="AL1287" t="s">
        <v>831</v>
      </c>
      <c r="AN1287">
        <v>0.10100000000000001</v>
      </c>
      <c r="AO1287" t="s">
        <v>603</v>
      </c>
      <c r="AQ1287" t="s">
        <v>604</v>
      </c>
      <c r="AT1287">
        <v>20</v>
      </c>
      <c r="AU1287" t="s">
        <v>605</v>
      </c>
      <c r="AW1287" t="s">
        <v>40</v>
      </c>
      <c r="AX1287" t="s">
        <v>41</v>
      </c>
      <c r="AY1287" t="s">
        <v>42</v>
      </c>
      <c r="BA1287">
        <v>9.1300000000000008</v>
      </c>
      <c r="BB1287">
        <v>39.6</v>
      </c>
      <c r="BC1287" t="s">
        <v>43</v>
      </c>
      <c r="BU1287" t="s">
        <v>606</v>
      </c>
      <c r="BV1287" t="s">
        <v>598</v>
      </c>
      <c r="BW1287" t="s">
        <v>607</v>
      </c>
      <c r="BX1287" s="54">
        <v>43305</v>
      </c>
      <c r="BZ1287" t="s">
        <v>53</v>
      </c>
      <c r="CA1287">
        <v>25</v>
      </c>
      <c r="CB1287" t="s">
        <v>608</v>
      </c>
      <c r="CD1287" t="s">
        <v>718</v>
      </c>
    </row>
    <row r="1288" spans="1:82" x14ac:dyDescent="0.25">
      <c r="A1288" t="s">
        <v>296</v>
      </c>
      <c r="B1288" t="s">
        <v>592</v>
      </c>
      <c r="C1288" t="s">
        <v>593</v>
      </c>
      <c r="D1288" t="s">
        <v>287</v>
      </c>
      <c r="E1288" t="s">
        <v>819</v>
      </c>
      <c r="F1288">
        <v>1540</v>
      </c>
      <c r="G1288" t="s">
        <v>43</v>
      </c>
      <c r="I1288" t="s">
        <v>42</v>
      </c>
      <c r="J1288" t="s">
        <v>38</v>
      </c>
      <c r="K1288" t="s">
        <v>596</v>
      </c>
      <c r="L1288" t="s">
        <v>597</v>
      </c>
      <c r="O1288" s="1">
        <v>43203</v>
      </c>
      <c r="P1288" s="53">
        <v>0.625</v>
      </c>
      <c r="R1288" t="s">
        <v>598</v>
      </c>
      <c r="U1288" s="1">
        <v>43242</v>
      </c>
      <c r="V1288" s="53">
        <v>0.72430555555555554</v>
      </c>
      <c r="W1288" t="s">
        <v>38</v>
      </c>
      <c r="X1288" t="s">
        <v>39</v>
      </c>
      <c r="Y1288" t="s">
        <v>596</v>
      </c>
      <c r="Z1288" t="s">
        <v>599</v>
      </c>
      <c r="AA1288" t="s">
        <v>600</v>
      </c>
      <c r="AC1288">
        <v>1</v>
      </c>
      <c r="AD1288" t="s">
        <v>592</v>
      </c>
      <c r="AE1288" s="1">
        <v>43229</v>
      </c>
      <c r="AF1288" s="53">
        <v>0.33333333333333331</v>
      </c>
      <c r="AJ1288" t="s">
        <v>601</v>
      </c>
      <c r="AL1288" t="s">
        <v>831</v>
      </c>
      <c r="AN1288">
        <v>0.10100000000000001</v>
      </c>
      <c r="AO1288" t="s">
        <v>603</v>
      </c>
      <c r="AQ1288" t="s">
        <v>604</v>
      </c>
      <c r="AT1288">
        <v>20</v>
      </c>
      <c r="AU1288" t="s">
        <v>605</v>
      </c>
      <c r="AW1288" t="s">
        <v>40</v>
      </c>
      <c r="AX1288" t="s">
        <v>41</v>
      </c>
      <c r="AY1288" t="s">
        <v>42</v>
      </c>
      <c r="BA1288">
        <v>14.9</v>
      </c>
      <c r="BB1288">
        <v>39.6</v>
      </c>
      <c r="BC1288" t="s">
        <v>43</v>
      </c>
      <c r="BU1288" t="s">
        <v>606</v>
      </c>
      <c r="BV1288" t="s">
        <v>598</v>
      </c>
      <c r="BW1288" t="s">
        <v>607</v>
      </c>
      <c r="BX1288" s="54">
        <v>43305</v>
      </c>
      <c r="CB1288" t="s">
        <v>608</v>
      </c>
    </row>
    <row r="1289" spans="1:82" x14ac:dyDescent="0.25">
      <c r="A1289" t="s">
        <v>296</v>
      </c>
      <c r="B1289" t="s">
        <v>592</v>
      </c>
      <c r="C1289" t="s">
        <v>593</v>
      </c>
      <c r="D1289" t="s">
        <v>288</v>
      </c>
      <c r="E1289" t="s">
        <v>820</v>
      </c>
      <c r="F1289">
        <v>5260</v>
      </c>
      <c r="G1289" t="s">
        <v>43</v>
      </c>
      <c r="I1289" t="s">
        <v>42</v>
      </c>
      <c r="J1289" t="s">
        <v>38</v>
      </c>
      <c r="K1289" t="s">
        <v>596</v>
      </c>
      <c r="L1289" t="s">
        <v>597</v>
      </c>
      <c r="O1289" s="1">
        <v>43203</v>
      </c>
      <c r="P1289" s="53">
        <v>0.625</v>
      </c>
      <c r="R1289" t="s">
        <v>598</v>
      </c>
      <c r="U1289" s="1">
        <v>43242</v>
      </c>
      <c r="V1289" s="53">
        <v>0.72430555555555554</v>
      </c>
      <c r="W1289" t="s">
        <v>38</v>
      </c>
      <c r="X1289" t="s">
        <v>39</v>
      </c>
      <c r="Y1289" t="s">
        <v>596</v>
      </c>
      <c r="Z1289" t="s">
        <v>599</v>
      </c>
      <c r="AA1289" t="s">
        <v>600</v>
      </c>
      <c r="AC1289">
        <v>1</v>
      </c>
      <c r="AD1289" t="s">
        <v>592</v>
      </c>
      <c r="AE1289" s="1">
        <v>43229</v>
      </c>
      <c r="AF1289" s="53">
        <v>0.33333333333333331</v>
      </c>
      <c r="AJ1289" t="s">
        <v>601</v>
      </c>
      <c r="AL1289" t="s">
        <v>831</v>
      </c>
      <c r="AN1289">
        <v>0.10100000000000001</v>
      </c>
      <c r="AO1289" t="s">
        <v>603</v>
      </c>
      <c r="AQ1289" t="s">
        <v>604</v>
      </c>
      <c r="AT1289">
        <v>20</v>
      </c>
      <c r="AU1289" t="s">
        <v>605</v>
      </c>
      <c r="AW1289" t="s">
        <v>40</v>
      </c>
      <c r="AX1289" t="s">
        <v>41</v>
      </c>
      <c r="AY1289" t="s">
        <v>42</v>
      </c>
      <c r="BA1289">
        <v>13.7</v>
      </c>
      <c r="BB1289">
        <v>39.6</v>
      </c>
      <c r="BC1289" t="s">
        <v>43</v>
      </c>
      <c r="BU1289" t="s">
        <v>606</v>
      </c>
      <c r="BV1289" t="s">
        <v>598</v>
      </c>
      <c r="BW1289" t="s">
        <v>607</v>
      </c>
      <c r="BX1289" s="54">
        <v>43305</v>
      </c>
      <c r="CB1289" t="s">
        <v>608</v>
      </c>
    </row>
    <row r="1290" spans="1:82" x14ac:dyDescent="0.25">
      <c r="A1290" t="s">
        <v>296</v>
      </c>
      <c r="B1290" t="s">
        <v>592</v>
      </c>
      <c r="C1290" t="s">
        <v>593</v>
      </c>
      <c r="D1290" t="s">
        <v>289</v>
      </c>
      <c r="E1290" t="s">
        <v>821</v>
      </c>
      <c r="F1290">
        <v>823</v>
      </c>
      <c r="G1290" t="s">
        <v>43</v>
      </c>
      <c r="I1290" t="s">
        <v>42</v>
      </c>
      <c r="J1290" t="s">
        <v>38</v>
      </c>
      <c r="K1290" t="s">
        <v>596</v>
      </c>
      <c r="L1290" t="s">
        <v>597</v>
      </c>
      <c r="O1290" s="1">
        <v>43203</v>
      </c>
      <c r="P1290" s="53">
        <v>0.625</v>
      </c>
      <c r="R1290" t="s">
        <v>598</v>
      </c>
      <c r="U1290" s="1">
        <v>43242</v>
      </c>
      <c r="V1290" s="53">
        <v>0.72430555555555554</v>
      </c>
      <c r="W1290" t="s">
        <v>38</v>
      </c>
      <c r="X1290" t="s">
        <v>39</v>
      </c>
      <c r="Y1290" t="s">
        <v>596</v>
      </c>
      <c r="Z1290" t="s">
        <v>599</v>
      </c>
      <c r="AA1290" t="s">
        <v>600</v>
      </c>
      <c r="AC1290">
        <v>1</v>
      </c>
      <c r="AD1290" t="s">
        <v>592</v>
      </c>
      <c r="AE1290" s="1">
        <v>43229</v>
      </c>
      <c r="AF1290" s="53">
        <v>0.33333333333333331</v>
      </c>
      <c r="AJ1290" t="s">
        <v>601</v>
      </c>
      <c r="AL1290" t="s">
        <v>831</v>
      </c>
      <c r="AN1290">
        <v>0.10100000000000001</v>
      </c>
      <c r="AO1290" t="s">
        <v>603</v>
      </c>
      <c r="AQ1290" t="s">
        <v>604</v>
      </c>
      <c r="AT1290">
        <v>20</v>
      </c>
      <c r="AU1290" t="s">
        <v>605</v>
      </c>
      <c r="AW1290" t="s">
        <v>40</v>
      </c>
      <c r="AX1290" t="s">
        <v>41</v>
      </c>
      <c r="AY1290" t="s">
        <v>42</v>
      </c>
      <c r="BA1290">
        <v>9.74</v>
      </c>
      <c r="BB1290">
        <v>39.6</v>
      </c>
      <c r="BC1290" t="s">
        <v>43</v>
      </c>
      <c r="BU1290" t="s">
        <v>606</v>
      </c>
      <c r="BV1290" t="s">
        <v>598</v>
      </c>
      <c r="BW1290" t="s">
        <v>607</v>
      </c>
      <c r="BX1290" s="54">
        <v>43305</v>
      </c>
      <c r="CB1290" t="s">
        <v>608</v>
      </c>
    </row>
    <row r="1291" spans="1:82" x14ac:dyDescent="0.25">
      <c r="A1291" t="s">
        <v>296</v>
      </c>
      <c r="B1291" t="s">
        <v>592</v>
      </c>
      <c r="C1291" t="s">
        <v>593</v>
      </c>
      <c r="D1291" t="s">
        <v>290</v>
      </c>
      <c r="E1291" t="s">
        <v>822</v>
      </c>
      <c r="F1291">
        <v>2290</v>
      </c>
      <c r="G1291" t="s">
        <v>43</v>
      </c>
      <c r="I1291" t="s">
        <v>42</v>
      </c>
      <c r="J1291" t="s">
        <v>38</v>
      </c>
      <c r="K1291" t="s">
        <v>596</v>
      </c>
      <c r="L1291" t="s">
        <v>597</v>
      </c>
      <c r="O1291" s="1">
        <v>43203</v>
      </c>
      <c r="P1291" s="53">
        <v>0.625</v>
      </c>
      <c r="R1291" t="s">
        <v>598</v>
      </c>
      <c r="U1291" s="1">
        <v>43242</v>
      </c>
      <c r="V1291" s="53">
        <v>0.72430555555555554</v>
      </c>
      <c r="W1291" t="s">
        <v>38</v>
      </c>
      <c r="X1291" t="s">
        <v>39</v>
      </c>
      <c r="Y1291" t="s">
        <v>596</v>
      </c>
      <c r="Z1291" t="s">
        <v>599</v>
      </c>
      <c r="AA1291" t="s">
        <v>600</v>
      </c>
      <c r="AC1291">
        <v>1</v>
      </c>
      <c r="AD1291" t="s">
        <v>592</v>
      </c>
      <c r="AE1291" s="1">
        <v>43229</v>
      </c>
      <c r="AF1291" s="53">
        <v>0.33333333333333331</v>
      </c>
      <c r="AJ1291" t="s">
        <v>601</v>
      </c>
      <c r="AL1291" t="s">
        <v>831</v>
      </c>
      <c r="AN1291">
        <v>0.10100000000000001</v>
      </c>
      <c r="AO1291" t="s">
        <v>603</v>
      </c>
      <c r="AQ1291" t="s">
        <v>604</v>
      </c>
      <c r="AT1291">
        <v>20</v>
      </c>
      <c r="AU1291" t="s">
        <v>605</v>
      </c>
      <c r="AW1291" t="s">
        <v>40</v>
      </c>
      <c r="AX1291" t="s">
        <v>41</v>
      </c>
      <c r="AY1291" t="s">
        <v>42</v>
      </c>
      <c r="BA1291">
        <v>10.8</v>
      </c>
      <c r="BB1291">
        <v>39.6</v>
      </c>
      <c r="BC1291" t="s">
        <v>43</v>
      </c>
      <c r="BU1291" t="s">
        <v>606</v>
      </c>
      <c r="BV1291" t="s">
        <v>598</v>
      </c>
      <c r="BW1291" t="s">
        <v>607</v>
      </c>
      <c r="BX1291" s="54">
        <v>43305</v>
      </c>
      <c r="CB1291" t="s">
        <v>608</v>
      </c>
    </row>
    <row r="1292" spans="1:82" x14ac:dyDescent="0.25">
      <c r="A1292" t="s">
        <v>296</v>
      </c>
      <c r="B1292" t="s">
        <v>592</v>
      </c>
      <c r="C1292" t="s">
        <v>593</v>
      </c>
      <c r="D1292" t="s">
        <v>291</v>
      </c>
      <c r="E1292" t="s">
        <v>823</v>
      </c>
      <c r="F1292">
        <v>856</v>
      </c>
      <c r="G1292" t="s">
        <v>43</v>
      </c>
      <c r="I1292" t="s">
        <v>42</v>
      </c>
      <c r="J1292" t="s">
        <v>38</v>
      </c>
      <c r="K1292" t="s">
        <v>596</v>
      </c>
      <c r="L1292" t="s">
        <v>597</v>
      </c>
      <c r="O1292" s="1">
        <v>43203</v>
      </c>
      <c r="P1292" s="53">
        <v>0.625</v>
      </c>
      <c r="R1292" t="s">
        <v>598</v>
      </c>
      <c r="U1292" s="1">
        <v>43242</v>
      </c>
      <c r="V1292" s="53">
        <v>0.72430555555555554</v>
      </c>
      <c r="W1292" t="s">
        <v>38</v>
      </c>
      <c r="X1292" t="s">
        <v>39</v>
      </c>
      <c r="Y1292" t="s">
        <v>596</v>
      </c>
      <c r="Z1292" t="s">
        <v>599</v>
      </c>
      <c r="AA1292" t="s">
        <v>600</v>
      </c>
      <c r="AC1292">
        <v>1</v>
      </c>
      <c r="AD1292" t="s">
        <v>592</v>
      </c>
      <c r="AE1292" s="1">
        <v>43229</v>
      </c>
      <c r="AF1292" s="53">
        <v>0.33333333333333331</v>
      </c>
      <c r="AJ1292" t="s">
        <v>601</v>
      </c>
      <c r="AL1292" t="s">
        <v>831</v>
      </c>
      <c r="AN1292">
        <v>0.10100000000000001</v>
      </c>
      <c r="AO1292" t="s">
        <v>603</v>
      </c>
      <c r="AQ1292" t="s">
        <v>604</v>
      </c>
      <c r="AT1292">
        <v>20</v>
      </c>
      <c r="AU1292" t="s">
        <v>605</v>
      </c>
      <c r="AW1292" t="s">
        <v>40</v>
      </c>
      <c r="AX1292" t="s">
        <v>41</v>
      </c>
      <c r="AY1292" t="s">
        <v>42</v>
      </c>
      <c r="BA1292">
        <v>8.31</v>
      </c>
      <c r="BB1292">
        <v>39.6</v>
      </c>
      <c r="BC1292" t="s">
        <v>43</v>
      </c>
      <c r="BU1292" t="s">
        <v>606</v>
      </c>
      <c r="BV1292" t="s">
        <v>598</v>
      </c>
      <c r="BW1292" t="s">
        <v>607</v>
      </c>
      <c r="BX1292" s="54">
        <v>43305</v>
      </c>
      <c r="CB1292" t="s">
        <v>608</v>
      </c>
    </row>
    <row r="1293" spans="1:82" x14ac:dyDescent="0.25">
      <c r="A1293" t="s">
        <v>297</v>
      </c>
      <c r="B1293" t="s">
        <v>592</v>
      </c>
      <c r="C1293" t="s">
        <v>593</v>
      </c>
      <c r="D1293" t="s">
        <v>594</v>
      </c>
      <c r="E1293" s="52" t="s">
        <v>308</v>
      </c>
      <c r="F1293">
        <v>120</v>
      </c>
      <c r="G1293" t="s">
        <v>43</v>
      </c>
      <c r="I1293" t="s">
        <v>42</v>
      </c>
      <c r="J1293" t="s">
        <v>38</v>
      </c>
      <c r="K1293" t="s">
        <v>596</v>
      </c>
      <c r="L1293" t="s">
        <v>597</v>
      </c>
      <c r="O1293" s="1">
        <v>43203</v>
      </c>
      <c r="P1293" s="53">
        <v>0.625</v>
      </c>
      <c r="R1293" t="s">
        <v>598</v>
      </c>
      <c r="U1293" s="1">
        <v>43242</v>
      </c>
      <c r="V1293" s="53">
        <v>0.50138888888888888</v>
      </c>
      <c r="W1293" t="s">
        <v>38</v>
      </c>
      <c r="X1293" t="s">
        <v>39</v>
      </c>
      <c r="Y1293" t="s">
        <v>596</v>
      </c>
      <c r="Z1293" t="s">
        <v>599</v>
      </c>
      <c r="AA1293" t="s">
        <v>600</v>
      </c>
      <c r="AC1293">
        <v>1</v>
      </c>
      <c r="AD1293" t="s">
        <v>592</v>
      </c>
      <c r="AE1293" s="1">
        <v>43229</v>
      </c>
      <c r="AF1293" s="53">
        <v>0.33333333333333331</v>
      </c>
      <c r="AJ1293" t="s">
        <v>601</v>
      </c>
      <c r="AL1293" t="s">
        <v>832</v>
      </c>
      <c r="AN1293">
        <v>0.11</v>
      </c>
      <c r="AO1293" t="s">
        <v>603</v>
      </c>
      <c r="AQ1293" t="s">
        <v>604</v>
      </c>
      <c r="AT1293">
        <v>20</v>
      </c>
      <c r="AU1293" t="s">
        <v>605</v>
      </c>
      <c r="AW1293" t="s">
        <v>40</v>
      </c>
      <c r="AX1293" t="s">
        <v>41</v>
      </c>
      <c r="AY1293" t="s">
        <v>42</v>
      </c>
      <c r="BA1293">
        <v>10.7</v>
      </c>
      <c r="BC1293" t="s">
        <v>43</v>
      </c>
      <c r="BU1293" t="s">
        <v>606</v>
      </c>
      <c r="BV1293" t="s">
        <v>598</v>
      </c>
      <c r="BW1293" t="s">
        <v>607</v>
      </c>
      <c r="BX1293" s="54">
        <v>43305</v>
      </c>
      <c r="CB1293" t="s">
        <v>608</v>
      </c>
    </row>
    <row r="1294" spans="1:82" x14ac:dyDescent="0.25">
      <c r="A1294" t="s">
        <v>297</v>
      </c>
      <c r="B1294" t="s">
        <v>592</v>
      </c>
      <c r="C1294" t="s">
        <v>593</v>
      </c>
      <c r="D1294" t="s">
        <v>44</v>
      </c>
      <c r="E1294" s="52" t="s">
        <v>609</v>
      </c>
      <c r="F1294">
        <v>74.599999999999994</v>
      </c>
      <c r="G1294" t="s">
        <v>43</v>
      </c>
      <c r="I1294" t="s">
        <v>42</v>
      </c>
      <c r="J1294" t="s">
        <v>38</v>
      </c>
      <c r="K1294" t="s">
        <v>596</v>
      </c>
      <c r="L1294" t="s">
        <v>597</v>
      </c>
      <c r="O1294" s="1">
        <v>43203</v>
      </c>
      <c r="P1294" s="53">
        <v>0.625</v>
      </c>
      <c r="R1294" t="s">
        <v>598</v>
      </c>
      <c r="U1294" s="1">
        <v>43242</v>
      </c>
      <c r="V1294" s="53">
        <v>0.50138888888888888</v>
      </c>
      <c r="W1294" t="s">
        <v>38</v>
      </c>
      <c r="X1294" t="s">
        <v>39</v>
      </c>
      <c r="Y1294" t="s">
        <v>596</v>
      </c>
      <c r="Z1294" t="s">
        <v>599</v>
      </c>
      <c r="AA1294" t="s">
        <v>600</v>
      </c>
      <c r="AC1294">
        <v>1</v>
      </c>
      <c r="AD1294" t="s">
        <v>592</v>
      </c>
      <c r="AE1294" s="1">
        <v>43229</v>
      </c>
      <c r="AF1294" s="53">
        <v>0.33333333333333331</v>
      </c>
      <c r="AJ1294" t="s">
        <v>601</v>
      </c>
      <c r="AL1294" t="s">
        <v>832</v>
      </c>
      <c r="AN1294">
        <v>0.11</v>
      </c>
      <c r="AO1294" t="s">
        <v>603</v>
      </c>
      <c r="AQ1294" t="s">
        <v>604</v>
      </c>
      <c r="AT1294">
        <v>20</v>
      </c>
      <c r="AU1294" t="s">
        <v>605</v>
      </c>
      <c r="AW1294" t="s">
        <v>40</v>
      </c>
      <c r="AX1294" t="s">
        <v>41</v>
      </c>
      <c r="AY1294" t="s">
        <v>42</v>
      </c>
      <c r="BA1294">
        <v>49.3</v>
      </c>
      <c r="BC1294" t="s">
        <v>43</v>
      </c>
      <c r="BU1294" t="s">
        <v>606</v>
      </c>
      <c r="BV1294" t="s">
        <v>598</v>
      </c>
      <c r="BW1294" t="s">
        <v>607</v>
      </c>
      <c r="BX1294" s="54">
        <v>43305</v>
      </c>
      <c r="CB1294" t="s">
        <v>608</v>
      </c>
    </row>
    <row r="1295" spans="1:82" x14ac:dyDescent="0.25">
      <c r="A1295" t="s">
        <v>297</v>
      </c>
      <c r="B1295" t="s">
        <v>592</v>
      </c>
      <c r="C1295" t="s">
        <v>593</v>
      </c>
      <c r="D1295" t="s">
        <v>610</v>
      </c>
      <c r="E1295" s="55" t="s">
        <v>309</v>
      </c>
      <c r="F1295">
        <v>26.8</v>
      </c>
      <c r="G1295" t="s">
        <v>43</v>
      </c>
      <c r="I1295" t="s">
        <v>42</v>
      </c>
      <c r="J1295" t="s">
        <v>38</v>
      </c>
      <c r="K1295" t="s">
        <v>596</v>
      </c>
      <c r="L1295" t="s">
        <v>597</v>
      </c>
      <c r="O1295" s="1">
        <v>43203</v>
      </c>
      <c r="P1295" s="53">
        <v>0.625</v>
      </c>
      <c r="R1295" t="s">
        <v>598</v>
      </c>
      <c r="U1295" s="1">
        <v>43242</v>
      </c>
      <c r="V1295" s="53">
        <v>0.50138888888888888</v>
      </c>
      <c r="W1295" t="s">
        <v>38</v>
      </c>
      <c r="X1295" t="s">
        <v>39</v>
      </c>
      <c r="Y1295" t="s">
        <v>596</v>
      </c>
      <c r="Z1295" t="s">
        <v>599</v>
      </c>
      <c r="AA1295" t="s">
        <v>600</v>
      </c>
      <c r="AC1295">
        <v>1</v>
      </c>
      <c r="AD1295" t="s">
        <v>592</v>
      </c>
      <c r="AE1295" s="1">
        <v>43229</v>
      </c>
      <c r="AF1295" s="53">
        <v>0.33333333333333331</v>
      </c>
      <c r="AJ1295" t="s">
        <v>601</v>
      </c>
      <c r="AL1295" t="s">
        <v>832</v>
      </c>
      <c r="AN1295">
        <v>0.11</v>
      </c>
      <c r="AO1295" t="s">
        <v>603</v>
      </c>
      <c r="AQ1295" t="s">
        <v>604</v>
      </c>
      <c r="AT1295">
        <v>20</v>
      </c>
      <c r="AU1295" t="s">
        <v>605</v>
      </c>
      <c r="AW1295" t="s">
        <v>40</v>
      </c>
      <c r="AX1295" t="s">
        <v>41</v>
      </c>
      <c r="AY1295" t="s">
        <v>42</v>
      </c>
      <c r="BA1295">
        <v>6.68</v>
      </c>
      <c r="BC1295" t="s">
        <v>43</v>
      </c>
      <c r="BU1295" t="s">
        <v>606</v>
      </c>
      <c r="BV1295" t="s">
        <v>598</v>
      </c>
      <c r="BW1295" t="s">
        <v>607</v>
      </c>
      <c r="BX1295" s="54">
        <v>43305</v>
      </c>
      <c r="CB1295" t="s">
        <v>608</v>
      </c>
    </row>
    <row r="1296" spans="1:82" x14ac:dyDescent="0.25">
      <c r="A1296" t="s">
        <v>297</v>
      </c>
      <c r="B1296" t="s">
        <v>592</v>
      </c>
      <c r="C1296" t="s">
        <v>593</v>
      </c>
      <c r="D1296" t="s">
        <v>45</v>
      </c>
      <c r="E1296" s="52" t="s">
        <v>611</v>
      </c>
      <c r="F1296">
        <v>118</v>
      </c>
      <c r="G1296" t="s">
        <v>43</v>
      </c>
      <c r="I1296" t="s">
        <v>42</v>
      </c>
      <c r="J1296" t="s">
        <v>38</v>
      </c>
      <c r="K1296" t="s">
        <v>596</v>
      </c>
      <c r="L1296" t="s">
        <v>597</v>
      </c>
      <c r="O1296" s="1">
        <v>43203</v>
      </c>
      <c r="P1296" s="53">
        <v>0.625</v>
      </c>
      <c r="R1296" t="s">
        <v>598</v>
      </c>
      <c r="U1296" s="1">
        <v>43242</v>
      </c>
      <c r="V1296" s="53">
        <v>0.50138888888888888</v>
      </c>
      <c r="W1296" t="s">
        <v>38</v>
      </c>
      <c r="X1296" t="s">
        <v>39</v>
      </c>
      <c r="Y1296" t="s">
        <v>596</v>
      </c>
      <c r="Z1296" t="s">
        <v>599</v>
      </c>
      <c r="AA1296" t="s">
        <v>600</v>
      </c>
      <c r="AC1296">
        <v>1</v>
      </c>
      <c r="AD1296" t="s">
        <v>592</v>
      </c>
      <c r="AE1296" s="1">
        <v>43229</v>
      </c>
      <c r="AF1296" s="53">
        <v>0.33333333333333331</v>
      </c>
      <c r="AJ1296" t="s">
        <v>601</v>
      </c>
      <c r="AL1296" t="s">
        <v>832</v>
      </c>
      <c r="AN1296">
        <v>0.11</v>
      </c>
      <c r="AO1296" t="s">
        <v>603</v>
      </c>
      <c r="AQ1296" t="s">
        <v>604</v>
      </c>
      <c r="AT1296">
        <v>20</v>
      </c>
      <c r="AU1296" t="s">
        <v>605</v>
      </c>
      <c r="AW1296" t="s">
        <v>40</v>
      </c>
      <c r="AX1296" t="s">
        <v>41</v>
      </c>
      <c r="AY1296" t="s">
        <v>42</v>
      </c>
      <c r="BA1296">
        <v>5.45</v>
      </c>
      <c r="BC1296" t="s">
        <v>43</v>
      </c>
      <c r="BU1296" t="s">
        <v>606</v>
      </c>
      <c r="BV1296" t="s">
        <v>598</v>
      </c>
      <c r="BW1296" t="s">
        <v>607</v>
      </c>
      <c r="BX1296" s="54">
        <v>43305</v>
      </c>
      <c r="CB1296" t="s">
        <v>608</v>
      </c>
    </row>
    <row r="1297" spans="1:82" x14ac:dyDescent="0.25">
      <c r="A1297" t="s">
        <v>297</v>
      </c>
      <c r="B1297" t="s">
        <v>592</v>
      </c>
      <c r="C1297" t="s">
        <v>593</v>
      </c>
      <c r="D1297" t="s">
        <v>612</v>
      </c>
      <c r="E1297" s="52" t="s">
        <v>310</v>
      </c>
      <c r="F1297">
        <v>290</v>
      </c>
      <c r="G1297" t="s">
        <v>43</v>
      </c>
      <c r="I1297" t="s">
        <v>42</v>
      </c>
      <c r="J1297" t="s">
        <v>38</v>
      </c>
      <c r="K1297" t="s">
        <v>596</v>
      </c>
      <c r="L1297" t="s">
        <v>597</v>
      </c>
      <c r="O1297" s="1">
        <v>43203</v>
      </c>
      <c r="P1297" s="53">
        <v>0.625</v>
      </c>
      <c r="R1297" t="s">
        <v>598</v>
      </c>
      <c r="U1297" s="1">
        <v>43242</v>
      </c>
      <c r="V1297" s="53">
        <v>0.50138888888888888</v>
      </c>
      <c r="W1297" t="s">
        <v>38</v>
      </c>
      <c r="X1297" t="s">
        <v>39</v>
      </c>
      <c r="Y1297" t="s">
        <v>596</v>
      </c>
      <c r="Z1297" t="s">
        <v>599</v>
      </c>
      <c r="AA1297" t="s">
        <v>600</v>
      </c>
      <c r="AC1297">
        <v>1</v>
      </c>
      <c r="AD1297" t="s">
        <v>592</v>
      </c>
      <c r="AE1297" s="1">
        <v>43229</v>
      </c>
      <c r="AF1297" s="53">
        <v>0.33333333333333331</v>
      </c>
      <c r="AJ1297" t="s">
        <v>601</v>
      </c>
      <c r="AL1297" t="s">
        <v>832</v>
      </c>
      <c r="AN1297">
        <v>0.11</v>
      </c>
      <c r="AO1297" t="s">
        <v>603</v>
      </c>
      <c r="AQ1297" t="s">
        <v>604</v>
      </c>
      <c r="AT1297">
        <v>20</v>
      </c>
      <c r="AU1297" t="s">
        <v>605</v>
      </c>
      <c r="AW1297" t="s">
        <v>40</v>
      </c>
      <c r="AX1297" t="s">
        <v>41</v>
      </c>
      <c r="AY1297" t="s">
        <v>42</v>
      </c>
      <c r="BA1297">
        <v>5.31</v>
      </c>
      <c r="BC1297" t="s">
        <v>43</v>
      </c>
      <c r="BU1297" t="s">
        <v>606</v>
      </c>
      <c r="BV1297" t="s">
        <v>598</v>
      </c>
      <c r="BW1297" t="s">
        <v>607</v>
      </c>
      <c r="BX1297" s="54">
        <v>43305</v>
      </c>
      <c r="CB1297" t="s">
        <v>608</v>
      </c>
    </row>
    <row r="1298" spans="1:82" x14ac:dyDescent="0.25">
      <c r="A1298" t="s">
        <v>297</v>
      </c>
      <c r="B1298" t="s">
        <v>592</v>
      </c>
      <c r="C1298" t="s">
        <v>593</v>
      </c>
      <c r="D1298" t="s">
        <v>46</v>
      </c>
      <c r="E1298" s="52" t="s">
        <v>613</v>
      </c>
      <c r="F1298">
        <v>228</v>
      </c>
      <c r="G1298" t="s">
        <v>43</v>
      </c>
      <c r="I1298" t="s">
        <v>42</v>
      </c>
      <c r="J1298" t="s">
        <v>38</v>
      </c>
      <c r="K1298" t="s">
        <v>596</v>
      </c>
      <c r="L1298" t="s">
        <v>597</v>
      </c>
      <c r="O1298" s="1">
        <v>43203</v>
      </c>
      <c r="P1298" s="53">
        <v>0.625</v>
      </c>
      <c r="R1298" t="s">
        <v>598</v>
      </c>
      <c r="U1298" s="1">
        <v>43242</v>
      </c>
      <c r="V1298" s="53">
        <v>0.50138888888888888</v>
      </c>
      <c r="W1298" t="s">
        <v>38</v>
      </c>
      <c r="X1298" t="s">
        <v>39</v>
      </c>
      <c r="Y1298" t="s">
        <v>596</v>
      </c>
      <c r="Z1298" t="s">
        <v>599</v>
      </c>
      <c r="AA1298" t="s">
        <v>600</v>
      </c>
      <c r="AC1298">
        <v>1</v>
      </c>
      <c r="AD1298" t="s">
        <v>592</v>
      </c>
      <c r="AE1298" s="1">
        <v>43229</v>
      </c>
      <c r="AF1298" s="53">
        <v>0.33333333333333331</v>
      </c>
      <c r="AJ1298" t="s">
        <v>601</v>
      </c>
      <c r="AL1298" t="s">
        <v>832</v>
      </c>
      <c r="AN1298">
        <v>0.11</v>
      </c>
      <c r="AO1298" t="s">
        <v>603</v>
      </c>
      <c r="AQ1298" t="s">
        <v>604</v>
      </c>
      <c r="AT1298">
        <v>20</v>
      </c>
      <c r="AU1298" t="s">
        <v>605</v>
      </c>
      <c r="AW1298" t="s">
        <v>40</v>
      </c>
      <c r="AX1298" t="s">
        <v>41</v>
      </c>
      <c r="AY1298" t="s">
        <v>42</v>
      </c>
      <c r="BA1298">
        <v>10.3</v>
      </c>
      <c r="BC1298" t="s">
        <v>43</v>
      </c>
      <c r="BU1298" t="s">
        <v>606</v>
      </c>
      <c r="BV1298" t="s">
        <v>598</v>
      </c>
      <c r="BW1298" t="s">
        <v>607</v>
      </c>
      <c r="BX1298" s="54">
        <v>43305</v>
      </c>
      <c r="CB1298" t="s">
        <v>608</v>
      </c>
    </row>
    <row r="1299" spans="1:82" x14ac:dyDescent="0.25">
      <c r="A1299" t="s">
        <v>297</v>
      </c>
      <c r="B1299" t="s">
        <v>592</v>
      </c>
      <c r="C1299" t="s">
        <v>593</v>
      </c>
      <c r="D1299" t="s">
        <v>47</v>
      </c>
      <c r="E1299" t="s">
        <v>614</v>
      </c>
      <c r="F1299">
        <v>97.1</v>
      </c>
      <c r="G1299" t="s">
        <v>43</v>
      </c>
      <c r="I1299" t="s">
        <v>42</v>
      </c>
      <c r="J1299" t="s">
        <v>38</v>
      </c>
      <c r="K1299" t="s">
        <v>596</v>
      </c>
      <c r="L1299" t="s">
        <v>597</v>
      </c>
      <c r="O1299" s="1">
        <v>43203</v>
      </c>
      <c r="P1299" s="53">
        <v>0.625</v>
      </c>
      <c r="R1299" t="s">
        <v>598</v>
      </c>
      <c r="U1299" s="1">
        <v>43242</v>
      </c>
      <c r="V1299" s="53">
        <v>0.50138888888888888</v>
      </c>
      <c r="W1299" t="s">
        <v>38</v>
      </c>
      <c r="X1299" t="s">
        <v>39</v>
      </c>
      <c r="Y1299" t="s">
        <v>596</v>
      </c>
      <c r="Z1299" t="s">
        <v>599</v>
      </c>
      <c r="AA1299" t="s">
        <v>600</v>
      </c>
      <c r="AC1299">
        <v>1</v>
      </c>
      <c r="AD1299" t="s">
        <v>592</v>
      </c>
      <c r="AE1299" s="1">
        <v>43229</v>
      </c>
      <c r="AF1299" s="53">
        <v>0.33333333333333331</v>
      </c>
      <c r="AJ1299" t="s">
        <v>601</v>
      </c>
      <c r="AL1299" t="s">
        <v>832</v>
      </c>
      <c r="AN1299">
        <v>0.11</v>
      </c>
      <c r="AO1299" t="s">
        <v>603</v>
      </c>
      <c r="AQ1299" t="s">
        <v>604</v>
      </c>
      <c r="AT1299">
        <v>20</v>
      </c>
      <c r="AU1299" t="s">
        <v>605</v>
      </c>
      <c r="AW1299" t="s">
        <v>40</v>
      </c>
      <c r="AX1299" t="s">
        <v>41</v>
      </c>
      <c r="AY1299" t="s">
        <v>42</v>
      </c>
      <c r="BA1299">
        <v>4.54</v>
      </c>
      <c r="BB1299">
        <v>36.299999999999997</v>
      </c>
      <c r="BC1299" t="s">
        <v>43</v>
      </c>
      <c r="BU1299" t="s">
        <v>606</v>
      </c>
      <c r="BV1299" t="s">
        <v>598</v>
      </c>
      <c r="BW1299" t="s">
        <v>607</v>
      </c>
      <c r="BX1299" s="54">
        <v>43305</v>
      </c>
      <c r="CB1299" t="s">
        <v>608</v>
      </c>
    </row>
    <row r="1300" spans="1:82" x14ac:dyDescent="0.25">
      <c r="A1300" t="s">
        <v>297</v>
      </c>
      <c r="B1300" t="s">
        <v>592</v>
      </c>
      <c r="C1300" t="s">
        <v>593</v>
      </c>
      <c r="D1300" t="s">
        <v>48</v>
      </c>
      <c r="E1300" t="s">
        <v>615</v>
      </c>
      <c r="F1300">
        <v>30.4</v>
      </c>
      <c r="G1300" t="s">
        <v>43</v>
      </c>
      <c r="H1300" t="s">
        <v>53</v>
      </c>
      <c r="I1300" t="s">
        <v>38</v>
      </c>
      <c r="J1300" t="s">
        <v>38</v>
      </c>
      <c r="K1300" t="s">
        <v>596</v>
      </c>
      <c r="L1300" t="s">
        <v>597</v>
      </c>
      <c r="O1300" s="1">
        <v>43203</v>
      </c>
      <c r="P1300" s="53">
        <v>0.625</v>
      </c>
      <c r="R1300" t="s">
        <v>598</v>
      </c>
      <c r="U1300" s="1">
        <v>43242</v>
      </c>
      <c r="V1300" s="53">
        <v>0.50138888888888888</v>
      </c>
      <c r="W1300" t="s">
        <v>38</v>
      </c>
      <c r="X1300" t="s">
        <v>39</v>
      </c>
      <c r="Y1300" t="s">
        <v>596</v>
      </c>
      <c r="Z1300" t="s">
        <v>599</v>
      </c>
      <c r="AA1300" t="s">
        <v>600</v>
      </c>
      <c r="AC1300">
        <v>1</v>
      </c>
      <c r="AD1300" t="s">
        <v>592</v>
      </c>
      <c r="AE1300" s="1">
        <v>43229</v>
      </c>
      <c r="AF1300" s="53">
        <v>0.33333333333333331</v>
      </c>
      <c r="AJ1300" t="s">
        <v>601</v>
      </c>
      <c r="AL1300" t="s">
        <v>832</v>
      </c>
      <c r="AN1300">
        <v>0.11</v>
      </c>
      <c r="AO1300" t="s">
        <v>603</v>
      </c>
      <c r="AQ1300" t="s">
        <v>604</v>
      </c>
      <c r="AT1300">
        <v>20</v>
      </c>
      <c r="AU1300" t="s">
        <v>605</v>
      </c>
      <c r="AW1300" t="s">
        <v>40</v>
      </c>
      <c r="AX1300" t="s">
        <v>41</v>
      </c>
      <c r="AY1300" t="s">
        <v>42</v>
      </c>
      <c r="BA1300">
        <v>4.54</v>
      </c>
      <c r="BB1300">
        <v>36.299999999999997</v>
      </c>
      <c r="BC1300" t="s">
        <v>43</v>
      </c>
      <c r="BU1300" t="s">
        <v>606</v>
      </c>
      <c r="BV1300" t="s">
        <v>598</v>
      </c>
      <c r="BW1300" t="s">
        <v>607</v>
      </c>
      <c r="BX1300" s="54">
        <v>43305</v>
      </c>
      <c r="BZ1300" t="s">
        <v>53</v>
      </c>
      <c r="CA1300">
        <v>6</v>
      </c>
      <c r="CB1300" t="s">
        <v>608</v>
      </c>
      <c r="CD1300" t="s">
        <v>53</v>
      </c>
    </row>
    <row r="1301" spans="1:82" x14ac:dyDescent="0.25">
      <c r="A1301" t="s">
        <v>297</v>
      </c>
      <c r="B1301" t="s">
        <v>592</v>
      </c>
      <c r="C1301" t="s">
        <v>593</v>
      </c>
      <c r="D1301" t="s">
        <v>50</v>
      </c>
      <c r="E1301" t="s">
        <v>616</v>
      </c>
      <c r="F1301">
        <v>83.4</v>
      </c>
      <c r="G1301" t="s">
        <v>43</v>
      </c>
      <c r="H1301" t="s">
        <v>53</v>
      </c>
      <c r="I1301" t="s">
        <v>38</v>
      </c>
      <c r="J1301" t="s">
        <v>38</v>
      </c>
      <c r="K1301" t="s">
        <v>596</v>
      </c>
      <c r="L1301" t="s">
        <v>597</v>
      </c>
      <c r="O1301" s="1">
        <v>43203</v>
      </c>
      <c r="P1301" s="53">
        <v>0.625</v>
      </c>
      <c r="R1301" t="s">
        <v>598</v>
      </c>
      <c r="U1301" s="1">
        <v>43242</v>
      </c>
      <c r="V1301" s="53">
        <v>0.50138888888888888</v>
      </c>
      <c r="W1301" t="s">
        <v>38</v>
      </c>
      <c r="X1301" t="s">
        <v>39</v>
      </c>
      <c r="Y1301" t="s">
        <v>596</v>
      </c>
      <c r="Z1301" t="s">
        <v>599</v>
      </c>
      <c r="AA1301" t="s">
        <v>600</v>
      </c>
      <c r="AC1301">
        <v>1</v>
      </c>
      <c r="AD1301" t="s">
        <v>592</v>
      </c>
      <c r="AE1301" s="1">
        <v>43229</v>
      </c>
      <c r="AF1301" s="53">
        <v>0.33333333333333331</v>
      </c>
      <c r="AJ1301" t="s">
        <v>601</v>
      </c>
      <c r="AL1301" t="s">
        <v>832</v>
      </c>
      <c r="AN1301">
        <v>0.11</v>
      </c>
      <c r="AO1301" t="s">
        <v>603</v>
      </c>
      <c r="AQ1301" t="s">
        <v>604</v>
      </c>
      <c r="AT1301">
        <v>20</v>
      </c>
      <c r="AU1301" t="s">
        <v>605</v>
      </c>
      <c r="AW1301" t="s">
        <v>40</v>
      </c>
      <c r="AX1301" t="s">
        <v>41</v>
      </c>
      <c r="AY1301" t="s">
        <v>42</v>
      </c>
      <c r="BA1301">
        <v>4.54</v>
      </c>
      <c r="BB1301">
        <v>36.299999999999997</v>
      </c>
      <c r="BC1301" t="s">
        <v>43</v>
      </c>
      <c r="BU1301" t="s">
        <v>606</v>
      </c>
      <c r="BV1301" t="s">
        <v>598</v>
      </c>
      <c r="BW1301" t="s">
        <v>607</v>
      </c>
      <c r="BX1301" s="54">
        <v>43305</v>
      </c>
      <c r="BZ1301" t="s">
        <v>53</v>
      </c>
      <c r="CA1301">
        <v>6</v>
      </c>
      <c r="CB1301" t="s">
        <v>608</v>
      </c>
      <c r="CD1301" t="s">
        <v>53</v>
      </c>
    </row>
    <row r="1302" spans="1:82" x14ac:dyDescent="0.25">
      <c r="A1302" t="s">
        <v>297</v>
      </c>
      <c r="B1302" t="s">
        <v>592</v>
      </c>
      <c r="C1302" t="s">
        <v>593</v>
      </c>
      <c r="D1302" t="s">
        <v>51</v>
      </c>
      <c r="E1302" t="s">
        <v>617</v>
      </c>
      <c r="F1302">
        <v>1340</v>
      </c>
      <c r="G1302" t="s">
        <v>43</v>
      </c>
      <c r="I1302" t="s">
        <v>42</v>
      </c>
      <c r="J1302" t="s">
        <v>38</v>
      </c>
      <c r="K1302" t="s">
        <v>596</v>
      </c>
      <c r="L1302" t="s">
        <v>597</v>
      </c>
      <c r="O1302" s="1">
        <v>43203</v>
      </c>
      <c r="P1302" s="53">
        <v>0.625</v>
      </c>
      <c r="R1302" t="s">
        <v>598</v>
      </c>
      <c r="U1302" s="1">
        <v>43242</v>
      </c>
      <c r="V1302" s="53">
        <v>0.50138888888888888</v>
      </c>
      <c r="W1302" t="s">
        <v>38</v>
      </c>
      <c r="X1302" t="s">
        <v>39</v>
      </c>
      <c r="Y1302" t="s">
        <v>596</v>
      </c>
      <c r="Z1302" t="s">
        <v>599</v>
      </c>
      <c r="AA1302" t="s">
        <v>600</v>
      </c>
      <c r="AC1302">
        <v>1</v>
      </c>
      <c r="AD1302" t="s">
        <v>592</v>
      </c>
      <c r="AE1302" s="1">
        <v>43229</v>
      </c>
      <c r="AF1302" s="53">
        <v>0.33333333333333331</v>
      </c>
      <c r="AJ1302" t="s">
        <v>601</v>
      </c>
      <c r="AL1302" t="s">
        <v>832</v>
      </c>
      <c r="AN1302">
        <v>0.11</v>
      </c>
      <c r="AO1302" t="s">
        <v>603</v>
      </c>
      <c r="AQ1302" t="s">
        <v>604</v>
      </c>
      <c r="AT1302">
        <v>20</v>
      </c>
      <c r="AU1302" t="s">
        <v>605</v>
      </c>
      <c r="AW1302" t="s">
        <v>40</v>
      </c>
      <c r="AX1302" t="s">
        <v>41</v>
      </c>
      <c r="AY1302" t="s">
        <v>42</v>
      </c>
      <c r="BA1302">
        <v>27.9</v>
      </c>
      <c r="BB1302">
        <v>36.299999999999997</v>
      </c>
      <c r="BC1302" t="s">
        <v>43</v>
      </c>
      <c r="BU1302" t="s">
        <v>606</v>
      </c>
      <c r="BV1302" t="s">
        <v>598</v>
      </c>
      <c r="BW1302" t="s">
        <v>607</v>
      </c>
      <c r="BX1302" s="54">
        <v>43305</v>
      </c>
      <c r="CB1302" t="s">
        <v>608</v>
      </c>
    </row>
    <row r="1303" spans="1:82" x14ac:dyDescent="0.25">
      <c r="A1303" t="s">
        <v>297</v>
      </c>
      <c r="B1303" t="s">
        <v>592</v>
      </c>
      <c r="C1303" t="s">
        <v>593</v>
      </c>
      <c r="D1303" t="s">
        <v>52</v>
      </c>
      <c r="E1303" t="s">
        <v>618</v>
      </c>
      <c r="F1303">
        <v>22.4</v>
      </c>
      <c r="G1303" t="s">
        <v>43</v>
      </c>
      <c r="H1303" t="s">
        <v>49</v>
      </c>
      <c r="I1303" t="s">
        <v>42</v>
      </c>
      <c r="J1303" t="s">
        <v>38</v>
      </c>
      <c r="K1303" t="s">
        <v>596</v>
      </c>
      <c r="L1303" t="s">
        <v>597</v>
      </c>
      <c r="O1303" s="1">
        <v>43203</v>
      </c>
      <c r="P1303" s="53">
        <v>0.625</v>
      </c>
      <c r="R1303" t="s">
        <v>598</v>
      </c>
      <c r="U1303" s="1">
        <v>43242</v>
      </c>
      <c r="V1303" s="53">
        <v>0.50138888888888888</v>
      </c>
      <c r="W1303" t="s">
        <v>38</v>
      </c>
      <c r="X1303" t="s">
        <v>39</v>
      </c>
      <c r="Y1303" t="s">
        <v>596</v>
      </c>
      <c r="Z1303" t="s">
        <v>599</v>
      </c>
      <c r="AA1303" t="s">
        <v>600</v>
      </c>
      <c r="AC1303">
        <v>1</v>
      </c>
      <c r="AD1303" t="s">
        <v>592</v>
      </c>
      <c r="AE1303" s="1">
        <v>43229</v>
      </c>
      <c r="AF1303" s="53">
        <v>0.33333333333333331</v>
      </c>
      <c r="AJ1303" t="s">
        <v>601</v>
      </c>
      <c r="AL1303" t="s">
        <v>832</v>
      </c>
      <c r="AN1303">
        <v>0.11</v>
      </c>
      <c r="AO1303" t="s">
        <v>603</v>
      </c>
      <c r="AQ1303" t="s">
        <v>604</v>
      </c>
      <c r="AT1303">
        <v>20</v>
      </c>
      <c r="AU1303" t="s">
        <v>605</v>
      </c>
      <c r="AW1303" t="s">
        <v>40</v>
      </c>
      <c r="AX1303" t="s">
        <v>41</v>
      </c>
      <c r="AY1303" t="s">
        <v>42</v>
      </c>
      <c r="BA1303">
        <v>17.100000000000001</v>
      </c>
      <c r="BB1303">
        <v>36.299999999999997</v>
      </c>
      <c r="BC1303" t="s">
        <v>43</v>
      </c>
      <c r="BU1303" t="s">
        <v>606</v>
      </c>
      <c r="BV1303" t="s">
        <v>598</v>
      </c>
      <c r="BW1303" t="s">
        <v>607</v>
      </c>
      <c r="BX1303" s="54">
        <v>43305</v>
      </c>
      <c r="CB1303" t="s">
        <v>608</v>
      </c>
      <c r="CD1303" t="s">
        <v>49</v>
      </c>
    </row>
    <row r="1304" spans="1:82" x14ac:dyDescent="0.25">
      <c r="A1304" t="s">
        <v>297</v>
      </c>
      <c r="B1304" t="s">
        <v>592</v>
      </c>
      <c r="C1304" t="s">
        <v>593</v>
      </c>
      <c r="D1304" t="s">
        <v>54</v>
      </c>
      <c r="E1304" t="s">
        <v>619</v>
      </c>
      <c r="F1304">
        <v>2240</v>
      </c>
      <c r="G1304" t="s">
        <v>43</v>
      </c>
      <c r="I1304" t="s">
        <v>42</v>
      </c>
      <c r="J1304" t="s">
        <v>38</v>
      </c>
      <c r="K1304" t="s">
        <v>596</v>
      </c>
      <c r="L1304" t="s">
        <v>597</v>
      </c>
      <c r="O1304" s="1">
        <v>43203</v>
      </c>
      <c r="P1304" s="53">
        <v>0.625</v>
      </c>
      <c r="R1304" t="s">
        <v>598</v>
      </c>
      <c r="U1304" s="1">
        <v>43242</v>
      </c>
      <c r="V1304" s="53">
        <v>0.50138888888888888</v>
      </c>
      <c r="W1304" t="s">
        <v>38</v>
      </c>
      <c r="X1304" t="s">
        <v>39</v>
      </c>
      <c r="Y1304" t="s">
        <v>596</v>
      </c>
      <c r="Z1304" t="s">
        <v>599</v>
      </c>
      <c r="AA1304" t="s">
        <v>600</v>
      </c>
      <c r="AC1304">
        <v>1</v>
      </c>
      <c r="AD1304" t="s">
        <v>592</v>
      </c>
      <c r="AE1304" s="1">
        <v>43229</v>
      </c>
      <c r="AF1304" s="53">
        <v>0.33333333333333331</v>
      </c>
      <c r="AJ1304" t="s">
        <v>601</v>
      </c>
      <c r="AL1304" t="s">
        <v>832</v>
      </c>
      <c r="AN1304">
        <v>0.11</v>
      </c>
      <c r="AO1304" t="s">
        <v>603</v>
      </c>
      <c r="AQ1304" t="s">
        <v>604</v>
      </c>
      <c r="AT1304">
        <v>20</v>
      </c>
      <c r="AU1304" t="s">
        <v>605</v>
      </c>
      <c r="AW1304" t="s">
        <v>40</v>
      </c>
      <c r="AX1304" t="s">
        <v>41</v>
      </c>
      <c r="AY1304" t="s">
        <v>42</v>
      </c>
      <c r="BA1304">
        <v>15.6</v>
      </c>
      <c r="BB1304">
        <v>36.299999999999997</v>
      </c>
      <c r="BC1304" t="s">
        <v>43</v>
      </c>
      <c r="BU1304" t="s">
        <v>606</v>
      </c>
      <c r="BV1304" t="s">
        <v>598</v>
      </c>
      <c r="BW1304" t="s">
        <v>607</v>
      </c>
      <c r="BX1304" s="54">
        <v>43305</v>
      </c>
      <c r="CB1304" t="s">
        <v>608</v>
      </c>
    </row>
    <row r="1305" spans="1:82" x14ac:dyDescent="0.25">
      <c r="A1305" t="s">
        <v>297</v>
      </c>
      <c r="B1305" t="s">
        <v>592</v>
      </c>
      <c r="C1305" t="s">
        <v>593</v>
      </c>
      <c r="D1305" t="s">
        <v>55</v>
      </c>
      <c r="E1305" t="s">
        <v>620</v>
      </c>
      <c r="F1305">
        <v>155</v>
      </c>
      <c r="G1305" t="s">
        <v>43</v>
      </c>
      <c r="I1305" t="s">
        <v>42</v>
      </c>
      <c r="J1305" t="s">
        <v>38</v>
      </c>
      <c r="K1305" t="s">
        <v>596</v>
      </c>
      <c r="L1305" t="s">
        <v>597</v>
      </c>
      <c r="O1305" s="1">
        <v>43203</v>
      </c>
      <c r="P1305" s="53">
        <v>0.625</v>
      </c>
      <c r="R1305" t="s">
        <v>598</v>
      </c>
      <c r="U1305" s="1">
        <v>43242</v>
      </c>
      <c r="V1305" s="53">
        <v>0.50138888888888888</v>
      </c>
      <c r="W1305" t="s">
        <v>38</v>
      </c>
      <c r="X1305" t="s">
        <v>39</v>
      </c>
      <c r="Y1305" t="s">
        <v>596</v>
      </c>
      <c r="Z1305" t="s">
        <v>599</v>
      </c>
      <c r="AA1305" t="s">
        <v>600</v>
      </c>
      <c r="AC1305">
        <v>1</v>
      </c>
      <c r="AD1305" t="s">
        <v>592</v>
      </c>
      <c r="AE1305" s="1">
        <v>43229</v>
      </c>
      <c r="AF1305" s="53">
        <v>0.33333333333333331</v>
      </c>
      <c r="AJ1305" t="s">
        <v>601</v>
      </c>
      <c r="AL1305" t="s">
        <v>832</v>
      </c>
      <c r="AN1305">
        <v>0.11</v>
      </c>
      <c r="AO1305" t="s">
        <v>603</v>
      </c>
      <c r="AQ1305" t="s">
        <v>604</v>
      </c>
      <c r="AT1305">
        <v>20</v>
      </c>
      <c r="AU1305" t="s">
        <v>605</v>
      </c>
      <c r="AW1305" t="s">
        <v>40</v>
      </c>
      <c r="AX1305" t="s">
        <v>41</v>
      </c>
      <c r="AY1305" t="s">
        <v>42</v>
      </c>
      <c r="BA1305">
        <v>16</v>
      </c>
      <c r="BB1305">
        <v>36.299999999999997</v>
      </c>
      <c r="BC1305" t="s">
        <v>43</v>
      </c>
      <c r="BU1305" t="s">
        <v>606</v>
      </c>
      <c r="BV1305" t="s">
        <v>598</v>
      </c>
      <c r="BW1305" t="s">
        <v>607</v>
      </c>
      <c r="BX1305" s="54">
        <v>43305</v>
      </c>
      <c r="CB1305" t="s">
        <v>608</v>
      </c>
    </row>
    <row r="1306" spans="1:82" x14ac:dyDescent="0.25">
      <c r="A1306" t="s">
        <v>297</v>
      </c>
      <c r="B1306" t="s">
        <v>592</v>
      </c>
      <c r="C1306" t="s">
        <v>593</v>
      </c>
      <c r="D1306" t="s">
        <v>56</v>
      </c>
      <c r="E1306" t="s">
        <v>621</v>
      </c>
      <c r="F1306">
        <v>3480</v>
      </c>
      <c r="G1306" t="s">
        <v>43</v>
      </c>
      <c r="I1306" t="s">
        <v>42</v>
      </c>
      <c r="J1306" t="s">
        <v>38</v>
      </c>
      <c r="K1306" t="s">
        <v>596</v>
      </c>
      <c r="L1306" t="s">
        <v>597</v>
      </c>
      <c r="O1306" s="1">
        <v>43203</v>
      </c>
      <c r="P1306" s="53">
        <v>0.625</v>
      </c>
      <c r="R1306" t="s">
        <v>598</v>
      </c>
      <c r="U1306" s="1">
        <v>43242</v>
      </c>
      <c r="V1306" s="53">
        <v>0.50138888888888888</v>
      </c>
      <c r="W1306" t="s">
        <v>38</v>
      </c>
      <c r="X1306" t="s">
        <v>39</v>
      </c>
      <c r="Y1306" t="s">
        <v>596</v>
      </c>
      <c r="Z1306" t="s">
        <v>599</v>
      </c>
      <c r="AA1306" t="s">
        <v>600</v>
      </c>
      <c r="AC1306">
        <v>1</v>
      </c>
      <c r="AD1306" t="s">
        <v>592</v>
      </c>
      <c r="AE1306" s="1">
        <v>43229</v>
      </c>
      <c r="AF1306" s="53">
        <v>0.33333333333333331</v>
      </c>
      <c r="AJ1306" t="s">
        <v>601</v>
      </c>
      <c r="AL1306" t="s">
        <v>832</v>
      </c>
      <c r="AN1306">
        <v>0.11</v>
      </c>
      <c r="AO1306" t="s">
        <v>603</v>
      </c>
      <c r="AQ1306" t="s">
        <v>604</v>
      </c>
      <c r="AT1306">
        <v>20</v>
      </c>
      <c r="AU1306" t="s">
        <v>605</v>
      </c>
      <c r="AW1306" t="s">
        <v>40</v>
      </c>
      <c r="AX1306" t="s">
        <v>41</v>
      </c>
      <c r="AY1306" t="s">
        <v>42</v>
      </c>
      <c r="BA1306">
        <v>14.5</v>
      </c>
      <c r="BB1306">
        <v>36.299999999999997</v>
      </c>
      <c r="BC1306" t="s">
        <v>43</v>
      </c>
      <c r="BU1306" t="s">
        <v>606</v>
      </c>
      <c r="BV1306" t="s">
        <v>598</v>
      </c>
      <c r="BW1306" t="s">
        <v>607</v>
      </c>
      <c r="BX1306" s="54">
        <v>43305</v>
      </c>
      <c r="CB1306" t="s">
        <v>608</v>
      </c>
    </row>
    <row r="1307" spans="1:82" x14ac:dyDescent="0.25">
      <c r="A1307" t="s">
        <v>297</v>
      </c>
      <c r="B1307" t="s">
        <v>592</v>
      </c>
      <c r="C1307" t="s">
        <v>593</v>
      </c>
      <c r="D1307" t="s">
        <v>57</v>
      </c>
      <c r="E1307" t="s">
        <v>622</v>
      </c>
      <c r="F1307">
        <v>172</v>
      </c>
      <c r="G1307" t="s">
        <v>43</v>
      </c>
      <c r="I1307" t="s">
        <v>42</v>
      </c>
      <c r="J1307" t="s">
        <v>38</v>
      </c>
      <c r="K1307" t="s">
        <v>596</v>
      </c>
      <c r="L1307" t="s">
        <v>597</v>
      </c>
      <c r="O1307" s="1">
        <v>43203</v>
      </c>
      <c r="P1307" s="53">
        <v>0.625</v>
      </c>
      <c r="R1307" t="s">
        <v>598</v>
      </c>
      <c r="U1307" s="1">
        <v>43242</v>
      </c>
      <c r="V1307" s="53">
        <v>0.50138888888888888</v>
      </c>
      <c r="W1307" t="s">
        <v>38</v>
      </c>
      <c r="X1307" t="s">
        <v>39</v>
      </c>
      <c r="Y1307" t="s">
        <v>596</v>
      </c>
      <c r="Z1307" t="s">
        <v>599</v>
      </c>
      <c r="AA1307" t="s">
        <v>600</v>
      </c>
      <c r="AC1307">
        <v>1</v>
      </c>
      <c r="AD1307" t="s">
        <v>592</v>
      </c>
      <c r="AE1307" s="1">
        <v>43229</v>
      </c>
      <c r="AF1307" s="53">
        <v>0.33333333333333331</v>
      </c>
      <c r="AJ1307" t="s">
        <v>601</v>
      </c>
      <c r="AL1307" t="s">
        <v>832</v>
      </c>
      <c r="AN1307">
        <v>0.11</v>
      </c>
      <c r="AO1307" t="s">
        <v>603</v>
      </c>
      <c r="AQ1307" t="s">
        <v>604</v>
      </c>
      <c r="AT1307">
        <v>20</v>
      </c>
      <c r="AU1307" t="s">
        <v>605</v>
      </c>
      <c r="AW1307" t="s">
        <v>40</v>
      </c>
      <c r="AX1307" t="s">
        <v>41</v>
      </c>
      <c r="AY1307" t="s">
        <v>42</v>
      </c>
      <c r="BA1307">
        <v>15.1</v>
      </c>
      <c r="BB1307">
        <v>36.299999999999997</v>
      </c>
      <c r="BC1307" t="s">
        <v>43</v>
      </c>
      <c r="BU1307" t="s">
        <v>606</v>
      </c>
      <c r="BV1307" t="s">
        <v>598</v>
      </c>
      <c r="BW1307" t="s">
        <v>607</v>
      </c>
      <c r="BX1307" s="54">
        <v>43305</v>
      </c>
      <c r="CB1307" t="s">
        <v>608</v>
      </c>
    </row>
    <row r="1308" spans="1:82" x14ac:dyDescent="0.25">
      <c r="A1308" t="s">
        <v>297</v>
      </c>
      <c r="B1308" t="s">
        <v>592</v>
      </c>
      <c r="C1308" t="s">
        <v>593</v>
      </c>
      <c r="D1308" t="s">
        <v>58</v>
      </c>
      <c r="E1308" t="s">
        <v>623</v>
      </c>
      <c r="F1308">
        <v>46.7</v>
      </c>
      <c r="G1308" t="s">
        <v>43</v>
      </c>
      <c r="I1308" t="s">
        <v>42</v>
      </c>
      <c r="J1308" t="s">
        <v>38</v>
      </c>
      <c r="K1308" t="s">
        <v>596</v>
      </c>
      <c r="L1308" t="s">
        <v>597</v>
      </c>
      <c r="O1308" s="1">
        <v>43203</v>
      </c>
      <c r="P1308" s="53">
        <v>0.625</v>
      </c>
      <c r="R1308" t="s">
        <v>598</v>
      </c>
      <c r="U1308" s="1">
        <v>43242</v>
      </c>
      <c r="V1308" s="53">
        <v>0.50138888888888888</v>
      </c>
      <c r="W1308" t="s">
        <v>38</v>
      </c>
      <c r="X1308" t="s">
        <v>39</v>
      </c>
      <c r="Y1308" t="s">
        <v>596</v>
      </c>
      <c r="Z1308" t="s">
        <v>599</v>
      </c>
      <c r="AA1308" t="s">
        <v>600</v>
      </c>
      <c r="AC1308">
        <v>1</v>
      </c>
      <c r="AD1308" t="s">
        <v>592</v>
      </c>
      <c r="AE1308" s="1">
        <v>43229</v>
      </c>
      <c r="AF1308" s="53">
        <v>0.33333333333333331</v>
      </c>
      <c r="AJ1308" t="s">
        <v>601</v>
      </c>
      <c r="AL1308" t="s">
        <v>832</v>
      </c>
      <c r="AN1308">
        <v>0.11</v>
      </c>
      <c r="AO1308" t="s">
        <v>603</v>
      </c>
      <c r="AQ1308" t="s">
        <v>604</v>
      </c>
      <c r="AT1308">
        <v>20</v>
      </c>
      <c r="AU1308" t="s">
        <v>605</v>
      </c>
      <c r="AW1308" t="s">
        <v>40</v>
      </c>
      <c r="AX1308" t="s">
        <v>41</v>
      </c>
      <c r="AY1308" t="s">
        <v>42</v>
      </c>
      <c r="BA1308">
        <v>15</v>
      </c>
      <c r="BB1308">
        <v>36.299999999999997</v>
      </c>
      <c r="BC1308" t="s">
        <v>43</v>
      </c>
      <c r="BU1308" t="s">
        <v>606</v>
      </c>
      <c r="BV1308" t="s">
        <v>598</v>
      </c>
      <c r="BW1308" t="s">
        <v>607</v>
      </c>
      <c r="BX1308" s="54">
        <v>43305</v>
      </c>
      <c r="CB1308" t="s">
        <v>608</v>
      </c>
    </row>
    <row r="1309" spans="1:82" x14ac:dyDescent="0.25">
      <c r="A1309" t="s">
        <v>297</v>
      </c>
      <c r="B1309" t="s">
        <v>592</v>
      </c>
      <c r="C1309" t="s">
        <v>593</v>
      </c>
      <c r="D1309" t="s">
        <v>59</v>
      </c>
      <c r="E1309" t="s">
        <v>624</v>
      </c>
      <c r="F1309">
        <v>375</v>
      </c>
      <c r="G1309" t="s">
        <v>43</v>
      </c>
      <c r="H1309" t="s">
        <v>53</v>
      </c>
      <c r="I1309" t="s">
        <v>38</v>
      </c>
      <c r="J1309" t="s">
        <v>38</v>
      </c>
      <c r="K1309" t="s">
        <v>596</v>
      </c>
      <c r="L1309" t="s">
        <v>597</v>
      </c>
      <c r="O1309" s="1">
        <v>43203</v>
      </c>
      <c r="P1309" s="53">
        <v>0.625</v>
      </c>
      <c r="R1309" t="s">
        <v>598</v>
      </c>
      <c r="U1309" s="1">
        <v>43242</v>
      </c>
      <c r="V1309" s="53">
        <v>0.50138888888888888</v>
      </c>
      <c r="W1309" t="s">
        <v>38</v>
      </c>
      <c r="X1309" t="s">
        <v>39</v>
      </c>
      <c r="Y1309" t="s">
        <v>596</v>
      </c>
      <c r="Z1309" t="s">
        <v>599</v>
      </c>
      <c r="AA1309" t="s">
        <v>600</v>
      </c>
      <c r="AC1309">
        <v>1</v>
      </c>
      <c r="AD1309" t="s">
        <v>592</v>
      </c>
      <c r="AE1309" s="1">
        <v>43229</v>
      </c>
      <c r="AF1309" s="53">
        <v>0.33333333333333331</v>
      </c>
      <c r="AJ1309" t="s">
        <v>601</v>
      </c>
      <c r="AL1309" t="s">
        <v>832</v>
      </c>
      <c r="AN1309">
        <v>0.11</v>
      </c>
      <c r="AO1309" t="s">
        <v>603</v>
      </c>
      <c r="AQ1309" t="s">
        <v>604</v>
      </c>
      <c r="AT1309">
        <v>20</v>
      </c>
      <c r="AU1309" t="s">
        <v>605</v>
      </c>
      <c r="AW1309" t="s">
        <v>40</v>
      </c>
      <c r="AX1309" t="s">
        <v>41</v>
      </c>
      <c r="AY1309" t="s">
        <v>42</v>
      </c>
      <c r="BA1309">
        <v>16.8</v>
      </c>
      <c r="BB1309">
        <v>36.299999999999997</v>
      </c>
      <c r="BC1309" t="s">
        <v>43</v>
      </c>
      <c r="BU1309" t="s">
        <v>606</v>
      </c>
      <c r="BV1309" t="s">
        <v>598</v>
      </c>
      <c r="BW1309" t="s">
        <v>607</v>
      </c>
      <c r="BX1309" s="54">
        <v>43305</v>
      </c>
      <c r="BZ1309" t="s">
        <v>53</v>
      </c>
      <c r="CA1309">
        <v>7</v>
      </c>
      <c r="CB1309" t="s">
        <v>608</v>
      </c>
      <c r="CD1309" t="s">
        <v>53</v>
      </c>
    </row>
    <row r="1310" spans="1:82" x14ac:dyDescent="0.25">
      <c r="A1310" t="s">
        <v>297</v>
      </c>
      <c r="B1310" t="s">
        <v>592</v>
      </c>
      <c r="C1310" t="s">
        <v>593</v>
      </c>
      <c r="D1310" t="s">
        <v>60</v>
      </c>
      <c r="E1310" t="s">
        <v>625</v>
      </c>
      <c r="F1310">
        <v>969</v>
      </c>
      <c r="G1310" t="s">
        <v>43</v>
      </c>
      <c r="H1310" t="s">
        <v>61</v>
      </c>
      <c r="I1310" t="s">
        <v>42</v>
      </c>
      <c r="J1310" t="s">
        <v>38</v>
      </c>
      <c r="K1310" t="s">
        <v>596</v>
      </c>
      <c r="L1310" t="s">
        <v>597</v>
      </c>
      <c r="O1310" s="1">
        <v>43203</v>
      </c>
      <c r="P1310" s="53">
        <v>0.625</v>
      </c>
      <c r="R1310" t="s">
        <v>598</v>
      </c>
      <c r="U1310" s="1">
        <v>43242</v>
      </c>
      <c r="V1310" s="53">
        <v>0.50138888888888888</v>
      </c>
      <c r="W1310" t="s">
        <v>38</v>
      </c>
      <c r="X1310" t="s">
        <v>39</v>
      </c>
      <c r="Y1310" t="s">
        <v>596</v>
      </c>
      <c r="Z1310" t="s">
        <v>599</v>
      </c>
      <c r="AA1310" t="s">
        <v>600</v>
      </c>
      <c r="AC1310">
        <v>1</v>
      </c>
      <c r="AD1310" t="s">
        <v>592</v>
      </c>
      <c r="AE1310" s="1">
        <v>43229</v>
      </c>
      <c r="AF1310" s="53">
        <v>0.33333333333333331</v>
      </c>
      <c r="AJ1310" t="s">
        <v>601</v>
      </c>
      <c r="AL1310" t="s">
        <v>832</v>
      </c>
      <c r="AN1310">
        <v>0.11</v>
      </c>
      <c r="AO1310" t="s">
        <v>603</v>
      </c>
      <c r="AQ1310" t="s">
        <v>604</v>
      </c>
      <c r="AT1310">
        <v>20</v>
      </c>
      <c r="AU1310" t="s">
        <v>605</v>
      </c>
      <c r="AW1310" t="s">
        <v>40</v>
      </c>
      <c r="AX1310" t="s">
        <v>41</v>
      </c>
      <c r="AY1310" t="s">
        <v>42</v>
      </c>
      <c r="BA1310">
        <v>17.2</v>
      </c>
      <c r="BB1310">
        <v>36.299999999999997</v>
      </c>
      <c r="BC1310" t="s">
        <v>43</v>
      </c>
      <c r="BU1310" t="s">
        <v>606</v>
      </c>
      <c r="BV1310" t="s">
        <v>598</v>
      </c>
      <c r="BW1310" t="s">
        <v>607</v>
      </c>
      <c r="BX1310" s="54">
        <v>43305</v>
      </c>
      <c r="CB1310" t="s">
        <v>608</v>
      </c>
      <c r="CD1310" t="s">
        <v>61</v>
      </c>
    </row>
    <row r="1311" spans="1:82" x14ac:dyDescent="0.25">
      <c r="A1311" t="s">
        <v>297</v>
      </c>
      <c r="B1311" t="s">
        <v>592</v>
      </c>
      <c r="C1311" t="s">
        <v>593</v>
      </c>
      <c r="D1311" t="s">
        <v>62</v>
      </c>
      <c r="E1311" t="s">
        <v>626</v>
      </c>
      <c r="G1311" t="s">
        <v>43</v>
      </c>
      <c r="H1311" t="s">
        <v>63</v>
      </c>
      <c r="I1311" t="s">
        <v>42</v>
      </c>
      <c r="J1311" t="s">
        <v>38</v>
      </c>
      <c r="K1311" t="s">
        <v>596</v>
      </c>
      <c r="L1311" t="s">
        <v>597</v>
      </c>
      <c r="O1311" s="1">
        <v>43203</v>
      </c>
      <c r="P1311" s="53">
        <v>0.625</v>
      </c>
      <c r="R1311" t="s">
        <v>598</v>
      </c>
      <c r="U1311" s="1">
        <v>43242</v>
      </c>
      <c r="V1311" s="53">
        <v>0.50138888888888888</v>
      </c>
      <c r="W1311" t="s">
        <v>38</v>
      </c>
      <c r="X1311" t="s">
        <v>39</v>
      </c>
      <c r="Y1311" t="s">
        <v>596</v>
      </c>
      <c r="Z1311" t="s">
        <v>599</v>
      </c>
      <c r="AA1311" t="s">
        <v>600</v>
      </c>
      <c r="AC1311">
        <v>1</v>
      </c>
      <c r="AD1311" t="s">
        <v>592</v>
      </c>
      <c r="AE1311" s="1">
        <v>43229</v>
      </c>
      <c r="AF1311" s="53">
        <v>0.33333333333333331</v>
      </c>
      <c r="AJ1311" t="s">
        <v>601</v>
      </c>
      <c r="AL1311" t="s">
        <v>832</v>
      </c>
      <c r="AN1311">
        <v>0.11</v>
      </c>
      <c r="AO1311" t="s">
        <v>603</v>
      </c>
      <c r="AQ1311" t="s">
        <v>604</v>
      </c>
      <c r="AT1311">
        <v>20</v>
      </c>
      <c r="AU1311" t="s">
        <v>605</v>
      </c>
      <c r="AW1311" t="s">
        <v>40</v>
      </c>
      <c r="AX1311" t="s">
        <v>41</v>
      </c>
      <c r="AY1311" t="s">
        <v>42</v>
      </c>
      <c r="BC1311" t="s">
        <v>43</v>
      </c>
      <c r="BU1311" t="s">
        <v>606</v>
      </c>
      <c r="BV1311" t="s">
        <v>598</v>
      </c>
      <c r="BW1311" t="s">
        <v>607</v>
      </c>
      <c r="BX1311" s="54">
        <v>43305</v>
      </c>
      <c r="CB1311" t="s">
        <v>608</v>
      </c>
      <c r="CD1311" t="s">
        <v>63</v>
      </c>
    </row>
    <row r="1312" spans="1:82" x14ac:dyDescent="0.25">
      <c r="A1312" t="s">
        <v>297</v>
      </c>
      <c r="B1312" t="s">
        <v>592</v>
      </c>
      <c r="C1312" t="s">
        <v>593</v>
      </c>
      <c r="D1312" t="s">
        <v>64</v>
      </c>
      <c r="E1312" t="s">
        <v>627</v>
      </c>
      <c r="F1312">
        <v>16.2</v>
      </c>
      <c r="G1312" t="s">
        <v>43</v>
      </c>
      <c r="H1312" t="s">
        <v>53</v>
      </c>
      <c r="I1312" t="s">
        <v>38</v>
      </c>
      <c r="J1312" t="s">
        <v>38</v>
      </c>
      <c r="K1312" t="s">
        <v>596</v>
      </c>
      <c r="L1312" t="s">
        <v>597</v>
      </c>
      <c r="O1312" s="1">
        <v>43203</v>
      </c>
      <c r="P1312" s="53">
        <v>0.625</v>
      </c>
      <c r="R1312" t="s">
        <v>598</v>
      </c>
      <c r="U1312" s="1">
        <v>43242</v>
      </c>
      <c r="V1312" s="53">
        <v>0.50138888888888888</v>
      </c>
      <c r="W1312" t="s">
        <v>38</v>
      </c>
      <c r="X1312" t="s">
        <v>39</v>
      </c>
      <c r="Y1312" t="s">
        <v>596</v>
      </c>
      <c r="Z1312" t="s">
        <v>599</v>
      </c>
      <c r="AA1312" t="s">
        <v>600</v>
      </c>
      <c r="AC1312">
        <v>1</v>
      </c>
      <c r="AD1312" t="s">
        <v>592</v>
      </c>
      <c r="AE1312" s="1">
        <v>43229</v>
      </c>
      <c r="AF1312" s="53">
        <v>0.33333333333333331</v>
      </c>
      <c r="AJ1312" t="s">
        <v>601</v>
      </c>
      <c r="AL1312" t="s">
        <v>832</v>
      </c>
      <c r="AN1312">
        <v>0.11</v>
      </c>
      <c r="AO1312" t="s">
        <v>603</v>
      </c>
      <c r="AQ1312" t="s">
        <v>604</v>
      </c>
      <c r="AT1312">
        <v>20</v>
      </c>
      <c r="AU1312" t="s">
        <v>605</v>
      </c>
      <c r="AW1312" t="s">
        <v>40</v>
      </c>
      <c r="AX1312" t="s">
        <v>41</v>
      </c>
      <c r="AY1312" t="s">
        <v>42</v>
      </c>
      <c r="BA1312">
        <v>16.2</v>
      </c>
      <c r="BB1312">
        <v>36.299999999999997</v>
      </c>
      <c r="BC1312" t="s">
        <v>43</v>
      </c>
      <c r="BU1312" t="s">
        <v>606</v>
      </c>
      <c r="BV1312" t="s">
        <v>598</v>
      </c>
      <c r="BW1312" t="s">
        <v>607</v>
      </c>
      <c r="BX1312" s="54">
        <v>43305</v>
      </c>
      <c r="CB1312" t="s">
        <v>608</v>
      </c>
      <c r="CD1312" t="s">
        <v>53</v>
      </c>
    </row>
    <row r="1313" spans="1:82" x14ac:dyDescent="0.25">
      <c r="A1313" t="s">
        <v>297</v>
      </c>
      <c r="B1313" t="s">
        <v>592</v>
      </c>
      <c r="C1313" t="s">
        <v>593</v>
      </c>
      <c r="D1313" t="s">
        <v>65</v>
      </c>
      <c r="E1313" t="s">
        <v>628</v>
      </c>
      <c r="F1313">
        <v>2420</v>
      </c>
      <c r="G1313" t="s">
        <v>43</v>
      </c>
      <c r="I1313" t="s">
        <v>42</v>
      </c>
      <c r="J1313" t="s">
        <v>38</v>
      </c>
      <c r="K1313" t="s">
        <v>596</v>
      </c>
      <c r="L1313" t="s">
        <v>597</v>
      </c>
      <c r="O1313" s="1">
        <v>43203</v>
      </c>
      <c r="P1313" s="53">
        <v>0.625</v>
      </c>
      <c r="R1313" t="s">
        <v>598</v>
      </c>
      <c r="U1313" s="1">
        <v>43242</v>
      </c>
      <c r="V1313" s="53">
        <v>0.50138888888888888</v>
      </c>
      <c r="W1313" t="s">
        <v>38</v>
      </c>
      <c r="X1313" t="s">
        <v>39</v>
      </c>
      <c r="Y1313" t="s">
        <v>596</v>
      </c>
      <c r="Z1313" t="s">
        <v>599</v>
      </c>
      <c r="AA1313" t="s">
        <v>600</v>
      </c>
      <c r="AC1313">
        <v>1</v>
      </c>
      <c r="AD1313" t="s">
        <v>592</v>
      </c>
      <c r="AE1313" s="1">
        <v>43229</v>
      </c>
      <c r="AF1313" s="53">
        <v>0.33333333333333331</v>
      </c>
      <c r="AJ1313" t="s">
        <v>601</v>
      </c>
      <c r="AL1313" t="s">
        <v>832</v>
      </c>
      <c r="AN1313">
        <v>0.11</v>
      </c>
      <c r="AO1313" t="s">
        <v>603</v>
      </c>
      <c r="AQ1313" t="s">
        <v>604</v>
      </c>
      <c r="AT1313">
        <v>20</v>
      </c>
      <c r="AU1313" t="s">
        <v>605</v>
      </c>
      <c r="AW1313" t="s">
        <v>40</v>
      </c>
      <c r="AX1313" t="s">
        <v>41</v>
      </c>
      <c r="AY1313" t="s">
        <v>42</v>
      </c>
      <c r="BA1313">
        <v>17</v>
      </c>
      <c r="BB1313">
        <v>36.299999999999997</v>
      </c>
      <c r="BC1313" t="s">
        <v>43</v>
      </c>
      <c r="BU1313" t="s">
        <v>606</v>
      </c>
      <c r="BV1313" t="s">
        <v>598</v>
      </c>
      <c r="BW1313" t="s">
        <v>607</v>
      </c>
      <c r="BX1313" s="54">
        <v>43305</v>
      </c>
      <c r="CB1313" t="s">
        <v>608</v>
      </c>
    </row>
    <row r="1314" spans="1:82" x14ac:dyDescent="0.25">
      <c r="A1314" t="s">
        <v>297</v>
      </c>
      <c r="B1314" t="s">
        <v>592</v>
      </c>
      <c r="C1314" t="s">
        <v>593</v>
      </c>
      <c r="D1314" t="s">
        <v>66</v>
      </c>
      <c r="E1314" t="s">
        <v>629</v>
      </c>
      <c r="F1314">
        <v>2070</v>
      </c>
      <c r="G1314" t="s">
        <v>43</v>
      </c>
      <c r="I1314" t="s">
        <v>42</v>
      </c>
      <c r="J1314" t="s">
        <v>38</v>
      </c>
      <c r="K1314" t="s">
        <v>596</v>
      </c>
      <c r="L1314" t="s">
        <v>597</v>
      </c>
      <c r="O1314" s="1">
        <v>43203</v>
      </c>
      <c r="P1314" s="53">
        <v>0.625</v>
      </c>
      <c r="R1314" t="s">
        <v>598</v>
      </c>
      <c r="U1314" s="1">
        <v>43242</v>
      </c>
      <c r="V1314" s="53">
        <v>0.50138888888888888</v>
      </c>
      <c r="W1314" t="s">
        <v>38</v>
      </c>
      <c r="X1314" t="s">
        <v>39</v>
      </c>
      <c r="Y1314" t="s">
        <v>596</v>
      </c>
      <c r="Z1314" t="s">
        <v>599</v>
      </c>
      <c r="AA1314" t="s">
        <v>600</v>
      </c>
      <c r="AC1314">
        <v>1</v>
      </c>
      <c r="AD1314" t="s">
        <v>592</v>
      </c>
      <c r="AE1314" s="1">
        <v>43229</v>
      </c>
      <c r="AF1314" s="53">
        <v>0.33333333333333331</v>
      </c>
      <c r="AJ1314" t="s">
        <v>601</v>
      </c>
      <c r="AL1314" t="s">
        <v>832</v>
      </c>
      <c r="AN1314">
        <v>0.11</v>
      </c>
      <c r="AO1314" t="s">
        <v>603</v>
      </c>
      <c r="AQ1314" t="s">
        <v>604</v>
      </c>
      <c r="AT1314">
        <v>20</v>
      </c>
      <c r="AU1314" t="s">
        <v>605</v>
      </c>
      <c r="AW1314" t="s">
        <v>40</v>
      </c>
      <c r="AX1314" t="s">
        <v>41</v>
      </c>
      <c r="AY1314" t="s">
        <v>42</v>
      </c>
      <c r="BA1314">
        <v>4.71</v>
      </c>
      <c r="BB1314">
        <v>36.299999999999997</v>
      </c>
      <c r="BC1314" t="s">
        <v>43</v>
      </c>
      <c r="BU1314" t="s">
        <v>606</v>
      </c>
      <c r="BV1314" t="s">
        <v>598</v>
      </c>
      <c r="BW1314" t="s">
        <v>607</v>
      </c>
      <c r="BX1314" s="54">
        <v>43305</v>
      </c>
      <c r="CB1314" t="s">
        <v>608</v>
      </c>
    </row>
    <row r="1315" spans="1:82" x14ac:dyDescent="0.25">
      <c r="A1315" t="s">
        <v>297</v>
      </c>
      <c r="B1315" t="s">
        <v>592</v>
      </c>
      <c r="C1315" t="s">
        <v>593</v>
      </c>
      <c r="D1315" t="s">
        <v>67</v>
      </c>
      <c r="E1315" t="s">
        <v>630</v>
      </c>
      <c r="F1315">
        <v>7000</v>
      </c>
      <c r="G1315" t="s">
        <v>43</v>
      </c>
      <c r="I1315" t="s">
        <v>42</v>
      </c>
      <c r="J1315" t="s">
        <v>38</v>
      </c>
      <c r="K1315" t="s">
        <v>596</v>
      </c>
      <c r="L1315" t="s">
        <v>597</v>
      </c>
      <c r="O1315" s="1">
        <v>43203</v>
      </c>
      <c r="P1315" s="53">
        <v>0.625</v>
      </c>
      <c r="R1315" t="s">
        <v>598</v>
      </c>
      <c r="U1315" s="1">
        <v>43242</v>
      </c>
      <c r="V1315" s="53">
        <v>0.50138888888888888</v>
      </c>
      <c r="W1315" t="s">
        <v>38</v>
      </c>
      <c r="X1315" t="s">
        <v>39</v>
      </c>
      <c r="Y1315" t="s">
        <v>596</v>
      </c>
      <c r="Z1315" t="s">
        <v>599</v>
      </c>
      <c r="AA1315" t="s">
        <v>600</v>
      </c>
      <c r="AC1315">
        <v>1</v>
      </c>
      <c r="AD1315" t="s">
        <v>592</v>
      </c>
      <c r="AE1315" s="1">
        <v>43229</v>
      </c>
      <c r="AF1315" s="53">
        <v>0.33333333333333331</v>
      </c>
      <c r="AJ1315" t="s">
        <v>601</v>
      </c>
      <c r="AL1315" t="s">
        <v>832</v>
      </c>
      <c r="AN1315">
        <v>0.11</v>
      </c>
      <c r="AO1315" t="s">
        <v>603</v>
      </c>
      <c r="AQ1315" t="s">
        <v>604</v>
      </c>
      <c r="AT1315">
        <v>20</v>
      </c>
      <c r="AU1315" t="s">
        <v>605</v>
      </c>
      <c r="AW1315" t="s">
        <v>40</v>
      </c>
      <c r="AX1315" t="s">
        <v>41</v>
      </c>
      <c r="AY1315" t="s">
        <v>42</v>
      </c>
      <c r="BA1315">
        <v>4.54</v>
      </c>
      <c r="BB1315">
        <v>36.299999999999997</v>
      </c>
      <c r="BC1315" t="s">
        <v>43</v>
      </c>
      <c r="BU1315" t="s">
        <v>606</v>
      </c>
      <c r="BV1315" t="s">
        <v>598</v>
      </c>
      <c r="BW1315" t="s">
        <v>607</v>
      </c>
      <c r="BX1315" s="54">
        <v>43305</v>
      </c>
      <c r="CB1315" t="s">
        <v>608</v>
      </c>
    </row>
    <row r="1316" spans="1:82" x14ac:dyDescent="0.25">
      <c r="A1316" t="s">
        <v>297</v>
      </c>
      <c r="B1316" t="s">
        <v>592</v>
      </c>
      <c r="C1316" t="s">
        <v>593</v>
      </c>
      <c r="D1316" t="s">
        <v>68</v>
      </c>
      <c r="E1316" t="s">
        <v>631</v>
      </c>
      <c r="F1316">
        <v>11100</v>
      </c>
      <c r="G1316" t="s">
        <v>43</v>
      </c>
      <c r="H1316" t="s">
        <v>61</v>
      </c>
      <c r="I1316" t="s">
        <v>42</v>
      </c>
      <c r="J1316" t="s">
        <v>38</v>
      </c>
      <c r="K1316" t="s">
        <v>596</v>
      </c>
      <c r="L1316" t="s">
        <v>597</v>
      </c>
      <c r="O1316" s="1">
        <v>43203</v>
      </c>
      <c r="P1316" s="53">
        <v>0.625</v>
      </c>
      <c r="R1316" t="s">
        <v>598</v>
      </c>
      <c r="U1316" s="1">
        <v>43242</v>
      </c>
      <c r="V1316" s="53">
        <v>0.50138888888888888</v>
      </c>
      <c r="W1316" t="s">
        <v>38</v>
      </c>
      <c r="X1316" t="s">
        <v>39</v>
      </c>
      <c r="Y1316" t="s">
        <v>596</v>
      </c>
      <c r="Z1316" t="s">
        <v>599</v>
      </c>
      <c r="AA1316" t="s">
        <v>600</v>
      </c>
      <c r="AC1316">
        <v>1</v>
      </c>
      <c r="AD1316" t="s">
        <v>592</v>
      </c>
      <c r="AE1316" s="1">
        <v>43229</v>
      </c>
      <c r="AF1316" s="53">
        <v>0.33333333333333331</v>
      </c>
      <c r="AJ1316" t="s">
        <v>601</v>
      </c>
      <c r="AL1316" t="s">
        <v>832</v>
      </c>
      <c r="AN1316">
        <v>0.11</v>
      </c>
      <c r="AO1316" t="s">
        <v>603</v>
      </c>
      <c r="AQ1316" t="s">
        <v>604</v>
      </c>
      <c r="AT1316">
        <v>20</v>
      </c>
      <c r="AU1316" t="s">
        <v>605</v>
      </c>
      <c r="AW1316" t="s">
        <v>40</v>
      </c>
      <c r="AX1316" t="s">
        <v>41</v>
      </c>
      <c r="AY1316" t="s">
        <v>42</v>
      </c>
      <c r="BA1316">
        <v>4.54</v>
      </c>
      <c r="BB1316">
        <v>36.299999999999997</v>
      </c>
      <c r="BC1316" t="s">
        <v>43</v>
      </c>
      <c r="BU1316" t="s">
        <v>606</v>
      </c>
      <c r="BV1316" t="s">
        <v>598</v>
      </c>
      <c r="BW1316" t="s">
        <v>607</v>
      </c>
      <c r="BX1316" s="54">
        <v>43305</v>
      </c>
      <c r="CB1316" t="s">
        <v>608</v>
      </c>
      <c r="CD1316" t="s">
        <v>61</v>
      </c>
    </row>
    <row r="1317" spans="1:82" x14ac:dyDescent="0.25">
      <c r="A1317" t="s">
        <v>297</v>
      </c>
      <c r="B1317" t="s">
        <v>592</v>
      </c>
      <c r="C1317" t="s">
        <v>593</v>
      </c>
      <c r="D1317" t="s">
        <v>69</v>
      </c>
      <c r="E1317" t="s">
        <v>632</v>
      </c>
      <c r="F1317">
        <v>1700</v>
      </c>
      <c r="G1317" t="s">
        <v>43</v>
      </c>
      <c r="I1317" t="s">
        <v>42</v>
      </c>
      <c r="J1317" t="s">
        <v>38</v>
      </c>
      <c r="K1317" t="s">
        <v>596</v>
      </c>
      <c r="L1317" t="s">
        <v>597</v>
      </c>
      <c r="O1317" s="1">
        <v>43203</v>
      </c>
      <c r="P1317" s="53">
        <v>0.625</v>
      </c>
      <c r="R1317" t="s">
        <v>598</v>
      </c>
      <c r="U1317" s="1">
        <v>43242</v>
      </c>
      <c r="V1317" s="53">
        <v>0.50138888888888888</v>
      </c>
      <c r="W1317" t="s">
        <v>38</v>
      </c>
      <c r="X1317" t="s">
        <v>39</v>
      </c>
      <c r="Y1317" t="s">
        <v>596</v>
      </c>
      <c r="Z1317" t="s">
        <v>599</v>
      </c>
      <c r="AA1317" t="s">
        <v>600</v>
      </c>
      <c r="AC1317">
        <v>1</v>
      </c>
      <c r="AD1317" t="s">
        <v>592</v>
      </c>
      <c r="AE1317" s="1">
        <v>43229</v>
      </c>
      <c r="AF1317" s="53">
        <v>0.33333333333333331</v>
      </c>
      <c r="AJ1317" t="s">
        <v>601</v>
      </c>
      <c r="AL1317" t="s">
        <v>832</v>
      </c>
      <c r="AN1317">
        <v>0.11</v>
      </c>
      <c r="AO1317" t="s">
        <v>603</v>
      </c>
      <c r="AQ1317" t="s">
        <v>604</v>
      </c>
      <c r="AT1317">
        <v>20</v>
      </c>
      <c r="AU1317" t="s">
        <v>605</v>
      </c>
      <c r="AW1317" t="s">
        <v>40</v>
      </c>
      <c r="AX1317" t="s">
        <v>41</v>
      </c>
      <c r="AY1317" t="s">
        <v>42</v>
      </c>
      <c r="BA1317">
        <v>5.91</v>
      </c>
      <c r="BB1317">
        <v>36.299999999999997</v>
      </c>
      <c r="BC1317" t="s">
        <v>43</v>
      </c>
      <c r="BU1317" t="s">
        <v>606</v>
      </c>
      <c r="BV1317" t="s">
        <v>598</v>
      </c>
      <c r="BW1317" t="s">
        <v>607</v>
      </c>
      <c r="BX1317" s="54">
        <v>43305</v>
      </c>
      <c r="CB1317" t="s">
        <v>608</v>
      </c>
    </row>
    <row r="1318" spans="1:82" x14ac:dyDescent="0.25">
      <c r="A1318" t="s">
        <v>297</v>
      </c>
      <c r="B1318" t="s">
        <v>592</v>
      </c>
      <c r="C1318" t="s">
        <v>593</v>
      </c>
      <c r="D1318" t="s">
        <v>70</v>
      </c>
      <c r="E1318" t="s">
        <v>633</v>
      </c>
      <c r="F1318">
        <v>24300</v>
      </c>
      <c r="G1318" t="s">
        <v>43</v>
      </c>
      <c r="H1318" t="s">
        <v>61</v>
      </c>
      <c r="I1318" t="s">
        <v>42</v>
      </c>
      <c r="J1318" t="s">
        <v>38</v>
      </c>
      <c r="K1318" t="s">
        <v>596</v>
      </c>
      <c r="L1318" t="s">
        <v>597</v>
      </c>
      <c r="O1318" s="1">
        <v>43203</v>
      </c>
      <c r="P1318" s="53">
        <v>0.625</v>
      </c>
      <c r="R1318" t="s">
        <v>598</v>
      </c>
      <c r="U1318" s="1">
        <v>43242</v>
      </c>
      <c r="V1318" s="53">
        <v>0.50138888888888888</v>
      </c>
      <c r="W1318" t="s">
        <v>38</v>
      </c>
      <c r="X1318" t="s">
        <v>39</v>
      </c>
      <c r="Y1318" t="s">
        <v>596</v>
      </c>
      <c r="Z1318" t="s">
        <v>599</v>
      </c>
      <c r="AA1318" t="s">
        <v>600</v>
      </c>
      <c r="AC1318">
        <v>1</v>
      </c>
      <c r="AD1318" t="s">
        <v>592</v>
      </c>
      <c r="AE1318" s="1">
        <v>43229</v>
      </c>
      <c r="AF1318" s="53">
        <v>0.33333333333333331</v>
      </c>
      <c r="AJ1318" t="s">
        <v>601</v>
      </c>
      <c r="AL1318" t="s">
        <v>832</v>
      </c>
      <c r="AN1318">
        <v>0.11</v>
      </c>
      <c r="AO1318" t="s">
        <v>603</v>
      </c>
      <c r="AQ1318" t="s">
        <v>604</v>
      </c>
      <c r="AT1318">
        <v>20</v>
      </c>
      <c r="AU1318" t="s">
        <v>605</v>
      </c>
      <c r="AW1318" t="s">
        <v>40</v>
      </c>
      <c r="AX1318" t="s">
        <v>41</v>
      </c>
      <c r="AY1318" t="s">
        <v>42</v>
      </c>
      <c r="BA1318">
        <v>8.58</v>
      </c>
      <c r="BB1318">
        <v>36.299999999999997</v>
      </c>
      <c r="BC1318" t="s">
        <v>43</v>
      </c>
      <c r="BU1318" t="s">
        <v>606</v>
      </c>
      <c r="BV1318" t="s">
        <v>598</v>
      </c>
      <c r="BW1318" t="s">
        <v>607</v>
      </c>
      <c r="BX1318" s="54">
        <v>43305</v>
      </c>
      <c r="CB1318" t="s">
        <v>608</v>
      </c>
      <c r="CD1318" t="s">
        <v>61</v>
      </c>
    </row>
    <row r="1319" spans="1:82" x14ac:dyDescent="0.25">
      <c r="A1319" t="s">
        <v>297</v>
      </c>
      <c r="B1319" t="s">
        <v>592</v>
      </c>
      <c r="C1319" t="s">
        <v>593</v>
      </c>
      <c r="D1319" t="s">
        <v>71</v>
      </c>
      <c r="E1319" t="s">
        <v>634</v>
      </c>
      <c r="F1319">
        <v>6730</v>
      </c>
      <c r="G1319" t="s">
        <v>43</v>
      </c>
      <c r="H1319" t="s">
        <v>61</v>
      </c>
      <c r="I1319" t="s">
        <v>42</v>
      </c>
      <c r="J1319" t="s">
        <v>38</v>
      </c>
      <c r="K1319" t="s">
        <v>596</v>
      </c>
      <c r="L1319" t="s">
        <v>597</v>
      </c>
      <c r="O1319" s="1">
        <v>43203</v>
      </c>
      <c r="P1319" s="53">
        <v>0.625</v>
      </c>
      <c r="R1319" t="s">
        <v>598</v>
      </c>
      <c r="U1319" s="1">
        <v>43242</v>
      </c>
      <c r="V1319" s="53">
        <v>0.50138888888888888</v>
      </c>
      <c r="W1319" t="s">
        <v>38</v>
      </c>
      <c r="X1319" t="s">
        <v>39</v>
      </c>
      <c r="Y1319" t="s">
        <v>596</v>
      </c>
      <c r="Z1319" t="s">
        <v>599</v>
      </c>
      <c r="AA1319" t="s">
        <v>600</v>
      </c>
      <c r="AC1319">
        <v>1</v>
      </c>
      <c r="AD1319" t="s">
        <v>592</v>
      </c>
      <c r="AE1319" s="1">
        <v>43229</v>
      </c>
      <c r="AF1319" s="53">
        <v>0.33333333333333331</v>
      </c>
      <c r="AJ1319" t="s">
        <v>601</v>
      </c>
      <c r="AL1319" t="s">
        <v>832</v>
      </c>
      <c r="AN1319">
        <v>0.11</v>
      </c>
      <c r="AO1319" t="s">
        <v>603</v>
      </c>
      <c r="AQ1319" t="s">
        <v>604</v>
      </c>
      <c r="AT1319">
        <v>20</v>
      </c>
      <c r="AU1319" t="s">
        <v>605</v>
      </c>
      <c r="AW1319" t="s">
        <v>40</v>
      </c>
      <c r="AX1319" t="s">
        <v>41</v>
      </c>
      <c r="AY1319" t="s">
        <v>42</v>
      </c>
      <c r="BA1319">
        <v>8.58</v>
      </c>
      <c r="BB1319">
        <v>36.299999999999997</v>
      </c>
      <c r="BC1319" t="s">
        <v>43</v>
      </c>
      <c r="BU1319" t="s">
        <v>606</v>
      </c>
      <c r="BV1319" t="s">
        <v>598</v>
      </c>
      <c r="BW1319" t="s">
        <v>607</v>
      </c>
      <c r="BX1319" s="54">
        <v>43305</v>
      </c>
      <c r="CB1319" t="s">
        <v>608</v>
      </c>
      <c r="CD1319" t="s">
        <v>61</v>
      </c>
    </row>
    <row r="1320" spans="1:82" x14ac:dyDescent="0.25">
      <c r="A1320" t="s">
        <v>297</v>
      </c>
      <c r="B1320" t="s">
        <v>592</v>
      </c>
      <c r="C1320" t="s">
        <v>593</v>
      </c>
      <c r="D1320" t="s">
        <v>72</v>
      </c>
      <c r="E1320" t="s">
        <v>635</v>
      </c>
      <c r="F1320">
        <v>4990</v>
      </c>
      <c r="G1320" t="s">
        <v>43</v>
      </c>
      <c r="I1320" t="s">
        <v>42</v>
      </c>
      <c r="J1320" t="s">
        <v>38</v>
      </c>
      <c r="K1320" t="s">
        <v>596</v>
      </c>
      <c r="L1320" t="s">
        <v>597</v>
      </c>
      <c r="O1320" s="1">
        <v>43203</v>
      </c>
      <c r="P1320" s="53">
        <v>0.625</v>
      </c>
      <c r="R1320" t="s">
        <v>598</v>
      </c>
      <c r="U1320" s="1">
        <v>43242</v>
      </c>
      <c r="V1320" s="53">
        <v>0.50138888888888888</v>
      </c>
      <c r="W1320" t="s">
        <v>38</v>
      </c>
      <c r="X1320" t="s">
        <v>39</v>
      </c>
      <c r="Y1320" t="s">
        <v>596</v>
      </c>
      <c r="Z1320" t="s">
        <v>599</v>
      </c>
      <c r="AA1320" t="s">
        <v>600</v>
      </c>
      <c r="AC1320">
        <v>1</v>
      </c>
      <c r="AD1320" t="s">
        <v>592</v>
      </c>
      <c r="AE1320" s="1">
        <v>43229</v>
      </c>
      <c r="AF1320" s="53">
        <v>0.33333333333333331</v>
      </c>
      <c r="AJ1320" t="s">
        <v>601</v>
      </c>
      <c r="AL1320" t="s">
        <v>832</v>
      </c>
      <c r="AN1320">
        <v>0.11</v>
      </c>
      <c r="AO1320" t="s">
        <v>603</v>
      </c>
      <c r="AQ1320" t="s">
        <v>604</v>
      </c>
      <c r="AT1320">
        <v>20</v>
      </c>
      <c r="AU1320" t="s">
        <v>605</v>
      </c>
      <c r="AW1320" t="s">
        <v>40</v>
      </c>
      <c r="AX1320" t="s">
        <v>41</v>
      </c>
      <c r="AY1320" t="s">
        <v>42</v>
      </c>
      <c r="BA1320">
        <v>9.7100000000000009</v>
      </c>
      <c r="BB1320">
        <v>36.299999999999997</v>
      </c>
      <c r="BC1320" t="s">
        <v>43</v>
      </c>
      <c r="BU1320" t="s">
        <v>606</v>
      </c>
      <c r="BV1320" t="s">
        <v>598</v>
      </c>
      <c r="BW1320" t="s">
        <v>607</v>
      </c>
      <c r="BX1320" s="54">
        <v>43305</v>
      </c>
      <c r="CB1320" t="s">
        <v>608</v>
      </c>
    </row>
    <row r="1321" spans="1:82" x14ac:dyDescent="0.25">
      <c r="A1321" t="s">
        <v>297</v>
      </c>
      <c r="B1321" t="s">
        <v>592</v>
      </c>
      <c r="C1321" t="s">
        <v>593</v>
      </c>
      <c r="D1321" t="s">
        <v>73</v>
      </c>
      <c r="E1321" t="s">
        <v>636</v>
      </c>
      <c r="F1321">
        <v>21.9</v>
      </c>
      <c r="G1321" t="s">
        <v>43</v>
      </c>
      <c r="H1321" t="s">
        <v>53</v>
      </c>
      <c r="I1321" t="s">
        <v>38</v>
      </c>
      <c r="J1321" t="s">
        <v>38</v>
      </c>
      <c r="K1321" t="s">
        <v>596</v>
      </c>
      <c r="L1321" t="s">
        <v>597</v>
      </c>
      <c r="O1321" s="1">
        <v>43203</v>
      </c>
      <c r="P1321" s="53">
        <v>0.625</v>
      </c>
      <c r="R1321" t="s">
        <v>598</v>
      </c>
      <c r="U1321" s="1">
        <v>43242</v>
      </c>
      <c r="V1321" s="53">
        <v>0.50138888888888888</v>
      </c>
      <c r="W1321" t="s">
        <v>38</v>
      </c>
      <c r="X1321" t="s">
        <v>39</v>
      </c>
      <c r="Y1321" t="s">
        <v>596</v>
      </c>
      <c r="Z1321" t="s">
        <v>599</v>
      </c>
      <c r="AA1321" t="s">
        <v>600</v>
      </c>
      <c r="AC1321">
        <v>1</v>
      </c>
      <c r="AD1321" t="s">
        <v>592</v>
      </c>
      <c r="AE1321" s="1">
        <v>43229</v>
      </c>
      <c r="AF1321" s="53">
        <v>0.33333333333333331</v>
      </c>
      <c r="AJ1321" t="s">
        <v>601</v>
      </c>
      <c r="AL1321" t="s">
        <v>832</v>
      </c>
      <c r="AN1321">
        <v>0.11</v>
      </c>
      <c r="AO1321" t="s">
        <v>603</v>
      </c>
      <c r="AQ1321" t="s">
        <v>604</v>
      </c>
      <c r="AT1321">
        <v>20</v>
      </c>
      <c r="AU1321" t="s">
        <v>605</v>
      </c>
      <c r="AW1321" t="s">
        <v>40</v>
      </c>
      <c r="AX1321" t="s">
        <v>41</v>
      </c>
      <c r="AY1321" t="s">
        <v>42</v>
      </c>
      <c r="BA1321">
        <v>9.17</v>
      </c>
      <c r="BB1321">
        <v>36.299999999999997</v>
      </c>
      <c r="BC1321" t="s">
        <v>43</v>
      </c>
      <c r="BU1321" t="s">
        <v>606</v>
      </c>
      <c r="BV1321" t="s">
        <v>598</v>
      </c>
      <c r="BW1321" t="s">
        <v>607</v>
      </c>
      <c r="BX1321" s="54">
        <v>43305</v>
      </c>
      <c r="BZ1321" t="s">
        <v>53</v>
      </c>
      <c r="CA1321">
        <v>6</v>
      </c>
      <c r="CB1321" t="s">
        <v>608</v>
      </c>
      <c r="CD1321" t="s">
        <v>53</v>
      </c>
    </row>
    <row r="1322" spans="1:82" x14ac:dyDescent="0.25">
      <c r="A1322" t="s">
        <v>297</v>
      </c>
      <c r="B1322" t="s">
        <v>592</v>
      </c>
      <c r="C1322" t="s">
        <v>593</v>
      </c>
      <c r="D1322" t="s">
        <v>74</v>
      </c>
      <c r="E1322" t="s">
        <v>637</v>
      </c>
      <c r="F1322">
        <v>113</v>
      </c>
      <c r="G1322" t="s">
        <v>43</v>
      </c>
      <c r="I1322" t="s">
        <v>42</v>
      </c>
      <c r="J1322" t="s">
        <v>38</v>
      </c>
      <c r="K1322" t="s">
        <v>596</v>
      </c>
      <c r="L1322" t="s">
        <v>597</v>
      </c>
      <c r="O1322" s="1">
        <v>43203</v>
      </c>
      <c r="P1322" s="53">
        <v>0.625</v>
      </c>
      <c r="R1322" t="s">
        <v>598</v>
      </c>
      <c r="U1322" s="1">
        <v>43242</v>
      </c>
      <c r="V1322" s="53">
        <v>0.50138888888888888</v>
      </c>
      <c r="W1322" t="s">
        <v>38</v>
      </c>
      <c r="X1322" t="s">
        <v>39</v>
      </c>
      <c r="Y1322" t="s">
        <v>596</v>
      </c>
      <c r="Z1322" t="s">
        <v>599</v>
      </c>
      <c r="AA1322" t="s">
        <v>600</v>
      </c>
      <c r="AC1322">
        <v>1</v>
      </c>
      <c r="AD1322" t="s">
        <v>592</v>
      </c>
      <c r="AE1322" s="1">
        <v>43229</v>
      </c>
      <c r="AF1322" s="53">
        <v>0.33333333333333331</v>
      </c>
      <c r="AJ1322" t="s">
        <v>601</v>
      </c>
      <c r="AL1322" t="s">
        <v>832</v>
      </c>
      <c r="AN1322">
        <v>0.11</v>
      </c>
      <c r="AO1322" t="s">
        <v>603</v>
      </c>
      <c r="AQ1322" t="s">
        <v>604</v>
      </c>
      <c r="AT1322">
        <v>20</v>
      </c>
      <c r="AU1322" t="s">
        <v>605</v>
      </c>
      <c r="AW1322" t="s">
        <v>40</v>
      </c>
      <c r="AX1322" t="s">
        <v>41</v>
      </c>
      <c r="AY1322" t="s">
        <v>42</v>
      </c>
      <c r="BA1322">
        <v>4.54</v>
      </c>
      <c r="BB1322">
        <v>36.299999999999997</v>
      </c>
      <c r="BC1322" t="s">
        <v>43</v>
      </c>
      <c r="BU1322" t="s">
        <v>606</v>
      </c>
      <c r="BV1322" t="s">
        <v>598</v>
      </c>
      <c r="BW1322" t="s">
        <v>607</v>
      </c>
      <c r="BX1322" s="54">
        <v>43305</v>
      </c>
      <c r="CB1322" t="s">
        <v>608</v>
      </c>
    </row>
    <row r="1323" spans="1:82" x14ac:dyDescent="0.25">
      <c r="A1323" t="s">
        <v>297</v>
      </c>
      <c r="B1323" t="s">
        <v>592</v>
      </c>
      <c r="C1323" t="s">
        <v>593</v>
      </c>
      <c r="D1323" t="s">
        <v>75</v>
      </c>
      <c r="E1323" t="s">
        <v>638</v>
      </c>
      <c r="F1323">
        <v>5010</v>
      </c>
      <c r="G1323" t="s">
        <v>43</v>
      </c>
      <c r="I1323" t="s">
        <v>42</v>
      </c>
      <c r="J1323" t="s">
        <v>38</v>
      </c>
      <c r="K1323" t="s">
        <v>596</v>
      </c>
      <c r="L1323" t="s">
        <v>597</v>
      </c>
      <c r="O1323" s="1">
        <v>43203</v>
      </c>
      <c r="P1323" s="53">
        <v>0.625</v>
      </c>
      <c r="R1323" t="s">
        <v>598</v>
      </c>
      <c r="U1323" s="1">
        <v>43242</v>
      </c>
      <c r="V1323" s="53">
        <v>0.50138888888888888</v>
      </c>
      <c r="W1323" t="s">
        <v>38</v>
      </c>
      <c r="X1323" t="s">
        <v>39</v>
      </c>
      <c r="Y1323" t="s">
        <v>596</v>
      </c>
      <c r="Z1323" t="s">
        <v>599</v>
      </c>
      <c r="AA1323" t="s">
        <v>600</v>
      </c>
      <c r="AC1323">
        <v>1</v>
      </c>
      <c r="AD1323" t="s">
        <v>592</v>
      </c>
      <c r="AE1323" s="1">
        <v>43229</v>
      </c>
      <c r="AF1323" s="53">
        <v>0.33333333333333331</v>
      </c>
      <c r="AJ1323" t="s">
        <v>601</v>
      </c>
      <c r="AL1323" t="s">
        <v>832</v>
      </c>
      <c r="AN1323">
        <v>0.11</v>
      </c>
      <c r="AO1323" t="s">
        <v>603</v>
      </c>
      <c r="AQ1323" t="s">
        <v>604</v>
      </c>
      <c r="AT1323">
        <v>20</v>
      </c>
      <c r="AU1323" t="s">
        <v>605</v>
      </c>
      <c r="AW1323" t="s">
        <v>40</v>
      </c>
      <c r="AX1323" t="s">
        <v>41</v>
      </c>
      <c r="AY1323" t="s">
        <v>42</v>
      </c>
      <c r="BA1323">
        <v>7.61</v>
      </c>
      <c r="BB1323">
        <v>36.299999999999997</v>
      </c>
      <c r="BC1323" t="s">
        <v>43</v>
      </c>
      <c r="BU1323" t="s">
        <v>606</v>
      </c>
      <c r="BV1323" t="s">
        <v>598</v>
      </c>
      <c r="BW1323" t="s">
        <v>607</v>
      </c>
      <c r="BX1323" s="54">
        <v>43305</v>
      </c>
      <c r="CB1323" t="s">
        <v>608</v>
      </c>
    </row>
    <row r="1324" spans="1:82" x14ac:dyDescent="0.25">
      <c r="A1324" t="s">
        <v>297</v>
      </c>
      <c r="B1324" t="s">
        <v>592</v>
      </c>
      <c r="C1324" t="s">
        <v>593</v>
      </c>
      <c r="D1324" t="s">
        <v>76</v>
      </c>
      <c r="E1324" t="s">
        <v>639</v>
      </c>
      <c r="F1324">
        <v>9620</v>
      </c>
      <c r="G1324" t="s">
        <v>43</v>
      </c>
      <c r="H1324" t="s">
        <v>61</v>
      </c>
      <c r="I1324" t="s">
        <v>42</v>
      </c>
      <c r="J1324" t="s">
        <v>38</v>
      </c>
      <c r="K1324" t="s">
        <v>596</v>
      </c>
      <c r="L1324" t="s">
        <v>597</v>
      </c>
      <c r="O1324" s="1">
        <v>43203</v>
      </c>
      <c r="P1324" s="53">
        <v>0.625</v>
      </c>
      <c r="R1324" t="s">
        <v>598</v>
      </c>
      <c r="U1324" s="1">
        <v>43242</v>
      </c>
      <c r="V1324" s="53">
        <v>0.50138888888888888</v>
      </c>
      <c r="W1324" t="s">
        <v>38</v>
      </c>
      <c r="X1324" t="s">
        <v>39</v>
      </c>
      <c r="Y1324" t="s">
        <v>596</v>
      </c>
      <c r="Z1324" t="s">
        <v>599</v>
      </c>
      <c r="AA1324" t="s">
        <v>600</v>
      </c>
      <c r="AC1324">
        <v>1</v>
      </c>
      <c r="AD1324" t="s">
        <v>592</v>
      </c>
      <c r="AE1324" s="1">
        <v>43229</v>
      </c>
      <c r="AF1324" s="53">
        <v>0.33333333333333331</v>
      </c>
      <c r="AJ1324" t="s">
        <v>601</v>
      </c>
      <c r="AL1324" t="s">
        <v>832</v>
      </c>
      <c r="AN1324">
        <v>0.11</v>
      </c>
      <c r="AO1324" t="s">
        <v>603</v>
      </c>
      <c r="AQ1324" t="s">
        <v>604</v>
      </c>
      <c r="AT1324">
        <v>20</v>
      </c>
      <c r="AU1324" t="s">
        <v>605</v>
      </c>
      <c r="AW1324" t="s">
        <v>40</v>
      </c>
      <c r="AX1324" t="s">
        <v>41</v>
      </c>
      <c r="AY1324" t="s">
        <v>42</v>
      </c>
      <c r="BA1324">
        <v>8.67</v>
      </c>
      <c r="BB1324">
        <v>36.299999999999997</v>
      </c>
      <c r="BC1324" t="s">
        <v>43</v>
      </c>
      <c r="BU1324" t="s">
        <v>606</v>
      </c>
      <c r="BV1324" t="s">
        <v>598</v>
      </c>
      <c r="BW1324" t="s">
        <v>607</v>
      </c>
      <c r="BX1324" s="54">
        <v>43305</v>
      </c>
      <c r="CB1324" t="s">
        <v>608</v>
      </c>
      <c r="CD1324" t="s">
        <v>61</v>
      </c>
    </row>
    <row r="1325" spans="1:82" x14ac:dyDescent="0.25">
      <c r="A1325" t="s">
        <v>297</v>
      </c>
      <c r="B1325" t="s">
        <v>592</v>
      </c>
      <c r="C1325" t="s">
        <v>593</v>
      </c>
      <c r="D1325" t="s">
        <v>77</v>
      </c>
      <c r="E1325" t="s">
        <v>640</v>
      </c>
      <c r="F1325">
        <v>1710</v>
      </c>
      <c r="G1325" t="s">
        <v>43</v>
      </c>
      <c r="I1325" t="s">
        <v>42</v>
      </c>
      <c r="J1325" t="s">
        <v>38</v>
      </c>
      <c r="K1325" t="s">
        <v>596</v>
      </c>
      <c r="L1325" t="s">
        <v>597</v>
      </c>
      <c r="O1325" s="1">
        <v>43203</v>
      </c>
      <c r="P1325" s="53">
        <v>0.625</v>
      </c>
      <c r="R1325" t="s">
        <v>598</v>
      </c>
      <c r="U1325" s="1">
        <v>43242</v>
      </c>
      <c r="V1325" s="53">
        <v>0.50138888888888888</v>
      </c>
      <c r="W1325" t="s">
        <v>38</v>
      </c>
      <c r="X1325" t="s">
        <v>39</v>
      </c>
      <c r="Y1325" t="s">
        <v>596</v>
      </c>
      <c r="Z1325" t="s">
        <v>599</v>
      </c>
      <c r="AA1325" t="s">
        <v>600</v>
      </c>
      <c r="AC1325">
        <v>1</v>
      </c>
      <c r="AD1325" t="s">
        <v>592</v>
      </c>
      <c r="AE1325" s="1">
        <v>43229</v>
      </c>
      <c r="AF1325" s="53">
        <v>0.33333333333333331</v>
      </c>
      <c r="AJ1325" t="s">
        <v>601</v>
      </c>
      <c r="AL1325" t="s">
        <v>832</v>
      </c>
      <c r="AN1325">
        <v>0.11</v>
      </c>
      <c r="AO1325" t="s">
        <v>603</v>
      </c>
      <c r="AQ1325" t="s">
        <v>604</v>
      </c>
      <c r="AT1325">
        <v>20</v>
      </c>
      <c r="AU1325" t="s">
        <v>605</v>
      </c>
      <c r="AW1325" t="s">
        <v>40</v>
      </c>
      <c r="AX1325" t="s">
        <v>41</v>
      </c>
      <c r="AY1325" t="s">
        <v>42</v>
      </c>
      <c r="BA1325">
        <v>4.54</v>
      </c>
      <c r="BB1325">
        <v>36.299999999999997</v>
      </c>
      <c r="BC1325" t="s">
        <v>43</v>
      </c>
      <c r="BU1325" t="s">
        <v>606</v>
      </c>
      <c r="BV1325" t="s">
        <v>598</v>
      </c>
      <c r="BW1325" t="s">
        <v>607</v>
      </c>
      <c r="BX1325" s="54">
        <v>43305</v>
      </c>
      <c r="CB1325" t="s">
        <v>608</v>
      </c>
    </row>
    <row r="1326" spans="1:82" x14ac:dyDescent="0.25">
      <c r="A1326" t="s">
        <v>297</v>
      </c>
      <c r="B1326" t="s">
        <v>592</v>
      </c>
      <c r="C1326" t="s">
        <v>593</v>
      </c>
      <c r="D1326" t="s">
        <v>78</v>
      </c>
      <c r="E1326" t="s">
        <v>641</v>
      </c>
      <c r="G1326" t="s">
        <v>43</v>
      </c>
      <c r="H1326" t="s">
        <v>79</v>
      </c>
      <c r="I1326" t="s">
        <v>42</v>
      </c>
      <c r="J1326" t="s">
        <v>38</v>
      </c>
      <c r="K1326" t="s">
        <v>596</v>
      </c>
      <c r="L1326" t="s">
        <v>597</v>
      </c>
      <c r="O1326" s="1">
        <v>43203</v>
      </c>
      <c r="P1326" s="53">
        <v>0.625</v>
      </c>
      <c r="R1326" t="s">
        <v>598</v>
      </c>
      <c r="U1326" s="1">
        <v>43242</v>
      </c>
      <c r="V1326" s="53">
        <v>0.50138888888888888</v>
      </c>
      <c r="W1326" t="s">
        <v>38</v>
      </c>
      <c r="X1326" t="s">
        <v>39</v>
      </c>
      <c r="Y1326" t="s">
        <v>596</v>
      </c>
      <c r="Z1326" t="s">
        <v>599</v>
      </c>
      <c r="AA1326" t="s">
        <v>600</v>
      </c>
      <c r="AC1326">
        <v>1</v>
      </c>
      <c r="AD1326" t="s">
        <v>592</v>
      </c>
      <c r="AE1326" s="1">
        <v>43229</v>
      </c>
      <c r="AF1326" s="53">
        <v>0.33333333333333331</v>
      </c>
      <c r="AJ1326" t="s">
        <v>601</v>
      </c>
      <c r="AL1326" t="s">
        <v>832</v>
      </c>
      <c r="AN1326">
        <v>0.11</v>
      </c>
      <c r="AO1326" t="s">
        <v>603</v>
      </c>
      <c r="AQ1326" t="s">
        <v>604</v>
      </c>
      <c r="AT1326">
        <v>20</v>
      </c>
      <c r="AU1326" t="s">
        <v>605</v>
      </c>
      <c r="AW1326" t="s">
        <v>40</v>
      </c>
      <c r="AX1326" t="s">
        <v>41</v>
      </c>
      <c r="AY1326" t="s">
        <v>42</v>
      </c>
      <c r="BC1326" t="s">
        <v>43</v>
      </c>
      <c r="BU1326" t="s">
        <v>606</v>
      </c>
      <c r="BV1326" t="s">
        <v>598</v>
      </c>
      <c r="BW1326" t="s">
        <v>607</v>
      </c>
      <c r="BX1326" s="54">
        <v>43305</v>
      </c>
      <c r="CB1326" t="s">
        <v>608</v>
      </c>
      <c r="CD1326" t="s">
        <v>79</v>
      </c>
    </row>
    <row r="1327" spans="1:82" x14ac:dyDescent="0.25">
      <c r="A1327" t="s">
        <v>297</v>
      </c>
      <c r="B1327" t="s">
        <v>592</v>
      </c>
      <c r="C1327" t="s">
        <v>593</v>
      </c>
      <c r="D1327" t="s">
        <v>80</v>
      </c>
      <c r="E1327" t="s">
        <v>642</v>
      </c>
      <c r="G1327" t="s">
        <v>43</v>
      </c>
      <c r="H1327" t="s">
        <v>81</v>
      </c>
      <c r="I1327" t="s">
        <v>42</v>
      </c>
      <c r="J1327" t="s">
        <v>38</v>
      </c>
      <c r="K1327" t="s">
        <v>596</v>
      </c>
      <c r="L1327" t="s">
        <v>597</v>
      </c>
      <c r="O1327" s="1">
        <v>43203</v>
      </c>
      <c r="P1327" s="53">
        <v>0.625</v>
      </c>
      <c r="R1327" t="s">
        <v>598</v>
      </c>
      <c r="U1327" s="1">
        <v>43242</v>
      </c>
      <c r="V1327" s="53">
        <v>0.50138888888888888</v>
      </c>
      <c r="W1327" t="s">
        <v>38</v>
      </c>
      <c r="X1327" t="s">
        <v>39</v>
      </c>
      <c r="Y1327" t="s">
        <v>596</v>
      </c>
      <c r="Z1327" t="s">
        <v>599</v>
      </c>
      <c r="AA1327" t="s">
        <v>600</v>
      </c>
      <c r="AC1327">
        <v>1</v>
      </c>
      <c r="AD1327" t="s">
        <v>592</v>
      </c>
      <c r="AE1327" s="1">
        <v>43229</v>
      </c>
      <c r="AF1327" s="53">
        <v>0.33333333333333331</v>
      </c>
      <c r="AJ1327" t="s">
        <v>601</v>
      </c>
      <c r="AL1327" t="s">
        <v>832</v>
      </c>
      <c r="AN1327">
        <v>0.11</v>
      </c>
      <c r="AO1327" t="s">
        <v>603</v>
      </c>
      <c r="AQ1327" t="s">
        <v>604</v>
      </c>
      <c r="AT1327">
        <v>20</v>
      </c>
      <c r="AU1327" t="s">
        <v>605</v>
      </c>
      <c r="AW1327" t="s">
        <v>40</v>
      </c>
      <c r="AX1327" t="s">
        <v>41</v>
      </c>
      <c r="AY1327" t="s">
        <v>42</v>
      </c>
      <c r="BC1327" t="s">
        <v>43</v>
      </c>
      <c r="BU1327" t="s">
        <v>606</v>
      </c>
      <c r="BV1327" t="s">
        <v>598</v>
      </c>
      <c r="BW1327" t="s">
        <v>607</v>
      </c>
      <c r="BX1327" s="54">
        <v>43305</v>
      </c>
      <c r="CB1327" t="s">
        <v>608</v>
      </c>
      <c r="CD1327" t="s">
        <v>81</v>
      </c>
    </row>
    <row r="1328" spans="1:82" x14ac:dyDescent="0.25">
      <c r="A1328" t="s">
        <v>297</v>
      </c>
      <c r="B1328" t="s">
        <v>592</v>
      </c>
      <c r="C1328" t="s">
        <v>593</v>
      </c>
      <c r="D1328" t="s">
        <v>82</v>
      </c>
      <c r="E1328" t="s">
        <v>643</v>
      </c>
      <c r="G1328" t="s">
        <v>43</v>
      </c>
      <c r="H1328" t="s">
        <v>83</v>
      </c>
      <c r="I1328" t="s">
        <v>42</v>
      </c>
      <c r="J1328" t="s">
        <v>38</v>
      </c>
      <c r="K1328" t="s">
        <v>596</v>
      </c>
      <c r="L1328" t="s">
        <v>597</v>
      </c>
      <c r="O1328" s="1">
        <v>43203</v>
      </c>
      <c r="P1328" s="53">
        <v>0.625</v>
      </c>
      <c r="R1328" t="s">
        <v>598</v>
      </c>
      <c r="U1328" s="1">
        <v>43242</v>
      </c>
      <c r="V1328" s="53">
        <v>0.50138888888888888</v>
      </c>
      <c r="W1328" t="s">
        <v>38</v>
      </c>
      <c r="X1328" t="s">
        <v>39</v>
      </c>
      <c r="Y1328" t="s">
        <v>596</v>
      </c>
      <c r="Z1328" t="s">
        <v>599</v>
      </c>
      <c r="AA1328" t="s">
        <v>600</v>
      </c>
      <c r="AC1328">
        <v>1</v>
      </c>
      <c r="AD1328" t="s">
        <v>592</v>
      </c>
      <c r="AE1328" s="1">
        <v>43229</v>
      </c>
      <c r="AF1328" s="53">
        <v>0.33333333333333331</v>
      </c>
      <c r="AJ1328" t="s">
        <v>601</v>
      </c>
      <c r="AL1328" t="s">
        <v>832</v>
      </c>
      <c r="AN1328">
        <v>0.11</v>
      </c>
      <c r="AO1328" t="s">
        <v>603</v>
      </c>
      <c r="AQ1328" t="s">
        <v>604</v>
      </c>
      <c r="AT1328">
        <v>20</v>
      </c>
      <c r="AU1328" t="s">
        <v>605</v>
      </c>
      <c r="AW1328" t="s">
        <v>40</v>
      </c>
      <c r="AX1328" t="s">
        <v>41</v>
      </c>
      <c r="AY1328" t="s">
        <v>42</v>
      </c>
      <c r="BC1328" t="s">
        <v>43</v>
      </c>
      <c r="BU1328" t="s">
        <v>606</v>
      </c>
      <c r="BV1328" t="s">
        <v>598</v>
      </c>
      <c r="BW1328" t="s">
        <v>607</v>
      </c>
      <c r="BX1328" s="54">
        <v>43305</v>
      </c>
      <c r="CB1328" t="s">
        <v>608</v>
      </c>
      <c r="CD1328" t="s">
        <v>83</v>
      </c>
    </row>
    <row r="1329" spans="1:82" x14ac:dyDescent="0.25">
      <c r="A1329" t="s">
        <v>297</v>
      </c>
      <c r="B1329" t="s">
        <v>592</v>
      </c>
      <c r="C1329" t="s">
        <v>593</v>
      </c>
      <c r="D1329" t="s">
        <v>84</v>
      </c>
      <c r="E1329" t="s">
        <v>644</v>
      </c>
      <c r="F1329">
        <v>22000</v>
      </c>
      <c r="G1329" t="s">
        <v>43</v>
      </c>
      <c r="I1329" t="s">
        <v>42</v>
      </c>
      <c r="J1329" t="s">
        <v>38</v>
      </c>
      <c r="K1329" t="s">
        <v>596</v>
      </c>
      <c r="L1329" t="s">
        <v>597</v>
      </c>
      <c r="O1329" s="1">
        <v>43203</v>
      </c>
      <c r="P1329" s="53">
        <v>0.625</v>
      </c>
      <c r="R1329" t="s">
        <v>598</v>
      </c>
      <c r="U1329" s="1">
        <v>43242</v>
      </c>
      <c r="V1329" s="53">
        <v>0.50138888888888888</v>
      </c>
      <c r="W1329" t="s">
        <v>38</v>
      </c>
      <c r="X1329" t="s">
        <v>39</v>
      </c>
      <c r="Y1329" t="s">
        <v>596</v>
      </c>
      <c r="Z1329" t="s">
        <v>599</v>
      </c>
      <c r="AA1329" t="s">
        <v>600</v>
      </c>
      <c r="AC1329">
        <v>1</v>
      </c>
      <c r="AD1329" t="s">
        <v>592</v>
      </c>
      <c r="AE1329" s="1">
        <v>43229</v>
      </c>
      <c r="AF1329" s="53">
        <v>0.33333333333333331</v>
      </c>
      <c r="AJ1329" t="s">
        <v>601</v>
      </c>
      <c r="AL1329" t="s">
        <v>832</v>
      </c>
      <c r="AN1329">
        <v>0.11</v>
      </c>
      <c r="AO1329" t="s">
        <v>603</v>
      </c>
      <c r="AQ1329" t="s">
        <v>604</v>
      </c>
      <c r="AT1329">
        <v>20</v>
      </c>
      <c r="AU1329" t="s">
        <v>605</v>
      </c>
      <c r="AW1329" t="s">
        <v>40</v>
      </c>
      <c r="AX1329" t="s">
        <v>41</v>
      </c>
      <c r="AY1329" t="s">
        <v>42</v>
      </c>
      <c r="BA1329">
        <v>8.3000000000000007</v>
      </c>
      <c r="BB1329">
        <v>36.299999999999997</v>
      </c>
      <c r="BC1329" t="s">
        <v>43</v>
      </c>
      <c r="BU1329" t="s">
        <v>606</v>
      </c>
      <c r="BV1329" t="s">
        <v>598</v>
      </c>
      <c r="BW1329" t="s">
        <v>607</v>
      </c>
      <c r="BX1329" s="54">
        <v>43305</v>
      </c>
      <c r="CB1329" t="s">
        <v>608</v>
      </c>
    </row>
    <row r="1330" spans="1:82" x14ac:dyDescent="0.25">
      <c r="A1330" t="s">
        <v>297</v>
      </c>
      <c r="B1330" t="s">
        <v>592</v>
      </c>
      <c r="C1330" t="s">
        <v>593</v>
      </c>
      <c r="D1330" t="s">
        <v>85</v>
      </c>
      <c r="E1330" t="s">
        <v>645</v>
      </c>
      <c r="F1330">
        <v>4970</v>
      </c>
      <c r="G1330" t="s">
        <v>43</v>
      </c>
      <c r="I1330" t="s">
        <v>42</v>
      </c>
      <c r="J1330" t="s">
        <v>38</v>
      </c>
      <c r="K1330" t="s">
        <v>596</v>
      </c>
      <c r="L1330" t="s">
        <v>597</v>
      </c>
      <c r="O1330" s="1">
        <v>43203</v>
      </c>
      <c r="P1330" s="53">
        <v>0.625</v>
      </c>
      <c r="R1330" t="s">
        <v>598</v>
      </c>
      <c r="U1330" s="1">
        <v>43242</v>
      </c>
      <c r="V1330" s="53">
        <v>0.50138888888888888</v>
      </c>
      <c r="W1330" t="s">
        <v>38</v>
      </c>
      <c r="X1330" t="s">
        <v>39</v>
      </c>
      <c r="Y1330" t="s">
        <v>596</v>
      </c>
      <c r="Z1330" t="s">
        <v>599</v>
      </c>
      <c r="AA1330" t="s">
        <v>600</v>
      </c>
      <c r="AC1330">
        <v>1</v>
      </c>
      <c r="AD1330" t="s">
        <v>592</v>
      </c>
      <c r="AE1330" s="1">
        <v>43229</v>
      </c>
      <c r="AF1330" s="53">
        <v>0.33333333333333331</v>
      </c>
      <c r="AJ1330" t="s">
        <v>601</v>
      </c>
      <c r="AL1330" t="s">
        <v>832</v>
      </c>
      <c r="AN1330">
        <v>0.11</v>
      </c>
      <c r="AO1330" t="s">
        <v>603</v>
      </c>
      <c r="AQ1330" t="s">
        <v>604</v>
      </c>
      <c r="AT1330">
        <v>20</v>
      </c>
      <c r="AU1330" t="s">
        <v>605</v>
      </c>
      <c r="AW1330" t="s">
        <v>40</v>
      </c>
      <c r="AX1330" t="s">
        <v>41</v>
      </c>
      <c r="AY1330" t="s">
        <v>42</v>
      </c>
      <c r="BA1330">
        <v>8.1300000000000008</v>
      </c>
      <c r="BB1330">
        <v>36.299999999999997</v>
      </c>
      <c r="BC1330" t="s">
        <v>43</v>
      </c>
      <c r="BU1330" t="s">
        <v>606</v>
      </c>
      <c r="BV1330" t="s">
        <v>598</v>
      </c>
      <c r="BW1330" t="s">
        <v>607</v>
      </c>
      <c r="BX1330" s="54">
        <v>43305</v>
      </c>
      <c r="CB1330" t="s">
        <v>608</v>
      </c>
    </row>
    <row r="1331" spans="1:82" x14ac:dyDescent="0.25">
      <c r="A1331" t="s">
        <v>297</v>
      </c>
      <c r="B1331" t="s">
        <v>592</v>
      </c>
      <c r="C1331" t="s">
        <v>593</v>
      </c>
      <c r="D1331" t="s">
        <v>86</v>
      </c>
      <c r="E1331" t="s">
        <v>646</v>
      </c>
      <c r="G1331" t="s">
        <v>43</v>
      </c>
      <c r="H1331" t="s">
        <v>87</v>
      </c>
      <c r="I1331" t="s">
        <v>42</v>
      </c>
      <c r="J1331" t="s">
        <v>38</v>
      </c>
      <c r="K1331" t="s">
        <v>596</v>
      </c>
      <c r="L1331" t="s">
        <v>597</v>
      </c>
      <c r="O1331" s="1">
        <v>43203</v>
      </c>
      <c r="P1331" s="53">
        <v>0.625</v>
      </c>
      <c r="R1331" t="s">
        <v>598</v>
      </c>
      <c r="U1331" s="1">
        <v>43242</v>
      </c>
      <c r="V1331" s="53">
        <v>0.50138888888888888</v>
      </c>
      <c r="W1331" t="s">
        <v>38</v>
      </c>
      <c r="X1331" t="s">
        <v>39</v>
      </c>
      <c r="Y1331" t="s">
        <v>596</v>
      </c>
      <c r="Z1331" t="s">
        <v>599</v>
      </c>
      <c r="AA1331" t="s">
        <v>600</v>
      </c>
      <c r="AC1331">
        <v>1</v>
      </c>
      <c r="AD1331" t="s">
        <v>592</v>
      </c>
      <c r="AE1331" s="1">
        <v>43229</v>
      </c>
      <c r="AF1331" s="53">
        <v>0.33333333333333331</v>
      </c>
      <c r="AJ1331" t="s">
        <v>601</v>
      </c>
      <c r="AL1331" t="s">
        <v>832</v>
      </c>
      <c r="AN1331">
        <v>0.11</v>
      </c>
      <c r="AO1331" t="s">
        <v>603</v>
      </c>
      <c r="AQ1331" t="s">
        <v>604</v>
      </c>
      <c r="AT1331">
        <v>20</v>
      </c>
      <c r="AU1331" t="s">
        <v>605</v>
      </c>
      <c r="AW1331" t="s">
        <v>40</v>
      </c>
      <c r="AX1331" t="s">
        <v>41</v>
      </c>
      <c r="AY1331" t="s">
        <v>42</v>
      </c>
      <c r="BC1331" t="s">
        <v>43</v>
      </c>
      <c r="BU1331" t="s">
        <v>606</v>
      </c>
      <c r="BV1331" t="s">
        <v>598</v>
      </c>
      <c r="BW1331" t="s">
        <v>607</v>
      </c>
      <c r="BX1331" s="54">
        <v>43305</v>
      </c>
      <c r="CB1331" t="s">
        <v>608</v>
      </c>
      <c r="CD1331" t="s">
        <v>87</v>
      </c>
    </row>
    <row r="1332" spans="1:82" x14ac:dyDescent="0.25">
      <c r="A1332" t="s">
        <v>297</v>
      </c>
      <c r="B1332" t="s">
        <v>592</v>
      </c>
      <c r="C1332" t="s">
        <v>593</v>
      </c>
      <c r="D1332" t="s">
        <v>88</v>
      </c>
      <c r="E1332" t="s">
        <v>647</v>
      </c>
      <c r="F1332">
        <v>235</v>
      </c>
      <c r="G1332" t="s">
        <v>43</v>
      </c>
      <c r="I1332" t="s">
        <v>42</v>
      </c>
      <c r="J1332" t="s">
        <v>38</v>
      </c>
      <c r="K1332" t="s">
        <v>596</v>
      </c>
      <c r="L1332" t="s">
        <v>597</v>
      </c>
      <c r="O1332" s="1">
        <v>43203</v>
      </c>
      <c r="P1332" s="53">
        <v>0.625</v>
      </c>
      <c r="R1332" t="s">
        <v>598</v>
      </c>
      <c r="U1332" s="1">
        <v>43242</v>
      </c>
      <c r="V1332" s="53">
        <v>0.50138888888888888</v>
      </c>
      <c r="W1332" t="s">
        <v>38</v>
      </c>
      <c r="X1332" t="s">
        <v>39</v>
      </c>
      <c r="Y1332" t="s">
        <v>596</v>
      </c>
      <c r="Z1332" t="s">
        <v>599</v>
      </c>
      <c r="AA1332" t="s">
        <v>600</v>
      </c>
      <c r="AC1332">
        <v>1</v>
      </c>
      <c r="AD1332" t="s">
        <v>592</v>
      </c>
      <c r="AE1332" s="1">
        <v>43229</v>
      </c>
      <c r="AF1332" s="53">
        <v>0.33333333333333331</v>
      </c>
      <c r="AJ1332" t="s">
        <v>601</v>
      </c>
      <c r="AL1332" t="s">
        <v>832</v>
      </c>
      <c r="AN1332">
        <v>0.11</v>
      </c>
      <c r="AO1332" t="s">
        <v>603</v>
      </c>
      <c r="AQ1332" t="s">
        <v>604</v>
      </c>
      <c r="AT1332">
        <v>20</v>
      </c>
      <c r="AU1332" t="s">
        <v>605</v>
      </c>
      <c r="AW1332" t="s">
        <v>40</v>
      </c>
      <c r="AX1332" t="s">
        <v>41</v>
      </c>
      <c r="AY1332" t="s">
        <v>42</v>
      </c>
      <c r="BA1332">
        <v>8.8800000000000008</v>
      </c>
      <c r="BB1332">
        <v>36.299999999999997</v>
      </c>
      <c r="BC1332" t="s">
        <v>43</v>
      </c>
      <c r="BU1332" t="s">
        <v>606</v>
      </c>
      <c r="BV1332" t="s">
        <v>598</v>
      </c>
      <c r="BW1332" t="s">
        <v>607</v>
      </c>
      <c r="BX1332" s="54">
        <v>43305</v>
      </c>
      <c r="CB1332" t="s">
        <v>608</v>
      </c>
    </row>
    <row r="1333" spans="1:82" x14ac:dyDescent="0.25">
      <c r="A1333" t="s">
        <v>297</v>
      </c>
      <c r="B1333" t="s">
        <v>592</v>
      </c>
      <c r="C1333" t="s">
        <v>593</v>
      </c>
      <c r="D1333" t="s">
        <v>89</v>
      </c>
      <c r="E1333" t="s">
        <v>648</v>
      </c>
      <c r="F1333">
        <v>224</v>
      </c>
      <c r="G1333" t="s">
        <v>43</v>
      </c>
      <c r="I1333" t="s">
        <v>42</v>
      </c>
      <c r="J1333" t="s">
        <v>38</v>
      </c>
      <c r="K1333" t="s">
        <v>596</v>
      </c>
      <c r="L1333" t="s">
        <v>597</v>
      </c>
      <c r="O1333" s="1">
        <v>43203</v>
      </c>
      <c r="P1333" s="53">
        <v>0.625</v>
      </c>
      <c r="R1333" t="s">
        <v>598</v>
      </c>
      <c r="U1333" s="1">
        <v>43242</v>
      </c>
      <c r="V1333" s="53">
        <v>0.50138888888888888</v>
      </c>
      <c r="W1333" t="s">
        <v>38</v>
      </c>
      <c r="X1333" t="s">
        <v>39</v>
      </c>
      <c r="Y1333" t="s">
        <v>596</v>
      </c>
      <c r="Z1333" t="s">
        <v>599</v>
      </c>
      <c r="AA1333" t="s">
        <v>600</v>
      </c>
      <c r="AC1333">
        <v>1</v>
      </c>
      <c r="AD1333" t="s">
        <v>592</v>
      </c>
      <c r="AE1333" s="1">
        <v>43229</v>
      </c>
      <c r="AF1333" s="53">
        <v>0.33333333333333331</v>
      </c>
      <c r="AJ1333" t="s">
        <v>601</v>
      </c>
      <c r="AL1333" t="s">
        <v>832</v>
      </c>
      <c r="AN1333">
        <v>0.11</v>
      </c>
      <c r="AO1333" t="s">
        <v>603</v>
      </c>
      <c r="AQ1333" t="s">
        <v>604</v>
      </c>
      <c r="AT1333">
        <v>20</v>
      </c>
      <c r="AU1333" t="s">
        <v>605</v>
      </c>
      <c r="AW1333" t="s">
        <v>40</v>
      </c>
      <c r="AX1333" t="s">
        <v>41</v>
      </c>
      <c r="AY1333" t="s">
        <v>42</v>
      </c>
      <c r="BA1333">
        <v>9.93</v>
      </c>
      <c r="BB1333">
        <v>36.299999999999997</v>
      </c>
      <c r="BC1333" t="s">
        <v>43</v>
      </c>
      <c r="BU1333" t="s">
        <v>606</v>
      </c>
      <c r="BV1333" t="s">
        <v>598</v>
      </c>
      <c r="BW1333" t="s">
        <v>607</v>
      </c>
      <c r="BX1333" s="54">
        <v>43305</v>
      </c>
      <c r="CB1333" t="s">
        <v>608</v>
      </c>
    </row>
    <row r="1334" spans="1:82" x14ac:dyDescent="0.25">
      <c r="A1334" t="s">
        <v>297</v>
      </c>
      <c r="B1334" t="s">
        <v>592</v>
      </c>
      <c r="C1334" t="s">
        <v>593</v>
      </c>
      <c r="D1334" t="s">
        <v>90</v>
      </c>
      <c r="E1334" t="s">
        <v>649</v>
      </c>
      <c r="F1334">
        <v>8.82</v>
      </c>
      <c r="G1334" t="s">
        <v>43</v>
      </c>
      <c r="H1334" t="s">
        <v>53</v>
      </c>
      <c r="I1334" t="s">
        <v>38</v>
      </c>
      <c r="J1334" t="s">
        <v>38</v>
      </c>
      <c r="K1334" t="s">
        <v>596</v>
      </c>
      <c r="L1334" t="s">
        <v>597</v>
      </c>
      <c r="O1334" s="1">
        <v>43203</v>
      </c>
      <c r="P1334" s="53">
        <v>0.625</v>
      </c>
      <c r="R1334" t="s">
        <v>598</v>
      </c>
      <c r="U1334" s="1">
        <v>43242</v>
      </c>
      <c r="V1334" s="53">
        <v>0.50138888888888888</v>
      </c>
      <c r="W1334" t="s">
        <v>38</v>
      </c>
      <c r="X1334" t="s">
        <v>39</v>
      </c>
      <c r="Y1334" t="s">
        <v>596</v>
      </c>
      <c r="Z1334" t="s">
        <v>599</v>
      </c>
      <c r="AA1334" t="s">
        <v>600</v>
      </c>
      <c r="AC1334">
        <v>1</v>
      </c>
      <c r="AD1334" t="s">
        <v>592</v>
      </c>
      <c r="AE1334" s="1">
        <v>43229</v>
      </c>
      <c r="AF1334" s="53">
        <v>0.33333333333333331</v>
      </c>
      <c r="AJ1334" t="s">
        <v>601</v>
      </c>
      <c r="AL1334" t="s">
        <v>832</v>
      </c>
      <c r="AN1334">
        <v>0.11</v>
      </c>
      <c r="AO1334" t="s">
        <v>603</v>
      </c>
      <c r="AQ1334" t="s">
        <v>604</v>
      </c>
      <c r="AT1334">
        <v>20</v>
      </c>
      <c r="AU1334" t="s">
        <v>605</v>
      </c>
      <c r="AW1334" t="s">
        <v>40</v>
      </c>
      <c r="AX1334" t="s">
        <v>41</v>
      </c>
      <c r="AY1334" t="s">
        <v>42</v>
      </c>
      <c r="BA1334">
        <v>8.82</v>
      </c>
      <c r="BB1334">
        <v>36.299999999999997</v>
      </c>
      <c r="BC1334" t="s">
        <v>43</v>
      </c>
      <c r="BU1334" t="s">
        <v>606</v>
      </c>
      <c r="BV1334" t="s">
        <v>598</v>
      </c>
      <c r="BW1334" t="s">
        <v>607</v>
      </c>
      <c r="BX1334" s="54">
        <v>43305</v>
      </c>
      <c r="CB1334" t="s">
        <v>608</v>
      </c>
      <c r="CD1334" t="s">
        <v>53</v>
      </c>
    </row>
    <row r="1335" spans="1:82" x14ac:dyDescent="0.25">
      <c r="A1335" t="s">
        <v>297</v>
      </c>
      <c r="B1335" t="s">
        <v>592</v>
      </c>
      <c r="C1335" t="s">
        <v>593</v>
      </c>
      <c r="D1335" t="s">
        <v>91</v>
      </c>
      <c r="E1335" t="s">
        <v>650</v>
      </c>
      <c r="F1335">
        <v>3930</v>
      </c>
      <c r="G1335" t="s">
        <v>43</v>
      </c>
      <c r="I1335" t="s">
        <v>42</v>
      </c>
      <c r="J1335" t="s">
        <v>38</v>
      </c>
      <c r="K1335" t="s">
        <v>596</v>
      </c>
      <c r="L1335" t="s">
        <v>597</v>
      </c>
      <c r="O1335" s="1">
        <v>43203</v>
      </c>
      <c r="P1335" s="53">
        <v>0.625</v>
      </c>
      <c r="R1335" t="s">
        <v>598</v>
      </c>
      <c r="U1335" s="1">
        <v>43242</v>
      </c>
      <c r="V1335" s="53">
        <v>0.50138888888888888</v>
      </c>
      <c r="W1335" t="s">
        <v>38</v>
      </c>
      <c r="X1335" t="s">
        <v>39</v>
      </c>
      <c r="Y1335" t="s">
        <v>596</v>
      </c>
      <c r="Z1335" t="s">
        <v>599</v>
      </c>
      <c r="AA1335" t="s">
        <v>600</v>
      </c>
      <c r="AC1335">
        <v>1</v>
      </c>
      <c r="AD1335" t="s">
        <v>592</v>
      </c>
      <c r="AE1335" s="1">
        <v>43229</v>
      </c>
      <c r="AF1335" s="53">
        <v>0.33333333333333331</v>
      </c>
      <c r="AJ1335" t="s">
        <v>601</v>
      </c>
      <c r="AL1335" t="s">
        <v>832</v>
      </c>
      <c r="AN1335">
        <v>0.11</v>
      </c>
      <c r="AO1335" t="s">
        <v>603</v>
      </c>
      <c r="AQ1335" t="s">
        <v>604</v>
      </c>
      <c r="AT1335">
        <v>20</v>
      </c>
      <c r="AU1335" t="s">
        <v>605</v>
      </c>
      <c r="AW1335" t="s">
        <v>40</v>
      </c>
      <c r="AX1335" t="s">
        <v>41</v>
      </c>
      <c r="AY1335" t="s">
        <v>42</v>
      </c>
      <c r="BA1335">
        <v>9.7100000000000009</v>
      </c>
      <c r="BB1335">
        <v>36.299999999999997</v>
      </c>
      <c r="BC1335" t="s">
        <v>43</v>
      </c>
      <c r="BU1335" t="s">
        <v>606</v>
      </c>
      <c r="BV1335" t="s">
        <v>598</v>
      </c>
      <c r="BW1335" t="s">
        <v>607</v>
      </c>
      <c r="BX1335" s="54">
        <v>43305</v>
      </c>
      <c r="CB1335" t="s">
        <v>608</v>
      </c>
    </row>
    <row r="1336" spans="1:82" x14ac:dyDescent="0.25">
      <c r="A1336" t="s">
        <v>297</v>
      </c>
      <c r="B1336" t="s">
        <v>592</v>
      </c>
      <c r="C1336" t="s">
        <v>593</v>
      </c>
      <c r="D1336" t="s">
        <v>92</v>
      </c>
      <c r="E1336" t="s">
        <v>651</v>
      </c>
      <c r="F1336">
        <v>88.5</v>
      </c>
      <c r="G1336" t="s">
        <v>43</v>
      </c>
      <c r="I1336" t="s">
        <v>42</v>
      </c>
      <c r="J1336" t="s">
        <v>38</v>
      </c>
      <c r="K1336" t="s">
        <v>596</v>
      </c>
      <c r="L1336" t="s">
        <v>597</v>
      </c>
      <c r="O1336" s="1">
        <v>43203</v>
      </c>
      <c r="P1336" s="53">
        <v>0.625</v>
      </c>
      <c r="R1336" t="s">
        <v>598</v>
      </c>
      <c r="U1336" s="1">
        <v>43242</v>
      </c>
      <c r="V1336" s="53">
        <v>0.50138888888888888</v>
      </c>
      <c r="W1336" t="s">
        <v>38</v>
      </c>
      <c r="X1336" t="s">
        <v>39</v>
      </c>
      <c r="Y1336" t="s">
        <v>596</v>
      </c>
      <c r="Z1336" t="s">
        <v>599</v>
      </c>
      <c r="AA1336" t="s">
        <v>600</v>
      </c>
      <c r="AC1336">
        <v>1</v>
      </c>
      <c r="AD1336" t="s">
        <v>592</v>
      </c>
      <c r="AE1336" s="1">
        <v>43229</v>
      </c>
      <c r="AF1336" s="53">
        <v>0.33333333333333331</v>
      </c>
      <c r="AJ1336" t="s">
        <v>601</v>
      </c>
      <c r="AL1336" t="s">
        <v>832</v>
      </c>
      <c r="AN1336">
        <v>0.11</v>
      </c>
      <c r="AO1336" t="s">
        <v>603</v>
      </c>
      <c r="AQ1336" t="s">
        <v>604</v>
      </c>
      <c r="AT1336">
        <v>20</v>
      </c>
      <c r="AU1336" t="s">
        <v>605</v>
      </c>
      <c r="AW1336" t="s">
        <v>40</v>
      </c>
      <c r="AX1336" t="s">
        <v>41</v>
      </c>
      <c r="AY1336" t="s">
        <v>42</v>
      </c>
      <c r="BA1336">
        <v>9.35</v>
      </c>
      <c r="BB1336">
        <v>36.299999999999997</v>
      </c>
      <c r="BC1336" t="s">
        <v>43</v>
      </c>
      <c r="BU1336" t="s">
        <v>606</v>
      </c>
      <c r="BV1336" t="s">
        <v>598</v>
      </c>
      <c r="BW1336" t="s">
        <v>607</v>
      </c>
      <c r="BX1336" s="54">
        <v>43305</v>
      </c>
      <c r="CB1336" t="s">
        <v>608</v>
      </c>
    </row>
    <row r="1337" spans="1:82" x14ac:dyDescent="0.25">
      <c r="A1337" t="s">
        <v>297</v>
      </c>
      <c r="B1337" t="s">
        <v>592</v>
      </c>
      <c r="C1337" t="s">
        <v>593</v>
      </c>
      <c r="D1337" t="s">
        <v>93</v>
      </c>
      <c r="E1337" t="s">
        <v>652</v>
      </c>
      <c r="F1337">
        <v>415</v>
      </c>
      <c r="G1337" t="s">
        <v>43</v>
      </c>
      <c r="I1337" t="s">
        <v>42</v>
      </c>
      <c r="J1337" t="s">
        <v>38</v>
      </c>
      <c r="K1337" t="s">
        <v>596</v>
      </c>
      <c r="L1337" t="s">
        <v>597</v>
      </c>
      <c r="O1337" s="1">
        <v>43203</v>
      </c>
      <c r="P1337" s="53">
        <v>0.625</v>
      </c>
      <c r="R1337" t="s">
        <v>598</v>
      </c>
      <c r="U1337" s="1">
        <v>43242</v>
      </c>
      <c r="V1337" s="53">
        <v>0.50138888888888888</v>
      </c>
      <c r="W1337" t="s">
        <v>38</v>
      </c>
      <c r="X1337" t="s">
        <v>39</v>
      </c>
      <c r="Y1337" t="s">
        <v>596</v>
      </c>
      <c r="Z1337" t="s">
        <v>599</v>
      </c>
      <c r="AA1337" t="s">
        <v>600</v>
      </c>
      <c r="AC1337">
        <v>1</v>
      </c>
      <c r="AD1337" t="s">
        <v>592</v>
      </c>
      <c r="AE1337" s="1">
        <v>43229</v>
      </c>
      <c r="AF1337" s="53">
        <v>0.33333333333333331</v>
      </c>
      <c r="AJ1337" t="s">
        <v>601</v>
      </c>
      <c r="AL1337" t="s">
        <v>832</v>
      </c>
      <c r="AN1337">
        <v>0.11</v>
      </c>
      <c r="AO1337" t="s">
        <v>603</v>
      </c>
      <c r="AQ1337" t="s">
        <v>604</v>
      </c>
      <c r="AT1337">
        <v>20</v>
      </c>
      <c r="AU1337" t="s">
        <v>605</v>
      </c>
      <c r="AW1337" t="s">
        <v>40</v>
      </c>
      <c r="AX1337" t="s">
        <v>41</v>
      </c>
      <c r="AY1337" t="s">
        <v>42</v>
      </c>
      <c r="BA1337">
        <v>9.19</v>
      </c>
      <c r="BB1337">
        <v>36.299999999999997</v>
      </c>
      <c r="BC1337" t="s">
        <v>43</v>
      </c>
      <c r="BU1337" t="s">
        <v>606</v>
      </c>
      <c r="BV1337" t="s">
        <v>598</v>
      </c>
      <c r="BW1337" t="s">
        <v>607</v>
      </c>
      <c r="BX1337" s="54">
        <v>43305</v>
      </c>
      <c r="CB1337" t="s">
        <v>608</v>
      </c>
    </row>
    <row r="1338" spans="1:82" x14ac:dyDescent="0.25">
      <c r="A1338" t="s">
        <v>297</v>
      </c>
      <c r="B1338" t="s">
        <v>592</v>
      </c>
      <c r="C1338" t="s">
        <v>593</v>
      </c>
      <c r="D1338" t="s">
        <v>94</v>
      </c>
      <c r="E1338" t="s">
        <v>653</v>
      </c>
      <c r="F1338">
        <v>17200</v>
      </c>
      <c r="G1338" t="s">
        <v>43</v>
      </c>
      <c r="H1338" t="s">
        <v>61</v>
      </c>
      <c r="I1338" t="s">
        <v>42</v>
      </c>
      <c r="J1338" t="s">
        <v>38</v>
      </c>
      <c r="K1338" t="s">
        <v>596</v>
      </c>
      <c r="L1338" t="s">
        <v>597</v>
      </c>
      <c r="O1338" s="1">
        <v>43203</v>
      </c>
      <c r="P1338" s="53">
        <v>0.625</v>
      </c>
      <c r="R1338" t="s">
        <v>598</v>
      </c>
      <c r="U1338" s="1">
        <v>43242</v>
      </c>
      <c r="V1338" s="53">
        <v>0.50138888888888888</v>
      </c>
      <c r="W1338" t="s">
        <v>38</v>
      </c>
      <c r="X1338" t="s">
        <v>39</v>
      </c>
      <c r="Y1338" t="s">
        <v>596</v>
      </c>
      <c r="Z1338" t="s">
        <v>599</v>
      </c>
      <c r="AA1338" t="s">
        <v>600</v>
      </c>
      <c r="AC1338">
        <v>1</v>
      </c>
      <c r="AD1338" t="s">
        <v>592</v>
      </c>
      <c r="AE1338" s="1">
        <v>43229</v>
      </c>
      <c r="AF1338" s="53">
        <v>0.33333333333333331</v>
      </c>
      <c r="AJ1338" t="s">
        <v>601</v>
      </c>
      <c r="AL1338" t="s">
        <v>832</v>
      </c>
      <c r="AN1338">
        <v>0.11</v>
      </c>
      <c r="AO1338" t="s">
        <v>603</v>
      </c>
      <c r="AQ1338" t="s">
        <v>604</v>
      </c>
      <c r="AT1338">
        <v>20</v>
      </c>
      <c r="AU1338" t="s">
        <v>605</v>
      </c>
      <c r="AW1338" t="s">
        <v>40</v>
      </c>
      <c r="AX1338" t="s">
        <v>41</v>
      </c>
      <c r="AY1338" t="s">
        <v>42</v>
      </c>
      <c r="BA1338">
        <v>6.88</v>
      </c>
      <c r="BB1338">
        <v>36.299999999999997</v>
      </c>
      <c r="BC1338" t="s">
        <v>43</v>
      </c>
      <c r="BU1338" t="s">
        <v>606</v>
      </c>
      <c r="BV1338" t="s">
        <v>598</v>
      </c>
      <c r="BW1338" t="s">
        <v>607</v>
      </c>
      <c r="BX1338" s="54">
        <v>43305</v>
      </c>
      <c r="CB1338" t="s">
        <v>608</v>
      </c>
      <c r="CD1338" t="s">
        <v>61</v>
      </c>
    </row>
    <row r="1339" spans="1:82" x14ac:dyDescent="0.25">
      <c r="A1339" t="s">
        <v>297</v>
      </c>
      <c r="B1339" t="s">
        <v>592</v>
      </c>
      <c r="C1339" t="s">
        <v>593</v>
      </c>
      <c r="D1339" t="s">
        <v>95</v>
      </c>
      <c r="E1339" t="s">
        <v>654</v>
      </c>
      <c r="G1339" t="s">
        <v>43</v>
      </c>
      <c r="H1339" t="s">
        <v>96</v>
      </c>
      <c r="I1339" t="s">
        <v>42</v>
      </c>
      <c r="J1339" t="s">
        <v>38</v>
      </c>
      <c r="K1339" t="s">
        <v>596</v>
      </c>
      <c r="L1339" t="s">
        <v>597</v>
      </c>
      <c r="O1339" s="1">
        <v>43203</v>
      </c>
      <c r="P1339" s="53">
        <v>0.625</v>
      </c>
      <c r="R1339" t="s">
        <v>598</v>
      </c>
      <c r="U1339" s="1">
        <v>43242</v>
      </c>
      <c r="V1339" s="53">
        <v>0.50138888888888888</v>
      </c>
      <c r="W1339" t="s">
        <v>38</v>
      </c>
      <c r="X1339" t="s">
        <v>39</v>
      </c>
      <c r="Y1339" t="s">
        <v>596</v>
      </c>
      <c r="Z1339" t="s">
        <v>599</v>
      </c>
      <c r="AA1339" t="s">
        <v>600</v>
      </c>
      <c r="AC1339">
        <v>1</v>
      </c>
      <c r="AD1339" t="s">
        <v>592</v>
      </c>
      <c r="AE1339" s="1">
        <v>43229</v>
      </c>
      <c r="AF1339" s="53">
        <v>0.33333333333333331</v>
      </c>
      <c r="AJ1339" t="s">
        <v>601</v>
      </c>
      <c r="AL1339" t="s">
        <v>832</v>
      </c>
      <c r="AN1339">
        <v>0.11</v>
      </c>
      <c r="AO1339" t="s">
        <v>603</v>
      </c>
      <c r="AQ1339" t="s">
        <v>604</v>
      </c>
      <c r="AT1339">
        <v>20</v>
      </c>
      <c r="AU1339" t="s">
        <v>605</v>
      </c>
      <c r="AW1339" t="s">
        <v>40</v>
      </c>
      <c r="AX1339" t="s">
        <v>41</v>
      </c>
      <c r="AY1339" t="s">
        <v>42</v>
      </c>
      <c r="BC1339" t="s">
        <v>43</v>
      </c>
      <c r="BU1339" t="s">
        <v>606</v>
      </c>
      <c r="BV1339" t="s">
        <v>598</v>
      </c>
      <c r="BW1339" t="s">
        <v>607</v>
      </c>
      <c r="BX1339" s="54">
        <v>43305</v>
      </c>
      <c r="CB1339" t="s">
        <v>608</v>
      </c>
      <c r="CD1339" t="s">
        <v>96</v>
      </c>
    </row>
    <row r="1340" spans="1:82" x14ac:dyDescent="0.25">
      <c r="A1340" t="s">
        <v>297</v>
      </c>
      <c r="B1340" t="s">
        <v>592</v>
      </c>
      <c r="C1340" t="s">
        <v>593</v>
      </c>
      <c r="D1340" t="s">
        <v>97</v>
      </c>
      <c r="E1340" t="s">
        <v>655</v>
      </c>
      <c r="F1340">
        <v>9640</v>
      </c>
      <c r="G1340" t="s">
        <v>43</v>
      </c>
      <c r="I1340" t="s">
        <v>42</v>
      </c>
      <c r="J1340" t="s">
        <v>38</v>
      </c>
      <c r="K1340" t="s">
        <v>596</v>
      </c>
      <c r="L1340" t="s">
        <v>597</v>
      </c>
      <c r="O1340" s="1">
        <v>43203</v>
      </c>
      <c r="P1340" s="53">
        <v>0.625</v>
      </c>
      <c r="R1340" t="s">
        <v>598</v>
      </c>
      <c r="U1340" s="1">
        <v>43242</v>
      </c>
      <c r="V1340" s="53">
        <v>0.50138888888888888</v>
      </c>
      <c r="W1340" t="s">
        <v>38</v>
      </c>
      <c r="X1340" t="s">
        <v>39</v>
      </c>
      <c r="Y1340" t="s">
        <v>596</v>
      </c>
      <c r="Z1340" t="s">
        <v>599</v>
      </c>
      <c r="AA1340" t="s">
        <v>600</v>
      </c>
      <c r="AC1340">
        <v>1</v>
      </c>
      <c r="AD1340" t="s">
        <v>592</v>
      </c>
      <c r="AE1340" s="1">
        <v>43229</v>
      </c>
      <c r="AF1340" s="53">
        <v>0.33333333333333331</v>
      </c>
      <c r="AJ1340" t="s">
        <v>601</v>
      </c>
      <c r="AL1340" t="s">
        <v>832</v>
      </c>
      <c r="AN1340">
        <v>0.11</v>
      </c>
      <c r="AO1340" t="s">
        <v>603</v>
      </c>
      <c r="AQ1340" t="s">
        <v>604</v>
      </c>
      <c r="AT1340">
        <v>20</v>
      </c>
      <c r="AU1340" t="s">
        <v>605</v>
      </c>
      <c r="AW1340" t="s">
        <v>40</v>
      </c>
      <c r="AX1340" t="s">
        <v>41</v>
      </c>
      <c r="AY1340" t="s">
        <v>42</v>
      </c>
      <c r="BA1340">
        <v>7.32</v>
      </c>
      <c r="BB1340">
        <v>36.299999999999997</v>
      </c>
      <c r="BC1340" t="s">
        <v>43</v>
      </c>
      <c r="BU1340" t="s">
        <v>606</v>
      </c>
      <c r="BV1340" t="s">
        <v>598</v>
      </c>
      <c r="BW1340" t="s">
        <v>607</v>
      </c>
      <c r="BX1340" s="54">
        <v>43305</v>
      </c>
      <c r="CB1340" t="s">
        <v>608</v>
      </c>
    </row>
    <row r="1341" spans="1:82" x14ac:dyDescent="0.25">
      <c r="A1341" t="s">
        <v>297</v>
      </c>
      <c r="B1341" t="s">
        <v>592</v>
      </c>
      <c r="C1341" t="s">
        <v>593</v>
      </c>
      <c r="D1341" t="s">
        <v>98</v>
      </c>
      <c r="E1341" t="s">
        <v>656</v>
      </c>
      <c r="F1341">
        <v>1680</v>
      </c>
      <c r="G1341" t="s">
        <v>43</v>
      </c>
      <c r="I1341" t="s">
        <v>42</v>
      </c>
      <c r="J1341" t="s">
        <v>38</v>
      </c>
      <c r="K1341" t="s">
        <v>596</v>
      </c>
      <c r="L1341" t="s">
        <v>597</v>
      </c>
      <c r="O1341" s="1">
        <v>43203</v>
      </c>
      <c r="P1341" s="53">
        <v>0.625</v>
      </c>
      <c r="R1341" t="s">
        <v>598</v>
      </c>
      <c r="U1341" s="1">
        <v>43242</v>
      </c>
      <c r="V1341" s="53">
        <v>0.50138888888888888</v>
      </c>
      <c r="W1341" t="s">
        <v>38</v>
      </c>
      <c r="X1341" t="s">
        <v>39</v>
      </c>
      <c r="Y1341" t="s">
        <v>596</v>
      </c>
      <c r="Z1341" t="s">
        <v>599</v>
      </c>
      <c r="AA1341" t="s">
        <v>600</v>
      </c>
      <c r="AC1341">
        <v>1</v>
      </c>
      <c r="AD1341" t="s">
        <v>592</v>
      </c>
      <c r="AE1341" s="1">
        <v>43229</v>
      </c>
      <c r="AF1341" s="53">
        <v>0.33333333333333331</v>
      </c>
      <c r="AJ1341" t="s">
        <v>601</v>
      </c>
      <c r="AL1341" t="s">
        <v>832</v>
      </c>
      <c r="AN1341">
        <v>0.11</v>
      </c>
      <c r="AO1341" t="s">
        <v>603</v>
      </c>
      <c r="AQ1341" t="s">
        <v>604</v>
      </c>
      <c r="AT1341">
        <v>20</v>
      </c>
      <c r="AU1341" t="s">
        <v>605</v>
      </c>
      <c r="AW1341" t="s">
        <v>40</v>
      </c>
      <c r="AX1341" t="s">
        <v>41</v>
      </c>
      <c r="AY1341" t="s">
        <v>42</v>
      </c>
      <c r="BA1341">
        <v>8.2100000000000009</v>
      </c>
      <c r="BB1341">
        <v>36.299999999999997</v>
      </c>
      <c r="BC1341" t="s">
        <v>43</v>
      </c>
      <c r="BU1341" t="s">
        <v>606</v>
      </c>
      <c r="BV1341" t="s">
        <v>598</v>
      </c>
      <c r="BW1341" t="s">
        <v>607</v>
      </c>
      <c r="BX1341" s="54">
        <v>43305</v>
      </c>
      <c r="CB1341" t="s">
        <v>608</v>
      </c>
    </row>
    <row r="1342" spans="1:82" x14ac:dyDescent="0.25">
      <c r="A1342" t="s">
        <v>297</v>
      </c>
      <c r="B1342" t="s">
        <v>592</v>
      </c>
      <c r="C1342" t="s">
        <v>593</v>
      </c>
      <c r="D1342" t="s">
        <v>99</v>
      </c>
      <c r="E1342" t="s">
        <v>657</v>
      </c>
      <c r="F1342">
        <v>37300</v>
      </c>
      <c r="G1342" t="s">
        <v>43</v>
      </c>
      <c r="H1342" t="s">
        <v>61</v>
      </c>
      <c r="I1342" t="s">
        <v>42</v>
      </c>
      <c r="J1342" t="s">
        <v>38</v>
      </c>
      <c r="K1342" t="s">
        <v>596</v>
      </c>
      <c r="L1342" t="s">
        <v>597</v>
      </c>
      <c r="O1342" s="1">
        <v>43203</v>
      </c>
      <c r="P1342" s="53">
        <v>0.625</v>
      </c>
      <c r="R1342" t="s">
        <v>598</v>
      </c>
      <c r="U1342" s="1">
        <v>43242</v>
      </c>
      <c r="V1342" s="53">
        <v>0.50138888888888888</v>
      </c>
      <c r="W1342" t="s">
        <v>38</v>
      </c>
      <c r="X1342" t="s">
        <v>39</v>
      </c>
      <c r="Y1342" t="s">
        <v>596</v>
      </c>
      <c r="Z1342" t="s">
        <v>599</v>
      </c>
      <c r="AA1342" t="s">
        <v>600</v>
      </c>
      <c r="AC1342">
        <v>1</v>
      </c>
      <c r="AD1342" t="s">
        <v>592</v>
      </c>
      <c r="AE1342" s="1">
        <v>43229</v>
      </c>
      <c r="AF1342" s="53">
        <v>0.33333333333333331</v>
      </c>
      <c r="AJ1342" t="s">
        <v>601</v>
      </c>
      <c r="AL1342" t="s">
        <v>832</v>
      </c>
      <c r="AN1342">
        <v>0.11</v>
      </c>
      <c r="AO1342" t="s">
        <v>603</v>
      </c>
      <c r="AQ1342" t="s">
        <v>604</v>
      </c>
      <c r="AT1342">
        <v>20</v>
      </c>
      <c r="AU1342" t="s">
        <v>605</v>
      </c>
      <c r="AW1342" t="s">
        <v>40</v>
      </c>
      <c r="AX1342" t="s">
        <v>41</v>
      </c>
      <c r="AY1342" t="s">
        <v>42</v>
      </c>
      <c r="BA1342">
        <v>6.05</v>
      </c>
      <c r="BB1342">
        <v>36.299999999999997</v>
      </c>
      <c r="BC1342" t="s">
        <v>43</v>
      </c>
      <c r="BU1342" t="s">
        <v>606</v>
      </c>
      <c r="BV1342" t="s">
        <v>598</v>
      </c>
      <c r="BW1342" t="s">
        <v>607</v>
      </c>
      <c r="BX1342" s="54">
        <v>43305</v>
      </c>
      <c r="CB1342" t="s">
        <v>608</v>
      </c>
      <c r="CD1342" t="s">
        <v>61</v>
      </c>
    </row>
    <row r="1343" spans="1:82" x14ac:dyDescent="0.25">
      <c r="A1343" t="s">
        <v>297</v>
      </c>
      <c r="B1343" t="s">
        <v>592</v>
      </c>
      <c r="C1343" t="s">
        <v>593</v>
      </c>
      <c r="D1343" t="s">
        <v>100</v>
      </c>
      <c r="E1343" t="s">
        <v>658</v>
      </c>
      <c r="F1343">
        <v>5730</v>
      </c>
      <c r="G1343" t="s">
        <v>43</v>
      </c>
      <c r="H1343" t="s">
        <v>61</v>
      </c>
      <c r="I1343" t="s">
        <v>42</v>
      </c>
      <c r="J1343" t="s">
        <v>38</v>
      </c>
      <c r="K1343" t="s">
        <v>596</v>
      </c>
      <c r="L1343" t="s">
        <v>597</v>
      </c>
      <c r="O1343" s="1">
        <v>43203</v>
      </c>
      <c r="P1343" s="53">
        <v>0.625</v>
      </c>
      <c r="R1343" t="s">
        <v>598</v>
      </c>
      <c r="U1343" s="1">
        <v>43242</v>
      </c>
      <c r="V1343" s="53">
        <v>0.50138888888888888</v>
      </c>
      <c r="W1343" t="s">
        <v>38</v>
      </c>
      <c r="X1343" t="s">
        <v>39</v>
      </c>
      <c r="Y1343" t="s">
        <v>596</v>
      </c>
      <c r="Z1343" t="s">
        <v>599</v>
      </c>
      <c r="AA1343" t="s">
        <v>600</v>
      </c>
      <c r="AC1343">
        <v>1</v>
      </c>
      <c r="AD1343" t="s">
        <v>592</v>
      </c>
      <c r="AE1343" s="1">
        <v>43229</v>
      </c>
      <c r="AF1343" s="53">
        <v>0.33333333333333331</v>
      </c>
      <c r="AJ1343" t="s">
        <v>601</v>
      </c>
      <c r="AL1343" t="s">
        <v>832</v>
      </c>
      <c r="AN1343">
        <v>0.11</v>
      </c>
      <c r="AO1343" t="s">
        <v>603</v>
      </c>
      <c r="AQ1343" t="s">
        <v>604</v>
      </c>
      <c r="AT1343">
        <v>20</v>
      </c>
      <c r="AU1343" t="s">
        <v>605</v>
      </c>
      <c r="AW1343" t="s">
        <v>40</v>
      </c>
      <c r="AX1343" t="s">
        <v>41</v>
      </c>
      <c r="AY1343" t="s">
        <v>42</v>
      </c>
      <c r="BA1343">
        <v>6.37</v>
      </c>
      <c r="BB1343">
        <v>36.299999999999997</v>
      </c>
      <c r="BC1343" t="s">
        <v>43</v>
      </c>
      <c r="BU1343" t="s">
        <v>606</v>
      </c>
      <c r="BV1343" t="s">
        <v>598</v>
      </c>
      <c r="BW1343" t="s">
        <v>607</v>
      </c>
      <c r="BX1343" s="54">
        <v>43305</v>
      </c>
      <c r="CB1343" t="s">
        <v>608</v>
      </c>
      <c r="CD1343" t="s">
        <v>61</v>
      </c>
    </row>
    <row r="1344" spans="1:82" x14ac:dyDescent="0.25">
      <c r="A1344" t="s">
        <v>297</v>
      </c>
      <c r="B1344" t="s">
        <v>592</v>
      </c>
      <c r="C1344" t="s">
        <v>593</v>
      </c>
      <c r="D1344" t="s">
        <v>101</v>
      </c>
      <c r="E1344" t="s">
        <v>659</v>
      </c>
      <c r="F1344">
        <v>1260</v>
      </c>
      <c r="G1344" t="s">
        <v>43</v>
      </c>
      <c r="I1344" t="s">
        <v>42</v>
      </c>
      <c r="J1344" t="s">
        <v>38</v>
      </c>
      <c r="K1344" t="s">
        <v>596</v>
      </c>
      <c r="L1344" t="s">
        <v>597</v>
      </c>
      <c r="O1344" s="1">
        <v>43203</v>
      </c>
      <c r="P1344" s="53">
        <v>0.625</v>
      </c>
      <c r="R1344" t="s">
        <v>598</v>
      </c>
      <c r="U1344" s="1">
        <v>43242</v>
      </c>
      <c r="V1344" s="53">
        <v>0.50138888888888888</v>
      </c>
      <c r="W1344" t="s">
        <v>38</v>
      </c>
      <c r="X1344" t="s">
        <v>39</v>
      </c>
      <c r="Y1344" t="s">
        <v>596</v>
      </c>
      <c r="Z1344" t="s">
        <v>599</v>
      </c>
      <c r="AA1344" t="s">
        <v>600</v>
      </c>
      <c r="AC1344">
        <v>1</v>
      </c>
      <c r="AD1344" t="s">
        <v>592</v>
      </c>
      <c r="AE1344" s="1">
        <v>43229</v>
      </c>
      <c r="AF1344" s="53">
        <v>0.33333333333333331</v>
      </c>
      <c r="AJ1344" t="s">
        <v>601</v>
      </c>
      <c r="AL1344" t="s">
        <v>832</v>
      </c>
      <c r="AN1344">
        <v>0.11</v>
      </c>
      <c r="AO1344" t="s">
        <v>603</v>
      </c>
      <c r="AQ1344" t="s">
        <v>604</v>
      </c>
      <c r="AT1344">
        <v>20</v>
      </c>
      <c r="AU1344" t="s">
        <v>605</v>
      </c>
      <c r="AW1344" t="s">
        <v>40</v>
      </c>
      <c r="AX1344" t="s">
        <v>41</v>
      </c>
      <c r="AY1344" t="s">
        <v>42</v>
      </c>
      <c r="BA1344">
        <v>7.42</v>
      </c>
      <c r="BB1344">
        <v>36.299999999999997</v>
      </c>
      <c r="BC1344" t="s">
        <v>43</v>
      </c>
      <c r="BU1344" t="s">
        <v>606</v>
      </c>
      <c r="BV1344" t="s">
        <v>598</v>
      </c>
      <c r="BW1344" t="s">
        <v>607</v>
      </c>
      <c r="BX1344" s="54">
        <v>43305</v>
      </c>
      <c r="CB1344" t="s">
        <v>608</v>
      </c>
    </row>
    <row r="1345" spans="1:82" x14ac:dyDescent="0.25">
      <c r="A1345" t="s">
        <v>297</v>
      </c>
      <c r="B1345" t="s">
        <v>592</v>
      </c>
      <c r="C1345" t="s">
        <v>593</v>
      </c>
      <c r="D1345" t="s">
        <v>102</v>
      </c>
      <c r="E1345" t="s">
        <v>660</v>
      </c>
      <c r="G1345" t="s">
        <v>43</v>
      </c>
      <c r="H1345" t="s">
        <v>103</v>
      </c>
      <c r="I1345" t="s">
        <v>42</v>
      </c>
      <c r="J1345" t="s">
        <v>38</v>
      </c>
      <c r="K1345" t="s">
        <v>596</v>
      </c>
      <c r="L1345" t="s">
        <v>597</v>
      </c>
      <c r="O1345" s="1">
        <v>43203</v>
      </c>
      <c r="P1345" s="53">
        <v>0.625</v>
      </c>
      <c r="R1345" t="s">
        <v>598</v>
      </c>
      <c r="U1345" s="1">
        <v>43242</v>
      </c>
      <c r="V1345" s="53">
        <v>0.50138888888888888</v>
      </c>
      <c r="W1345" t="s">
        <v>38</v>
      </c>
      <c r="X1345" t="s">
        <v>39</v>
      </c>
      <c r="Y1345" t="s">
        <v>596</v>
      </c>
      <c r="Z1345" t="s">
        <v>599</v>
      </c>
      <c r="AA1345" t="s">
        <v>600</v>
      </c>
      <c r="AC1345">
        <v>1</v>
      </c>
      <c r="AD1345" t="s">
        <v>592</v>
      </c>
      <c r="AE1345" s="1">
        <v>43229</v>
      </c>
      <c r="AF1345" s="53">
        <v>0.33333333333333331</v>
      </c>
      <c r="AJ1345" t="s">
        <v>601</v>
      </c>
      <c r="AL1345" t="s">
        <v>832</v>
      </c>
      <c r="AN1345">
        <v>0.11</v>
      </c>
      <c r="AO1345" t="s">
        <v>603</v>
      </c>
      <c r="AQ1345" t="s">
        <v>604</v>
      </c>
      <c r="AT1345">
        <v>20</v>
      </c>
      <c r="AU1345" t="s">
        <v>605</v>
      </c>
      <c r="AW1345" t="s">
        <v>40</v>
      </c>
      <c r="AX1345" t="s">
        <v>41</v>
      </c>
      <c r="AY1345" t="s">
        <v>42</v>
      </c>
      <c r="BC1345" t="s">
        <v>43</v>
      </c>
      <c r="BU1345" t="s">
        <v>606</v>
      </c>
      <c r="BV1345" t="s">
        <v>598</v>
      </c>
      <c r="BW1345" t="s">
        <v>607</v>
      </c>
      <c r="BX1345" s="54">
        <v>43305</v>
      </c>
      <c r="CB1345" t="s">
        <v>608</v>
      </c>
      <c r="CD1345" t="s">
        <v>103</v>
      </c>
    </row>
    <row r="1346" spans="1:82" x14ac:dyDescent="0.25">
      <c r="A1346" t="s">
        <v>297</v>
      </c>
      <c r="B1346" t="s">
        <v>592</v>
      </c>
      <c r="C1346" t="s">
        <v>593</v>
      </c>
      <c r="D1346" t="s">
        <v>104</v>
      </c>
      <c r="E1346" t="s">
        <v>661</v>
      </c>
      <c r="F1346">
        <v>7990</v>
      </c>
      <c r="G1346" t="s">
        <v>43</v>
      </c>
      <c r="I1346" t="s">
        <v>42</v>
      </c>
      <c r="J1346" t="s">
        <v>38</v>
      </c>
      <c r="K1346" t="s">
        <v>596</v>
      </c>
      <c r="L1346" t="s">
        <v>597</v>
      </c>
      <c r="O1346" s="1">
        <v>43203</v>
      </c>
      <c r="P1346" s="53">
        <v>0.625</v>
      </c>
      <c r="R1346" t="s">
        <v>598</v>
      </c>
      <c r="U1346" s="1">
        <v>43242</v>
      </c>
      <c r="V1346" s="53">
        <v>0.50138888888888888</v>
      </c>
      <c r="W1346" t="s">
        <v>38</v>
      </c>
      <c r="X1346" t="s">
        <v>39</v>
      </c>
      <c r="Y1346" t="s">
        <v>596</v>
      </c>
      <c r="Z1346" t="s">
        <v>599</v>
      </c>
      <c r="AA1346" t="s">
        <v>600</v>
      </c>
      <c r="AC1346">
        <v>1</v>
      </c>
      <c r="AD1346" t="s">
        <v>592</v>
      </c>
      <c r="AE1346" s="1">
        <v>43229</v>
      </c>
      <c r="AF1346" s="53">
        <v>0.33333333333333331</v>
      </c>
      <c r="AJ1346" t="s">
        <v>601</v>
      </c>
      <c r="AL1346" t="s">
        <v>832</v>
      </c>
      <c r="AN1346">
        <v>0.11</v>
      </c>
      <c r="AO1346" t="s">
        <v>603</v>
      </c>
      <c r="AQ1346" t="s">
        <v>604</v>
      </c>
      <c r="AT1346">
        <v>20</v>
      </c>
      <c r="AU1346" t="s">
        <v>605</v>
      </c>
      <c r="AW1346" t="s">
        <v>40</v>
      </c>
      <c r="AX1346" t="s">
        <v>41</v>
      </c>
      <c r="AY1346" t="s">
        <v>42</v>
      </c>
      <c r="BA1346">
        <v>6.82</v>
      </c>
      <c r="BB1346">
        <v>36.299999999999997</v>
      </c>
      <c r="BC1346" t="s">
        <v>43</v>
      </c>
      <c r="BU1346" t="s">
        <v>606</v>
      </c>
      <c r="BV1346" t="s">
        <v>598</v>
      </c>
      <c r="BW1346" t="s">
        <v>607</v>
      </c>
      <c r="BX1346" s="54">
        <v>43305</v>
      </c>
      <c r="CB1346" t="s">
        <v>608</v>
      </c>
    </row>
    <row r="1347" spans="1:82" x14ac:dyDescent="0.25">
      <c r="A1347" t="s">
        <v>297</v>
      </c>
      <c r="B1347" t="s">
        <v>592</v>
      </c>
      <c r="C1347" t="s">
        <v>593</v>
      </c>
      <c r="D1347" t="s">
        <v>105</v>
      </c>
      <c r="E1347" t="s">
        <v>662</v>
      </c>
      <c r="F1347">
        <v>38600</v>
      </c>
      <c r="G1347" t="s">
        <v>43</v>
      </c>
      <c r="H1347" t="s">
        <v>61</v>
      </c>
      <c r="I1347" t="s">
        <v>42</v>
      </c>
      <c r="J1347" t="s">
        <v>38</v>
      </c>
      <c r="K1347" t="s">
        <v>596</v>
      </c>
      <c r="L1347" t="s">
        <v>597</v>
      </c>
      <c r="O1347" s="1">
        <v>43203</v>
      </c>
      <c r="P1347" s="53">
        <v>0.625</v>
      </c>
      <c r="R1347" t="s">
        <v>598</v>
      </c>
      <c r="U1347" s="1">
        <v>43242</v>
      </c>
      <c r="V1347" s="53">
        <v>0.50138888888888888</v>
      </c>
      <c r="W1347" t="s">
        <v>38</v>
      </c>
      <c r="X1347" t="s">
        <v>39</v>
      </c>
      <c r="Y1347" t="s">
        <v>596</v>
      </c>
      <c r="Z1347" t="s">
        <v>599</v>
      </c>
      <c r="AA1347" t="s">
        <v>600</v>
      </c>
      <c r="AC1347">
        <v>1</v>
      </c>
      <c r="AD1347" t="s">
        <v>592</v>
      </c>
      <c r="AE1347" s="1">
        <v>43229</v>
      </c>
      <c r="AF1347" s="53">
        <v>0.33333333333333331</v>
      </c>
      <c r="AJ1347" t="s">
        <v>601</v>
      </c>
      <c r="AL1347" t="s">
        <v>832</v>
      </c>
      <c r="AN1347">
        <v>0.11</v>
      </c>
      <c r="AO1347" t="s">
        <v>603</v>
      </c>
      <c r="AQ1347" t="s">
        <v>604</v>
      </c>
      <c r="AT1347">
        <v>20</v>
      </c>
      <c r="AU1347" t="s">
        <v>605</v>
      </c>
      <c r="AW1347" t="s">
        <v>40</v>
      </c>
      <c r="AX1347" t="s">
        <v>41</v>
      </c>
      <c r="AY1347" t="s">
        <v>42</v>
      </c>
      <c r="BA1347">
        <v>5.61</v>
      </c>
      <c r="BB1347">
        <v>36.299999999999997</v>
      </c>
      <c r="BC1347" t="s">
        <v>43</v>
      </c>
      <c r="BU1347" t="s">
        <v>606</v>
      </c>
      <c r="BV1347" t="s">
        <v>598</v>
      </c>
      <c r="BW1347" t="s">
        <v>607</v>
      </c>
      <c r="BX1347" s="54">
        <v>43305</v>
      </c>
      <c r="CB1347" t="s">
        <v>608</v>
      </c>
      <c r="CD1347" t="s">
        <v>61</v>
      </c>
    </row>
    <row r="1348" spans="1:82" x14ac:dyDescent="0.25">
      <c r="A1348" t="s">
        <v>297</v>
      </c>
      <c r="B1348" t="s">
        <v>592</v>
      </c>
      <c r="C1348" t="s">
        <v>593</v>
      </c>
      <c r="D1348" t="s">
        <v>106</v>
      </c>
      <c r="E1348" t="s">
        <v>663</v>
      </c>
      <c r="F1348">
        <v>5760</v>
      </c>
      <c r="G1348" t="s">
        <v>43</v>
      </c>
      <c r="H1348" t="s">
        <v>61</v>
      </c>
      <c r="I1348" t="s">
        <v>42</v>
      </c>
      <c r="J1348" t="s">
        <v>38</v>
      </c>
      <c r="K1348" t="s">
        <v>596</v>
      </c>
      <c r="L1348" t="s">
        <v>597</v>
      </c>
      <c r="O1348" s="1">
        <v>43203</v>
      </c>
      <c r="P1348" s="53">
        <v>0.625</v>
      </c>
      <c r="R1348" t="s">
        <v>598</v>
      </c>
      <c r="U1348" s="1">
        <v>43242</v>
      </c>
      <c r="V1348" s="53">
        <v>0.50138888888888888</v>
      </c>
      <c r="W1348" t="s">
        <v>38</v>
      </c>
      <c r="X1348" t="s">
        <v>39</v>
      </c>
      <c r="Y1348" t="s">
        <v>596</v>
      </c>
      <c r="Z1348" t="s">
        <v>599</v>
      </c>
      <c r="AA1348" t="s">
        <v>600</v>
      </c>
      <c r="AC1348">
        <v>1</v>
      </c>
      <c r="AD1348" t="s">
        <v>592</v>
      </c>
      <c r="AE1348" s="1">
        <v>43229</v>
      </c>
      <c r="AF1348" s="53">
        <v>0.33333333333333331</v>
      </c>
      <c r="AJ1348" t="s">
        <v>601</v>
      </c>
      <c r="AL1348" t="s">
        <v>832</v>
      </c>
      <c r="AN1348">
        <v>0.11</v>
      </c>
      <c r="AO1348" t="s">
        <v>603</v>
      </c>
      <c r="AQ1348" t="s">
        <v>604</v>
      </c>
      <c r="AT1348">
        <v>20</v>
      </c>
      <c r="AU1348" t="s">
        <v>605</v>
      </c>
      <c r="AW1348" t="s">
        <v>40</v>
      </c>
      <c r="AX1348" t="s">
        <v>41</v>
      </c>
      <c r="AY1348" t="s">
        <v>42</v>
      </c>
      <c r="BA1348">
        <v>6.11</v>
      </c>
      <c r="BB1348">
        <v>36.299999999999997</v>
      </c>
      <c r="BC1348" t="s">
        <v>43</v>
      </c>
      <c r="BU1348" t="s">
        <v>606</v>
      </c>
      <c r="BV1348" t="s">
        <v>598</v>
      </c>
      <c r="BW1348" t="s">
        <v>607</v>
      </c>
      <c r="BX1348" s="54">
        <v>43305</v>
      </c>
      <c r="CB1348" t="s">
        <v>608</v>
      </c>
      <c r="CD1348" t="s">
        <v>61</v>
      </c>
    </row>
    <row r="1349" spans="1:82" x14ac:dyDescent="0.25">
      <c r="A1349" t="s">
        <v>297</v>
      </c>
      <c r="B1349" t="s">
        <v>592</v>
      </c>
      <c r="C1349" t="s">
        <v>593</v>
      </c>
      <c r="D1349" t="s">
        <v>107</v>
      </c>
      <c r="E1349" t="s">
        <v>664</v>
      </c>
      <c r="G1349" t="s">
        <v>43</v>
      </c>
      <c r="H1349" t="s">
        <v>108</v>
      </c>
      <c r="I1349" t="s">
        <v>42</v>
      </c>
      <c r="J1349" t="s">
        <v>38</v>
      </c>
      <c r="K1349" t="s">
        <v>596</v>
      </c>
      <c r="L1349" t="s">
        <v>597</v>
      </c>
      <c r="O1349" s="1">
        <v>43203</v>
      </c>
      <c r="P1349" s="53">
        <v>0.625</v>
      </c>
      <c r="R1349" t="s">
        <v>598</v>
      </c>
      <c r="U1349" s="1">
        <v>43242</v>
      </c>
      <c r="V1349" s="53">
        <v>0.50138888888888888</v>
      </c>
      <c r="W1349" t="s">
        <v>38</v>
      </c>
      <c r="X1349" t="s">
        <v>39</v>
      </c>
      <c r="Y1349" t="s">
        <v>596</v>
      </c>
      <c r="Z1349" t="s">
        <v>599</v>
      </c>
      <c r="AA1349" t="s">
        <v>600</v>
      </c>
      <c r="AC1349">
        <v>1</v>
      </c>
      <c r="AD1349" t="s">
        <v>592</v>
      </c>
      <c r="AE1349" s="1">
        <v>43229</v>
      </c>
      <c r="AF1349" s="53">
        <v>0.33333333333333331</v>
      </c>
      <c r="AJ1349" t="s">
        <v>601</v>
      </c>
      <c r="AL1349" t="s">
        <v>832</v>
      </c>
      <c r="AN1349">
        <v>0.11</v>
      </c>
      <c r="AO1349" t="s">
        <v>603</v>
      </c>
      <c r="AQ1349" t="s">
        <v>604</v>
      </c>
      <c r="AT1349">
        <v>20</v>
      </c>
      <c r="AU1349" t="s">
        <v>605</v>
      </c>
      <c r="AW1349" t="s">
        <v>40</v>
      </c>
      <c r="AX1349" t="s">
        <v>41</v>
      </c>
      <c r="AY1349" t="s">
        <v>42</v>
      </c>
      <c r="BC1349" t="s">
        <v>43</v>
      </c>
      <c r="BU1349" t="s">
        <v>606</v>
      </c>
      <c r="BV1349" t="s">
        <v>598</v>
      </c>
      <c r="BW1349" t="s">
        <v>607</v>
      </c>
      <c r="BX1349" s="54">
        <v>43305</v>
      </c>
      <c r="CB1349" t="s">
        <v>608</v>
      </c>
      <c r="CD1349" t="s">
        <v>108</v>
      </c>
    </row>
    <row r="1350" spans="1:82" x14ac:dyDescent="0.25">
      <c r="A1350" t="s">
        <v>297</v>
      </c>
      <c r="B1350" t="s">
        <v>592</v>
      </c>
      <c r="C1350" t="s">
        <v>593</v>
      </c>
      <c r="D1350" t="s">
        <v>109</v>
      </c>
      <c r="E1350" t="s">
        <v>665</v>
      </c>
      <c r="F1350">
        <v>54700</v>
      </c>
      <c r="G1350" t="s">
        <v>43</v>
      </c>
      <c r="I1350" t="s">
        <v>42</v>
      </c>
      <c r="J1350" t="s">
        <v>38</v>
      </c>
      <c r="K1350" t="s">
        <v>596</v>
      </c>
      <c r="L1350" t="s">
        <v>597</v>
      </c>
      <c r="O1350" s="1">
        <v>43203</v>
      </c>
      <c r="P1350" s="53">
        <v>0.625</v>
      </c>
      <c r="R1350" t="s">
        <v>598</v>
      </c>
      <c r="U1350" s="1">
        <v>43242</v>
      </c>
      <c r="V1350" s="53">
        <v>0.50138888888888888</v>
      </c>
      <c r="W1350" t="s">
        <v>38</v>
      </c>
      <c r="X1350" t="s">
        <v>39</v>
      </c>
      <c r="Y1350" t="s">
        <v>596</v>
      </c>
      <c r="Z1350" t="s">
        <v>599</v>
      </c>
      <c r="AA1350" t="s">
        <v>600</v>
      </c>
      <c r="AC1350">
        <v>1</v>
      </c>
      <c r="AD1350" t="s">
        <v>592</v>
      </c>
      <c r="AE1350" s="1">
        <v>43229</v>
      </c>
      <c r="AF1350" s="53">
        <v>0.33333333333333331</v>
      </c>
      <c r="AJ1350" t="s">
        <v>601</v>
      </c>
      <c r="AL1350" t="s">
        <v>832</v>
      </c>
      <c r="AN1350">
        <v>0.11</v>
      </c>
      <c r="AO1350" t="s">
        <v>603</v>
      </c>
      <c r="AQ1350" t="s">
        <v>604</v>
      </c>
      <c r="AT1350">
        <v>20</v>
      </c>
      <c r="AU1350" t="s">
        <v>605</v>
      </c>
      <c r="AW1350" t="s">
        <v>40</v>
      </c>
      <c r="AX1350" t="s">
        <v>41</v>
      </c>
      <c r="AY1350" t="s">
        <v>42</v>
      </c>
      <c r="BA1350">
        <v>6.12</v>
      </c>
      <c r="BB1350">
        <v>36.299999999999997</v>
      </c>
      <c r="BC1350" t="s">
        <v>43</v>
      </c>
      <c r="BU1350" t="s">
        <v>606</v>
      </c>
      <c r="BV1350" t="s">
        <v>598</v>
      </c>
      <c r="BW1350" t="s">
        <v>607</v>
      </c>
      <c r="BX1350" s="54">
        <v>43305</v>
      </c>
      <c r="CB1350" t="s">
        <v>608</v>
      </c>
    </row>
    <row r="1351" spans="1:82" x14ac:dyDescent="0.25">
      <c r="A1351" t="s">
        <v>297</v>
      </c>
      <c r="B1351" t="s">
        <v>592</v>
      </c>
      <c r="C1351" t="s">
        <v>593</v>
      </c>
      <c r="D1351" t="s">
        <v>110</v>
      </c>
      <c r="E1351" t="s">
        <v>666</v>
      </c>
      <c r="G1351" t="s">
        <v>43</v>
      </c>
      <c r="H1351" t="s">
        <v>111</v>
      </c>
      <c r="I1351" t="s">
        <v>42</v>
      </c>
      <c r="J1351" t="s">
        <v>38</v>
      </c>
      <c r="K1351" t="s">
        <v>596</v>
      </c>
      <c r="L1351" t="s">
        <v>597</v>
      </c>
      <c r="O1351" s="1">
        <v>43203</v>
      </c>
      <c r="P1351" s="53">
        <v>0.625</v>
      </c>
      <c r="R1351" t="s">
        <v>598</v>
      </c>
      <c r="U1351" s="1">
        <v>43242</v>
      </c>
      <c r="V1351" s="53">
        <v>0.50138888888888888</v>
      </c>
      <c r="W1351" t="s">
        <v>38</v>
      </c>
      <c r="X1351" t="s">
        <v>39</v>
      </c>
      <c r="Y1351" t="s">
        <v>596</v>
      </c>
      <c r="Z1351" t="s">
        <v>599</v>
      </c>
      <c r="AA1351" t="s">
        <v>600</v>
      </c>
      <c r="AC1351">
        <v>1</v>
      </c>
      <c r="AD1351" t="s">
        <v>592</v>
      </c>
      <c r="AE1351" s="1">
        <v>43229</v>
      </c>
      <c r="AF1351" s="53">
        <v>0.33333333333333331</v>
      </c>
      <c r="AJ1351" t="s">
        <v>601</v>
      </c>
      <c r="AL1351" t="s">
        <v>832</v>
      </c>
      <c r="AN1351">
        <v>0.11</v>
      </c>
      <c r="AO1351" t="s">
        <v>603</v>
      </c>
      <c r="AQ1351" t="s">
        <v>604</v>
      </c>
      <c r="AT1351">
        <v>20</v>
      </c>
      <c r="AU1351" t="s">
        <v>605</v>
      </c>
      <c r="AW1351" t="s">
        <v>40</v>
      </c>
      <c r="AX1351" t="s">
        <v>41</v>
      </c>
      <c r="AY1351" t="s">
        <v>42</v>
      </c>
      <c r="BC1351" t="s">
        <v>43</v>
      </c>
      <c r="BU1351" t="s">
        <v>606</v>
      </c>
      <c r="BV1351" t="s">
        <v>598</v>
      </c>
      <c r="BW1351" t="s">
        <v>607</v>
      </c>
      <c r="BX1351" s="54">
        <v>43305</v>
      </c>
      <c r="CB1351" t="s">
        <v>608</v>
      </c>
      <c r="CD1351" t="s">
        <v>111</v>
      </c>
    </row>
    <row r="1352" spans="1:82" x14ac:dyDescent="0.25">
      <c r="A1352" t="s">
        <v>297</v>
      </c>
      <c r="B1352" t="s">
        <v>592</v>
      </c>
      <c r="C1352" t="s">
        <v>593</v>
      </c>
      <c r="D1352" t="s">
        <v>112</v>
      </c>
      <c r="E1352" t="s">
        <v>667</v>
      </c>
      <c r="F1352">
        <v>112</v>
      </c>
      <c r="G1352" t="s">
        <v>43</v>
      </c>
      <c r="I1352" t="s">
        <v>42</v>
      </c>
      <c r="J1352" t="s">
        <v>38</v>
      </c>
      <c r="K1352" t="s">
        <v>596</v>
      </c>
      <c r="L1352" t="s">
        <v>597</v>
      </c>
      <c r="O1352" s="1">
        <v>43203</v>
      </c>
      <c r="P1352" s="53">
        <v>0.625</v>
      </c>
      <c r="R1352" t="s">
        <v>598</v>
      </c>
      <c r="U1352" s="1">
        <v>43242</v>
      </c>
      <c r="V1352" s="53">
        <v>0.50138888888888888</v>
      </c>
      <c r="W1352" t="s">
        <v>38</v>
      </c>
      <c r="X1352" t="s">
        <v>39</v>
      </c>
      <c r="Y1352" t="s">
        <v>596</v>
      </c>
      <c r="Z1352" t="s">
        <v>599</v>
      </c>
      <c r="AA1352" t="s">
        <v>600</v>
      </c>
      <c r="AC1352">
        <v>1</v>
      </c>
      <c r="AD1352" t="s">
        <v>592</v>
      </c>
      <c r="AE1352" s="1">
        <v>43229</v>
      </c>
      <c r="AF1352" s="53">
        <v>0.33333333333333331</v>
      </c>
      <c r="AJ1352" t="s">
        <v>601</v>
      </c>
      <c r="AL1352" t="s">
        <v>832</v>
      </c>
      <c r="AN1352">
        <v>0.11</v>
      </c>
      <c r="AO1352" t="s">
        <v>603</v>
      </c>
      <c r="AQ1352" t="s">
        <v>604</v>
      </c>
      <c r="AT1352">
        <v>20</v>
      </c>
      <c r="AU1352" t="s">
        <v>605</v>
      </c>
      <c r="AW1352" t="s">
        <v>40</v>
      </c>
      <c r="AX1352" t="s">
        <v>41</v>
      </c>
      <c r="AY1352" t="s">
        <v>42</v>
      </c>
      <c r="BA1352">
        <v>5.2</v>
      </c>
      <c r="BB1352">
        <v>36.299999999999997</v>
      </c>
      <c r="BC1352" t="s">
        <v>43</v>
      </c>
      <c r="BU1352" t="s">
        <v>606</v>
      </c>
      <c r="BV1352" t="s">
        <v>598</v>
      </c>
      <c r="BW1352" t="s">
        <v>607</v>
      </c>
      <c r="BX1352" s="54">
        <v>43305</v>
      </c>
      <c r="CB1352" t="s">
        <v>608</v>
      </c>
    </row>
    <row r="1353" spans="1:82" x14ac:dyDescent="0.25">
      <c r="A1353" t="s">
        <v>297</v>
      </c>
      <c r="B1353" t="s">
        <v>592</v>
      </c>
      <c r="C1353" t="s">
        <v>593</v>
      </c>
      <c r="D1353" t="s">
        <v>113</v>
      </c>
      <c r="E1353" t="s">
        <v>668</v>
      </c>
      <c r="F1353">
        <v>527</v>
      </c>
      <c r="G1353" t="s">
        <v>43</v>
      </c>
      <c r="I1353" t="s">
        <v>42</v>
      </c>
      <c r="J1353" t="s">
        <v>38</v>
      </c>
      <c r="K1353" t="s">
        <v>596</v>
      </c>
      <c r="L1353" t="s">
        <v>597</v>
      </c>
      <c r="O1353" s="1">
        <v>43203</v>
      </c>
      <c r="P1353" s="53">
        <v>0.625</v>
      </c>
      <c r="R1353" t="s">
        <v>598</v>
      </c>
      <c r="U1353" s="1">
        <v>43242</v>
      </c>
      <c r="V1353" s="53">
        <v>0.50138888888888888</v>
      </c>
      <c r="W1353" t="s">
        <v>38</v>
      </c>
      <c r="X1353" t="s">
        <v>39</v>
      </c>
      <c r="Y1353" t="s">
        <v>596</v>
      </c>
      <c r="Z1353" t="s">
        <v>599</v>
      </c>
      <c r="AA1353" t="s">
        <v>600</v>
      </c>
      <c r="AC1353">
        <v>1</v>
      </c>
      <c r="AD1353" t="s">
        <v>592</v>
      </c>
      <c r="AE1353" s="1">
        <v>43229</v>
      </c>
      <c r="AF1353" s="53">
        <v>0.33333333333333331</v>
      </c>
      <c r="AJ1353" t="s">
        <v>601</v>
      </c>
      <c r="AL1353" t="s">
        <v>832</v>
      </c>
      <c r="AN1353">
        <v>0.11</v>
      </c>
      <c r="AO1353" t="s">
        <v>603</v>
      </c>
      <c r="AQ1353" t="s">
        <v>604</v>
      </c>
      <c r="AT1353">
        <v>20</v>
      </c>
      <c r="AU1353" t="s">
        <v>605</v>
      </c>
      <c r="AW1353" t="s">
        <v>40</v>
      </c>
      <c r="AX1353" t="s">
        <v>41</v>
      </c>
      <c r="AY1353" t="s">
        <v>42</v>
      </c>
      <c r="BA1353">
        <v>33.5</v>
      </c>
      <c r="BB1353">
        <v>36.299999999999997</v>
      </c>
      <c r="BC1353" t="s">
        <v>43</v>
      </c>
      <c r="BU1353" t="s">
        <v>606</v>
      </c>
      <c r="BV1353" t="s">
        <v>598</v>
      </c>
      <c r="BW1353" t="s">
        <v>607</v>
      </c>
      <c r="BX1353" s="54">
        <v>43305</v>
      </c>
      <c r="CB1353" t="s">
        <v>608</v>
      </c>
    </row>
    <row r="1354" spans="1:82" x14ac:dyDescent="0.25">
      <c r="A1354" t="s">
        <v>297</v>
      </c>
      <c r="B1354" t="s">
        <v>592</v>
      </c>
      <c r="C1354" t="s">
        <v>593</v>
      </c>
      <c r="D1354" t="s">
        <v>114</v>
      </c>
      <c r="E1354" t="s">
        <v>669</v>
      </c>
      <c r="F1354">
        <v>12100</v>
      </c>
      <c r="G1354" t="s">
        <v>43</v>
      </c>
      <c r="I1354" t="s">
        <v>42</v>
      </c>
      <c r="J1354" t="s">
        <v>38</v>
      </c>
      <c r="K1354" t="s">
        <v>596</v>
      </c>
      <c r="L1354" t="s">
        <v>597</v>
      </c>
      <c r="O1354" s="1">
        <v>43203</v>
      </c>
      <c r="P1354" s="53">
        <v>0.625</v>
      </c>
      <c r="R1354" t="s">
        <v>598</v>
      </c>
      <c r="U1354" s="1">
        <v>43242</v>
      </c>
      <c r="V1354" s="53">
        <v>0.50138888888888888</v>
      </c>
      <c r="W1354" t="s">
        <v>38</v>
      </c>
      <c r="X1354" t="s">
        <v>39</v>
      </c>
      <c r="Y1354" t="s">
        <v>596</v>
      </c>
      <c r="Z1354" t="s">
        <v>599</v>
      </c>
      <c r="AA1354" t="s">
        <v>600</v>
      </c>
      <c r="AC1354">
        <v>1</v>
      </c>
      <c r="AD1354" t="s">
        <v>592</v>
      </c>
      <c r="AE1354" s="1">
        <v>43229</v>
      </c>
      <c r="AF1354" s="53">
        <v>0.33333333333333331</v>
      </c>
      <c r="AJ1354" t="s">
        <v>601</v>
      </c>
      <c r="AL1354" t="s">
        <v>832</v>
      </c>
      <c r="AN1354">
        <v>0.11</v>
      </c>
      <c r="AO1354" t="s">
        <v>603</v>
      </c>
      <c r="AQ1354" t="s">
        <v>604</v>
      </c>
      <c r="AT1354">
        <v>20</v>
      </c>
      <c r="AU1354" t="s">
        <v>605</v>
      </c>
      <c r="AW1354" t="s">
        <v>40</v>
      </c>
      <c r="AX1354" t="s">
        <v>41</v>
      </c>
      <c r="AY1354" t="s">
        <v>42</v>
      </c>
      <c r="BA1354">
        <v>31.8</v>
      </c>
      <c r="BB1354">
        <v>36.299999999999997</v>
      </c>
      <c r="BC1354" t="s">
        <v>43</v>
      </c>
      <c r="BU1354" t="s">
        <v>606</v>
      </c>
      <c r="BV1354" t="s">
        <v>598</v>
      </c>
      <c r="BW1354" t="s">
        <v>607</v>
      </c>
      <c r="BX1354" s="54">
        <v>43305</v>
      </c>
      <c r="CB1354" t="s">
        <v>608</v>
      </c>
    </row>
    <row r="1355" spans="1:82" x14ac:dyDescent="0.25">
      <c r="A1355" t="s">
        <v>297</v>
      </c>
      <c r="B1355" t="s">
        <v>592</v>
      </c>
      <c r="C1355" t="s">
        <v>593</v>
      </c>
      <c r="D1355" t="s">
        <v>115</v>
      </c>
      <c r="E1355" t="s">
        <v>670</v>
      </c>
      <c r="F1355">
        <v>301</v>
      </c>
      <c r="G1355" t="s">
        <v>43</v>
      </c>
      <c r="I1355" t="s">
        <v>42</v>
      </c>
      <c r="J1355" t="s">
        <v>38</v>
      </c>
      <c r="K1355" t="s">
        <v>596</v>
      </c>
      <c r="L1355" t="s">
        <v>597</v>
      </c>
      <c r="O1355" s="1">
        <v>43203</v>
      </c>
      <c r="P1355" s="53">
        <v>0.625</v>
      </c>
      <c r="R1355" t="s">
        <v>598</v>
      </c>
      <c r="U1355" s="1">
        <v>43242</v>
      </c>
      <c r="V1355" s="53">
        <v>0.50138888888888888</v>
      </c>
      <c r="W1355" t="s">
        <v>38</v>
      </c>
      <c r="X1355" t="s">
        <v>39</v>
      </c>
      <c r="Y1355" t="s">
        <v>596</v>
      </c>
      <c r="Z1355" t="s">
        <v>599</v>
      </c>
      <c r="AA1355" t="s">
        <v>600</v>
      </c>
      <c r="AC1355">
        <v>1</v>
      </c>
      <c r="AD1355" t="s">
        <v>592</v>
      </c>
      <c r="AE1355" s="1">
        <v>43229</v>
      </c>
      <c r="AF1355" s="53">
        <v>0.33333333333333331</v>
      </c>
      <c r="AJ1355" t="s">
        <v>601</v>
      </c>
      <c r="AL1355" t="s">
        <v>832</v>
      </c>
      <c r="AN1355">
        <v>0.11</v>
      </c>
      <c r="AO1355" t="s">
        <v>603</v>
      </c>
      <c r="AQ1355" t="s">
        <v>604</v>
      </c>
      <c r="AT1355">
        <v>20</v>
      </c>
      <c r="AU1355" t="s">
        <v>605</v>
      </c>
      <c r="AW1355" t="s">
        <v>40</v>
      </c>
      <c r="AX1355" t="s">
        <v>41</v>
      </c>
      <c r="AY1355" t="s">
        <v>42</v>
      </c>
      <c r="BA1355">
        <v>28.1</v>
      </c>
      <c r="BB1355">
        <v>36.299999999999997</v>
      </c>
      <c r="BC1355" t="s">
        <v>43</v>
      </c>
      <c r="BU1355" t="s">
        <v>606</v>
      </c>
      <c r="BV1355" t="s">
        <v>598</v>
      </c>
      <c r="BW1355" t="s">
        <v>607</v>
      </c>
      <c r="BX1355" s="54">
        <v>43305</v>
      </c>
      <c r="CB1355" t="s">
        <v>608</v>
      </c>
    </row>
    <row r="1356" spans="1:82" x14ac:dyDescent="0.25">
      <c r="A1356" t="s">
        <v>297</v>
      </c>
      <c r="B1356" t="s">
        <v>592</v>
      </c>
      <c r="C1356" t="s">
        <v>593</v>
      </c>
      <c r="D1356" t="s">
        <v>116</v>
      </c>
      <c r="E1356" t="s">
        <v>671</v>
      </c>
      <c r="F1356">
        <v>165</v>
      </c>
      <c r="G1356" t="s">
        <v>43</v>
      </c>
      <c r="I1356" t="s">
        <v>42</v>
      </c>
      <c r="J1356" t="s">
        <v>38</v>
      </c>
      <c r="K1356" t="s">
        <v>596</v>
      </c>
      <c r="L1356" t="s">
        <v>597</v>
      </c>
      <c r="O1356" s="1">
        <v>43203</v>
      </c>
      <c r="P1356" s="53">
        <v>0.625</v>
      </c>
      <c r="R1356" t="s">
        <v>598</v>
      </c>
      <c r="U1356" s="1">
        <v>43242</v>
      </c>
      <c r="V1356" s="53">
        <v>0.50138888888888888</v>
      </c>
      <c r="W1356" t="s">
        <v>38</v>
      </c>
      <c r="X1356" t="s">
        <v>39</v>
      </c>
      <c r="Y1356" t="s">
        <v>596</v>
      </c>
      <c r="Z1356" t="s">
        <v>599</v>
      </c>
      <c r="AA1356" t="s">
        <v>600</v>
      </c>
      <c r="AC1356">
        <v>1</v>
      </c>
      <c r="AD1356" t="s">
        <v>592</v>
      </c>
      <c r="AE1356" s="1">
        <v>43229</v>
      </c>
      <c r="AF1356" s="53">
        <v>0.33333333333333331</v>
      </c>
      <c r="AJ1356" t="s">
        <v>601</v>
      </c>
      <c r="AL1356" t="s">
        <v>832</v>
      </c>
      <c r="AN1356">
        <v>0.11</v>
      </c>
      <c r="AO1356" t="s">
        <v>603</v>
      </c>
      <c r="AQ1356" t="s">
        <v>604</v>
      </c>
      <c r="AT1356">
        <v>20</v>
      </c>
      <c r="AU1356" t="s">
        <v>605</v>
      </c>
      <c r="AW1356" t="s">
        <v>40</v>
      </c>
      <c r="AX1356" t="s">
        <v>41</v>
      </c>
      <c r="AY1356" t="s">
        <v>42</v>
      </c>
      <c r="BA1356">
        <v>29.6</v>
      </c>
      <c r="BB1356">
        <v>36.299999999999997</v>
      </c>
      <c r="BC1356" t="s">
        <v>43</v>
      </c>
      <c r="BU1356" t="s">
        <v>606</v>
      </c>
      <c r="BV1356" t="s">
        <v>598</v>
      </c>
      <c r="BW1356" t="s">
        <v>607</v>
      </c>
      <c r="BX1356" s="54">
        <v>43305</v>
      </c>
      <c r="CB1356" t="s">
        <v>608</v>
      </c>
    </row>
    <row r="1357" spans="1:82" x14ac:dyDescent="0.25">
      <c r="A1357" t="s">
        <v>297</v>
      </c>
      <c r="B1357" t="s">
        <v>592</v>
      </c>
      <c r="C1357" t="s">
        <v>593</v>
      </c>
      <c r="D1357" t="s">
        <v>117</v>
      </c>
      <c r="E1357" t="s">
        <v>672</v>
      </c>
      <c r="F1357">
        <v>4110</v>
      </c>
      <c r="G1357" t="s">
        <v>43</v>
      </c>
      <c r="H1357" t="s">
        <v>61</v>
      </c>
      <c r="I1357" t="s">
        <v>42</v>
      </c>
      <c r="J1357" t="s">
        <v>38</v>
      </c>
      <c r="K1357" t="s">
        <v>596</v>
      </c>
      <c r="L1357" t="s">
        <v>597</v>
      </c>
      <c r="O1357" s="1">
        <v>43203</v>
      </c>
      <c r="P1357" s="53">
        <v>0.625</v>
      </c>
      <c r="R1357" t="s">
        <v>598</v>
      </c>
      <c r="U1357" s="1">
        <v>43242</v>
      </c>
      <c r="V1357" s="53">
        <v>0.50138888888888888</v>
      </c>
      <c r="W1357" t="s">
        <v>38</v>
      </c>
      <c r="X1357" t="s">
        <v>39</v>
      </c>
      <c r="Y1357" t="s">
        <v>596</v>
      </c>
      <c r="Z1357" t="s">
        <v>599</v>
      </c>
      <c r="AA1357" t="s">
        <v>600</v>
      </c>
      <c r="AC1357">
        <v>1</v>
      </c>
      <c r="AD1357" t="s">
        <v>592</v>
      </c>
      <c r="AE1357" s="1">
        <v>43229</v>
      </c>
      <c r="AF1357" s="53">
        <v>0.33333333333333331</v>
      </c>
      <c r="AJ1357" t="s">
        <v>601</v>
      </c>
      <c r="AL1357" t="s">
        <v>832</v>
      </c>
      <c r="AN1357">
        <v>0.11</v>
      </c>
      <c r="AO1357" t="s">
        <v>603</v>
      </c>
      <c r="AQ1357" t="s">
        <v>604</v>
      </c>
      <c r="AT1357">
        <v>20</v>
      </c>
      <c r="AU1357" t="s">
        <v>605</v>
      </c>
      <c r="AW1357" t="s">
        <v>40</v>
      </c>
      <c r="AX1357" t="s">
        <v>41</v>
      </c>
      <c r="AY1357" t="s">
        <v>42</v>
      </c>
      <c r="BA1357">
        <v>4.95</v>
      </c>
      <c r="BB1357">
        <v>36.299999999999997</v>
      </c>
      <c r="BC1357" t="s">
        <v>43</v>
      </c>
      <c r="BU1357" t="s">
        <v>606</v>
      </c>
      <c r="BV1357" t="s">
        <v>598</v>
      </c>
      <c r="BW1357" t="s">
        <v>607</v>
      </c>
      <c r="BX1357" s="54">
        <v>43305</v>
      </c>
      <c r="CB1357" t="s">
        <v>608</v>
      </c>
      <c r="CD1357" t="s">
        <v>61</v>
      </c>
    </row>
    <row r="1358" spans="1:82" x14ac:dyDescent="0.25">
      <c r="A1358" t="s">
        <v>297</v>
      </c>
      <c r="B1358" t="s">
        <v>592</v>
      </c>
      <c r="C1358" t="s">
        <v>593</v>
      </c>
      <c r="D1358" t="s">
        <v>118</v>
      </c>
      <c r="E1358" t="s">
        <v>673</v>
      </c>
      <c r="F1358">
        <v>7400</v>
      </c>
      <c r="G1358" t="s">
        <v>43</v>
      </c>
      <c r="I1358" t="s">
        <v>42</v>
      </c>
      <c r="J1358" t="s">
        <v>38</v>
      </c>
      <c r="K1358" t="s">
        <v>596</v>
      </c>
      <c r="L1358" t="s">
        <v>597</v>
      </c>
      <c r="O1358" s="1">
        <v>43203</v>
      </c>
      <c r="P1358" s="53">
        <v>0.625</v>
      </c>
      <c r="R1358" t="s">
        <v>598</v>
      </c>
      <c r="U1358" s="1">
        <v>43242</v>
      </c>
      <c r="V1358" s="53">
        <v>0.50138888888888888</v>
      </c>
      <c r="W1358" t="s">
        <v>38</v>
      </c>
      <c r="X1358" t="s">
        <v>39</v>
      </c>
      <c r="Y1358" t="s">
        <v>596</v>
      </c>
      <c r="Z1358" t="s">
        <v>599</v>
      </c>
      <c r="AA1358" t="s">
        <v>600</v>
      </c>
      <c r="AC1358">
        <v>1</v>
      </c>
      <c r="AD1358" t="s">
        <v>592</v>
      </c>
      <c r="AE1358" s="1">
        <v>43229</v>
      </c>
      <c r="AF1358" s="53">
        <v>0.33333333333333331</v>
      </c>
      <c r="AJ1358" t="s">
        <v>601</v>
      </c>
      <c r="AL1358" t="s">
        <v>832</v>
      </c>
      <c r="AN1358">
        <v>0.11</v>
      </c>
      <c r="AO1358" t="s">
        <v>603</v>
      </c>
      <c r="AQ1358" t="s">
        <v>604</v>
      </c>
      <c r="AT1358">
        <v>20</v>
      </c>
      <c r="AU1358" t="s">
        <v>605</v>
      </c>
      <c r="AW1358" t="s">
        <v>40</v>
      </c>
      <c r="AX1358" t="s">
        <v>41</v>
      </c>
      <c r="AY1358" t="s">
        <v>42</v>
      </c>
      <c r="BA1358">
        <v>33.5</v>
      </c>
      <c r="BB1358">
        <v>36.299999999999997</v>
      </c>
      <c r="BC1358" t="s">
        <v>43</v>
      </c>
      <c r="BU1358" t="s">
        <v>606</v>
      </c>
      <c r="BV1358" t="s">
        <v>598</v>
      </c>
      <c r="BW1358" t="s">
        <v>607</v>
      </c>
      <c r="BX1358" s="54">
        <v>43305</v>
      </c>
      <c r="CB1358" t="s">
        <v>608</v>
      </c>
    </row>
    <row r="1359" spans="1:82" x14ac:dyDescent="0.25">
      <c r="A1359" t="s">
        <v>297</v>
      </c>
      <c r="B1359" t="s">
        <v>592</v>
      </c>
      <c r="C1359" t="s">
        <v>593</v>
      </c>
      <c r="D1359" t="s">
        <v>119</v>
      </c>
      <c r="E1359" t="s">
        <v>674</v>
      </c>
      <c r="F1359">
        <v>63200</v>
      </c>
      <c r="G1359" t="s">
        <v>43</v>
      </c>
      <c r="H1359" t="s">
        <v>61</v>
      </c>
      <c r="I1359" t="s">
        <v>42</v>
      </c>
      <c r="J1359" t="s">
        <v>38</v>
      </c>
      <c r="K1359" t="s">
        <v>596</v>
      </c>
      <c r="L1359" t="s">
        <v>597</v>
      </c>
      <c r="O1359" s="1">
        <v>43203</v>
      </c>
      <c r="P1359" s="53">
        <v>0.625</v>
      </c>
      <c r="R1359" t="s">
        <v>598</v>
      </c>
      <c r="U1359" s="1">
        <v>43242</v>
      </c>
      <c r="V1359" s="53">
        <v>0.50138888888888888</v>
      </c>
      <c r="W1359" t="s">
        <v>38</v>
      </c>
      <c r="X1359" t="s">
        <v>39</v>
      </c>
      <c r="Y1359" t="s">
        <v>596</v>
      </c>
      <c r="Z1359" t="s">
        <v>599</v>
      </c>
      <c r="AA1359" t="s">
        <v>600</v>
      </c>
      <c r="AC1359">
        <v>1</v>
      </c>
      <c r="AD1359" t="s">
        <v>592</v>
      </c>
      <c r="AE1359" s="1">
        <v>43229</v>
      </c>
      <c r="AF1359" s="53">
        <v>0.33333333333333331</v>
      </c>
      <c r="AJ1359" t="s">
        <v>601</v>
      </c>
      <c r="AL1359" t="s">
        <v>832</v>
      </c>
      <c r="AN1359">
        <v>0.11</v>
      </c>
      <c r="AO1359" t="s">
        <v>603</v>
      </c>
      <c r="AQ1359" t="s">
        <v>604</v>
      </c>
      <c r="AT1359">
        <v>20</v>
      </c>
      <c r="AU1359" t="s">
        <v>605</v>
      </c>
      <c r="AW1359" t="s">
        <v>40</v>
      </c>
      <c r="AX1359" t="s">
        <v>41</v>
      </c>
      <c r="AY1359" t="s">
        <v>42</v>
      </c>
      <c r="BA1359">
        <v>29.4</v>
      </c>
      <c r="BB1359">
        <v>36.299999999999997</v>
      </c>
      <c r="BC1359" t="s">
        <v>43</v>
      </c>
      <c r="BU1359" t="s">
        <v>606</v>
      </c>
      <c r="BV1359" t="s">
        <v>598</v>
      </c>
      <c r="BW1359" t="s">
        <v>607</v>
      </c>
      <c r="BX1359" s="54">
        <v>43305</v>
      </c>
      <c r="CB1359" t="s">
        <v>608</v>
      </c>
      <c r="CD1359" t="s">
        <v>61</v>
      </c>
    </row>
    <row r="1360" spans="1:82" x14ac:dyDescent="0.25">
      <c r="A1360" t="s">
        <v>297</v>
      </c>
      <c r="B1360" t="s">
        <v>592</v>
      </c>
      <c r="C1360" t="s">
        <v>593</v>
      </c>
      <c r="D1360" t="s">
        <v>120</v>
      </c>
      <c r="E1360" t="s">
        <v>675</v>
      </c>
      <c r="G1360" t="s">
        <v>43</v>
      </c>
      <c r="H1360" t="s">
        <v>121</v>
      </c>
      <c r="I1360" t="s">
        <v>42</v>
      </c>
      <c r="J1360" t="s">
        <v>38</v>
      </c>
      <c r="K1360" t="s">
        <v>596</v>
      </c>
      <c r="L1360" t="s">
        <v>597</v>
      </c>
      <c r="O1360" s="1">
        <v>43203</v>
      </c>
      <c r="P1360" s="53">
        <v>0.625</v>
      </c>
      <c r="R1360" t="s">
        <v>598</v>
      </c>
      <c r="U1360" s="1">
        <v>43242</v>
      </c>
      <c r="V1360" s="53">
        <v>0.50138888888888888</v>
      </c>
      <c r="W1360" t="s">
        <v>38</v>
      </c>
      <c r="X1360" t="s">
        <v>39</v>
      </c>
      <c r="Y1360" t="s">
        <v>596</v>
      </c>
      <c r="Z1360" t="s">
        <v>599</v>
      </c>
      <c r="AA1360" t="s">
        <v>600</v>
      </c>
      <c r="AC1360">
        <v>1</v>
      </c>
      <c r="AD1360" t="s">
        <v>592</v>
      </c>
      <c r="AE1360" s="1">
        <v>43229</v>
      </c>
      <c r="AF1360" s="53">
        <v>0.33333333333333331</v>
      </c>
      <c r="AJ1360" t="s">
        <v>601</v>
      </c>
      <c r="AL1360" t="s">
        <v>832</v>
      </c>
      <c r="AN1360">
        <v>0.11</v>
      </c>
      <c r="AO1360" t="s">
        <v>603</v>
      </c>
      <c r="AQ1360" t="s">
        <v>604</v>
      </c>
      <c r="AT1360">
        <v>20</v>
      </c>
      <c r="AU1360" t="s">
        <v>605</v>
      </c>
      <c r="AW1360" t="s">
        <v>40</v>
      </c>
      <c r="AX1360" t="s">
        <v>41</v>
      </c>
      <c r="AY1360" t="s">
        <v>42</v>
      </c>
      <c r="BC1360" t="s">
        <v>43</v>
      </c>
      <c r="BU1360" t="s">
        <v>606</v>
      </c>
      <c r="BV1360" t="s">
        <v>598</v>
      </c>
      <c r="BW1360" t="s">
        <v>607</v>
      </c>
      <c r="BX1360" s="54">
        <v>43305</v>
      </c>
      <c r="CB1360" t="s">
        <v>608</v>
      </c>
      <c r="CD1360" t="s">
        <v>121</v>
      </c>
    </row>
    <row r="1361" spans="1:82" x14ac:dyDescent="0.25">
      <c r="A1361" t="s">
        <v>297</v>
      </c>
      <c r="B1361" t="s">
        <v>592</v>
      </c>
      <c r="C1361" t="s">
        <v>593</v>
      </c>
      <c r="D1361" t="s">
        <v>122</v>
      </c>
      <c r="E1361" t="s">
        <v>676</v>
      </c>
      <c r="F1361">
        <v>1980</v>
      </c>
      <c r="G1361" t="s">
        <v>43</v>
      </c>
      <c r="I1361" t="s">
        <v>42</v>
      </c>
      <c r="J1361" t="s">
        <v>38</v>
      </c>
      <c r="K1361" t="s">
        <v>596</v>
      </c>
      <c r="L1361" t="s">
        <v>597</v>
      </c>
      <c r="O1361" s="1">
        <v>43203</v>
      </c>
      <c r="P1361" s="53">
        <v>0.625</v>
      </c>
      <c r="R1361" t="s">
        <v>598</v>
      </c>
      <c r="U1361" s="1">
        <v>43242</v>
      </c>
      <c r="V1361" s="53">
        <v>0.50138888888888888</v>
      </c>
      <c r="W1361" t="s">
        <v>38</v>
      </c>
      <c r="X1361" t="s">
        <v>39</v>
      </c>
      <c r="Y1361" t="s">
        <v>596</v>
      </c>
      <c r="Z1361" t="s">
        <v>599</v>
      </c>
      <c r="AA1361" t="s">
        <v>600</v>
      </c>
      <c r="AC1361">
        <v>1</v>
      </c>
      <c r="AD1361" t="s">
        <v>592</v>
      </c>
      <c r="AE1361" s="1">
        <v>43229</v>
      </c>
      <c r="AF1361" s="53">
        <v>0.33333333333333331</v>
      </c>
      <c r="AJ1361" t="s">
        <v>601</v>
      </c>
      <c r="AL1361" t="s">
        <v>832</v>
      </c>
      <c r="AN1361">
        <v>0.11</v>
      </c>
      <c r="AO1361" t="s">
        <v>603</v>
      </c>
      <c r="AQ1361" t="s">
        <v>604</v>
      </c>
      <c r="AT1361">
        <v>20</v>
      </c>
      <c r="AU1361" t="s">
        <v>605</v>
      </c>
      <c r="AW1361" t="s">
        <v>40</v>
      </c>
      <c r="AX1361" t="s">
        <v>41</v>
      </c>
      <c r="AY1361" t="s">
        <v>42</v>
      </c>
      <c r="BA1361">
        <v>29.1</v>
      </c>
      <c r="BB1361">
        <v>36.299999999999997</v>
      </c>
      <c r="BC1361" t="s">
        <v>43</v>
      </c>
      <c r="BU1361" t="s">
        <v>606</v>
      </c>
      <c r="BV1361" t="s">
        <v>598</v>
      </c>
      <c r="BW1361" t="s">
        <v>607</v>
      </c>
      <c r="BX1361" s="54">
        <v>43305</v>
      </c>
      <c r="CB1361" t="s">
        <v>608</v>
      </c>
    </row>
    <row r="1362" spans="1:82" x14ac:dyDescent="0.25">
      <c r="A1362" t="s">
        <v>297</v>
      </c>
      <c r="B1362" t="s">
        <v>592</v>
      </c>
      <c r="C1362" t="s">
        <v>593</v>
      </c>
      <c r="D1362" t="s">
        <v>123</v>
      </c>
      <c r="E1362" t="s">
        <v>677</v>
      </c>
      <c r="F1362">
        <v>15100</v>
      </c>
      <c r="G1362" t="s">
        <v>43</v>
      </c>
      <c r="I1362" t="s">
        <v>42</v>
      </c>
      <c r="J1362" t="s">
        <v>38</v>
      </c>
      <c r="K1362" t="s">
        <v>596</v>
      </c>
      <c r="L1362" t="s">
        <v>597</v>
      </c>
      <c r="O1362" s="1">
        <v>43203</v>
      </c>
      <c r="P1362" s="53">
        <v>0.625</v>
      </c>
      <c r="R1362" t="s">
        <v>598</v>
      </c>
      <c r="U1362" s="1">
        <v>43242</v>
      </c>
      <c r="V1362" s="53">
        <v>0.50138888888888888</v>
      </c>
      <c r="W1362" t="s">
        <v>38</v>
      </c>
      <c r="X1362" t="s">
        <v>39</v>
      </c>
      <c r="Y1362" t="s">
        <v>596</v>
      </c>
      <c r="Z1362" t="s">
        <v>599</v>
      </c>
      <c r="AA1362" t="s">
        <v>600</v>
      </c>
      <c r="AC1362">
        <v>1</v>
      </c>
      <c r="AD1362" t="s">
        <v>592</v>
      </c>
      <c r="AE1362" s="1">
        <v>43229</v>
      </c>
      <c r="AF1362" s="53">
        <v>0.33333333333333331</v>
      </c>
      <c r="AJ1362" t="s">
        <v>601</v>
      </c>
      <c r="AL1362" t="s">
        <v>832</v>
      </c>
      <c r="AN1362">
        <v>0.11</v>
      </c>
      <c r="AO1362" t="s">
        <v>603</v>
      </c>
      <c r="AQ1362" t="s">
        <v>604</v>
      </c>
      <c r="AT1362">
        <v>20</v>
      </c>
      <c r="AU1362" t="s">
        <v>605</v>
      </c>
      <c r="AW1362" t="s">
        <v>40</v>
      </c>
      <c r="AX1362" t="s">
        <v>41</v>
      </c>
      <c r="AY1362" t="s">
        <v>42</v>
      </c>
      <c r="BA1362">
        <v>4.9400000000000004</v>
      </c>
      <c r="BB1362">
        <v>36.299999999999997</v>
      </c>
      <c r="BC1362" t="s">
        <v>43</v>
      </c>
      <c r="BU1362" t="s">
        <v>606</v>
      </c>
      <c r="BV1362" t="s">
        <v>598</v>
      </c>
      <c r="BW1362" t="s">
        <v>607</v>
      </c>
      <c r="BX1362" s="54">
        <v>43305</v>
      </c>
      <c r="CB1362" t="s">
        <v>608</v>
      </c>
    </row>
    <row r="1363" spans="1:82" x14ac:dyDescent="0.25">
      <c r="A1363" t="s">
        <v>297</v>
      </c>
      <c r="B1363" t="s">
        <v>592</v>
      </c>
      <c r="C1363" t="s">
        <v>593</v>
      </c>
      <c r="D1363" t="s">
        <v>124</v>
      </c>
      <c r="E1363" t="s">
        <v>678</v>
      </c>
      <c r="G1363" t="s">
        <v>43</v>
      </c>
      <c r="H1363" t="s">
        <v>103</v>
      </c>
      <c r="I1363" t="s">
        <v>42</v>
      </c>
      <c r="J1363" t="s">
        <v>38</v>
      </c>
      <c r="K1363" t="s">
        <v>596</v>
      </c>
      <c r="L1363" t="s">
        <v>597</v>
      </c>
      <c r="O1363" s="1">
        <v>43203</v>
      </c>
      <c r="P1363" s="53">
        <v>0.625</v>
      </c>
      <c r="R1363" t="s">
        <v>598</v>
      </c>
      <c r="U1363" s="1">
        <v>43242</v>
      </c>
      <c r="V1363" s="53">
        <v>0.50138888888888888</v>
      </c>
      <c r="W1363" t="s">
        <v>38</v>
      </c>
      <c r="X1363" t="s">
        <v>39</v>
      </c>
      <c r="Y1363" t="s">
        <v>596</v>
      </c>
      <c r="Z1363" t="s">
        <v>599</v>
      </c>
      <c r="AA1363" t="s">
        <v>600</v>
      </c>
      <c r="AC1363">
        <v>1</v>
      </c>
      <c r="AD1363" t="s">
        <v>592</v>
      </c>
      <c r="AE1363" s="1">
        <v>43229</v>
      </c>
      <c r="AF1363" s="53">
        <v>0.33333333333333331</v>
      </c>
      <c r="AJ1363" t="s">
        <v>601</v>
      </c>
      <c r="AL1363" t="s">
        <v>832</v>
      </c>
      <c r="AN1363">
        <v>0.11</v>
      </c>
      <c r="AO1363" t="s">
        <v>603</v>
      </c>
      <c r="AQ1363" t="s">
        <v>604</v>
      </c>
      <c r="AT1363">
        <v>20</v>
      </c>
      <c r="AU1363" t="s">
        <v>605</v>
      </c>
      <c r="AW1363" t="s">
        <v>40</v>
      </c>
      <c r="AX1363" t="s">
        <v>41</v>
      </c>
      <c r="AY1363" t="s">
        <v>42</v>
      </c>
      <c r="BC1363" t="s">
        <v>43</v>
      </c>
      <c r="BU1363" t="s">
        <v>606</v>
      </c>
      <c r="BV1363" t="s">
        <v>598</v>
      </c>
      <c r="BW1363" t="s">
        <v>607</v>
      </c>
      <c r="BX1363" s="54">
        <v>43305</v>
      </c>
      <c r="CB1363" t="s">
        <v>608</v>
      </c>
      <c r="CD1363" t="s">
        <v>103</v>
      </c>
    </row>
    <row r="1364" spans="1:82" x14ac:dyDescent="0.25">
      <c r="A1364" t="s">
        <v>297</v>
      </c>
      <c r="B1364" t="s">
        <v>592</v>
      </c>
      <c r="C1364" t="s">
        <v>593</v>
      </c>
      <c r="D1364" t="s">
        <v>125</v>
      </c>
      <c r="E1364" t="s">
        <v>679</v>
      </c>
      <c r="F1364">
        <v>37100</v>
      </c>
      <c r="G1364" t="s">
        <v>43</v>
      </c>
      <c r="I1364" t="s">
        <v>42</v>
      </c>
      <c r="J1364" t="s">
        <v>38</v>
      </c>
      <c r="K1364" t="s">
        <v>596</v>
      </c>
      <c r="L1364" t="s">
        <v>597</v>
      </c>
      <c r="O1364" s="1">
        <v>43203</v>
      </c>
      <c r="P1364" s="53">
        <v>0.625</v>
      </c>
      <c r="R1364" t="s">
        <v>598</v>
      </c>
      <c r="U1364" s="1">
        <v>43242</v>
      </c>
      <c r="V1364" s="53">
        <v>0.50138888888888888</v>
      </c>
      <c r="W1364" t="s">
        <v>38</v>
      </c>
      <c r="X1364" t="s">
        <v>39</v>
      </c>
      <c r="Y1364" t="s">
        <v>596</v>
      </c>
      <c r="Z1364" t="s">
        <v>599</v>
      </c>
      <c r="AA1364" t="s">
        <v>600</v>
      </c>
      <c r="AC1364">
        <v>1</v>
      </c>
      <c r="AD1364" t="s">
        <v>592</v>
      </c>
      <c r="AE1364" s="1">
        <v>43229</v>
      </c>
      <c r="AF1364" s="53">
        <v>0.33333333333333331</v>
      </c>
      <c r="AJ1364" t="s">
        <v>601</v>
      </c>
      <c r="AL1364" t="s">
        <v>832</v>
      </c>
      <c r="AN1364">
        <v>0.11</v>
      </c>
      <c r="AO1364" t="s">
        <v>603</v>
      </c>
      <c r="AQ1364" t="s">
        <v>604</v>
      </c>
      <c r="AT1364">
        <v>20</v>
      </c>
      <c r="AU1364" t="s">
        <v>605</v>
      </c>
      <c r="AW1364" t="s">
        <v>40</v>
      </c>
      <c r="AX1364" t="s">
        <v>41</v>
      </c>
      <c r="AY1364" t="s">
        <v>42</v>
      </c>
      <c r="BA1364">
        <v>29.7</v>
      </c>
      <c r="BB1364">
        <v>36.299999999999997</v>
      </c>
      <c r="BC1364" t="s">
        <v>43</v>
      </c>
      <c r="BU1364" t="s">
        <v>606</v>
      </c>
      <c r="BV1364" t="s">
        <v>598</v>
      </c>
      <c r="BW1364" t="s">
        <v>607</v>
      </c>
      <c r="BX1364" s="54">
        <v>43305</v>
      </c>
      <c r="CB1364" t="s">
        <v>608</v>
      </c>
    </row>
    <row r="1365" spans="1:82" x14ac:dyDescent="0.25">
      <c r="A1365" t="s">
        <v>297</v>
      </c>
      <c r="B1365" t="s">
        <v>592</v>
      </c>
      <c r="C1365" t="s">
        <v>593</v>
      </c>
      <c r="D1365" t="s">
        <v>126</v>
      </c>
      <c r="E1365" t="s">
        <v>680</v>
      </c>
      <c r="F1365">
        <v>1560</v>
      </c>
      <c r="G1365" t="s">
        <v>43</v>
      </c>
      <c r="I1365" t="s">
        <v>42</v>
      </c>
      <c r="J1365" t="s">
        <v>38</v>
      </c>
      <c r="K1365" t="s">
        <v>596</v>
      </c>
      <c r="L1365" t="s">
        <v>597</v>
      </c>
      <c r="O1365" s="1">
        <v>43203</v>
      </c>
      <c r="P1365" s="53">
        <v>0.625</v>
      </c>
      <c r="R1365" t="s">
        <v>598</v>
      </c>
      <c r="U1365" s="1">
        <v>43242</v>
      </c>
      <c r="V1365" s="53">
        <v>0.50138888888888888</v>
      </c>
      <c r="W1365" t="s">
        <v>38</v>
      </c>
      <c r="X1365" t="s">
        <v>39</v>
      </c>
      <c r="Y1365" t="s">
        <v>596</v>
      </c>
      <c r="Z1365" t="s">
        <v>599</v>
      </c>
      <c r="AA1365" t="s">
        <v>600</v>
      </c>
      <c r="AC1365">
        <v>1</v>
      </c>
      <c r="AD1365" t="s">
        <v>592</v>
      </c>
      <c r="AE1365" s="1">
        <v>43229</v>
      </c>
      <c r="AF1365" s="53">
        <v>0.33333333333333331</v>
      </c>
      <c r="AJ1365" t="s">
        <v>601</v>
      </c>
      <c r="AL1365" t="s">
        <v>832</v>
      </c>
      <c r="AN1365">
        <v>0.11</v>
      </c>
      <c r="AO1365" t="s">
        <v>603</v>
      </c>
      <c r="AQ1365" t="s">
        <v>604</v>
      </c>
      <c r="AT1365">
        <v>20</v>
      </c>
      <c r="AU1365" t="s">
        <v>605</v>
      </c>
      <c r="AW1365" t="s">
        <v>40</v>
      </c>
      <c r="AX1365" t="s">
        <v>41</v>
      </c>
      <c r="AY1365" t="s">
        <v>42</v>
      </c>
      <c r="BA1365">
        <v>25.2</v>
      </c>
      <c r="BB1365">
        <v>36.299999999999997</v>
      </c>
      <c r="BC1365" t="s">
        <v>43</v>
      </c>
      <c r="BU1365" t="s">
        <v>606</v>
      </c>
      <c r="BV1365" t="s">
        <v>598</v>
      </c>
      <c r="BW1365" t="s">
        <v>607</v>
      </c>
      <c r="BX1365" s="54">
        <v>43305</v>
      </c>
      <c r="CB1365" t="s">
        <v>608</v>
      </c>
    </row>
    <row r="1366" spans="1:82" x14ac:dyDescent="0.25">
      <c r="A1366" t="s">
        <v>297</v>
      </c>
      <c r="B1366" t="s">
        <v>592</v>
      </c>
      <c r="C1366" t="s">
        <v>593</v>
      </c>
      <c r="D1366" t="s">
        <v>127</v>
      </c>
      <c r="E1366" t="s">
        <v>681</v>
      </c>
      <c r="F1366">
        <v>575</v>
      </c>
      <c r="G1366" t="s">
        <v>43</v>
      </c>
      <c r="I1366" t="s">
        <v>42</v>
      </c>
      <c r="J1366" t="s">
        <v>38</v>
      </c>
      <c r="K1366" t="s">
        <v>596</v>
      </c>
      <c r="L1366" t="s">
        <v>597</v>
      </c>
      <c r="O1366" s="1">
        <v>43203</v>
      </c>
      <c r="P1366" s="53">
        <v>0.625</v>
      </c>
      <c r="R1366" t="s">
        <v>598</v>
      </c>
      <c r="U1366" s="1">
        <v>43242</v>
      </c>
      <c r="V1366" s="53">
        <v>0.50138888888888888</v>
      </c>
      <c r="W1366" t="s">
        <v>38</v>
      </c>
      <c r="X1366" t="s">
        <v>39</v>
      </c>
      <c r="Y1366" t="s">
        <v>596</v>
      </c>
      <c r="Z1366" t="s">
        <v>599</v>
      </c>
      <c r="AA1366" t="s">
        <v>600</v>
      </c>
      <c r="AC1366">
        <v>1</v>
      </c>
      <c r="AD1366" t="s">
        <v>592</v>
      </c>
      <c r="AE1366" s="1">
        <v>43229</v>
      </c>
      <c r="AF1366" s="53">
        <v>0.33333333333333331</v>
      </c>
      <c r="AJ1366" t="s">
        <v>601</v>
      </c>
      <c r="AL1366" t="s">
        <v>832</v>
      </c>
      <c r="AN1366">
        <v>0.11</v>
      </c>
      <c r="AO1366" t="s">
        <v>603</v>
      </c>
      <c r="AQ1366" t="s">
        <v>604</v>
      </c>
      <c r="AT1366">
        <v>20</v>
      </c>
      <c r="AU1366" t="s">
        <v>605</v>
      </c>
      <c r="AW1366" t="s">
        <v>40</v>
      </c>
      <c r="AX1366" t="s">
        <v>41</v>
      </c>
      <c r="AY1366" t="s">
        <v>42</v>
      </c>
      <c r="BA1366">
        <v>26.9</v>
      </c>
      <c r="BB1366">
        <v>36.299999999999997</v>
      </c>
      <c r="BC1366" t="s">
        <v>43</v>
      </c>
      <c r="BU1366" t="s">
        <v>606</v>
      </c>
      <c r="BV1366" t="s">
        <v>598</v>
      </c>
      <c r="BW1366" t="s">
        <v>607</v>
      </c>
      <c r="BX1366" s="54">
        <v>43305</v>
      </c>
      <c r="CB1366" t="s">
        <v>608</v>
      </c>
    </row>
    <row r="1367" spans="1:82" x14ac:dyDescent="0.25">
      <c r="A1367" t="s">
        <v>297</v>
      </c>
      <c r="B1367" t="s">
        <v>592</v>
      </c>
      <c r="C1367" t="s">
        <v>593</v>
      </c>
      <c r="D1367" t="s">
        <v>128</v>
      </c>
      <c r="E1367" t="s">
        <v>682</v>
      </c>
      <c r="G1367" t="s">
        <v>43</v>
      </c>
      <c r="H1367" t="s">
        <v>129</v>
      </c>
      <c r="I1367" t="s">
        <v>42</v>
      </c>
      <c r="J1367" t="s">
        <v>38</v>
      </c>
      <c r="K1367" t="s">
        <v>596</v>
      </c>
      <c r="L1367" t="s">
        <v>597</v>
      </c>
      <c r="O1367" s="1">
        <v>43203</v>
      </c>
      <c r="P1367" s="53">
        <v>0.625</v>
      </c>
      <c r="R1367" t="s">
        <v>598</v>
      </c>
      <c r="U1367" s="1">
        <v>43242</v>
      </c>
      <c r="V1367" s="53">
        <v>0.50138888888888888</v>
      </c>
      <c r="W1367" t="s">
        <v>38</v>
      </c>
      <c r="X1367" t="s">
        <v>39</v>
      </c>
      <c r="Y1367" t="s">
        <v>596</v>
      </c>
      <c r="Z1367" t="s">
        <v>599</v>
      </c>
      <c r="AA1367" t="s">
        <v>600</v>
      </c>
      <c r="AC1367">
        <v>1</v>
      </c>
      <c r="AD1367" t="s">
        <v>592</v>
      </c>
      <c r="AE1367" s="1">
        <v>43229</v>
      </c>
      <c r="AF1367" s="53">
        <v>0.33333333333333331</v>
      </c>
      <c r="AJ1367" t="s">
        <v>601</v>
      </c>
      <c r="AL1367" t="s">
        <v>832</v>
      </c>
      <c r="AN1367">
        <v>0.11</v>
      </c>
      <c r="AO1367" t="s">
        <v>603</v>
      </c>
      <c r="AQ1367" t="s">
        <v>604</v>
      </c>
      <c r="AT1367">
        <v>20</v>
      </c>
      <c r="AU1367" t="s">
        <v>605</v>
      </c>
      <c r="AW1367" t="s">
        <v>40</v>
      </c>
      <c r="AX1367" t="s">
        <v>41</v>
      </c>
      <c r="AY1367" t="s">
        <v>42</v>
      </c>
      <c r="BC1367" t="s">
        <v>43</v>
      </c>
      <c r="BU1367" t="s">
        <v>606</v>
      </c>
      <c r="BV1367" t="s">
        <v>598</v>
      </c>
      <c r="BW1367" t="s">
        <v>607</v>
      </c>
      <c r="BX1367" s="54">
        <v>43305</v>
      </c>
      <c r="CB1367" t="s">
        <v>608</v>
      </c>
      <c r="CD1367" t="s">
        <v>129</v>
      </c>
    </row>
    <row r="1368" spans="1:82" x14ac:dyDescent="0.25">
      <c r="A1368" t="s">
        <v>297</v>
      </c>
      <c r="B1368" t="s">
        <v>592</v>
      </c>
      <c r="C1368" t="s">
        <v>593</v>
      </c>
      <c r="D1368" t="s">
        <v>130</v>
      </c>
      <c r="E1368" t="s">
        <v>683</v>
      </c>
      <c r="G1368" t="s">
        <v>43</v>
      </c>
      <c r="H1368" t="s">
        <v>131</v>
      </c>
      <c r="I1368" t="s">
        <v>42</v>
      </c>
      <c r="J1368" t="s">
        <v>38</v>
      </c>
      <c r="K1368" t="s">
        <v>596</v>
      </c>
      <c r="L1368" t="s">
        <v>597</v>
      </c>
      <c r="O1368" s="1">
        <v>43203</v>
      </c>
      <c r="P1368" s="53">
        <v>0.625</v>
      </c>
      <c r="R1368" t="s">
        <v>598</v>
      </c>
      <c r="U1368" s="1">
        <v>43242</v>
      </c>
      <c r="V1368" s="53">
        <v>0.50138888888888888</v>
      </c>
      <c r="W1368" t="s">
        <v>38</v>
      </c>
      <c r="X1368" t="s">
        <v>39</v>
      </c>
      <c r="Y1368" t="s">
        <v>596</v>
      </c>
      <c r="Z1368" t="s">
        <v>599</v>
      </c>
      <c r="AA1368" t="s">
        <v>600</v>
      </c>
      <c r="AC1368">
        <v>1</v>
      </c>
      <c r="AD1368" t="s">
        <v>592</v>
      </c>
      <c r="AE1368" s="1">
        <v>43229</v>
      </c>
      <c r="AF1368" s="53">
        <v>0.33333333333333331</v>
      </c>
      <c r="AJ1368" t="s">
        <v>601</v>
      </c>
      <c r="AL1368" t="s">
        <v>832</v>
      </c>
      <c r="AN1368">
        <v>0.11</v>
      </c>
      <c r="AO1368" t="s">
        <v>603</v>
      </c>
      <c r="AQ1368" t="s">
        <v>604</v>
      </c>
      <c r="AT1368">
        <v>20</v>
      </c>
      <c r="AU1368" t="s">
        <v>605</v>
      </c>
      <c r="AW1368" t="s">
        <v>40</v>
      </c>
      <c r="AX1368" t="s">
        <v>41</v>
      </c>
      <c r="AY1368" t="s">
        <v>42</v>
      </c>
      <c r="BC1368" t="s">
        <v>43</v>
      </c>
      <c r="BU1368" t="s">
        <v>606</v>
      </c>
      <c r="BV1368" t="s">
        <v>598</v>
      </c>
      <c r="BW1368" t="s">
        <v>607</v>
      </c>
      <c r="BX1368" s="54">
        <v>43305</v>
      </c>
      <c r="CB1368" t="s">
        <v>608</v>
      </c>
      <c r="CD1368" t="s">
        <v>131</v>
      </c>
    </row>
    <row r="1369" spans="1:82" x14ac:dyDescent="0.25">
      <c r="A1369" t="s">
        <v>297</v>
      </c>
      <c r="B1369" t="s">
        <v>592</v>
      </c>
      <c r="C1369" t="s">
        <v>593</v>
      </c>
      <c r="D1369" t="s">
        <v>132</v>
      </c>
      <c r="E1369" t="s">
        <v>684</v>
      </c>
      <c r="G1369" t="s">
        <v>43</v>
      </c>
      <c r="H1369" t="s">
        <v>96</v>
      </c>
      <c r="I1369" t="s">
        <v>42</v>
      </c>
      <c r="J1369" t="s">
        <v>38</v>
      </c>
      <c r="K1369" t="s">
        <v>596</v>
      </c>
      <c r="L1369" t="s">
        <v>597</v>
      </c>
      <c r="O1369" s="1">
        <v>43203</v>
      </c>
      <c r="P1369" s="53">
        <v>0.625</v>
      </c>
      <c r="R1369" t="s">
        <v>598</v>
      </c>
      <c r="U1369" s="1">
        <v>43242</v>
      </c>
      <c r="V1369" s="53">
        <v>0.50138888888888888</v>
      </c>
      <c r="W1369" t="s">
        <v>38</v>
      </c>
      <c r="X1369" t="s">
        <v>39</v>
      </c>
      <c r="Y1369" t="s">
        <v>596</v>
      </c>
      <c r="Z1369" t="s">
        <v>599</v>
      </c>
      <c r="AA1369" t="s">
        <v>600</v>
      </c>
      <c r="AC1369">
        <v>1</v>
      </c>
      <c r="AD1369" t="s">
        <v>592</v>
      </c>
      <c r="AE1369" s="1">
        <v>43229</v>
      </c>
      <c r="AF1369" s="53">
        <v>0.33333333333333331</v>
      </c>
      <c r="AJ1369" t="s">
        <v>601</v>
      </c>
      <c r="AL1369" t="s">
        <v>832</v>
      </c>
      <c r="AN1369">
        <v>0.11</v>
      </c>
      <c r="AO1369" t="s">
        <v>603</v>
      </c>
      <c r="AQ1369" t="s">
        <v>604</v>
      </c>
      <c r="AT1369">
        <v>20</v>
      </c>
      <c r="AU1369" t="s">
        <v>605</v>
      </c>
      <c r="AW1369" t="s">
        <v>40</v>
      </c>
      <c r="AX1369" t="s">
        <v>41</v>
      </c>
      <c r="AY1369" t="s">
        <v>42</v>
      </c>
      <c r="BC1369" t="s">
        <v>43</v>
      </c>
      <c r="BU1369" t="s">
        <v>606</v>
      </c>
      <c r="BV1369" t="s">
        <v>598</v>
      </c>
      <c r="BW1369" t="s">
        <v>607</v>
      </c>
      <c r="BX1369" s="54">
        <v>43305</v>
      </c>
      <c r="CB1369" t="s">
        <v>608</v>
      </c>
      <c r="CD1369" t="s">
        <v>96</v>
      </c>
    </row>
    <row r="1370" spans="1:82" x14ac:dyDescent="0.25">
      <c r="A1370" t="s">
        <v>297</v>
      </c>
      <c r="B1370" t="s">
        <v>592</v>
      </c>
      <c r="C1370" t="s">
        <v>593</v>
      </c>
      <c r="D1370" t="s">
        <v>133</v>
      </c>
      <c r="E1370" t="s">
        <v>685</v>
      </c>
      <c r="F1370">
        <v>946</v>
      </c>
      <c r="G1370" t="s">
        <v>43</v>
      </c>
      <c r="I1370" t="s">
        <v>42</v>
      </c>
      <c r="J1370" t="s">
        <v>38</v>
      </c>
      <c r="K1370" t="s">
        <v>596</v>
      </c>
      <c r="L1370" t="s">
        <v>597</v>
      </c>
      <c r="O1370" s="1">
        <v>43203</v>
      </c>
      <c r="P1370" s="53">
        <v>0.625</v>
      </c>
      <c r="R1370" t="s">
        <v>598</v>
      </c>
      <c r="U1370" s="1">
        <v>43242</v>
      </c>
      <c r="V1370" s="53">
        <v>0.50138888888888888</v>
      </c>
      <c r="W1370" t="s">
        <v>38</v>
      </c>
      <c r="X1370" t="s">
        <v>39</v>
      </c>
      <c r="Y1370" t="s">
        <v>596</v>
      </c>
      <c r="Z1370" t="s">
        <v>599</v>
      </c>
      <c r="AA1370" t="s">
        <v>600</v>
      </c>
      <c r="AC1370">
        <v>1</v>
      </c>
      <c r="AD1370" t="s">
        <v>592</v>
      </c>
      <c r="AE1370" s="1">
        <v>43229</v>
      </c>
      <c r="AF1370" s="53">
        <v>0.33333333333333331</v>
      </c>
      <c r="AJ1370" t="s">
        <v>601</v>
      </c>
      <c r="AL1370" t="s">
        <v>832</v>
      </c>
      <c r="AN1370">
        <v>0.11</v>
      </c>
      <c r="AO1370" t="s">
        <v>603</v>
      </c>
      <c r="AQ1370" t="s">
        <v>604</v>
      </c>
      <c r="AT1370">
        <v>20</v>
      </c>
      <c r="AU1370" t="s">
        <v>605</v>
      </c>
      <c r="AW1370" t="s">
        <v>40</v>
      </c>
      <c r="AX1370" t="s">
        <v>41</v>
      </c>
      <c r="AY1370" t="s">
        <v>42</v>
      </c>
      <c r="BA1370">
        <v>26.4</v>
      </c>
      <c r="BB1370">
        <v>36.299999999999997</v>
      </c>
      <c r="BC1370" t="s">
        <v>43</v>
      </c>
      <c r="BU1370" t="s">
        <v>606</v>
      </c>
      <c r="BV1370" t="s">
        <v>598</v>
      </c>
      <c r="BW1370" t="s">
        <v>607</v>
      </c>
      <c r="BX1370" s="54">
        <v>43305</v>
      </c>
      <c r="CB1370" t="s">
        <v>608</v>
      </c>
    </row>
    <row r="1371" spans="1:82" x14ac:dyDescent="0.25">
      <c r="A1371" t="s">
        <v>297</v>
      </c>
      <c r="B1371" t="s">
        <v>592</v>
      </c>
      <c r="C1371" t="s">
        <v>593</v>
      </c>
      <c r="D1371" t="s">
        <v>134</v>
      </c>
      <c r="E1371" t="s">
        <v>686</v>
      </c>
      <c r="F1371">
        <v>4.83</v>
      </c>
      <c r="G1371" t="s">
        <v>43</v>
      </c>
      <c r="H1371" t="s">
        <v>53</v>
      </c>
      <c r="I1371" t="s">
        <v>38</v>
      </c>
      <c r="J1371" t="s">
        <v>38</v>
      </c>
      <c r="K1371" t="s">
        <v>596</v>
      </c>
      <c r="L1371" t="s">
        <v>597</v>
      </c>
      <c r="O1371" s="1">
        <v>43203</v>
      </c>
      <c r="P1371" s="53">
        <v>0.625</v>
      </c>
      <c r="R1371" t="s">
        <v>598</v>
      </c>
      <c r="U1371" s="1">
        <v>43242</v>
      </c>
      <c r="V1371" s="53">
        <v>0.50138888888888888</v>
      </c>
      <c r="W1371" t="s">
        <v>38</v>
      </c>
      <c r="X1371" t="s">
        <v>39</v>
      </c>
      <c r="Y1371" t="s">
        <v>596</v>
      </c>
      <c r="Z1371" t="s">
        <v>599</v>
      </c>
      <c r="AA1371" t="s">
        <v>600</v>
      </c>
      <c r="AC1371">
        <v>1</v>
      </c>
      <c r="AD1371" t="s">
        <v>592</v>
      </c>
      <c r="AE1371" s="1">
        <v>43229</v>
      </c>
      <c r="AF1371" s="53">
        <v>0.33333333333333331</v>
      </c>
      <c r="AJ1371" t="s">
        <v>601</v>
      </c>
      <c r="AL1371" t="s">
        <v>832</v>
      </c>
      <c r="AN1371">
        <v>0.11</v>
      </c>
      <c r="AO1371" t="s">
        <v>603</v>
      </c>
      <c r="AQ1371" t="s">
        <v>604</v>
      </c>
      <c r="AT1371">
        <v>20</v>
      </c>
      <c r="AU1371" t="s">
        <v>605</v>
      </c>
      <c r="AW1371" t="s">
        <v>40</v>
      </c>
      <c r="AX1371" t="s">
        <v>41</v>
      </c>
      <c r="AY1371" t="s">
        <v>42</v>
      </c>
      <c r="BA1371">
        <v>4.83</v>
      </c>
      <c r="BB1371">
        <v>36.299999999999997</v>
      </c>
      <c r="BC1371" t="s">
        <v>43</v>
      </c>
      <c r="BU1371" t="s">
        <v>606</v>
      </c>
      <c r="BV1371" t="s">
        <v>598</v>
      </c>
      <c r="BW1371" t="s">
        <v>607</v>
      </c>
      <c r="BX1371" s="54">
        <v>43305</v>
      </c>
      <c r="CB1371" t="s">
        <v>608</v>
      </c>
      <c r="CD1371" t="s">
        <v>53</v>
      </c>
    </row>
    <row r="1372" spans="1:82" x14ac:dyDescent="0.25">
      <c r="A1372" t="s">
        <v>297</v>
      </c>
      <c r="B1372" t="s">
        <v>592</v>
      </c>
      <c r="C1372" t="s">
        <v>593</v>
      </c>
      <c r="D1372" t="s">
        <v>135</v>
      </c>
      <c r="E1372" t="s">
        <v>687</v>
      </c>
      <c r="G1372" t="s">
        <v>43</v>
      </c>
      <c r="H1372" t="s">
        <v>131</v>
      </c>
      <c r="I1372" t="s">
        <v>42</v>
      </c>
      <c r="J1372" t="s">
        <v>38</v>
      </c>
      <c r="K1372" t="s">
        <v>596</v>
      </c>
      <c r="L1372" t="s">
        <v>597</v>
      </c>
      <c r="O1372" s="1">
        <v>43203</v>
      </c>
      <c r="P1372" s="53">
        <v>0.625</v>
      </c>
      <c r="R1372" t="s">
        <v>598</v>
      </c>
      <c r="U1372" s="1">
        <v>43242</v>
      </c>
      <c r="V1372" s="53">
        <v>0.50138888888888888</v>
      </c>
      <c r="W1372" t="s">
        <v>38</v>
      </c>
      <c r="X1372" t="s">
        <v>39</v>
      </c>
      <c r="Y1372" t="s">
        <v>596</v>
      </c>
      <c r="Z1372" t="s">
        <v>599</v>
      </c>
      <c r="AA1372" t="s">
        <v>600</v>
      </c>
      <c r="AC1372">
        <v>1</v>
      </c>
      <c r="AD1372" t="s">
        <v>592</v>
      </c>
      <c r="AE1372" s="1">
        <v>43229</v>
      </c>
      <c r="AF1372" s="53">
        <v>0.33333333333333331</v>
      </c>
      <c r="AJ1372" t="s">
        <v>601</v>
      </c>
      <c r="AL1372" t="s">
        <v>832</v>
      </c>
      <c r="AN1372">
        <v>0.11</v>
      </c>
      <c r="AO1372" t="s">
        <v>603</v>
      </c>
      <c r="AQ1372" t="s">
        <v>604</v>
      </c>
      <c r="AT1372">
        <v>20</v>
      </c>
      <c r="AU1372" t="s">
        <v>605</v>
      </c>
      <c r="AW1372" t="s">
        <v>40</v>
      </c>
      <c r="AX1372" t="s">
        <v>41</v>
      </c>
      <c r="AY1372" t="s">
        <v>42</v>
      </c>
      <c r="BC1372" t="s">
        <v>43</v>
      </c>
      <c r="BU1372" t="s">
        <v>606</v>
      </c>
      <c r="BV1372" t="s">
        <v>598</v>
      </c>
      <c r="BW1372" t="s">
        <v>607</v>
      </c>
      <c r="BX1372" s="54">
        <v>43305</v>
      </c>
      <c r="CB1372" t="s">
        <v>608</v>
      </c>
      <c r="CD1372" t="s">
        <v>131</v>
      </c>
    </row>
    <row r="1373" spans="1:82" x14ac:dyDescent="0.25">
      <c r="A1373" t="s">
        <v>297</v>
      </c>
      <c r="B1373" t="s">
        <v>592</v>
      </c>
      <c r="C1373" t="s">
        <v>593</v>
      </c>
      <c r="D1373" t="s">
        <v>136</v>
      </c>
      <c r="E1373" t="s">
        <v>688</v>
      </c>
      <c r="G1373" t="s">
        <v>43</v>
      </c>
      <c r="H1373" t="s">
        <v>121</v>
      </c>
      <c r="I1373" t="s">
        <v>42</v>
      </c>
      <c r="J1373" t="s">
        <v>38</v>
      </c>
      <c r="K1373" t="s">
        <v>596</v>
      </c>
      <c r="L1373" t="s">
        <v>597</v>
      </c>
      <c r="O1373" s="1">
        <v>43203</v>
      </c>
      <c r="P1373" s="53">
        <v>0.625</v>
      </c>
      <c r="R1373" t="s">
        <v>598</v>
      </c>
      <c r="U1373" s="1">
        <v>43242</v>
      </c>
      <c r="V1373" s="53">
        <v>0.50138888888888888</v>
      </c>
      <c r="W1373" t="s">
        <v>38</v>
      </c>
      <c r="X1373" t="s">
        <v>39</v>
      </c>
      <c r="Y1373" t="s">
        <v>596</v>
      </c>
      <c r="Z1373" t="s">
        <v>599</v>
      </c>
      <c r="AA1373" t="s">
        <v>600</v>
      </c>
      <c r="AC1373">
        <v>1</v>
      </c>
      <c r="AD1373" t="s">
        <v>592</v>
      </c>
      <c r="AE1373" s="1">
        <v>43229</v>
      </c>
      <c r="AF1373" s="53">
        <v>0.33333333333333331</v>
      </c>
      <c r="AJ1373" t="s">
        <v>601</v>
      </c>
      <c r="AL1373" t="s">
        <v>832</v>
      </c>
      <c r="AN1373">
        <v>0.11</v>
      </c>
      <c r="AO1373" t="s">
        <v>603</v>
      </c>
      <c r="AQ1373" t="s">
        <v>604</v>
      </c>
      <c r="AT1373">
        <v>20</v>
      </c>
      <c r="AU1373" t="s">
        <v>605</v>
      </c>
      <c r="AW1373" t="s">
        <v>40</v>
      </c>
      <c r="AX1373" t="s">
        <v>41</v>
      </c>
      <c r="AY1373" t="s">
        <v>42</v>
      </c>
      <c r="BC1373" t="s">
        <v>43</v>
      </c>
      <c r="BU1373" t="s">
        <v>606</v>
      </c>
      <c r="BV1373" t="s">
        <v>598</v>
      </c>
      <c r="BW1373" t="s">
        <v>607</v>
      </c>
      <c r="BX1373" s="54">
        <v>43305</v>
      </c>
      <c r="CB1373" t="s">
        <v>608</v>
      </c>
      <c r="CD1373" t="s">
        <v>121</v>
      </c>
    </row>
    <row r="1374" spans="1:82" x14ac:dyDescent="0.25">
      <c r="A1374" t="s">
        <v>297</v>
      </c>
      <c r="B1374" t="s">
        <v>592</v>
      </c>
      <c r="C1374" t="s">
        <v>593</v>
      </c>
      <c r="D1374" t="s">
        <v>137</v>
      </c>
      <c r="E1374" t="s">
        <v>689</v>
      </c>
      <c r="G1374" t="s">
        <v>43</v>
      </c>
      <c r="H1374" t="s">
        <v>131</v>
      </c>
      <c r="I1374" t="s">
        <v>42</v>
      </c>
      <c r="J1374" t="s">
        <v>38</v>
      </c>
      <c r="K1374" t="s">
        <v>596</v>
      </c>
      <c r="L1374" t="s">
        <v>597</v>
      </c>
      <c r="O1374" s="1">
        <v>43203</v>
      </c>
      <c r="P1374" s="53">
        <v>0.625</v>
      </c>
      <c r="R1374" t="s">
        <v>598</v>
      </c>
      <c r="U1374" s="1">
        <v>43242</v>
      </c>
      <c r="V1374" s="53">
        <v>0.50138888888888888</v>
      </c>
      <c r="W1374" t="s">
        <v>38</v>
      </c>
      <c r="X1374" t="s">
        <v>39</v>
      </c>
      <c r="Y1374" t="s">
        <v>596</v>
      </c>
      <c r="Z1374" t="s">
        <v>599</v>
      </c>
      <c r="AA1374" t="s">
        <v>600</v>
      </c>
      <c r="AC1374">
        <v>1</v>
      </c>
      <c r="AD1374" t="s">
        <v>592</v>
      </c>
      <c r="AE1374" s="1">
        <v>43229</v>
      </c>
      <c r="AF1374" s="53">
        <v>0.33333333333333331</v>
      </c>
      <c r="AJ1374" t="s">
        <v>601</v>
      </c>
      <c r="AL1374" t="s">
        <v>832</v>
      </c>
      <c r="AN1374">
        <v>0.11</v>
      </c>
      <c r="AO1374" t="s">
        <v>603</v>
      </c>
      <c r="AQ1374" t="s">
        <v>604</v>
      </c>
      <c r="AT1374">
        <v>20</v>
      </c>
      <c r="AU1374" t="s">
        <v>605</v>
      </c>
      <c r="AW1374" t="s">
        <v>40</v>
      </c>
      <c r="AX1374" t="s">
        <v>41</v>
      </c>
      <c r="AY1374" t="s">
        <v>42</v>
      </c>
      <c r="BC1374" t="s">
        <v>43</v>
      </c>
      <c r="BU1374" t="s">
        <v>606</v>
      </c>
      <c r="BV1374" t="s">
        <v>598</v>
      </c>
      <c r="BW1374" t="s">
        <v>607</v>
      </c>
      <c r="BX1374" s="54">
        <v>43305</v>
      </c>
      <c r="CB1374" t="s">
        <v>608</v>
      </c>
      <c r="CD1374" t="s">
        <v>131</v>
      </c>
    </row>
    <row r="1375" spans="1:82" x14ac:dyDescent="0.25">
      <c r="A1375" t="s">
        <v>297</v>
      </c>
      <c r="B1375" t="s">
        <v>592</v>
      </c>
      <c r="C1375" t="s">
        <v>593</v>
      </c>
      <c r="D1375" t="s">
        <v>138</v>
      </c>
      <c r="E1375" t="s">
        <v>690</v>
      </c>
      <c r="F1375">
        <v>2240</v>
      </c>
      <c r="G1375" t="s">
        <v>43</v>
      </c>
      <c r="I1375" t="s">
        <v>42</v>
      </c>
      <c r="J1375" t="s">
        <v>38</v>
      </c>
      <c r="K1375" t="s">
        <v>596</v>
      </c>
      <c r="L1375" t="s">
        <v>597</v>
      </c>
      <c r="O1375" s="1">
        <v>43203</v>
      </c>
      <c r="P1375" s="53">
        <v>0.625</v>
      </c>
      <c r="R1375" t="s">
        <v>598</v>
      </c>
      <c r="U1375" s="1">
        <v>43242</v>
      </c>
      <c r="V1375" s="53">
        <v>0.50138888888888888</v>
      </c>
      <c r="W1375" t="s">
        <v>38</v>
      </c>
      <c r="X1375" t="s">
        <v>39</v>
      </c>
      <c r="Y1375" t="s">
        <v>596</v>
      </c>
      <c r="Z1375" t="s">
        <v>599</v>
      </c>
      <c r="AA1375" t="s">
        <v>600</v>
      </c>
      <c r="AC1375">
        <v>1</v>
      </c>
      <c r="AD1375" t="s">
        <v>592</v>
      </c>
      <c r="AE1375" s="1">
        <v>43229</v>
      </c>
      <c r="AF1375" s="53">
        <v>0.33333333333333331</v>
      </c>
      <c r="AJ1375" t="s">
        <v>601</v>
      </c>
      <c r="AL1375" t="s">
        <v>832</v>
      </c>
      <c r="AN1375">
        <v>0.11</v>
      </c>
      <c r="AO1375" t="s">
        <v>603</v>
      </c>
      <c r="AQ1375" t="s">
        <v>604</v>
      </c>
      <c r="AT1375">
        <v>20</v>
      </c>
      <c r="AU1375" t="s">
        <v>605</v>
      </c>
      <c r="AW1375" t="s">
        <v>40</v>
      </c>
      <c r="AX1375" t="s">
        <v>41</v>
      </c>
      <c r="AY1375" t="s">
        <v>42</v>
      </c>
      <c r="BA1375">
        <v>36.799999999999997</v>
      </c>
      <c r="BB1375">
        <v>36.299999999999997</v>
      </c>
      <c r="BC1375" t="s">
        <v>43</v>
      </c>
      <c r="BU1375" t="s">
        <v>606</v>
      </c>
      <c r="BV1375" t="s">
        <v>598</v>
      </c>
      <c r="BW1375" t="s">
        <v>607</v>
      </c>
      <c r="BX1375" s="54">
        <v>43305</v>
      </c>
      <c r="CB1375" t="s">
        <v>608</v>
      </c>
    </row>
    <row r="1376" spans="1:82" x14ac:dyDescent="0.25">
      <c r="A1376" t="s">
        <v>297</v>
      </c>
      <c r="B1376" t="s">
        <v>592</v>
      </c>
      <c r="C1376" t="s">
        <v>593</v>
      </c>
      <c r="D1376" t="s">
        <v>139</v>
      </c>
      <c r="E1376" t="s">
        <v>691</v>
      </c>
      <c r="F1376">
        <v>33.799999999999997</v>
      </c>
      <c r="G1376" t="s">
        <v>43</v>
      </c>
      <c r="H1376" t="s">
        <v>53</v>
      </c>
      <c r="I1376" t="s">
        <v>38</v>
      </c>
      <c r="J1376" t="s">
        <v>38</v>
      </c>
      <c r="K1376" t="s">
        <v>596</v>
      </c>
      <c r="L1376" t="s">
        <v>597</v>
      </c>
      <c r="O1376" s="1">
        <v>43203</v>
      </c>
      <c r="P1376" s="53">
        <v>0.625</v>
      </c>
      <c r="R1376" t="s">
        <v>598</v>
      </c>
      <c r="U1376" s="1">
        <v>43242</v>
      </c>
      <c r="V1376" s="53">
        <v>0.50138888888888888</v>
      </c>
      <c r="W1376" t="s">
        <v>38</v>
      </c>
      <c r="X1376" t="s">
        <v>39</v>
      </c>
      <c r="Y1376" t="s">
        <v>596</v>
      </c>
      <c r="Z1376" t="s">
        <v>599</v>
      </c>
      <c r="AA1376" t="s">
        <v>600</v>
      </c>
      <c r="AC1376">
        <v>1</v>
      </c>
      <c r="AD1376" t="s">
        <v>592</v>
      </c>
      <c r="AE1376" s="1">
        <v>43229</v>
      </c>
      <c r="AF1376" s="53">
        <v>0.33333333333333331</v>
      </c>
      <c r="AJ1376" t="s">
        <v>601</v>
      </c>
      <c r="AL1376" t="s">
        <v>832</v>
      </c>
      <c r="AN1376">
        <v>0.11</v>
      </c>
      <c r="AO1376" t="s">
        <v>603</v>
      </c>
      <c r="AQ1376" t="s">
        <v>604</v>
      </c>
      <c r="AT1376">
        <v>20</v>
      </c>
      <c r="AU1376" t="s">
        <v>605</v>
      </c>
      <c r="AW1376" t="s">
        <v>40</v>
      </c>
      <c r="AX1376" t="s">
        <v>41</v>
      </c>
      <c r="AY1376" t="s">
        <v>42</v>
      </c>
      <c r="BA1376">
        <v>33.799999999999997</v>
      </c>
      <c r="BB1376">
        <v>36.299999999999997</v>
      </c>
      <c r="BC1376" t="s">
        <v>43</v>
      </c>
      <c r="BU1376" t="s">
        <v>606</v>
      </c>
      <c r="BV1376" t="s">
        <v>598</v>
      </c>
      <c r="BW1376" t="s">
        <v>607</v>
      </c>
      <c r="BX1376" s="54">
        <v>43305</v>
      </c>
      <c r="CB1376" t="s">
        <v>608</v>
      </c>
      <c r="CD1376" t="s">
        <v>53</v>
      </c>
    </row>
    <row r="1377" spans="1:82" x14ac:dyDescent="0.25">
      <c r="A1377" t="s">
        <v>297</v>
      </c>
      <c r="B1377" t="s">
        <v>592</v>
      </c>
      <c r="C1377" t="s">
        <v>593</v>
      </c>
      <c r="D1377" t="s">
        <v>140</v>
      </c>
      <c r="E1377" t="s">
        <v>692</v>
      </c>
      <c r="F1377">
        <v>1390</v>
      </c>
      <c r="G1377" t="s">
        <v>43</v>
      </c>
      <c r="I1377" t="s">
        <v>42</v>
      </c>
      <c r="J1377" t="s">
        <v>38</v>
      </c>
      <c r="K1377" t="s">
        <v>596</v>
      </c>
      <c r="L1377" t="s">
        <v>597</v>
      </c>
      <c r="O1377" s="1">
        <v>43203</v>
      </c>
      <c r="P1377" s="53">
        <v>0.625</v>
      </c>
      <c r="R1377" t="s">
        <v>598</v>
      </c>
      <c r="U1377" s="1">
        <v>43242</v>
      </c>
      <c r="V1377" s="53">
        <v>0.50138888888888888</v>
      </c>
      <c r="W1377" t="s">
        <v>38</v>
      </c>
      <c r="X1377" t="s">
        <v>39</v>
      </c>
      <c r="Y1377" t="s">
        <v>596</v>
      </c>
      <c r="Z1377" t="s">
        <v>599</v>
      </c>
      <c r="AA1377" t="s">
        <v>600</v>
      </c>
      <c r="AC1377">
        <v>1</v>
      </c>
      <c r="AD1377" t="s">
        <v>592</v>
      </c>
      <c r="AE1377" s="1">
        <v>43229</v>
      </c>
      <c r="AF1377" s="53">
        <v>0.33333333333333331</v>
      </c>
      <c r="AJ1377" t="s">
        <v>601</v>
      </c>
      <c r="AL1377" t="s">
        <v>832</v>
      </c>
      <c r="AN1377">
        <v>0.11</v>
      </c>
      <c r="AO1377" t="s">
        <v>603</v>
      </c>
      <c r="AQ1377" t="s">
        <v>604</v>
      </c>
      <c r="AT1377">
        <v>20</v>
      </c>
      <c r="AU1377" t="s">
        <v>605</v>
      </c>
      <c r="AW1377" t="s">
        <v>40</v>
      </c>
      <c r="AX1377" t="s">
        <v>41</v>
      </c>
      <c r="AY1377" t="s">
        <v>42</v>
      </c>
      <c r="BA1377">
        <v>26.4</v>
      </c>
      <c r="BB1377">
        <v>36.299999999999997</v>
      </c>
      <c r="BC1377" t="s">
        <v>43</v>
      </c>
      <c r="BU1377" t="s">
        <v>606</v>
      </c>
      <c r="BV1377" t="s">
        <v>598</v>
      </c>
      <c r="BW1377" t="s">
        <v>607</v>
      </c>
      <c r="BX1377" s="54">
        <v>43305</v>
      </c>
      <c r="CB1377" t="s">
        <v>608</v>
      </c>
    </row>
    <row r="1378" spans="1:82" x14ac:dyDescent="0.25">
      <c r="A1378" t="s">
        <v>297</v>
      </c>
      <c r="B1378" t="s">
        <v>592</v>
      </c>
      <c r="C1378" t="s">
        <v>593</v>
      </c>
      <c r="D1378" t="s">
        <v>141</v>
      </c>
      <c r="E1378" t="s">
        <v>693</v>
      </c>
      <c r="F1378">
        <v>28.8</v>
      </c>
      <c r="G1378" t="s">
        <v>43</v>
      </c>
      <c r="H1378" t="s">
        <v>53</v>
      </c>
      <c r="I1378" t="s">
        <v>38</v>
      </c>
      <c r="J1378" t="s">
        <v>38</v>
      </c>
      <c r="K1378" t="s">
        <v>596</v>
      </c>
      <c r="L1378" t="s">
        <v>597</v>
      </c>
      <c r="O1378" s="1">
        <v>43203</v>
      </c>
      <c r="P1378" s="53">
        <v>0.625</v>
      </c>
      <c r="R1378" t="s">
        <v>598</v>
      </c>
      <c r="U1378" s="1">
        <v>43242</v>
      </c>
      <c r="V1378" s="53">
        <v>0.50138888888888888</v>
      </c>
      <c r="W1378" t="s">
        <v>38</v>
      </c>
      <c r="X1378" t="s">
        <v>39</v>
      </c>
      <c r="Y1378" t="s">
        <v>596</v>
      </c>
      <c r="Z1378" t="s">
        <v>599</v>
      </c>
      <c r="AA1378" t="s">
        <v>600</v>
      </c>
      <c r="AC1378">
        <v>1</v>
      </c>
      <c r="AD1378" t="s">
        <v>592</v>
      </c>
      <c r="AE1378" s="1">
        <v>43229</v>
      </c>
      <c r="AF1378" s="53">
        <v>0.33333333333333331</v>
      </c>
      <c r="AJ1378" t="s">
        <v>601</v>
      </c>
      <c r="AL1378" t="s">
        <v>832</v>
      </c>
      <c r="AN1378">
        <v>0.11</v>
      </c>
      <c r="AO1378" t="s">
        <v>603</v>
      </c>
      <c r="AQ1378" t="s">
        <v>604</v>
      </c>
      <c r="AT1378">
        <v>20</v>
      </c>
      <c r="AU1378" t="s">
        <v>605</v>
      </c>
      <c r="AW1378" t="s">
        <v>40</v>
      </c>
      <c r="AX1378" t="s">
        <v>41</v>
      </c>
      <c r="AY1378" t="s">
        <v>42</v>
      </c>
      <c r="BA1378">
        <v>28.8</v>
      </c>
      <c r="BB1378">
        <v>36.299999999999997</v>
      </c>
      <c r="BC1378" t="s">
        <v>43</v>
      </c>
      <c r="BU1378" t="s">
        <v>606</v>
      </c>
      <c r="BV1378" t="s">
        <v>598</v>
      </c>
      <c r="BW1378" t="s">
        <v>607</v>
      </c>
      <c r="BX1378" s="54">
        <v>43305</v>
      </c>
      <c r="CB1378" t="s">
        <v>608</v>
      </c>
      <c r="CD1378" t="s">
        <v>53</v>
      </c>
    </row>
    <row r="1379" spans="1:82" x14ac:dyDescent="0.25">
      <c r="A1379" t="s">
        <v>297</v>
      </c>
      <c r="B1379" t="s">
        <v>592</v>
      </c>
      <c r="C1379" t="s">
        <v>593</v>
      </c>
      <c r="D1379" t="s">
        <v>142</v>
      </c>
      <c r="E1379" t="s">
        <v>694</v>
      </c>
      <c r="F1379">
        <v>181</v>
      </c>
      <c r="G1379" t="s">
        <v>43</v>
      </c>
      <c r="H1379" t="s">
        <v>49</v>
      </c>
      <c r="I1379" t="s">
        <v>42</v>
      </c>
      <c r="J1379" t="s">
        <v>38</v>
      </c>
      <c r="K1379" t="s">
        <v>596</v>
      </c>
      <c r="L1379" t="s">
        <v>597</v>
      </c>
      <c r="O1379" s="1">
        <v>43203</v>
      </c>
      <c r="P1379" s="53">
        <v>0.625</v>
      </c>
      <c r="R1379" t="s">
        <v>598</v>
      </c>
      <c r="U1379" s="1">
        <v>43242</v>
      </c>
      <c r="V1379" s="53">
        <v>0.50138888888888888</v>
      </c>
      <c r="W1379" t="s">
        <v>38</v>
      </c>
      <c r="X1379" t="s">
        <v>39</v>
      </c>
      <c r="Y1379" t="s">
        <v>596</v>
      </c>
      <c r="Z1379" t="s">
        <v>599</v>
      </c>
      <c r="AA1379" t="s">
        <v>600</v>
      </c>
      <c r="AC1379">
        <v>1</v>
      </c>
      <c r="AD1379" t="s">
        <v>592</v>
      </c>
      <c r="AE1379" s="1">
        <v>43229</v>
      </c>
      <c r="AF1379" s="53">
        <v>0.33333333333333331</v>
      </c>
      <c r="AJ1379" t="s">
        <v>601</v>
      </c>
      <c r="AL1379" t="s">
        <v>832</v>
      </c>
      <c r="AN1379">
        <v>0.11</v>
      </c>
      <c r="AO1379" t="s">
        <v>603</v>
      </c>
      <c r="AQ1379" t="s">
        <v>604</v>
      </c>
      <c r="AT1379">
        <v>20</v>
      </c>
      <c r="AU1379" t="s">
        <v>605</v>
      </c>
      <c r="AW1379" t="s">
        <v>40</v>
      </c>
      <c r="AX1379" t="s">
        <v>41</v>
      </c>
      <c r="AY1379" t="s">
        <v>42</v>
      </c>
      <c r="BA1379">
        <v>34.6</v>
      </c>
      <c r="BB1379">
        <v>36.299999999999997</v>
      </c>
      <c r="BC1379" t="s">
        <v>43</v>
      </c>
      <c r="BU1379" t="s">
        <v>606</v>
      </c>
      <c r="BV1379" t="s">
        <v>598</v>
      </c>
      <c r="BW1379" t="s">
        <v>607</v>
      </c>
      <c r="BX1379" s="54">
        <v>43305</v>
      </c>
      <c r="BZ1379" t="s">
        <v>49</v>
      </c>
      <c r="CA1379">
        <v>25</v>
      </c>
      <c r="CB1379" t="s">
        <v>608</v>
      </c>
      <c r="CD1379" t="s">
        <v>49</v>
      </c>
    </row>
    <row r="1380" spans="1:82" x14ac:dyDescent="0.25">
      <c r="A1380" t="s">
        <v>297</v>
      </c>
      <c r="B1380" t="s">
        <v>592</v>
      </c>
      <c r="C1380" t="s">
        <v>593</v>
      </c>
      <c r="D1380" t="s">
        <v>143</v>
      </c>
      <c r="E1380" t="s">
        <v>695</v>
      </c>
      <c r="F1380">
        <v>5860</v>
      </c>
      <c r="G1380" t="s">
        <v>43</v>
      </c>
      <c r="I1380" t="s">
        <v>42</v>
      </c>
      <c r="J1380" t="s">
        <v>38</v>
      </c>
      <c r="K1380" t="s">
        <v>596</v>
      </c>
      <c r="L1380" t="s">
        <v>597</v>
      </c>
      <c r="O1380" s="1">
        <v>43203</v>
      </c>
      <c r="P1380" s="53">
        <v>0.625</v>
      </c>
      <c r="R1380" t="s">
        <v>598</v>
      </c>
      <c r="U1380" s="1">
        <v>43242</v>
      </c>
      <c r="V1380" s="53">
        <v>0.50138888888888888</v>
      </c>
      <c r="W1380" t="s">
        <v>38</v>
      </c>
      <c r="X1380" t="s">
        <v>39</v>
      </c>
      <c r="Y1380" t="s">
        <v>596</v>
      </c>
      <c r="Z1380" t="s">
        <v>599</v>
      </c>
      <c r="AA1380" t="s">
        <v>600</v>
      </c>
      <c r="AC1380">
        <v>1</v>
      </c>
      <c r="AD1380" t="s">
        <v>592</v>
      </c>
      <c r="AE1380" s="1">
        <v>43229</v>
      </c>
      <c r="AF1380" s="53">
        <v>0.33333333333333331</v>
      </c>
      <c r="AJ1380" t="s">
        <v>601</v>
      </c>
      <c r="AL1380" t="s">
        <v>832</v>
      </c>
      <c r="AN1380">
        <v>0.11</v>
      </c>
      <c r="AO1380" t="s">
        <v>603</v>
      </c>
      <c r="AQ1380" t="s">
        <v>604</v>
      </c>
      <c r="AT1380">
        <v>20</v>
      </c>
      <c r="AU1380" t="s">
        <v>605</v>
      </c>
      <c r="AW1380" t="s">
        <v>40</v>
      </c>
      <c r="AX1380" t="s">
        <v>41</v>
      </c>
      <c r="AY1380" t="s">
        <v>42</v>
      </c>
      <c r="BA1380">
        <v>34.1</v>
      </c>
      <c r="BB1380">
        <v>36.299999999999997</v>
      </c>
      <c r="BC1380" t="s">
        <v>43</v>
      </c>
      <c r="BU1380" t="s">
        <v>606</v>
      </c>
      <c r="BV1380" t="s">
        <v>598</v>
      </c>
      <c r="BW1380" t="s">
        <v>607</v>
      </c>
      <c r="BX1380" s="54">
        <v>43305</v>
      </c>
      <c r="CB1380" t="s">
        <v>608</v>
      </c>
    </row>
    <row r="1381" spans="1:82" x14ac:dyDescent="0.25">
      <c r="A1381" t="s">
        <v>297</v>
      </c>
      <c r="B1381" t="s">
        <v>592</v>
      </c>
      <c r="C1381" t="s">
        <v>593</v>
      </c>
      <c r="D1381" t="s">
        <v>144</v>
      </c>
      <c r="E1381" t="s">
        <v>696</v>
      </c>
      <c r="F1381">
        <v>62300</v>
      </c>
      <c r="G1381" t="s">
        <v>43</v>
      </c>
      <c r="H1381" t="s">
        <v>61</v>
      </c>
      <c r="I1381" t="s">
        <v>42</v>
      </c>
      <c r="J1381" t="s">
        <v>38</v>
      </c>
      <c r="K1381" t="s">
        <v>596</v>
      </c>
      <c r="L1381" t="s">
        <v>597</v>
      </c>
      <c r="O1381" s="1">
        <v>43203</v>
      </c>
      <c r="P1381" s="53">
        <v>0.625</v>
      </c>
      <c r="R1381" t="s">
        <v>598</v>
      </c>
      <c r="U1381" s="1">
        <v>43242</v>
      </c>
      <c r="V1381" s="53">
        <v>0.50138888888888888</v>
      </c>
      <c r="W1381" t="s">
        <v>38</v>
      </c>
      <c r="X1381" t="s">
        <v>39</v>
      </c>
      <c r="Y1381" t="s">
        <v>596</v>
      </c>
      <c r="Z1381" t="s">
        <v>599</v>
      </c>
      <c r="AA1381" t="s">
        <v>600</v>
      </c>
      <c r="AC1381">
        <v>1</v>
      </c>
      <c r="AD1381" t="s">
        <v>592</v>
      </c>
      <c r="AE1381" s="1">
        <v>43229</v>
      </c>
      <c r="AF1381" s="53">
        <v>0.33333333333333331</v>
      </c>
      <c r="AJ1381" t="s">
        <v>601</v>
      </c>
      <c r="AL1381" t="s">
        <v>832</v>
      </c>
      <c r="AN1381">
        <v>0.11</v>
      </c>
      <c r="AO1381" t="s">
        <v>603</v>
      </c>
      <c r="AQ1381" t="s">
        <v>604</v>
      </c>
      <c r="AT1381">
        <v>20</v>
      </c>
      <c r="AU1381" t="s">
        <v>605</v>
      </c>
      <c r="AW1381" t="s">
        <v>40</v>
      </c>
      <c r="AX1381" t="s">
        <v>41</v>
      </c>
      <c r="AY1381" t="s">
        <v>42</v>
      </c>
      <c r="BA1381">
        <v>29.8</v>
      </c>
      <c r="BB1381">
        <v>36.299999999999997</v>
      </c>
      <c r="BC1381" t="s">
        <v>43</v>
      </c>
      <c r="BU1381" t="s">
        <v>606</v>
      </c>
      <c r="BV1381" t="s">
        <v>598</v>
      </c>
      <c r="BW1381" t="s">
        <v>607</v>
      </c>
      <c r="BX1381" s="54">
        <v>43305</v>
      </c>
      <c r="CB1381" t="s">
        <v>608</v>
      </c>
      <c r="CD1381" t="s">
        <v>61</v>
      </c>
    </row>
    <row r="1382" spans="1:82" x14ac:dyDescent="0.25">
      <c r="A1382" t="s">
        <v>297</v>
      </c>
      <c r="B1382" t="s">
        <v>592</v>
      </c>
      <c r="C1382" t="s">
        <v>593</v>
      </c>
      <c r="D1382" t="s">
        <v>145</v>
      </c>
      <c r="E1382" t="s">
        <v>697</v>
      </c>
      <c r="F1382">
        <v>13600</v>
      </c>
      <c r="G1382" t="s">
        <v>43</v>
      </c>
      <c r="I1382" t="s">
        <v>42</v>
      </c>
      <c r="J1382" t="s">
        <v>38</v>
      </c>
      <c r="K1382" t="s">
        <v>596</v>
      </c>
      <c r="L1382" t="s">
        <v>597</v>
      </c>
      <c r="O1382" s="1">
        <v>43203</v>
      </c>
      <c r="P1382" s="53">
        <v>0.625</v>
      </c>
      <c r="R1382" t="s">
        <v>598</v>
      </c>
      <c r="U1382" s="1">
        <v>43242</v>
      </c>
      <c r="V1382" s="53">
        <v>0.50138888888888888</v>
      </c>
      <c r="W1382" t="s">
        <v>38</v>
      </c>
      <c r="X1382" t="s">
        <v>39</v>
      </c>
      <c r="Y1382" t="s">
        <v>596</v>
      </c>
      <c r="Z1382" t="s">
        <v>599</v>
      </c>
      <c r="AA1382" t="s">
        <v>600</v>
      </c>
      <c r="AC1382">
        <v>1</v>
      </c>
      <c r="AD1382" t="s">
        <v>592</v>
      </c>
      <c r="AE1382" s="1">
        <v>43229</v>
      </c>
      <c r="AF1382" s="53">
        <v>0.33333333333333331</v>
      </c>
      <c r="AJ1382" t="s">
        <v>601</v>
      </c>
      <c r="AL1382" t="s">
        <v>832</v>
      </c>
      <c r="AN1382">
        <v>0.11</v>
      </c>
      <c r="AO1382" t="s">
        <v>603</v>
      </c>
      <c r="AQ1382" t="s">
        <v>604</v>
      </c>
      <c r="AT1382">
        <v>20</v>
      </c>
      <c r="AU1382" t="s">
        <v>605</v>
      </c>
      <c r="AW1382" t="s">
        <v>40</v>
      </c>
      <c r="AX1382" t="s">
        <v>41</v>
      </c>
      <c r="AY1382" t="s">
        <v>42</v>
      </c>
      <c r="BA1382">
        <v>31.4</v>
      </c>
      <c r="BB1382">
        <v>36.299999999999997</v>
      </c>
      <c r="BC1382" t="s">
        <v>43</v>
      </c>
      <c r="BU1382" t="s">
        <v>606</v>
      </c>
      <c r="BV1382" t="s">
        <v>598</v>
      </c>
      <c r="BW1382" t="s">
        <v>607</v>
      </c>
      <c r="BX1382" s="54">
        <v>43305</v>
      </c>
      <c r="CB1382" t="s">
        <v>608</v>
      </c>
    </row>
    <row r="1383" spans="1:82" x14ac:dyDescent="0.25">
      <c r="A1383" t="s">
        <v>297</v>
      </c>
      <c r="B1383" t="s">
        <v>592</v>
      </c>
      <c r="C1383" t="s">
        <v>593</v>
      </c>
      <c r="D1383" t="s">
        <v>146</v>
      </c>
      <c r="E1383" t="s">
        <v>698</v>
      </c>
      <c r="F1383">
        <v>13700</v>
      </c>
      <c r="G1383" t="s">
        <v>43</v>
      </c>
      <c r="H1383" t="s">
        <v>61</v>
      </c>
      <c r="I1383" t="s">
        <v>42</v>
      </c>
      <c r="J1383" t="s">
        <v>38</v>
      </c>
      <c r="K1383" t="s">
        <v>596</v>
      </c>
      <c r="L1383" t="s">
        <v>597</v>
      </c>
      <c r="O1383" s="1">
        <v>43203</v>
      </c>
      <c r="P1383" s="53">
        <v>0.625</v>
      </c>
      <c r="R1383" t="s">
        <v>598</v>
      </c>
      <c r="U1383" s="1">
        <v>43242</v>
      </c>
      <c r="V1383" s="53">
        <v>0.50138888888888888</v>
      </c>
      <c r="W1383" t="s">
        <v>38</v>
      </c>
      <c r="X1383" t="s">
        <v>39</v>
      </c>
      <c r="Y1383" t="s">
        <v>596</v>
      </c>
      <c r="Z1383" t="s">
        <v>599</v>
      </c>
      <c r="AA1383" t="s">
        <v>600</v>
      </c>
      <c r="AC1383">
        <v>1</v>
      </c>
      <c r="AD1383" t="s">
        <v>592</v>
      </c>
      <c r="AE1383" s="1">
        <v>43229</v>
      </c>
      <c r="AF1383" s="53">
        <v>0.33333333333333331</v>
      </c>
      <c r="AJ1383" t="s">
        <v>601</v>
      </c>
      <c r="AL1383" t="s">
        <v>832</v>
      </c>
      <c r="AN1383">
        <v>0.11</v>
      </c>
      <c r="AO1383" t="s">
        <v>603</v>
      </c>
      <c r="AQ1383" t="s">
        <v>604</v>
      </c>
      <c r="AT1383">
        <v>20</v>
      </c>
      <c r="AU1383" t="s">
        <v>605</v>
      </c>
      <c r="AW1383" t="s">
        <v>40</v>
      </c>
      <c r="AX1383" t="s">
        <v>41</v>
      </c>
      <c r="AY1383" t="s">
        <v>42</v>
      </c>
      <c r="BA1383">
        <v>24.7</v>
      </c>
      <c r="BB1383">
        <v>36.299999999999997</v>
      </c>
      <c r="BC1383" t="s">
        <v>43</v>
      </c>
      <c r="BU1383" t="s">
        <v>606</v>
      </c>
      <c r="BV1383" t="s">
        <v>598</v>
      </c>
      <c r="BW1383" t="s">
        <v>607</v>
      </c>
      <c r="BX1383" s="54">
        <v>43305</v>
      </c>
      <c r="CB1383" t="s">
        <v>608</v>
      </c>
      <c r="CD1383" t="s">
        <v>61</v>
      </c>
    </row>
    <row r="1384" spans="1:82" x14ac:dyDescent="0.25">
      <c r="A1384" t="s">
        <v>297</v>
      </c>
      <c r="B1384" t="s">
        <v>592</v>
      </c>
      <c r="C1384" t="s">
        <v>593</v>
      </c>
      <c r="D1384" t="s">
        <v>147</v>
      </c>
      <c r="E1384" t="s">
        <v>699</v>
      </c>
      <c r="F1384">
        <v>45700</v>
      </c>
      <c r="G1384" t="s">
        <v>43</v>
      </c>
      <c r="H1384" t="s">
        <v>61</v>
      </c>
      <c r="I1384" t="s">
        <v>42</v>
      </c>
      <c r="J1384" t="s">
        <v>38</v>
      </c>
      <c r="K1384" t="s">
        <v>596</v>
      </c>
      <c r="L1384" t="s">
        <v>597</v>
      </c>
      <c r="O1384" s="1">
        <v>43203</v>
      </c>
      <c r="P1384" s="53">
        <v>0.625</v>
      </c>
      <c r="R1384" t="s">
        <v>598</v>
      </c>
      <c r="U1384" s="1">
        <v>43242</v>
      </c>
      <c r="V1384" s="53">
        <v>0.50138888888888888</v>
      </c>
      <c r="W1384" t="s">
        <v>38</v>
      </c>
      <c r="X1384" t="s">
        <v>39</v>
      </c>
      <c r="Y1384" t="s">
        <v>596</v>
      </c>
      <c r="Z1384" t="s">
        <v>599</v>
      </c>
      <c r="AA1384" t="s">
        <v>600</v>
      </c>
      <c r="AC1384">
        <v>1</v>
      </c>
      <c r="AD1384" t="s">
        <v>592</v>
      </c>
      <c r="AE1384" s="1">
        <v>43229</v>
      </c>
      <c r="AF1384" s="53">
        <v>0.33333333333333331</v>
      </c>
      <c r="AJ1384" t="s">
        <v>601</v>
      </c>
      <c r="AL1384" t="s">
        <v>832</v>
      </c>
      <c r="AN1384">
        <v>0.11</v>
      </c>
      <c r="AO1384" t="s">
        <v>603</v>
      </c>
      <c r="AQ1384" t="s">
        <v>604</v>
      </c>
      <c r="AT1384">
        <v>20</v>
      </c>
      <c r="AU1384" t="s">
        <v>605</v>
      </c>
      <c r="AW1384" t="s">
        <v>40</v>
      </c>
      <c r="AX1384" t="s">
        <v>41</v>
      </c>
      <c r="AY1384" t="s">
        <v>42</v>
      </c>
      <c r="BA1384">
        <v>25</v>
      </c>
      <c r="BB1384">
        <v>36.299999999999997</v>
      </c>
      <c r="BC1384" t="s">
        <v>43</v>
      </c>
      <c r="BU1384" t="s">
        <v>606</v>
      </c>
      <c r="BV1384" t="s">
        <v>598</v>
      </c>
      <c r="BW1384" t="s">
        <v>607</v>
      </c>
      <c r="BX1384" s="54">
        <v>43305</v>
      </c>
      <c r="CB1384" t="s">
        <v>608</v>
      </c>
      <c r="CD1384" t="s">
        <v>61</v>
      </c>
    </row>
    <row r="1385" spans="1:82" x14ac:dyDescent="0.25">
      <c r="A1385" t="s">
        <v>297</v>
      </c>
      <c r="B1385" t="s">
        <v>592</v>
      </c>
      <c r="C1385" t="s">
        <v>593</v>
      </c>
      <c r="D1385" t="s">
        <v>148</v>
      </c>
      <c r="E1385" t="s">
        <v>700</v>
      </c>
      <c r="G1385" t="s">
        <v>43</v>
      </c>
      <c r="H1385" t="s">
        <v>149</v>
      </c>
      <c r="I1385" t="s">
        <v>42</v>
      </c>
      <c r="J1385" t="s">
        <v>38</v>
      </c>
      <c r="K1385" t="s">
        <v>596</v>
      </c>
      <c r="L1385" t="s">
        <v>597</v>
      </c>
      <c r="O1385" s="1">
        <v>43203</v>
      </c>
      <c r="P1385" s="53">
        <v>0.625</v>
      </c>
      <c r="R1385" t="s">
        <v>598</v>
      </c>
      <c r="U1385" s="1">
        <v>43242</v>
      </c>
      <c r="V1385" s="53">
        <v>0.50138888888888888</v>
      </c>
      <c r="W1385" t="s">
        <v>38</v>
      </c>
      <c r="X1385" t="s">
        <v>39</v>
      </c>
      <c r="Y1385" t="s">
        <v>596</v>
      </c>
      <c r="Z1385" t="s">
        <v>599</v>
      </c>
      <c r="AA1385" t="s">
        <v>600</v>
      </c>
      <c r="AC1385">
        <v>1</v>
      </c>
      <c r="AD1385" t="s">
        <v>592</v>
      </c>
      <c r="AE1385" s="1">
        <v>43229</v>
      </c>
      <c r="AF1385" s="53">
        <v>0.33333333333333331</v>
      </c>
      <c r="AJ1385" t="s">
        <v>601</v>
      </c>
      <c r="AL1385" t="s">
        <v>832</v>
      </c>
      <c r="AN1385">
        <v>0.11</v>
      </c>
      <c r="AO1385" t="s">
        <v>603</v>
      </c>
      <c r="AQ1385" t="s">
        <v>604</v>
      </c>
      <c r="AT1385">
        <v>20</v>
      </c>
      <c r="AU1385" t="s">
        <v>605</v>
      </c>
      <c r="AW1385" t="s">
        <v>40</v>
      </c>
      <c r="AX1385" t="s">
        <v>41</v>
      </c>
      <c r="AY1385" t="s">
        <v>42</v>
      </c>
      <c r="BC1385" t="s">
        <v>43</v>
      </c>
      <c r="BU1385" t="s">
        <v>606</v>
      </c>
      <c r="BV1385" t="s">
        <v>598</v>
      </c>
      <c r="BW1385" t="s">
        <v>607</v>
      </c>
      <c r="BX1385" s="54">
        <v>43305</v>
      </c>
      <c r="CB1385" t="s">
        <v>608</v>
      </c>
      <c r="CD1385" t="s">
        <v>149</v>
      </c>
    </row>
    <row r="1386" spans="1:82" x14ac:dyDescent="0.25">
      <c r="A1386" t="s">
        <v>297</v>
      </c>
      <c r="B1386" t="s">
        <v>592</v>
      </c>
      <c r="C1386" t="s">
        <v>593</v>
      </c>
      <c r="D1386" t="s">
        <v>150</v>
      </c>
      <c r="E1386" t="s">
        <v>701</v>
      </c>
      <c r="F1386">
        <v>12500</v>
      </c>
      <c r="G1386" t="s">
        <v>43</v>
      </c>
      <c r="H1386" t="s">
        <v>61</v>
      </c>
      <c r="I1386" t="s">
        <v>42</v>
      </c>
      <c r="J1386" t="s">
        <v>38</v>
      </c>
      <c r="K1386" t="s">
        <v>596</v>
      </c>
      <c r="L1386" t="s">
        <v>597</v>
      </c>
      <c r="O1386" s="1">
        <v>43203</v>
      </c>
      <c r="P1386" s="53">
        <v>0.625</v>
      </c>
      <c r="R1386" t="s">
        <v>598</v>
      </c>
      <c r="U1386" s="1">
        <v>43242</v>
      </c>
      <c r="V1386" s="53">
        <v>0.50138888888888888</v>
      </c>
      <c r="W1386" t="s">
        <v>38</v>
      </c>
      <c r="X1386" t="s">
        <v>39</v>
      </c>
      <c r="Y1386" t="s">
        <v>596</v>
      </c>
      <c r="Z1386" t="s">
        <v>599</v>
      </c>
      <c r="AA1386" t="s">
        <v>600</v>
      </c>
      <c r="AC1386">
        <v>1</v>
      </c>
      <c r="AD1386" t="s">
        <v>592</v>
      </c>
      <c r="AE1386" s="1">
        <v>43229</v>
      </c>
      <c r="AF1386" s="53">
        <v>0.33333333333333331</v>
      </c>
      <c r="AJ1386" t="s">
        <v>601</v>
      </c>
      <c r="AL1386" t="s">
        <v>832</v>
      </c>
      <c r="AN1386">
        <v>0.11</v>
      </c>
      <c r="AO1386" t="s">
        <v>603</v>
      </c>
      <c r="AQ1386" t="s">
        <v>604</v>
      </c>
      <c r="AT1386">
        <v>20</v>
      </c>
      <c r="AU1386" t="s">
        <v>605</v>
      </c>
      <c r="AW1386" t="s">
        <v>40</v>
      </c>
      <c r="AX1386" t="s">
        <v>41</v>
      </c>
      <c r="AY1386" t="s">
        <v>42</v>
      </c>
      <c r="BA1386">
        <v>27.9</v>
      </c>
      <c r="BB1386">
        <v>36.299999999999997</v>
      </c>
      <c r="BC1386" t="s">
        <v>43</v>
      </c>
      <c r="BU1386" t="s">
        <v>606</v>
      </c>
      <c r="BV1386" t="s">
        <v>598</v>
      </c>
      <c r="BW1386" t="s">
        <v>607</v>
      </c>
      <c r="BX1386" s="54">
        <v>43305</v>
      </c>
      <c r="CB1386" t="s">
        <v>608</v>
      </c>
      <c r="CD1386" t="s">
        <v>61</v>
      </c>
    </row>
    <row r="1387" spans="1:82" x14ac:dyDescent="0.25">
      <c r="A1387" t="s">
        <v>297</v>
      </c>
      <c r="B1387" t="s">
        <v>592</v>
      </c>
      <c r="C1387" t="s">
        <v>593</v>
      </c>
      <c r="D1387" t="s">
        <v>151</v>
      </c>
      <c r="E1387" t="s">
        <v>702</v>
      </c>
      <c r="F1387">
        <v>685</v>
      </c>
      <c r="G1387" t="s">
        <v>43</v>
      </c>
      <c r="I1387" t="s">
        <v>42</v>
      </c>
      <c r="J1387" t="s">
        <v>38</v>
      </c>
      <c r="K1387" t="s">
        <v>596</v>
      </c>
      <c r="L1387" t="s">
        <v>597</v>
      </c>
      <c r="O1387" s="1">
        <v>43203</v>
      </c>
      <c r="P1387" s="53">
        <v>0.625</v>
      </c>
      <c r="R1387" t="s">
        <v>598</v>
      </c>
      <c r="U1387" s="1">
        <v>43242</v>
      </c>
      <c r="V1387" s="53">
        <v>0.50138888888888888</v>
      </c>
      <c r="W1387" t="s">
        <v>38</v>
      </c>
      <c r="X1387" t="s">
        <v>39</v>
      </c>
      <c r="Y1387" t="s">
        <v>596</v>
      </c>
      <c r="Z1387" t="s">
        <v>599</v>
      </c>
      <c r="AA1387" t="s">
        <v>600</v>
      </c>
      <c r="AC1387">
        <v>1</v>
      </c>
      <c r="AD1387" t="s">
        <v>592</v>
      </c>
      <c r="AE1387" s="1">
        <v>43229</v>
      </c>
      <c r="AF1387" s="53">
        <v>0.33333333333333331</v>
      </c>
      <c r="AJ1387" t="s">
        <v>601</v>
      </c>
      <c r="AL1387" t="s">
        <v>832</v>
      </c>
      <c r="AN1387">
        <v>0.11</v>
      </c>
      <c r="AO1387" t="s">
        <v>603</v>
      </c>
      <c r="AQ1387" t="s">
        <v>604</v>
      </c>
      <c r="AT1387">
        <v>20</v>
      </c>
      <c r="AU1387" t="s">
        <v>605</v>
      </c>
      <c r="AW1387" t="s">
        <v>40</v>
      </c>
      <c r="AX1387" t="s">
        <v>41</v>
      </c>
      <c r="AY1387" t="s">
        <v>42</v>
      </c>
      <c r="BA1387">
        <v>29.8</v>
      </c>
      <c r="BB1387">
        <v>36.299999999999997</v>
      </c>
      <c r="BC1387" t="s">
        <v>43</v>
      </c>
      <c r="BU1387" t="s">
        <v>606</v>
      </c>
      <c r="BV1387" t="s">
        <v>598</v>
      </c>
      <c r="BW1387" t="s">
        <v>607</v>
      </c>
      <c r="BX1387" s="54">
        <v>43305</v>
      </c>
      <c r="CB1387" t="s">
        <v>608</v>
      </c>
    </row>
    <row r="1388" spans="1:82" x14ac:dyDescent="0.25">
      <c r="A1388" t="s">
        <v>297</v>
      </c>
      <c r="B1388" t="s">
        <v>592</v>
      </c>
      <c r="C1388" t="s">
        <v>593</v>
      </c>
      <c r="D1388" t="s">
        <v>152</v>
      </c>
      <c r="E1388" t="s">
        <v>703</v>
      </c>
      <c r="F1388">
        <v>92100</v>
      </c>
      <c r="G1388" t="s">
        <v>43</v>
      </c>
      <c r="H1388" t="s">
        <v>61</v>
      </c>
      <c r="I1388" t="s">
        <v>42</v>
      </c>
      <c r="J1388" t="s">
        <v>38</v>
      </c>
      <c r="K1388" t="s">
        <v>596</v>
      </c>
      <c r="L1388" t="s">
        <v>597</v>
      </c>
      <c r="O1388" s="1">
        <v>43203</v>
      </c>
      <c r="P1388" s="53">
        <v>0.625</v>
      </c>
      <c r="R1388" t="s">
        <v>598</v>
      </c>
      <c r="U1388" s="1">
        <v>43242</v>
      </c>
      <c r="V1388" s="53">
        <v>0.50138888888888888</v>
      </c>
      <c r="W1388" t="s">
        <v>38</v>
      </c>
      <c r="X1388" t="s">
        <v>39</v>
      </c>
      <c r="Y1388" t="s">
        <v>596</v>
      </c>
      <c r="Z1388" t="s">
        <v>599</v>
      </c>
      <c r="AA1388" t="s">
        <v>600</v>
      </c>
      <c r="AC1388">
        <v>1</v>
      </c>
      <c r="AD1388" t="s">
        <v>592</v>
      </c>
      <c r="AE1388" s="1">
        <v>43229</v>
      </c>
      <c r="AF1388" s="53">
        <v>0.33333333333333331</v>
      </c>
      <c r="AJ1388" t="s">
        <v>601</v>
      </c>
      <c r="AL1388" t="s">
        <v>832</v>
      </c>
      <c r="AN1388">
        <v>0.11</v>
      </c>
      <c r="AO1388" t="s">
        <v>603</v>
      </c>
      <c r="AQ1388" t="s">
        <v>604</v>
      </c>
      <c r="AT1388">
        <v>20</v>
      </c>
      <c r="AU1388" t="s">
        <v>605</v>
      </c>
      <c r="AW1388" t="s">
        <v>40</v>
      </c>
      <c r="AX1388" t="s">
        <v>41</v>
      </c>
      <c r="AY1388" t="s">
        <v>42</v>
      </c>
      <c r="BA1388">
        <v>24.5</v>
      </c>
      <c r="BB1388">
        <v>36.299999999999997</v>
      </c>
      <c r="BC1388" t="s">
        <v>43</v>
      </c>
      <c r="BU1388" t="s">
        <v>606</v>
      </c>
      <c r="BV1388" t="s">
        <v>598</v>
      </c>
      <c r="BW1388" t="s">
        <v>607</v>
      </c>
      <c r="BX1388" s="54">
        <v>43305</v>
      </c>
      <c r="CB1388" t="s">
        <v>608</v>
      </c>
      <c r="CD1388" t="s">
        <v>61</v>
      </c>
    </row>
    <row r="1389" spans="1:82" x14ac:dyDescent="0.25">
      <c r="A1389" t="s">
        <v>297</v>
      </c>
      <c r="B1389" t="s">
        <v>592</v>
      </c>
      <c r="C1389" t="s">
        <v>593</v>
      </c>
      <c r="D1389" t="s">
        <v>153</v>
      </c>
      <c r="E1389" t="s">
        <v>704</v>
      </c>
      <c r="G1389" t="s">
        <v>43</v>
      </c>
      <c r="H1389" t="s">
        <v>154</v>
      </c>
      <c r="I1389" t="s">
        <v>42</v>
      </c>
      <c r="J1389" t="s">
        <v>38</v>
      </c>
      <c r="K1389" t="s">
        <v>596</v>
      </c>
      <c r="L1389" t="s">
        <v>597</v>
      </c>
      <c r="O1389" s="1">
        <v>43203</v>
      </c>
      <c r="P1389" s="53">
        <v>0.625</v>
      </c>
      <c r="R1389" t="s">
        <v>598</v>
      </c>
      <c r="U1389" s="1">
        <v>43242</v>
      </c>
      <c r="V1389" s="53">
        <v>0.50138888888888888</v>
      </c>
      <c r="W1389" t="s">
        <v>38</v>
      </c>
      <c r="X1389" t="s">
        <v>39</v>
      </c>
      <c r="Y1389" t="s">
        <v>596</v>
      </c>
      <c r="Z1389" t="s">
        <v>599</v>
      </c>
      <c r="AA1389" t="s">
        <v>600</v>
      </c>
      <c r="AC1389">
        <v>1</v>
      </c>
      <c r="AD1389" t="s">
        <v>592</v>
      </c>
      <c r="AE1389" s="1">
        <v>43229</v>
      </c>
      <c r="AF1389" s="53">
        <v>0.33333333333333331</v>
      </c>
      <c r="AJ1389" t="s">
        <v>601</v>
      </c>
      <c r="AL1389" t="s">
        <v>832</v>
      </c>
      <c r="AN1389">
        <v>0.11</v>
      </c>
      <c r="AO1389" t="s">
        <v>603</v>
      </c>
      <c r="AQ1389" t="s">
        <v>604</v>
      </c>
      <c r="AT1389">
        <v>20</v>
      </c>
      <c r="AU1389" t="s">
        <v>605</v>
      </c>
      <c r="AW1389" t="s">
        <v>40</v>
      </c>
      <c r="AX1389" t="s">
        <v>41</v>
      </c>
      <c r="AY1389" t="s">
        <v>42</v>
      </c>
      <c r="BC1389" t="s">
        <v>43</v>
      </c>
      <c r="BU1389" t="s">
        <v>606</v>
      </c>
      <c r="BV1389" t="s">
        <v>598</v>
      </c>
      <c r="BW1389" t="s">
        <v>607</v>
      </c>
      <c r="BX1389" s="54">
        <v>43305</v>
      </c>
      <c r="CB1389" t="s">
        <v>608</v>
      </c>
      <c r="CD1389" t="s">
        <v>154</v>
      </c>
    </row>
    <row r="1390" spans="1:82" x14ac:dyDescent="0.25">
      <c r="A1390" t="s">
        <v>297</v>
      </c>
      <c r="B1390" t="s">
        <v>592</v>
      </c>
      <c r="C1390" t="s">
        <v>593</v>
      </c>
      <c r="D1390" t="s">
        <v>155</v>
      </c>
      <c r="E1390" t="s">
        <v>705</v>
      </c>
      <c r="F1390">
        <v>18700</v>
      </c>
      <c r="G1390" t="s">
        <v>43</v>
      </c>
      <c r="I1390" t="s">
        <v>42</v>
      </c>
      <c r="J1390" t="s">
        <v>38</v>
      </c>
      <c r="K1390" t="s">
        <v>596</v>
      </c>
      <c r="L1390" t="s">
        <v>597</v>
      </c>
      <c r="O1390" s="1">
        <v>43203</v>
      </c>
      <c r="P1390" s="53">
        <v>0.625</v>
      </c>
      <c r="R1390" t="s">
        <v>598</v>
      </c>
      <c r="U1390" s="1">
        <v>43242</v>
      </c>
      <c r="V1390" s="53">
        <v>0.50138888888888888</v>
      </c>
      <c r="W1390" t="s">
        <v>38</v>
      </c>
      <c r="X1390" t="s">
        <v>39</v>
      </c>
      <c r="Y1390" t="s">
        <v>596</v>
      </c>
      <c r="Z1390" t="s">
        <v>599</v>
      </c>
      <c r="AA1390" t="s">
        <v>600</v>
      </c>
      <c r="AC1390">
        <v>1</v>
      </c>
      <c r="AD1390" t="s">
        <v>592</v>
      </c>
      <c r="AE1390" s="1">
        <v>43229</v>
      </c>
      <c r="AF1390" s="53">
        <v>0.33333333333333331</v>
      </c>
      <c r="AJ1390" t="s">
        <v>601</v>
      </c>
      <c r="AL1390" t="s">
        <v>832</v>
      </c>
      <c r="AN1390">
        <v>0.11</v>
      </c>
      <c r="AO1390" t="s">
        <v>603</v>
      </c>
      <c r="AQ1390" t="s">
        <v>604</v>
      </c>
      <c r="AT1390">
        <v>20</v>
      </c>
      <c r="AU1390" t="s">
        <v>605</v>
      </c>
      <c r="AW1390" t="s">
        <v>40</v>
      </c>
      <c r="AX1390" t="s">
        <v>41</v>
      </c>
      <c r="AY1390" t="s">
        <v>42</v>
      </c>
      <c r="BA1390">
        <v>29.1</v>
      </c>
      <c r="BB1390">
        <v>36.299999999999997</v>
      </c>
      <c r="BC1390" t="s">
        <v>43</v>
      </c>
      <c r="BU1390" t="s">
        <v>606</v>
      </c>
      <c r="BV1390" t="s">
        <v>598</v>
      </c>
      <c r="BW1390" t="s">
        <v>607</v>
      </c>
      <c r="BX1390" s="54">
        <v>43305</v>
      </c>
      <c r="CB1390" t="s">
        <v>608</v>
      </c>
    </row>
    <row r="1391" spans="1:82" x14ac:dyDescent="0.25">
      <c r="A1391" t="s">
        <v>297</v>
      </c>
      <c r="B1391" t="s">
        <v>592</v>
      </c>
      <c r="C1391" t="s">
        <v>593</v>
      </c>
      <c r="D1391" t="s">
        <v>156</v>
      </c>
      <c r="E1391" t="s">
        <v>706</v>
      </c>
      <c r="F1391">
        <v>55500</v>
      </c>
      <c r="G1391" t="s">
        <v>43</v>
      </c>
      <c r="H1391" t="s">
        <v>61</v>
      </c>
      <c r="I1391" t="s">
        <v>42</v>
      </c>
      <c r="J1391" t="s">
        <v>38</v>
      </c>
      <c r="K1391" t="s">
        <v>596</v>
      </c>
      <c r="L1391" t="s">
        <v>597</v>
      </c>
      <c r="O1391" s="1">
        <v>43203</v>
      </c>
      <c r="P1391" s="53">
        <v>0.625</v>
      </c>
      <c r="R1391" t="s">
        <v>598</v>
      </c>
      <c r="U1391" s="1">
        <v>43242</v>
      </c>
      <c r="V1391" s="53">
        <v>0.50138888888888888</v>
      </c>
      <c r="W1391" t="s">
        <v>38</v>
      </c>
      <c r="X1391" t="s">
        <v>39</v>
      </c>
      <c r="Y1391" t="s">
        <v>596</v>
      </c>
      <c r="Z1391" t="s">
        <v>599</v>
      </c>
      <c r="AA1391" t="s">
        <v>600</v>
      </c>
      <c r="AC1391">
        <v>1</v>
      </c>
      <c r="AD1391" t="s">
        <v>592</v>
      </c>
      <c r="AE1391" s="1">
        <v>43229</v>
      </c>
      <c r="AF1391" s="53">
        <v>0.33333333333333331</v>
      </c>
      <c r="AJ1391" t="s">
        <v>601</v>
      </c>
      <c r="AL1391" t="s">
        <v>832</v>
      </c>
      <c r="AN1391">
        <v>0.11</v>
      </c>
      <c r="AO1391" t="s">
        <v>603</v>
      </c>
      <c r="AQ1391" t="s">
        <v>604</v>
      </c>
      <c r="AT1391">
        <v>20</v>
      </c>
      <c r="AU1391" t="s">
        <v>605</v>
      </c>
      <c r="AW1391" t="s">
        <v>40</v>
      </c>
      <c r="AX1391" t="s">
        <v>41</v>
      </c>
      <c r="AY1391" t="s">
        <v>42</v>
      </c>
      <c r="BA1391">
        <v>26.6</v>
      </c>
      <c r="BB1391">
        <v>36.299999999999997</v>
      </c>
      <c r="BC1391" t="s">
        <v>43</v>
      </c>
      <c r="BU1391" t="s">
        <v>606</v>
      </c>
      <c r="BV1391" t="s">
        <v>598</v>
      </c>
      <c r="BW1391" t="s">
        <v>607</v>
      </c>
      <c r="BX1391" s="54">
        <v>43305</v>
      </c>
      <c r="CB1391" t="s">
        <v>608</v>
      </c>
      <c r="CD1391" t="s">
        <v>61</v>
      </c>
    </row>
    <row r="1392" spans="1:82" x14ac:dyDescent="0.25">
      <c r="A1392" t="s">
        <v>297</v>
      </c>
      <c r="B1392" t="s">
        <v>592</v>
      </c>
      <c r="C1392" t="s">
        <v>593</v>
      </c>
      <c r="D1392" t="s">
        <v>157</v>
      </c>
      <c r="E1392" t="s">
        <v>707</v>
      </c>
      <c r="F1392">
        <v>371</v>
      </c>
      <c r="G1392" t="s">
        <v>43</v>
      </c>
      <c r="I1392" t="s">
        <v>42</v>
      </c>
      <c r="J1392" t="s">
        <v>38</v>
      </c>
      <c r="K1392" t="s">
        <v>596</v>
      </c>
      <c r="L1392" t="s">
        <v>597</v>
      </c>
      <c r="O1392" s="1">
        <v>43203</v>
      </c>
      <c r="P1392" s="53">
        <v>0.625</v>
      </c>
      <c r="R1392" t="s">
        <v>598</v>
      </c>
      <c r="U1392" s="1">
        <v>43242</v>
      </c>
      <c r="V1392" s="53">
        <v>0.50138888888888888</v>
      </c>
      <c r="W1392" t="s">
        <v>38</v>
      </c>
      <c r="X1392" t="s">
        <v>39</v>
      </c>
      <c r="Y1392" t="s">
        <v>596</v>
      </c>
      <c r="Z1392" t="s">
        <v>599</v>
      </c>
      <c r="AA1392" t="s">
        <v>600</v>
      </c>
      <c r="AC1392">
        <v>1</v>
      </c>
      <c r="AD1392" t="s">
        <v>592</v>
      </c>
      <c r="AE1392" s="1">
        <v>43229</v>
      </c>
      <c r="AF1392" s="53">
        <v>0.33333333333333331</v>
      </c>
      <c r="AJ1392" t="s">
        <v>601</v>
      </c>
      <c r="AL1392" t="s">
        <v>832</v>
      </c>
      <c r="AN1392">
        <v>0.11</v>
      </c>
      <c r="AO1392" t="s">
        <v>603</v>
      </c>
      <c r="AQ1392" t="s">
        <v>604</v>
      </c>
      <c r="AT1392">
        <v>20</v>
      </c>
      <c r="AU1392" t="s">
        <v>605</v>
      </c>
      <c r="AW1392" t="s">
        <v>40</v>
      </c>
      <c r="AX1392" t="s">
        <v>41</v>
      </c>
      <c r="AY1392" t="s">
        <v>42</v>
      </c>
      <c r="BA1392">
        <v>29.1</v>
      </c>
      <c r="BB1392">
        <v>36.299999999999997</v>
      </c>
      <c r="BC1392" t="s">
        <v>43</v>
      </c>
      <c r="BU1392" t="s">
        <v>606</v>
      </c>
      <c r="BV1392" t="s">
        <v>598</v>
      </c>
      <c r="BW1392" t="s">
        <v>607</v>
      </c>
      <c r="BX1392" s="54">
        <v>43305</v>
      </c>
      <c r="CB1392" t="s">
        <v>608</v>
      </c>
    </row>
    <row r="1393" spans="1:82" x14ac:dyDescent="0.25">
      <c r="A1393" t="s">
        <v>297</v>
      </c>
      <c r="B1393" t="s">
        <v>592</v>
      </c>
      <c r="C1393" t="s">
        <v>593</v>
      </c>
      <c r="D1393" t="s">
        <v>158</v>
      </c>
      <c r="E1393" t="s">
        <v>708</v>
      </c>
      <c r="G1393" t="s">
        <v>43</v>
      </c>
      <c r="H1393" t="s">
        <v>159</v>
      </c>
      <c r="I1393" t="s">
        <v>42</v>
      </c>
      <c r="J1393" t="s">
        <v>38</v>
      </c>
      <c r="K1393" t="s">
        <v>596</v>
      </c>
      <c r="L1393" t="s">
        <v>597</v>
      </c>
      <c r="O1393" s="1">
        <v>43203</v>
      </c>
      <c r="P1393" s="53">
        <v>0.625</v>
      </c>
      <c r="R1393" t="s">
        <v>598</v>
      </c>
      <c r="U1393" s="1">
        <v>43242</v>
      </c>
      <c r="V1393" s="53">
        <v>0.50138888888888888</v>
      </c>
      <c r="W1393" t="s">
        <v>38</v>
      </c>
      <c r="X1393" t="s">
        <v>39</v>
      </c>
      <c r="Y1393" t="s">
        <v>596</v>
      </c>
      <c r="Z1393" t="s">
        <v>599</v>
      </c>
      <c r="AA1393" t="s">
        <v>600</v>
      </c>
      <c r="AC1393">
        <v>1</v>
      </c>
      <c r="AD1393" t="s">
        <v>592</v>
      </c>
      <c r="AE1393" s="1">
        <v>43229</v>
      </c>
      <c r="AF1393" s="53">
        <v>0.33333333333333331</v>
      </c>
      <c r="AJ1393" t="s">
        <v>601</v>
      </c>
      <c r="AL1393" t="s">
        <v>832</v>
      </c>
      <c r="AN1393">
        <v>0.11</v>
      </c>
      <c r="AO1393" t="s">
        <v>603</v>
      </c>
      <c r="AQ1393" t="s">
        <v>604</v>
      </c>
      <c r="AT1393">
        <v>20</v>
      </c>
      <c r="AU1393" t="s">
        <v>605</v>
      </c>
      <c r="AW1393" t="s">
        <v>40</v>
      </c>
      <c r="AX1393" t="s">
        <v>41</v>
      </c>
      <c r="AY1393" t="s">
        <v>42</v>
      </c>
      <c r="BC1393" t="s">
        <v>43</v>
      </c>
      <c r="BU1393" t="s">
        <v>606</v>
      </c>
      <c r="BV1393" t="s">
        <v>598</v>
      </c>
      <c r="BW1393" t="s">
        <v>607</v>
      </c>
      <c r="BX1393" s="54">
        <v>43305</v>
      </c>
      <c r="CB1393" t="s">
        <v>608</v>
      </c>
      <c r="CD1393" t="s">
        <v>159</v>
      </c>
    </row>
    <row r="1394" spans="1:82" x14ac:dyDescent="0.25">
      <c r="A1394" t="s">
        <v>297</v>
      </c>
      <c r="B1394" t="s">
        <v>592</v>
      </c>
      <c r="C1394" t="s">
        <v>593</v>
      </c>
      <c r="D1394" t="s">
        <v>160</v>
      </c>
      <c r="E1394" t="s">
        <v>709</v>
      </c>
      <c r="F1394">
        <v>346</v>
      </c>
      <c r="G1394" t="s">
        <v>43</v>
      </c>
      <c r="I1394" t="s">
        <v>42</v>
      </c>
      <c r="J1394" t="s">
        <v>38</v>
      </c>
      <c r="K1394" t="s">
        <v>596</v>
      </c>
      <c r="L1394" t="s">
        <v>597</v>
      </c>
      <c r="O1394" s="1">
        <v>43203</v>
      </c>
      <c r="P1394" s="53">
        <v>0.625</v>
      </c>
      <c r="R1394" t="s">
        <v>598</v>
      </c>
      <c r="U1394" s="1">
        <v>43242</v>
      </c>
      <c r="V1394" s="53">
        <v>0.50138888888888888</v>
      </c>
      <c r="W1394" t="s">
        <v>38</v>
      </c>
      <c r="X1394" t="s">
        <v>39</v>
      </c>
      <c r="Y1394" t="s">
        <v>596</v>
      </c>
      <c r="Z1394" t="s">
        <v>599</v>
      </c>
      <c r="AA1394" t="s">
        <v>600</v>
      </c>
      <c r="AC1394">
        <v>1</v>
      </c>
      <c r="AD1394" t="s">
        <v>592</v>
      </c>
      <c r="AE1394" s="1">
        <v>43229</v>
      </c>
      <c r="AF1394" s="53">
        <v>0.33333333333333331</v>
      </c>
      <c r="AJ1394" t="s">
        <v>601</v>
      </c>
      <c r="AL1394" t="s">
        <v>832</v>
      </c>
      <c r="AN1394">
        <v>0.11</v>
      </c>
      <c r="AO1394" t="s">
        <v>603</v>
      </c>
      <c r="AQ1394" t="s">
        <v>604</v>
      </c>
      <c r="AT1394">
        <v>20</v>
      </c>
      <c r="AU1394" t="s">
        <v>605</v>
      </c>
      <c r="AW1394" t="s">
        <v>40</v>
      </c>
      <c r="AX1394" t="s">
        <v>41</v>
      </c>
      <c r="AY1394" t="s">
        <v>42</v>
      </c>
      <c r="BA1394">
        <v>4.54</v>
      </c>
      <c r="BB1394">
        <v>36.299999999999997</v>
      </c>
      <c r="BC1394" t="s">
        <v>43</v>
      </c>
      <c r="BU1394" t="s">
        <v>606</v>
      </c>
      <c r="BV1394" t="s">
        <v>598</v>
      </c>
      <c r="BW1394" t="s">
        <v>607</v>
      </c>
      <c r="BX1394" s="54">
        <v>43305</v>
      </c>
      <c r="CB1394" t="s">
        <v>608</v>
      </c>
    </row>
    <row r="1395" spans="1:82" x14ac:dyDescent="0.25">
      <c r="A1395" t="s">
        <v>297</v>
      </c>
      <c r="B1395" t="s">
        <v>592</v>
      </c>
      <c r="C1395" t="s">
        <v>593</v>
      </c>
      <c r="D1395" t="s">
        <v>161</v>
      </c>
      <c r="E1395" t="s">
        <v>710</v>
      </c>
      <c r="G1395" t="s">
        <v>43</v>
      </c>
      <c r="H1395" t="s">
        <v>149</v>
      </c>
      <c r="I1395" t="s">
        <v>42</v>
      </c>
      <c r="J1395" t="s">
        <v>38</v>
      </c>
      <c r="K1395" t="s">
        <v>596</v>
      </c>
      <c r="L1395" t="s">
        <v>597</v>
      </c>
      <c r="O1395" s="1">
        <v>43203</v>
      </c>
      <c r="P1395" s="53">
        <v>0.625</v>
      </c>
      <c r="R1395" t="s">
        <v>598</v>
      </c>
      <c r="U1395" s="1">
        <v>43242</v>
      </c>
      <c r="V1395" s="53">
        <v>0.50138888888888888</v>
      </c>
      <c r="W1395" t="s">
        <v>38</v>
      </c>
      <c r="X1395" t="s">
        <v>39</v>
      </c>
      <c r="Y1395" t="s">
        <v>596</v>
      </c>
      <c r="Z1395" t="s">
        <v>599</v>
      </c>
      <c r="AA1395" t="s">
        <v>600</v>
      </c>
      <c r="AC1395">
        <v>1</v>
      </c>
      <c r="AD1395" t="s">
        <v>592</v>
      </c>
      <c r="AE1395" s="1">
        <v>43229</v>
      </c>
      <c r="AF1395" s="53">
        <v>0.33333333333333331</v>
      </c>
      <c r="AJ1395" t="s">
        <v>601</v>
      </c>
      <c r="AL1395" t="s">
        <v>832</v>
      </c>
      <c r="AN1395">
        <v>0.11</v>
      </c>
      <c r="AO1395" t="s">
        <v>603</v>
      </c>
      <c r="AQ1395" t="s">
        <v>604</v>
      </c>
      <c r="AT1395">
        <v>20</v>
      </c>
      <c r="AU1395" t="s">
        <v>605</v>
      </c>
      <c r="AW1395" t="s">
        <v>40</v>
      </c>
      <c r="AX1395" t="s">
        <v>41</v>
      </c>
      <c r="AY1395" t="s">
        <v>42</v>
      </c>
      <c r="BC1395" t="s">
        <v>43</v>
      </c>
      <c r="BU1395" t="s">
        <v>606</v>
      </c>
      <c r="BV1395" t="s">
        <v>598</v>
      </c>
      <c r="BW1395" t="s">
        <v>607</v>
      </c>
      <c r="BX1395" s="54">
        <v>43305</v>
      </c>
      <c r="CB1395" t="s">
        <v>608</v>
      </c>
      <c r="CD1395" t="s">
        <v>149</v>
      </c>
    </row>
    <row r="1396" spans="1:82" x14ac:dyDescent="0.25">
      <c r="A1396" t="s">
        <v>297</v>
      </c>
      <c r="B1396" t="s">
        <v>592</v>
      </c>
      <c r="C1396" t="s">
        <v>593</v>
      </c>
      <c r="D1396" t="s">
        <v>162</v>
      </c>
      <c r="E1396" t="s">
        <v>711</v>
      </c>
      <c r="G1396" t="s">
        <v>43</v>
      </c>
      <c r="H1396" t="s">
        <v>159</v>
      </c>
      <c r="I1396" t="s">
        <v>42</v>
      </c>
      <c r="J1396" t="s">
        <v>38</v>
      </c>
      <c r="K1396" t="s">
        <v>596</v>
      </c>
      <c r="L1396" t="s">
        <v>597</v>
      </c>
      <c r="O1396" s="1">
        <v>43203</v>
      </c>
      <c r="P1396" s="53">
        <v>0.625</v>
      </c>
      <c r="R1396" t="s">
        <v>598</v>
      </c>
      <c r="U1396" s="1">
        <v>43242</v>
      </c>
      <c r="V1396" s="53">
        <v>0.50138888888888888</v>
      </c>
      <c r="W1396" t="s">
        <v>38</v>
      </c>
      <c r="X1396" t="s">
        <v>39</v>
      </c>
      <c r="Y1396" t="s">
        <v>596</v>
      </c>
      <c r="Z1396" t="s">
        <v>599</v>
      </c>
      <c r="AA1396" t="s">
        <v>600</v>
      </c>
      <c r="AC1396">
        <v>1</v>
      </c>
      <c r="AD1396" t="s">
        <v>592</v>
      </c>
      <c r="AE1396" s="1">
        <v>43229</v>
      </c>
      <c r="AF1396" s="53">
        <v>0.33333333333333331</v>
      </c>
      <c r="AJ1396" t="s">
        <v>601</v>
      </c>
      <c r="AL1396" t="s">
        <v>832</v>
      </c>
      <c r="AN1396">
        <v>0.11</v>
      </c>
      <c r="AO1396" t="s">
        <v>603</v>
      </c>
      <c r="AQ1396" t="s">
        <v>604</v>
      </c>
      <c r="AT1396">
        <v>20</v>
      </c>
      <c r="AU1396" t="s">
        <v>605</v>
      </c>
      <c r="AW1396" t="s">
        <v>40</v>
      </c>
      <c r="AX1396" t="s">
        <v>41</v>
      </c>
      <c r="AY1396" t="s">
        <v>42</v>
      </c>
      <c r="BC1396" t="s">
        <v>43</v>
      </c>
      <c r="BU1396" t="s">
        <v>606</v>
      </c>
      <c r="BV1396" t="s">
        <v>598</v>
      </c>
      <c r="BW1396" t="s">
        <v>607</v>
      </c>
      <c r="BX1396" s="54">
        <v>43305</v>
      </c>
      <c r="CB1396" t="s">
        <v>608</v>
      </c>
      <c r="CD1396" t="s">
        <v>159</v>
      </c>
    </row>
    <row r="1397" spans="1:82" x14ac:dyDescent="0.25">
      <c r="A1397" t="s">
        <v>297</v>
      </c>
      <c r="B1397" t="s">
        <v>592</v>
      </c>
      <c r="C1397" t="s">
        <v>593</v>
      </c>
      <c r="D1397" t="s">
        <v>163</v>
      </c>
      <c r="E1397" t="s">
        <v>712</v>
      </c>
      <c r="G1397" t="s">
        <v>43</v>
      </c>
      <c r="H1397" t="s">
        <v>164</v>
      </c>
      <c r="I1397" t="s">
        <v>42</v>
      </c>
      <c r="J1397" t="s">
        <v>38</v>
      </c>
      <c r="K1397" t="s">
        <v>596</v>
      </c>
      <c r="L1397" t="s">
        <v>597</v>
      </c>
      <c r="O1397" s="1">
        <v>43203</v>
      </c>
      <c r="P1397" s="53">
        <v>0.625</v>
      </c>
      <c r="R1397" t="s">
        <v>598</v>
      </c>
      <c r="U1397" s="1">
        <v>43242</v>
      </c>
      <c r="V1397" s="53">
        <v>0.50138888888888888</v>
      </c>
      <c r="W1397" t="s">
        <v>38</v>
      </c>
      <c r="X1397" t="s">
        <v>39</v>
      </c>
      <c r="Y1397" t="s">
        <v>596</v>
      </c>
      <c r="Z1397" t="s">
        <v>599</v>
      </c>
      <c r="AA1397" t="s">
        <v>600</v>
      </c>
      <c r="AC1397">
        <v>1</v>
      </c>
      <c r="AD1397" t="s">
        <v>592</v>
      </c>
      <c r="AE1397" s="1">
        <v>43229</v>
      </c>
      <c r="AF1397" s="53">
        <v>0.33333333333333331</v>
      </c>
      <c r="AJ1397" t="s">
        <v>601</v>
      </c>
      <c r="AL1397" t="s">
        <v>832</v>
      </c>
      <c r="AN1397">
        <v>0.11</v>
      </c>
      <c r="AO1397" t="s">
        <v>603</v>
      </c>
      <c r="AQ1397" t="s">
        <v>604</v>
      </c>
      <c r="AT1397">
        <v>20</v>
      </c>
      <c r="AU1397" t="s">
        <v>605</v>
      </c>
      <c r="AW1397" t="s">
        <v>40</v>
      </c>
      <c r="AX1397" t="s">
        <v>41</v>
      </c>
      <c r="AY1397" t="s">
        <v>42</v>
      </c>
      <c r="BC1397" t="s">
        <v>43</v>
      </c>
      <c r="BU1397" t="s">
        <v>606</v>
      </c>
      <c r="BV1397" t="s">
        <v>598</v>
      </c>
      <c r="BW1397" t="s">
        <v>607</v>
      </c>
      <c r="BX1397" s="54">
        <v>43305</v>
      </c>
      <c r="CB1397" t="s">
        <v>608</v>
      </c>
      <c r="CD1397" t="s">
        <v>164</v>
      </c>
    </row>
    <row r="1398" spans="1:82" x14ac:dyDescent="0.25">
      <c r="A1398" t="s">
        <v>297</v>
      </c>
      <c r="B1398" t="s">
        <v>592</v>
      </c>
      <c r="C1398" t="s">
        <v>593</v>
      </c>
      <c r="D1398" t="s">
        <v>165</v>
      </c>
      <c r="E1398" t="s">
        <v>713</v>
      </c>
      <c r="G1398" t="s">
        <v>43</v>
      </c>
      <c r="H1398" t="s">
        <v>159</v>
      </c>
      <c r="I1398" t="s">
        <v>42</v>
      </c>
      <c r="J1398" t="s">
        <v>38</v>
      </c>
      <c r="K1398" t="s">
        <v>596</v>
      </c>
      <c r="L1398" t="s">
        <v>597</v>
      </c>
      <c r="O1398" s="1">
        <v>43203</v>
      </c>
      <c r="P1398" s="53">
        <v>0.625</v>
      </c>
      <c r="R1398" t="s">
        <v>598</v>
      </c>
      <c r="U1398" s="1">
        <v>43242</v>
      </c>
      <c r="V1398" s="53">
        <v>0.50138888888888888</v>
      </c>
      <c r="W1398" t="s">
        <v>38</v>
      </c>
      <c r="X1398" t="s">
        <v>39</v>
      </c>
      <c r="Y1398" t="s">
        <v>596</v>
      </c>
      <c r="Z1398" t="s">
        <v>599</v>
      </c>
      <c r="AA1398" t="s">
        <v>600</v>
      </c>
      <c r="AC1398">
        <v>1</v>
      </c>
      <c r="AD1398" t="s">
        <v>592</v>
      </c>
      <c r="AE1398" s="1">
        <v>43229</v>
      </c>
      <c r="AF1398" s="53">
        <v>0.33333333333333331</v>
      </c>
      <c r="AJ1398" t="s">
        <v>601</v>
      </c>
      <c r="AL1398" t="s">
        <v>832</v>
      </c>
      <c r="AN1398">
        <v>0.11</v>
      </c>
      <c r="AO1398" t="s">
        <v>603</v>
      </c>
      <c r="AQ1398" t="s">
        <v>604</v>
      </c>
      <c r="AT1398">
        <v>20</v>
      </c>
      <c r="AU1398" t="s">
        <v>605</v>
      </c>
      <c r="AW1398" t="s">
        <v>40</v>
      </c>
      <c r="AX1398" t="s">
        <v>41</v>
      </c>
      <c r="AY1398" t="s">
        <v>42</v>
      </c>
      <c r="BC1398" t="s">
        <v>43</v>
      </c>
      <c r="BU1398" t="s">
        <v>606</v>
      </c>
      <c r="BV1398" t="s">
        <v>598</v>
      </c>
      <c r="BW1398" t="s">
        <v>607</v>
      </c>
      <c r="BX1398" s="54">
        <v>43305</v>
      </c>
      <c r="CB1398" t="s">
        <v>608</v>
      </c>
      <c r="CD1398" t="s">
        <v>159</v>
      </c>
    </row>
    <row r="1399" spans="1:82" x14ac:dyDescent="0.25">
      <c r="A1399" t="s">
        <v>297</v>
      </c>
      <c r="B1399" t="s">
        <v>592</v>
      </c>
      <c r="C1399" t="s">
        <v>593</v>
      </c>
      <c r="D1399" t="s">
        <v>166</v>
      </c>
      <c r="E1399" t="s">
        <v>714</v>
      </c>
      <c r="G1399" t="s">
        <v>43</v>
      </c>
      <c r="H1399" t="s">
        <v>167</v>
      </c>
      <c r="I1399" t="s">
        <v>42</v>
      </c>
      <c r="J1399" t="s">
        <v>38</v>
      </c>
      <c r="K1399" t="s">
        <v>596</v>
      </c>
      <c r="L1399" t="s">
        <v>597</v>
      </c>
      <c r="O1399" s="1">
        <v>43203</v>
      </c>
      <c r="P1399" s="53">
        <v>0.625</v>
      </c>
      <c r="R1399" t="s">
        <v>598</v>
      </c>
      <c r="U1399" s="1">
        <v>43242</v>
      </c>
      <c r="V1399" s="53">
        <v>0.50138888888888888</v>
      </c>
      <c r="W1399" t="s">
        <v>38</v>
      </c>
      <c r="X1399" t="s">
        <v>39</v>
      </c>
      <c r="Y1399" t="s">
        <v>596</v>
      </c>
      <c r="Z1399" t="s">
        <v>599</v>
      </c>
      <c r="AA1399" t="s">
        <v>600</v>
      </c>
      <c r="AC1399">
        <v>1</v>
      </c>
      <c r="AD1399" t="s">
        <v>592</v>
      </c>
      <c r="AE1399" s="1">
        <v>43229</v>
      </c>
      <c r="AF1399" s="53">
        <v>0.33333333333333331</v>
      </c>
      <c r="AJ1399" t="s">
        <v>601</v>
      </c>
      <c r="AL1399" t="s">
        <v>832</v>
      </c>
      <c r="AN1399">
        <v>0.11</v>
      </c>
      <c r="AO1399" t="s">
        <v>603</v>
      </c>
      <c r="AQ1399" t="s">
        <v>604</v>
      </c>
      <c r="AT1399">
        <v>20</v>
      </c>
      <c r="AU1399" t="s">
        <v>605</v>
      </c>
      <c r="AW1399" t="s">
        <v>40</v>
      </c>
      <c r="AX1399" t="s">
        <v>41</v>
      </c>
      <c r="AY1399" t="s">
        <v>42</v>
      </c>
      <c r="BC1399" t="s">
        <v>43</v>
      </c>
      <c r="BU1399" t="s">
        <v>606</v>
      </c>
      <c r="BV1399" t="s">
        <v>598</v>
      </c>
      <c r="BW1399" t="s">
        <v>607</v>
      </c>
      <c r="BX1399" s="54">
        <v>43305</v>
      </c>
      <c r="CB1399" t="s">
        <v>608</v>
      </c>
      <c r="CD1399" t="s">
        <v>167</v>
      </c>
    </row>
    <row r="1400" spans="1:82" x14ac:dyDescent="0.25">
      <c r="A1400" t="s">
        <v>297</v>
      </c>
      <c r="B1400" t="s">
        <v>592</v>
      </c>
      <c r="C1400" t="s">
        <v>593</v>
      </c>
      <c r="D1400" t="s">
        <v>168</v>
      </c>
      <c r="E1400" t="s">
        <v>715</v>
      </c>
      <c r="G1400" t="s">
        <v>43</v>
      </c>
      <c r="H1400" t="s">
        <v>159</v>
      </c>
      <c r="I1400" t="s">
        <v>42</v>
      </c>
      <c r="J1400" t="s">
        <v>38</v>
      </c>
      <c r="K1400" t="s">
        <v>596</v>
      </c>
      <c r="L1400" t="s">
        <v>597</v>
      </c>
      <c r="O1400" s="1">
        <v>43203</v>
      </c>
      <c r="P1400" s="53">
        <v>0.625</v>
      </c>
      <c r="R1400" t="s">
        <v>598</v>
      </c>
      <c r="U1400" s="1">
        <v>43242</v>
      </c>
      <c r="V1400" s="53">
        <v>0.50138888888888888</v>
      </c>
      <c r="W1400" t="s">
        <v>38</v>
      </c>
      <c r="X1400" t="s">
        <v>39</v>
      </c>
      <c r="Y1400" t="s">
        <v>596</v>
      </c>
      <c r="Z1400" t="s">
        <v>599</v>
      </c>
      <c r="AA1400" t="s">
        <v>600</v>
      </c>
      <c r="AC1400">
        <v>1</v>
      </c>
      <c r="AD1400" t="s">
        <v>592</v>
      </c>
      <c r="AE1400" s="1">
        <v>43229</v>
      </c>
      <c r="AF1400" s="53">
        <v>0.33333333333333331</v>
      </c>
      <c r="AJ1400" t="s">
        <v>601</v>
      </c>
      <c r="AL1400" t="s">
        <v>832</v>
      </c>
      <c r="AN1400">
        <v>0.11</v>
      </c>
      <c r="AO1400" t="s">
        <v>603</v>
      </c>
      <c r="AQ1400" t="s">
        <v>604</v>
      </c>
      <c r="AT1400">
        <v>20</v>
      </c>
      <c r="AU1400" t="s">
        <v>605</v>
      </c>
      <c r="AW1400" t="s">
        <v>40</v>
      </c>
      <c r="AX1400" t="s">
        <v>41</v>
      </c>
      <c r="AY1400" t="s">
        <v>42</v>
      </c>
      <c r="BC1400" t="s">
        <v>43</v>
      </c>
      <c r="BU1400" t="s">
        <v>606</v>
      </c>
      <c r="BV1400" t="s">
        <v>598</v>
      </c>
      <c r="BW1400" t="s">
        <v>607</v>
      </c>
      <c r="BX1400" s="54">
        <v>43305</v>
      </c>
      <c r="CB1400" t="s">
        <v>608</v>
      </c>
      <c r="CD1400" t="s">
        <v>159</v>
      </c>
    </row>
    <row r="1401" spans="1:82" x14ac:dyDescent="0.25">
      <c r="A1401" t="s">
        <v>297</v>
      </c>
      <c r="B1401" t="s">
        <v>592</v>
      </c>
      <c r="C1401" t="s">
        <v>593</v>
      </c>
      <c r="D1401" t="s">
        <v>169</v>
      </c>
      <c r="E1401" t="s">
        <v>716</v>
      </c>
      <c r="F1401">
        <v>1730</v>
      </c>
      <c r="G1401" t="s">
        <v>43</v>
      </c>
      <c r="I1401" t="s">
        <v>42</v>
      </c>
      <c r="J1401" t="s">
        <v>38</v>
      </c>
      <c r="K1401" t="s">
        <v>596</v>
      </c>
      <c r="L1401" t="s">
        <v>597</v>
      </c>
      <c r="O1401" s="1">
        <v>43203</v>
      </c>
      <c r="P1401" s="53">
        <v>0.625</v>
      </c>
      <c r="R1401" t="s">
        <v>598</v>
      </c>
      <c r="U1401" s="1">
        <v>43242</v>
      </c>
      <c r="V1401" s="53">
        <v>0.50138888888888888</v>
      </c>
      <c r="W1401" t="s">
        <v>38</v>
      </c>
      <c r="X1401" t="s">
        <v>39</v>
      </c>
      <c r="Y1401" t="s">
        <v>596</v>
      </c>
      <c r="Z1401" t="s">
        <v>599</v>
      </c>
      <c r="AA1401" t="s">
        <v>600</v>
      </c>
      <c r="AC1401">
        <v>1</v>
      </c>
      <c r="AD1401" t="s">
        <v>592</v>
      </c>
      <c r="AE1401" s="1">
        <v>43229</v>
      </c>
      <c r="AF1401" s="53">
        <v>0.33333333333333331</v>
      </c>
      <c r="AJ1401" t="s">
        <v>601</v>
      </c>
      <c r="AL1401" t="s">
        <v>832</v>
      </c>
      <c r="AN1401">
        <v>0.11</v>
      </c>
      <c r="AO1401" t="s">
        <v>603</v>
      </c>
      <c r="AQ1401" t="s">
        <v>604</v>
      </c>
      <c r="AT1401">
        <v>20</v>
      </c>
      <c r="AU1401" t="s">
        <v>605</v>
      </c>
      <c r="AW1401" t="s">
        <v>40</v>
      </c>
      <c r="AX1401" t="s">
        <v>41</v>
      </c>
      <c r="AY1401" t="s">
        <v>42</v>
      </c>
      <c r="BA1401">
        <v>23.4</v>
      </c>
      <c r="BB1401">
        <v>36.299999999999997</v>
      </c>
      <c r="BC1401" t="s">
        <v>43</v>
      </c>
      <c r="BU1401" t="s">
        <v>606</v>
      </c>
      <c r="BV1401" t="s">
        <v>598</v>
      </c>
      <c r="BW1401" t="s">
        <v>607</v>
      </c>
      <c r="BX1401" s="54">
        <v>43305</v>
      </c>
      <c r="CB1401" t="s">
        <v>608</v>
      </c>
    </row>
    <row r="1402" spans="1:82" x14ac:dyDescent="0.25">
      <c r="A1402" t="s">
        <v>297</v>
      </c>
      <c r="B1402" t="s">
        <v>592</v>
      </c>
      <c r="C1402" t="s">
        <v>593</v>
      </c>
      <c r="D1402" t="s">
        <v>170</v>
      </c>
      <c r="E1402" t="s">
        <v>717</v>
      </c>
      <c r="F1402">
        <v>52.5</v>
      </c>
      <c r="G1402" t="s">
        <v>43</v>
      </c>
      <c r="I1402" t="s">
        <v>42</v>
      </c>
      <c r="J1402" t="s">
        <v>38</v>
      </c>
      <c r="K1402" t="s">
        <v>596</v>
      </c>
      <c r="L1402" t="s">
        <v>597</v>
      </c>
      <c r="O1402" s="1">
        <v>43203</v>
      </c>
      <c r="P1402" s="53">
        <v>0.625</v>
      </c>
      <c r="R1402" t="s">
        <v>598</v>
      </c>
      <c r="U1402" s="1">
        <v>43242</v>
      </c>
      <c r="V1402" s="53">
        <v>0.50138888888888888</v>
      </c>
      <c r="W1402" t="s">
        <v>38</v>
      </c>
      <c r="X1402" t="s">
        <v>39</v>
      </c>
      <c r="Y1402" t="s">
        <v>596</v>
      </c>
      <c r="Z1402" t="s">
        <v>599</v>
      </c>
      <c r="AA1402" t="s">
        <v>600</v>
      </c>
      <c r="AC1402">
        <v>1</v>
      </c>
      <c r="AD1402" t="s">
        <v>592</v>
      </c>
      <c r="AE1402" s="1">
        <v>43229</v>
      </c>
      <c r="AF1402" s="53">
        <v>0.33333333333333331</v>
      </c>
      <c r="AJ1402" t="s">
        <v>601</v>
      </c>
      <c r="AL1402" t="s">
        <v>832</v>
      </c>
      <c r="AN1402">
        <v>0.11</v>
      </c>
      <c r="AO1402" t="s">
        <v>603</v>
      </c>
      <c r="AQ1402" t="s">
        <v>604</v>
      </c>
      <c r="AT1402">
        <v>20</v>
      </c>
      <c r="AU1402" t="s">
        <v>605</v>
      </c>
      <c r="AW1402" t="s">
        <v>40</v>
      </c>
      <c r="AX1402" t="s">
        <v>41</v>
      </c>
      <c r="AY1402" t="s">
        <v>42</v>
      </c>
      <c r="BA1402">
        <v>4.54</v>
      </c>
      <c r="BB1402">
        <v>36.299999999999997</v>
      </c>
      <c r="BC1402" t="s">
        <v>43</v>
      </c>
      <c r="BU1402" t="s">
        <v>606</v>
      </c>
      <c r="BV1402" t="s">
        <v>598</v>
      </c>
      <c r="BW1402" t="s">
        <v>607</v>
      </c>
      <c r="BX1402" s="54">
        <v>43305</v>
      </c>
      <c r="CB1402" t="s">
        <v>608</v>
      </c>
    </row>
    <row r="1403" spans="1:82" x14ac:dyDescent="0.25">
      <c r="A1403" t="s">
        <v>297</v>
      </c>
      <c r="B1403" t="s">
        <v>592</v>
      </c>
      <c r="C1403" t="s">
        <v>593</v>
      </c>
      <c r="D1403" t="s">
        <v>171</v>
      </c>
      <c r="E1403" t="s">
        <v>719</v>
      </c>
      <c r="F1403">
        <v>23000</v>
      </c>
      <c r="G1403" t="s">
        <v>43</v>
      </c>
      <c r="I1403" t="s">
        <v>42</v>
      </c>
      <c r="J1403" t="s">
        <v>38</v>
      </c>
      <c r="K1403" t="s">
        <v>596</v>
      </c>
      <c r="L1403" t="s">
        <v>597</v>
      </c>
      <c r="O1403" s="1">
        <v>43203</v>
      </c>
      <c r="P1403" s="53">
        <v>0.625</v>
      </c>
      <c r="R1403" t="s">
        <v>598</v>
      </c>
      <c r="U1403" s="1">
        <v>43242</v>
      </c>
      <c r="V1403" s="53">
        <v>0.50138888888888888</v>
      </c>
      <c r="W1403" t="s">
        <v>38</v>
      </c>
      <c r="X1403" t="s">
        <v>39</v>
      </c>
      <c r="Y1403" t="s">
        <v>596</v>
      </c>
      <c r="Z1403" t="s">
        <v>599</v>
      </c>
      <c r="AA1403" t="s">
        <v>600</v>
      </c>
      <c r="AC1403">
        <v>1</v>
      </c>
      <c r="AD1403" t="s">
        <v>592</v>
      </c>
      <c r="AE1403" s="1">
        <v>43229</v>
      </c>
      <c r="AF1403" s="53">
        <v>0.33333333333333331</v>
      </c>
      <c r="AJ1403" t="s">
        <v>601</v>
      </c>
      <c r="AL1403" t="s">
        <v>832</v>
      </c>
      <c r="AN1403">
        <v>0.11</v>
      </c>
      <c r="AO1403" t="s">
        <v>603</v>
      </c>
      <c r="AQ1403" t="s">
        <v>604</v>
      </c>
      <c r="AT1403">
        <v>20</v>
      </c>
      <c r="AU1403" t="s">
        <v>605</v>
      </c>
      <c r="AW1403" t="s">
        <v>40</v>
      </c>
      <c r="AX1403" t="s">
        <v>41</v>
      </c>
      <c r="AY1403" t="s">
        <v>42</v>
      </c>
      <c r="BA1403">
        <v>89.5</v>
      </c>
      <c r="BB1403">
        <v>36.299999999999997</v>
      </c>
      <c r="BC1403" t="s">
        <v>43</v>
      </c>
      <c r="BU1403" t="s">
        <v>606</v>
      </c>
      <c r="BV1403" t="s">
        <v>598</v>
      </c>
      <c r="BW1403" t="s">
        <v>607</v>
      </c>
      <c r="BX1403" s="54">
        <v>43305</v>
      </c>
      <c r="CB1403" t="s">
        <v>608</v>
      </c>
    </row>
    <row r="1404" spans="1:82" x14ac:dyDescent="0.25">
      <c r="A1404" t="s">
        <v>297</v>
      </c>
      <c r="B1404" t="s">
        <v>592</v>
      </c>
      <c r="C1404" t="s">
        <v>593</v>
      </c>
      <c r="D1404" t="s">
        <v>172</v>
      </c>
      <c r="E1404" t="s">
        <v>720</v>
      </c>
      <c r="F1404">
        <v>93.9</v>
      </c>
      <c r="G1404" t="s">
        <v>43</v>
      </c>
      <c r="H1404" t="s">
        <v>53</v>
      </c>
      <c r="I1404" t="s">
        <v>38</v>
      </c>
      <c r="J1404" t="s">
        <v>38</v>
      </c>
      <c r="K1404" t="s">
        <v>596</v>
      </c>
      <c r="L1404" t="s">
        <v>597</v>
      </c>
      <c r="O1404" s="1">
        <v>43203</v>
      </c>
      <c r="P1404" s="53">
        <v>0.625</v>
      </c>
      <c r="R1404" t="s">
        <v>598</v>
      </c>
      <c r="U1404" s="1">
        <v>43242</v>
      </c>
      <c r="V1404" s="53">
        <v>0.50138888888888888</v>
      </c>
      <c r="W1404" t="s">
        <v>38</v>
      </c>
      <c r="X1404" t="s">
        <v>39</v>
      </c>
      <c r="Y1404" t="s">
        <v>596</v>
      </c>
      <c r="Z1404" t="s">
        <v>599</v>
      </c>
      <c r="AA1404" t="s">
        <v>600</v>
      </c>
      <c r="AC1404">
        <v>1</v>
      </c>
      <c r="AD1404" t="s">
        <v>592</v>
      </c>
      <c r="AE1404" s="1">
        <v>43229</v>
      </c>
      <c r="AF1404" s="53">
        <v>0.33333333333333331</v>
      </c>
      <c r="AJ1404" t="s">
        <v>601</v>
      </c>
      <c r="AL1404" t="s">
        <v>832</v>
      </c>
      <c r="AN1404">
        <v>0.11</v>
      </c>
      <c r="AO1404" t="s">
        <v>603</v>
      </c>
      <c r="AQ1404" t="s">
        <v>604</v>
      </c>
      <c r="AT1404">
        <v>20</v>
      </c>
      <c r="AU1404" t="s">
        <v>605</v>
      </c>
      <c r="AW1404" t="s">
        <v>40</v>
      </c>
      <c r="AX1404" t="s">
        <v>41</v>
      </c>
      <c r="AY1404" t="s">
        <v>42</v>
      </c>
      <c r="BA1404">
        <v>93.9</v>
      </c>
      <c r="BB1404">
        <v>36.299999999999997</v>
      </c>
      <c r="BC1404" t="s">
        <v>43</v>
      </c>
      <c r="BU1404" t="s">
        <v>606</v>
      </c>
      <c r="BV1404" t="s">
        <v>598</v>
      </c>
      <c r="BW1404" t="s">
        <v>607</v>
      </c>
      <c r="BX1404" s="54">
        <v>43305</v>
      </c>
      <c r="CB1404" t="s">
        <v>608</v>
      </c>
      <c r="CD1404" t="s">
        <v>53</v>
      </c>
    </row>
    <row r="1405" spans="1:82" x14ac:dyDescent="0.25">
      <c r="A1405" t="s">
        <v>297</v>
      </c>
      <c r="B1405" t="s">
        <v>592</v>
      </c>
      <c r="C1405" t="s">
        <v>593</v>
      </c>
      <c r="D1405" t="s">
        <v>173</v>
      </c>
      <c r="E1405" t="s">
        <v>721</v>
      </c>
      <c r="F1405">
        <v>5930</v>
      </c>
      <c r="G1405" t="s">
        <v>43</v>
      </c>
      <c r="I1405" t="s">
        <v>42</v>
      </c>
      <c r="J1405" t="s">
        <v>38</v>
      </c>
      <c r="K1405" t="s">
        <v>596</v>
      </c>
      <c r="L1405" t="s">
        <v>597</v>
      </c>
      <c r="O1405" s="1">
        <v>43203</v>
      </c>
      <c r="P1405" s="53">
        <v>0.625</v>
      </c>
      <c r="R1405" t="s">
        <v>598</v>
      </c>
      <c r="U1405" s="1">
        <v>43242</v>
      </c>
      <c r="V1405" s="53">
        <v>0.50138888888888888</v>
      </c>
      <c r="W1405" t="s">
        <v>38</v>
      </c>
      <c r="X1405" t="s">
        <v>39</v>
      </c>
      <c r="Y1405" t="s">
        <v>596</v>
      </c>
      <c r="Z1405" t="s">
        <v>599</v>
      </c>
      <c r="AA1405" t="s">
        <v>600</v>
      </c>
      <c r="AC1405">
        <v>1</v>
      </c>
      <c r="AD1405" t="s">
        <v>592</v>
      </c>
      <c r="AE1405" s="1">
        <v>43229</v>
      </c>
      <c r="AF1405" s="53">
        <v>0.33333333333333331</v>
      </c>
      <c r="AJ1405" t="s">
        <v>601</v>
      </c>
      <c r="AL1405" t="s">
        <v>832</v>
      </c>
      <c r="AN1405">
        <v>0.11</v>
      </c>
      <c r="AO1405" t="s">
        <v>603</v>
      </c>
      <c r="AQ1405" t="s">
        <v>604</v>
      </c>
      <c r="AT1405">
        <v>20</v>
      </c>
      <c r="AU1405" t="s">
        <v>605</v>
      </c>
      <c r="AW1405" t="s">
        <v>40</v>
      </c>
      <c r="AX1405" t="s">
        <v>41</v>
      </c>
      <c r="AY1405" t="s">
        <v>42</v>
      </c>
      <c r="BA1405">
        <v>87.5</v>
      </c>
      <c r="BB1405">
        <v>36.299999999999997</v>
      </c>
      <c r="BC1405" t="s">
        <v>43</v>
      </c>
      <c r="BU1405" t="s">
        <v>606</v>
      </c>
      <c r="BV1405" t="s">
        <v>598</v>
      </c>
      <c r="BW1405" t="s">
        <v>607</v>
      </c>
      <c r="BX1405" s="54">
        <v>43305</v>
      </c>
      <c r="CB1405" t="s">
        <v>608</v>
      </c>
    </row>
    <row r="1406" spans="1:82" x14ac:dyDescent="0.25">
      <c r="A1406" t="s">
        <v>297</v>
      </c>
      <c r="B1406" t="s">
        <v>592</v>
      </c>
      <c r="C1406" t="s">
        <v>593</v>
      </c>
      <c r="D1406" t="s">
        <v>174</v>
      </c>
      <c r="E1406" t="s">
        <v>722</v>
      </c>
      <c r="F1406">
        <v>2890</v>
      </c>
      <c r="G1406" t="s">
        <v>43</v>
      </c>
      <c r="H1406" t="s">
        <v>61</v>
      </c>
      <c r="I1406" t="s">
        <v>42</v>
      </c>
      <c r="J1406" t="s">
        <v>38</v>
      </c>
      <c r="K1406" t="s">
        <v>596</v>
      </c>
      <c r="L1406" t="s">
        <v>597</v>
      </c>
      <c r="O1406" s="1">
        <v>43203</v>
      </c>
      <c r="P1406" s="53">
        <v>0.625</v>
      </c>
      <c r="R1406" t="s">
        <v>598</v>
      </c>
      <c r="U1406" s="1">
        <v>43242</v>
      </c>
      <c r="V1406" s="53">
        <v>0.50138888888888888</v>
      </c>
      <c r="W1406" t="s">
        <v>38</v>
      </c>
      <c r="X1406" t="s">
        <v>39</v>
      </c>
      <c r="Y1406" t="s">
        <v>596</v>
      </c>
      <c r="Z1406" t="s">
        <v>599</v>
      </c>
      <c r="AA1406" t="s">
        <v>600</v>
      </c>
      <c r="AC1406">
        <v>1</v>
      </c>
      <c r="AD1406" t="s">
        <v>592</v>
      </c>
      <c r="AE1406" s="1">
        <v>43229</v>
      </c>
      <c r="AF1406" s="53">
        <v>0.33333333333333331</v>
      </c>
      <c r="AJ1406" t="s">
        <v>601</v>
      </c>
      <c r="AL1406" t="s">
        <v>832</v>
      </c>
      <c r="AN1406">
        <v>0.11</v>
      </c>
      <c r="AO1406" t="s">
        <v>603</v>
      </c>
      <c r="AQ1406" t="s">
        <v>604</v>
      </c>
      <c r="AT1406">
        <v>20</v>
      </c>
      <c r="AU1406" t="s">
        <v>605</v>
      </c>
      <c r="AW1406" t="s">
        <v>40</v>
      </c>
      <c r="AX1406" t="s">
        <v>41</v>
      </c>
      <c r="AY1406" t="s">
        <v>42</v>
      </c>
      <c r="BA1406">
        <v>95.9</v>
      </c>
      <c r="BB1406">
        <v>36.299999999999997</v>
      </c>
      <c r="BC1406" t="s">
        <v>43</v>
      </c>
      <c r="BU1406" t="s">
        <v>606</v>
      </c>
      <c r="BV1406" t="s">
        <v>598</v>
      </c>
      <c r="BW1406" t="s">
        <v>607</v>
      </c>
      <c r="BX1406" s="54">
        <v>43305</v>
      </c>
      <c r="CB1406" t="s">
        <v>608</v>
      </c>
      <c r="CD1406" t="s">
        <v>61</v>
      </c>
    </row>
    <row r="1407" spans="1:82" x14ac:dyDescent="0.25">
      <c r="A1407" t="s">
        <v>297</v>
      </c>
      <c r="B1407" t="s">
        <v>592</v>
      </c>
      <c r="C1407" t="s">
        <v>593</v>
      </c>
      <c r="D1407" t="s">
        <v>175</v>
      </c>
      <c r="E1407" t="s">
        <v>723</v>
      </c>
      <c r="G1407" t="s">
        <v>43</v>
      </c>
      <c r="H1407" t="s">
        <v>149</v>
      </c>
      <c r="I1407" t="s">
        <v>42</v>
      </c>
      <c r="J1407" t="s">
        <v>38</v>
      </c>
      <c r="K1407" t="s">
        <v>596</v>
      </c>
      <c r="L1407" t="s">
        <v>597</v>
      </c>
      <c r="O1407" s="1">
        <v>43203</v>
      </c>
      <c r="P1407" s="53">
        <v>0.625</v>
      </c>
      <c r="R1407" t="s">
        <v>598</v>
      </c>
      <c r="U1407" s="1">
        <v>43242</v>
      </c>
      <c r="V1407" s="53">
        <v>0.50138888888888888</v>
      </c>
      <c r="W1407" t="s">
        <v>38</v>
      </c>
      <c r="X1407" t="s">
        <v>39</v>
      </c>
      <c r="Y1407" t="s">
        <v>596</v>
      </c>
      <c r="Z1407" t="s">
        <v>599</v>
      </c>
      <c r="AA1407" t="s">
        <v>600</v>
      </c>
      <c r="AC1407">
        <v>1</v>
      </c>
      <c r="AD1407" t="s">
        <v>592</v>
      </c>
      <c r="AE1407" s="1">
        <v>43229</v>
      </c>
      <c r="AF1407" s="53">
        <v>0.33333333333333331</v>
      </c>
      <c r="AJ1407" t="s">
        <v>601</v>
      </c>
      <c r="AL1407" t="s">
        <v>832</v>
      </c>
      <c r="AN1407">
        <v>0.11</v>
      </c>
      <c r="AO1407" t="s">
        <v>603</v>
      </c>
      <c r="AQ1407" t="s">
        <v>604</v>
      </c>
      <c r="AT1407">
        <v>20</v>
      </c>
      <c r="AU1407" t="s">
        <v>605</v>
      </c>
      <c r="AW1407" t="s">
        <v>40</v>
      </c>
      <c r="AX1407" t="s">
        <v>41</v>
      </c>
      <c r="AY1407" t="s">
        <v>42</v>
      </c>
      <c r="BC1407" t="s">
        <v>43</v>
      </c>
      <c r="BU1407" t="s">
        <v>606</v>
      </c>
      <c r="BV1407" t="s">
        <v>598</v>
      </c>
      <c r="BW1407" t="s">
        <v>607</v>
      </c>
      <c r="BX1407" s="54">
        <v>43305</v>
      </c>
      <c r="CB1407" t="s">
        <v>608</v>
      </c>
      <c r="CD1407" t="s">
        <v>149</v>
      </c>
    </row>
    <row r="1408" spans="1:82" x14ac:dyDescent="0.25">
      <c r="A1408" t="s">
        <v>297</v>
      </c>
      <c r="B1408" t="s">
        <v>592</v>
      </c>
      <c r="C1408" t="s">
        <v>593</v>
      </c>
      <c r="D1408" t="s">
        <v>176</v>
      </c>
      <c r="E1408" t="s">
        <v>724</v>
      </c>
      <c r="F1408">
        <v>71900</v>
      </c>
      <c r="G1408" t="s">
        <v>43</v>
      </c>
      <c r="H1408" t="s">
        <v>61</v>
      </c>
      <c r="I1408" t="s">
        <v>42</v>
      </c>
      <c r="J1408" t="s">
        <v>38</v>
      </c>
      <c r="K1408" t="s">
        <v>596</v>
      </c>
      <c r="L1408" t="s">
        <v>597</v>
      </c>
      <c r="O1408" s="1">
        <v>43203</v>
      </c>
      <c r="P1408" s="53">
        <v>0.625</v>
      </c>
      <c r="R1408" t="s">
        <v>598</v>
      </c>
      <c r="U1408" s="1">
        <v>43242</v>
      </c>
      <c r="V1408" s="53">
        <v>0.50138888888888888</v>
      </c>
      <c r="W1408" t="s">
        <v>38</v>
      </c>
      <c r="X1408" t="s">
        <v>39</v>
      </c>
      <c r="Y1408" t="s">
        <v>596</v>
      </c>
      <c r="Z1408" t="s">
        <v>599</v>
      </c>
      <c r="AA1408" t="s">
        <v>600</v>
      </c>
      <c r="AC1408">
        <v>1</v>
      </c>
      <c r="AD1408" t="s">
        <v>592</v>
      </c>
      <c r="AE1408" s="1">
        <v>43229</v>
      </c>
      <c r="AF1408" s="53">
        <v>0.33333333333333331</v>
      </c>
      <c r="AJ1408" t="s">
        <v>601</v>
      </c>
      <c r="AL1408" t="s">
        <v>832</v>
      </c>
      <c r="AN1408">
        <v>0.11</v>
      </c>
      <c r="AO1408" t="s">
        <v>603</v>
      </c>
      <c r="AQ1408" t="s">
        <v>604</v>
      </c>
      <c r="AT1408">
        <v>20</v>
      </c>
      <c r="AU1408" t="s">
        <v>605</v>
      </c>
      <c r="AW1408" t="s">
        <v>40</v>
      </c>
      <c r="AX1408" t="s">
        <v>41</v>
      </c>
      <c r="AY1408" t="s">
        <v>42</v>
      </c>
      <c r="BA1408">
        <v>21.9</v>
      </c>
      <c r="BB1408">
        <v>36.299999999999997</v>
      </c>
      <c r="BC1408" t="s">
        <v>43</v>
      </c>
      <c r="BU1408" t="s">
        <v>606</v>
      </c>
      <c r="BV1408" t="s">
        <v>598</v>
      </c>
      <c r="BW1408" t="s">
        <v>607</v>
      </c>
      <c r="BX1408" s="54">
        <v>43305</v>
      </c>
      <c r="CB1408" t="s">
        <v>608</v>
      </c>
      <c r="CD1408" t="s">
        <v>61</v>
      </c>
    </row>
    <row r="1409" spans="1:82" x14ac:dyDescent="0.25">
      <c r="A1409" t="s">
        <v>297</v>
      </c>
      <c r="B1409" t="s">
        <v>592</v>
      </c>
      <c r="C1409" t="s">
        <v>593</v>
      </c>
      <c r="D1409" t="s">
        <v>177</v>
      </c>
      <c r="E1409" t="s">
        <v>725</v>
      </c>
      <c r="F1409">
        <v>111</v>
      </c>
      <c r="G1409" t="s">
        <v>43</v>
      </c>
      <c r="I1409" t="s">
        <v>42</v>
      </c>
      <c r="J1409" t="s">
        <v>38</v>
      </c>
      <c r="K1409" t="s">
        <v>596</v>
      </c>
      <c r="L1409" t="s">
        <v>597</v>
      </c>
      <c r="O1409" s="1">
        <v>43203</v>
      </c>
      <c r="P1409" s="53">
        <v>0.625</v>
      </c>
      <c r="R1409" t="s">
        <v>598</v>
      </c>
      <c r="U1409" s="1">
        <v>43242</v>
      </c>
      <c r="V1409" s="53">
        <v>0.50138888888888888</v>
      </c>
      <c r="W1409" t="s">
        <v>38</v>
      </c>
      <c r="X1409" t="s">
        <v>39</v>
      </c>
      <c r="Y1409" t="s">
        <v>596</v>
      </c>
      <c r="Z1409" t="s">
        <v>599</v>
      </c>
      <c r="AA1409" t="s">
        <v>600</v>
      </c>
      <c r="AC1409">
        <v>1</v>
      </c>
      <c r="AD1409" t="s">
        <v>592</v>
      </c>
      <c r="AE1409" s="1">
        <v>43229</v>
      </c>
      <c r="AF1409" s="53">
        <v>0.33333333333333331</v>
      </c>
      <c r="AJ1409" t="s">
        <v>601</v>
      </c>
      <c r="AL1409" t="s">
        <v>832</v>
      </c>
      <c r="AN1409">
        <v>0.11</v>
      </c>
      <c r="AO1409" t="s">
        <v>603</v>
      </c>
      <c r="AQ1409" t="s">
        <v>604</v>
      </c>
      <c r="AT1409">
        <v>20</v>
      </c>
      <c r="AU1409" t="s">
        <v>605</v>
      </c>
      <c r="AW1409" t="s">
        <v>40</v>
      </c>
      <c r="AX1409" t="s">
        <v>41</v>
      </c>
      <c r="AY1409" t="s">
        <v>42</v>
      </c>
      <c r="BA1409">
        <v>22</v>
      </c>
      <c r="BB1409">
        <v>36.299999999999997</v>
      </c>
      <c r="BC1409" t="s">
        <v>43</v>
      </c>
      <c r="BU1409" t="s">
        <v>606</v>
      </c>
      <c r="BV1409" t="s">
        <v>598</v>
      </c>
      <c r="BW1409" t="s">
        <v>607</v>
      </c>
      <c r="BX1409" s="54">
        <v>43305</v>
      </c>
      <c r="CB1409" t="s">
        <v>608</v>
      </c>
    </row>
    <row r="1410" spans="1:82" x14ac:dyDescent="0.25">
      <c r="A1410" t="s">
        <v>297</v>
      </c>
      <c r="B1410" t="s">
        <v>592</v>
      </c>
      <c r="C1410" t="s">
        <v>593</v>
      </c>
      <c r="D1410" t="s">
        <v>178</v>
      </c>
      <c r="E1410" t="s">
        <v>726</v>
      </c>
      <c r="F1410">
        <v>20.8</v>
      </c>
      <c r="G1410" t="s">
        <v>43</v>
      </c>
      <c r="H1410" t="s">
        <v>53</v>
      </c>
      <c r="I1410" t="s">
        <v>38</v>
      </c>
      <c r="J1410" t="s">
        <v>38</v>
      </c>
      <c r="K1410" t="s">
        <v>596</v>
      </c>
      <c r="L1410" t="s">
        <v>597</v>
      </c>
      <c r="O1410" s="1">
        <v>43203</v>
      </c>
      <c r="P1410" s="53">
        <v>0.625</v>
      </c>
      <c r="R1410" t="s">
        <v>598</v>
      </c>
      <c r="U1410" s="1">
        <v>43242</v>
      </c>
      <c r="V1410" s="53">
        <v>0.50138888888888888</v>
      </c>
      <c r="W1410" t="s">
        <v>38</v>
      </c>
      <c r="X1410" t="s">
        <v>39</v>
      </c>
      <c r="Y1410" t="s">
        <v>596</v>
      </c>
      <c r="Z1410" t="s">
        <v>599</v>
      </c>
      <c r="AA1410" t="s">
        <v>600</v>
      </c>
      <c r="AC1410">
        <v>1</v>
      </c>
      <c r="AD1410" t="s">
        <v>592</v>
      </c>
      <c r="AE1410" s="1">
        <v>43229</v>
      </c>
      <c r="AF1410" s="53">
        <v>0.33333333333333331</v>
      </c>
      <c r="AJ1410" t="s">
        <v>601</v>
      </c>
      <c r="AL1410" t="s">
        <v>832</v>
      </c>
      <c r="AN1410">
        <v>0.11</v>
      </c>
      <c r="AO1410" t="s">
        <v>603</v>
      </c>
      <c r="AQ1410" t="s">
        <v>604</v>
      </c>
      <c r="AT1410">
        <v>20</v>
      </c>
      <c r="AU1410" t="s">
        <v>605</v>
      </c>
      <c r="AW1410" t="s">
        <v>40</v>
      </c>
      <c r="AX1410" t="s">
        <v>41</v>
      </c>
      <c r="AY1410" t="s">
        <v>42</v>
      </c>
      <c r="BA1410">
        <v>20.8</v>
      </c>
      <c r="BB1410">
        <v>36.299999999999997</v>
      </c>
      <c r="BC1410" t="s">
        <v>43</v>
      </c>
      <c r="BU1410" t="s">
        <v>606</v>
      </c>
      <c r="BV1410" t="s">
        <v>598</v>
      </c>
      <c r="BW1410" t="s">
        <v>607</v>
      </c>
      <c r="BX1410" s="54">
        <v>43305</v>
      </c>
      <c r="CB1410" t="s">
        <v>608</v>
      </c>
      <c r="CD1410" t="s">
        <v>53</v>
      </c>
    </row>
    <row r="1411" spans="1:82" x14ac:dyDescent="0.25">
      <c r="A1411" t="s">
        <v>297</v>
      </c>
      <c r="B1411" t="s">
        <v>592</v>
      </c>
      <c r="C1411" t="s">
        <v>593</v>
      </c>
      <c r="D1411" t="s">
        <v>179</v>
      </c>
      <c r="E1411" t="s">
        <v>727</v>
      </c>
      <c r="G1411" t="s">
        <v>43</v>
      </c>
      <c r="H1411" t="s">
        <v>167</v>
      </c>
      <c r="I1411" t="s">
        <v>42</v>
      </c>
      <c r="J1411" t="s">
        <v>38</v>
      </c>
      <c r="K1411" t="s">
        <v>596</v>
      </c>
      <c r="L1411" t="s">
        <v>597</v>
      </c>
      <c r="O1411" s="1">
        <v>43203</v>
      </c>
      <c r="P1411" s="53">
        <v>0.625</v>
      </c>
      <c r="R1411" t="s">
        <v>598</v>
      </c>
      <c r="U1411" s="1">
        <v>43242</v>
      </c>
      <c r="V1411" s="53">
        <v>0.50138888888888888</v>
      </c>
      <c r="W1411" t="s">
        <v>38</v>
      </c>
      <c r="X1411" t="s">
        <v>39</v>
      </c>
      <c r="Y1411" t="s">
        <v>596</v>
      </c>
      <c r="Z1411" t="s">
        <v>599</v>
      </c>
      <c r="AA1411" t="s">
        <v>600</v>
      </c>
      <c r="AC1411">
        <v>1</v>
      </c>
      <c r="AD1411" t="s">
        <v>592</v>
      </c>
      <c r="AE1411" s="1">
        <v>43229</v>
      </c>
      <c r="AF1411" s="53">
        <v>0.33333333333333331</v>
      </c>
      <c r="AJ1411" t="s">
        <v>601</v>
      </c>
      <c r="AL1411" t="s">
        <v>832</v>
      </c>
      <c r="AN1411">
        <v>0.11</v>
      </c>
      <c r="AO1411" t="s">
        <v>603</v>
      </c>
      <c r="AQ1411" t="s">
        <v>604</v>
      </c>
      <c r="AT1411">
        <v>20</v>
      </c>
      <c r="AU1411" t="s">
        <v>605</v>
      </c>
      <c r="AW1411" t="s">
        <v>40</v>
      </c>
      <c r="AX1411" t="s">
        <v>41</v>
      </c>
      <c r="AY1411" t="s">
        <v>42</v>
      </c>
      <c r="BC1411" t="s">
        <v>43</v>
      </c>
      <c r="BU1411" t="s">
        <v>606</v>
      </c>
      <c r="BV1411" t="s">
        <v>598</v>
      </c>
      <c r="BW1411" t="s">
        <v>607</v>
      </c>
      <c r="BX1411" s="54">
        <v>43305</v>
      </c>
      <c r="CB1411" t="s">
        <v>608</v>
      </c>
      <c r="CD1411" t="s">
        <v>167</v>
      </c>
    </row>
    <row r="1412" spans="1:82" x14ac:dyDescent="0.25">
      <c r="A1412" t="s">
        <v>297</v>
      </c>
      <c r="B1412" t="s">
        <v>592</v>
      </c>
      <c r="C1412" t="s">
        <v>593</v>
      </c>
      <c r="D1412" t="s">
        <v>180</v>
      </c>
      <c r="E1412" t="s">
        <v>728</v>
      </c>
      <c r="F1412">
        <v>1930</v>
      </c>
      <c r="G1412" t="s">
        <v>43</v>
      </c>
      <c r="I1412" t="s">
        <v>42</v>
      </c>
      <c r="J1412" t="s">
        <v>38</v>
      </c>
      <c r="K1412" t="s">
        <v>596</v>
      </c>
      <c r="L1412" t="s">
        <v>597</v>
      </c>
      <c r="O1412" s="1">
        <v>43203</v>
      </c>
      <c r="P1412" s="53">
        <v>0.625</v>
      </c>
      <c r="R1412" t="s">
        <v>598</v>
      </c>
      <c r="U1412" s="1">
        <v>43242</v>
      </c>
      <c r="V1412" s="53">
        <v>0.50138888888888888</v>
      </c>
      <c r="W1412" t="s">
        <v>38</v>
      </c>
      <c r="X1412" t="s">
        <v>39</v>
      </c>
      <c r="Y1412" t="s">
        <v>596</v>
      </c>
      <c r="Z1412" t="s">
        <v>599</v>
      </c>
      <c r="AA1412" t="s">
        <v>600</v>
      </c>
      <c r="AC1412">
        <v>1</v>
      </c>
      <c r="AD1412" t="s">
        <v>592</v>
      </c>
      <c r="AE1412" s="1">
        <v>43229</v>
      </c>
      <c r="AF1412" s="53">
        <v>0.33333333333333331</v>
      </c>
      <c r="AJ1412" t="s">
        <v>601</v>
      </c>
      <c r="AL1412" t="s">
        <v>832</v>
      </c>
      <c r="AN1412">
        <v>0.11</v>
      </c>
      <c r="AO1412" t="s">
        <v>603</v>
      </c>
      <c r="AQ1412" t="s">
        <v>604</v>
      </c>
      <c r="AT1412">
        <v>20</v>
      </c>
      <c r="AU1412" t="s">
        <v>605</v>
      </c>
      <c r="AW1412" t="s">
        <v>40</v>
      </c>
      <c r="AX1412" t="s">
        <v>41</v>
      </c>
      <c r="AY1412" t="s">
        <v>42</v>
      </c>
      <c r="BA1412">
        <v>95.5</v>
      </c>
      <c r="BB1412">
        <v>36.299999999999997</v>
      </c>
      <c r="BC1412" t="s">
        <v>43</v>
      </c>
      <c r="BU1412" t="s">
        <v>606</v>
      </c>
      <c r="BV1412" t="s">
        <v>598</v>
      </c>
      <c r="BW1412" t="s">
        <v>607</v>
      </c>
      <c r="BX1412" s="54">
        <v>43305</v>
      </c>
      <c r="CB1412" t="s">
        <v>608</v>
      </c>
    </row>
    <row r="1413" spans="1:82" x14ac:dyDescent="0.25">
      <c r="A1413" t="s">
        <v>297</v>
      </c>
      <c r="B1413" t="s">
        <v>592</v>
      </c>
      <c r="C1413" t="s">
        <v>593</v>
      </c>
      <c r="D1413" t="s">
        <v>181</v>
      </c>
      <c r="E1413" t="s">
        <v>729</v>
      </c>
      <c r="G1413" t="s">
        <v>43</v>
      </c>
      <c r="H1413" t="s">
        <v>182</v>
      </c>
      <c r="I1413" t="s">
        <v>42</v>
      </c>
      <c r="J1413" t="s">
        <v>38</v>
      </c>
      <c r="K1413" t="s">
        <v>596</v>
      </c>
      <c r="L1413" t="s">
        <v>597</v>
      </c>
      <c r="O1413" s="1">
        <v>43203</v>
      </c>
      <c r="P1413" s="53">
        <v>0.625</v>
      </c>
      <c r="R1413" t="s">
        <v>598</v>
      </c>
      <c r="U1413" s="1">
        <v>43242</v>
      </c>
      <c r="V1413" s="53">
        <v>0.50138888888888888</v>
      </c>
      <c r="W1413" t="s">
        <v>38</v>
      </c>
      <c r="X1413" t="s">
        <v>39</v>
      </c>
      <c r="Y1413" t="s">
        <v>596</v>
      </c>
      <c r="Z1413" t="s">
        <v>599</v>
      </c>
      <c r="AA1413" t="s">
        <v>600</v>
      </c>
      <c r="AC1413">
        <v>1</v>
      </c>
      <c r="AD1413" t="s">
        <v>592</v>
      </c>
      <c r="AE1413" s="1">
        <v>43229</v>
      </c>
      <c r="AF1413" s="53">
        <v>0.33333333333333331</v>
      </c>
      <c r="AJ1413" t="s">
        <v>601</v>
      </c>
      <c r="AL1413" t="s">
        <v>832</v>
      </c>
      <c r="AN1413">
        <v>0.11</v>
      </c>
      <c r="AO1413" t="s">
        <v>603</v>
      </c>
      <c r="AQ1413" t="s">
        <v>604</v>
      </c>
      <c r="AT1413">
        <v>20</v>
      </c>
      <c r="AU1413" t="s">
        <v>605</v>
      </c>
      <c r="AW1413" t="s">
        <v>40</v>
      </c>
      <c r="AX1413" t="s">
        <v>41</v>
      </c>
      <c r="AY1413" t="s">
        <v>42</v>
      </c>
      <c r="BC1413" t="s">
        <v>43</v>
      </c>
      <c r="BU1413" t="s">
        <v>606</v>
      </c>
      <c r="BV1413" t="s">
        <v>598</v>
      </c>
      <c r="BW1413" t="s">
        <v>607</v>
      </c>
      <c r="BX1413" s="54">
        <v>43305</v>
      </c>
      <c r="CB1413" t="s">
        <v>608</v>
      </c>
      <c r="CD1413" t="s">
        <v>182</v>
      </c>
    </row>
    <row r="1414" spans="1:82" x14ac:dyDescent="0.25">
      <c r="A1414" t="s">
        <v>297</v>
      </c>
      <c r="B1414" t="s">
        <v>592</v>
      </c>
      <c r="C1414" t="s">
        <v>593</v>
      </c>
      <c r="D1414" t="s">
        <v>183</v>
      </c>
      <c r="E1414" t="s">
        <v>730</v>
      </c>
      <c r="G1414" t="s">
        <v>43</v>
      </c>
      <c r="H1414" t="s">
        <v>184</v>
      </c>
      <c r="I1414" t="s">
        <v>42</v>
      </c>
      <c r="J1414" t="s">
        <v>38</v>
      </c>
      <c r="K1414" t="s">
        <v>596</v>
      </c>
      <c r="L1414" t="s">
        <v>597</v>
      </c>
      <c r="O1414" s="1">
        <v>43203</v>
      </c>
      <c r="P1414" s="53">
        <v>0.625</v>
      </c>
      <c r="R1414" t="s">
        <v>598</v>
      </c>
      <c r="U1414" s="1">
        <v>43242</v>
      </c>
      <c r="V1414" s="53">
        <v>0.50138888888888888</v>
      </c>
      <c r="W1414" t="s">
        <v>38</v>
      </c>
      <c r="X1414" t="s">
        <v>39</v>
      </c>
      <c r="Y1414" t="s">
        <v>596</v>
      </c>
      <c r="Z1414" t="s">
        <v>599</v>
      </c>
      <c r="AA1414" t="s">
        <v>600</v>
      </c>
      <c r="AC1414">
        <v>1</v>
      </c>
      <c r="AD1414" t="s">
        <v>592</v>
      </c>
      <c r="AE1414" s="1">
        <v>43229</v>
      </c>
      <c r="AF1414" s="53">
        <v>0.33333333333333331</v>
      </c>
      <c r="AJ1414" t="s">
        <v>601</v>
      </c>
      <c r="AL1414" t="s">
        <v>832</v>
      </c>
      <c r="AN1414">
        <v>0.11</v>
      </c>
      <c r="AO1414" t="s">
        <v>603</v>
      </c>
      <c r="AQ1414" t="s">
        <v>604</v>
      </c>
      <c r="AT1414">
        <v>20</v>
      </c>
      <c r="AU1414" t="s">
        <v>605</v>
      </c>
      <c r="AW1414" t="s">
        <v>40</v>
      </c>
      <c r="AX1414" t="s">
        <v>41</v>
      </c>
      <c r="AY1414" t="s">
        <v>42</v>
      </c>
      <c r="BC1414" t="s">
        <v>43</v>
      </c>
      <c r="BU1414" t="s">
        <v>606</v>
      </c>
      <c r="BV1414" t="s">
        <v>598</v>
      </c>
      <c r="BW1414" t="s">
        <v>607</v>
      </c>
      <c r="BX1414" s="54">
        <v>43305</v>
      </c>
      <c r="CB1414" t="s">
        <v>608</v>
      </c>
      <c r="CD1414" t="s">
        <v>184</v>
      </c>
    </row>
    <row r="1415" spans="1:82" x14ac:dyDescent="0.25">
      <c r="A1415" t="s">
        <v>297</v>
      </c>
      <c r="B1415" t="s">
        <v>592</v>
      </c>
      <c r="C1415" t="s">
        <v>593</v>
      </c>
      <c r="D1415" t="s">
        <v>185</v>
      </c>
      <c r="E1415" t="s">
        <v>731</v>
      </c>
      <c r="G1415" t="s">
        <v>43</v>
      </c>
      <c r="H1415" t="s">
        <v>184</v>
      </c>
      <c r="I1415" t="s">
        <v>42</v>
      </c>
      <c r="J1415" t="s">
        <v>38</v>
      </c>
      <c r="K1415" t="s">
        <v>596</v>
      </c>
      <c r="L1415" t="s">
        <v>597</v>
      </c>
      <c r="O1415" s="1">
        <v>43203</v>
      </c>
      <c r="P1415" s="53">
        <v>0.625</v>
      </c>
      <c r="R1415" t="s">
        <v>598</v>
      </c>
      <c r="U1415" s="1">
        <v>43242</v>
      </c>
      <c r="V1415" s="53">
        <v>0.50138888888888888</v>
      </c>
      <c r="W1415" t="s">
        <v>38</v>
      </c>
      <c r="X1415" t="s">
        <v>39</v>
      </c>
      <c r="Y1415" t="s">
        <v>596</v>
      </c>
      <c r="Z1415" t="s">
        <v>599</v>
      </c>
      <c r="AA1415" t="s">
        <v>600</v>
      </c>
      <c r="AC1415">
        <v>1</v>
      </c>
      <c r="AD1415" t="s">
        <v>592</v>
      </c>
      <c r="AE1415" s="1">
        <v>43229</v>
      </c>
      <c r="AF1415" s="53">
        <v>0.33333333333333331</v>
      </c>
      <c r="AJ1415" t="s">
        <v>601</v>
      </c>
      <c r="AL1415" t="s">
        <v>832</v>
      </c>
      <c r="AN1415">
        <v>0.11</v>
      </c>
      <c r="AO1415" t="s">
        <v>603</v>
      </c>
      <c r="AQ1415" t="s">
        <v>604</v>
      </c>
      <c r="AT1415">
        <v>20</v>
      </c>
      <c r="AU1415" t="s">
        <v>605</v>
      </c>
      <c r="AW1415" t="s">
        <v>40</v>
      </c>
      <c r="AX1415" t="s">
        <v>41</v>
      </c>
      <c r="AY1415" t="s">
        <v>42</v>
      </c>
      <c r="BC1415" t="s">
        <v>43</v>
      </c>
      <c r="BU1415" t="s">
        <v>606</v>
      </c>
      <c r="BV1415" t="s">
        <v>598</v>
      </c>
      <c r="BW1415" t="s">
        <v>607</v>
      </c>
      <c r="BX1415" s="54">
        <v>43305</v>
      </c>
      <c r="CB1415" t="s">
        <v>608</v>
      </c>
      <c r="CD1415" t="s">
        <v>184</v>
      </c>
    </row>
    <row r="1416" spans="1:82" x14ac:dyDescent="0.25">
      <c r="A1416" t="s">
        <v>297</v>
      </c>
      <c r="B1416" t="s">
        <v>592</v>
      </c>
      <c r="C1416" t="s">
        <v>593</v>
      </c>
      <c r="D1416" t="s">
        <v>186</v>
      </c>
      <c r="E1416" t="s">
        <v>732</v>
      </c>
      <c r="F1416">
        <v>74200</v>
      </c>
      <c r="G1416" t="s">
        <v>43</v>
      </c>
      <c r="I1416" t="s">
        <v>42</v>
      </c>
      <c r="J1416" t="s">
        <v>38</v>
      </c>
      <c r="K1416" t="s">
        <v>596</v>
      </c>
      <c r="L1416" t="s">
        <v>597</v>
      </c>
      <c r="O1416" s="1">
        <v>43203</v>
      </c>
      <c r="P1416" s="53">
        <v>0.625</v>
      </c>
      <c r="R1416" t="s">
        <v>598</v>
      </c>
      <c r="U1416" s="1">
        <v>43242</v>
      </c>
      <c r="V1416" s="53">
        <v>0.50138888888888888</v>
      </c>
      <c r="W1416" t="s">
        <v>38</v>
      </c>
      <c r="X1416" t="s">
        <v>39</v>
      </c>
      <c r="Y1416" t="s">
        <v>596</v>
      </c>
      <c r="Z1416" t="s">
        <v>599</v>
      </c>
      <c r="AA1416" t="s">
        <v>600</v>
      </c>
      <c r="AC1416">
        <v>1</v>
      </c>
      <c r="AD1416" t="s">
        <v>592</v>
      </c>
      <c r="AE1416" s="1">
        <v>43229</v>
      </c>
      <c r="AF1416" s="53">
        <v>0.33333333333333331</v>
      </c>
      <c r="AJ1416" t="s">
        <v>601</v>
      </c>
      <c r="AL1416" t="s">
        <v>832</v>
      </c>
      <c r="AN1416">
        <v>0.11</v>
      </c>
      <c r="AO1416" t="s">
        <v>603</v>
      </c>
      <c r="AQ1416" t="s">
        <v>604</v>
      </c>
      <c r="AT1416">
        <v>20</v>
      </c>
      <c r="AU1416" t="s">
        <v>605</v>
      </c>
      <c r="AW1416" t="s">
        <v>40</v>
      </c>
      <c r="AX1416" t="s">
        <v>41</v>
      </c>
      <c r="AY1416" t="s">
        <v>42</v>
      </c>
      <c r="BA1416">
        <v>96.2</v>
      </c>
      <c r="BB1416">
        <v>36.299999999999997</v>
      </c>
      <c r="BC1416" t="s">
        <v>43</v>
      </c>
      <c r="BU1416" t="s">
        <v>606</v>
      </c>
      <c r="BV1416" t="s">
        <v>598</v>
      </c>
      <c r="BW1416" t="s">
        <v>607</v>
      </c>
      <c r="BX1416" s="54">
        <v>43305</v>
      </c>
      <c r="CB1416" t="s">
        <v>608</v>
      </c>
    </row>
    <row r="1417" spans="1:82" x14ac:dyDescent="0.25">
      <c r="A1417" t="s">
        <v>297</v>
      </c>
      <c r="B1417" t="s">
        <v>592</v>
      </c>
      <c r="C1417" t="s">
        <v>593</v>
      </c>
      <c r="D1417" t="s">
        <v>187</v>
      </c>
      <c r="E1417" t="s">
        <v>733</v>
      </c>
      <c r="G1417" t="s">
        <v>43</v>
      </c>
      <c r="H1417" t="s">
        <v>149</v>
      </c>
      <c r="I1417" t="s">
        <v>42</v>
      </c>
      <c r="J1417" t="s">
        <v>38</v>
      </c>
      <c r="K1417" t="s">
        <v>596</v>
      </c>
      <c r="L1417" t="s">
        <v>597</v>
      </c>
      <c r="O1417" s="1">
        <v>43203</v>
      </c>
      <c r="P1417" s="53">
        <v>0.625</v>
      </c>
      <c r="R1417" t="s">
        <v>598</v>
      </c>
      <c r="U1417" s="1">
        <v>43242</v>
      </c>
      <c r="V1417" s="53">
        <v>0.50138888888888888</v>
      </c>
      <c r="W1417" t="s">
        <v>38</v>
      </c>
      <c r="X1417" t="s">
        <v>39</v>
      </c>
      <c r="Y1417" t="s">
        <v>596</v>
      </c>
      <c r="Z1417" t="s">
        <v>599</v>
      </c>
      <c r="AA1417" t="s">
        <v>600</v>
      </c>
      <c r="AC1417">
        <v>1</v>
      </c>
      <c r="AD1417" t="s">
        <v>592</v>
      </c>
      <c r="AE1417" s="1">
        <v>43229</v>
      </c>
      <c r="AF1417" s="53">
        <v>0.33333333333333331</v>
      </c>
      <c r="AJ1417" t="s">
        <v>601</v>
      </c>
      <c r="AL1417" t="s">
        <v>832</v>
      </c>
      <c r="AN1417">
        <v>0.11</v>
      </c>
      <c r="AO1417" t="s">
        <v>603</v>
      </c>
      <c r="AQ1417" t="s">
        <v>604</v>
      </c>
      <c r="AT1417">
        <v>20</v>
      </c>
      <c r="AU1417" t="s">
        <v>605</v>
      </c>
      <c r="AW1417" t="s">
        <v>40</v>
      </c>
      <c r="AX1417" t="s">
        <v>41</v>
      </c>
      <c r="AY1417" t="s">
        <v>42</v>
      </c>
      <c r="BC1417" t="s">
        <v>43</v>
      </c>
      <c r="BU1417" t="s">
        <v>606</v>
      </c>
      <c r="BV1417" t="s">
        <v>598</v>
      </c>
      <c r="BW1417" t="s">
        <v>607</v>
      </c>
      <c r="BX1417" s="54">
        <v>43305</v>
      </c>
      <c r="CB1417" t="s">
        <v>608</v>
      </c>
      <c r="CD1417" t="s">
        <v>149</v>
      </c>
    </row>
    <row r="1418" spans="1:82" x14ac:dyDescent="0.25">
      <c r="A1418" t="s">
        <v>297</v>
      </c>
      <c r="B1418" t="s">
        <v>592</v>
      </c>
      <c r="C1418" t="s">
        <v>593</v>
      </c>
      <c r="D1418" t="s">
        <v>188</v>
      </c>
      <c r="E1418" t="s">
        <v>734</v>
      </c>
      <c r="F1418">
        <v>667</v>
      </c>
      <c r="G1418" t="s">
        <v>43</v>
      </c>
      <c r="I1418" t="s">
        <v>42</v>
      </c>
      <c r="J1418" t="s">
        <v>38</v>
      </c>
      <c r="K1418" t="s">
        <v>596</v>
      </c>
      <c r="L1418" t="s">
        <v>597</v>
      </c>
      <c r="O1418" s="1">
        <v>43203</v>
      </c>
      <c r="P1418" s="53">
        <v>0.625</v>
      </c>
      <c r="R1418" t="s">
        <v>598</v>
      </c>
      <c r="U1418" s="1">
        <v>43242</v>
      </c>
      <c r="V1418" s="53">
        <v>0.50138888888888888</v>
      </c>
      <c r="W1418" t="s">
        <v>38</v>
      </c>
      <c r="X1418" t="s">
        <v>39</v>
      </c>
      <c r="Y1418" t="s">
        <v>596</v>
      </c>
      <c r="Z1418" t="s">
        <v>599</v>
      </c>
      <c r="AA1418" t="s">
        <v>600</v>
      </c>
      <c r="AC1418">
        <v>1</v>
      </c>
      <c r="AD1418" t="s">
        <v>592</v>
      </c>
      <c r="AE1418" s="1">
        <v>43229</v>
      </c>
      <c r="AF1418" s="53">
        <v>0.33333333333333331</v>
      </c>
      <c r="AJ1418" t="s">
        <v>601</v>
      </c>
      <c r="AL1418" t="s">
        <v>832</v>
      </c>
      <c r="AN1418">
        <v>0.11</v>
      </c>
      <c r="AO1418" t="s">
        <v>603</v>
      </c>
      <c r="AQ1418" t="s">
        <v>604</v>
      </c>
      <c r="AT1418">
        <v>20</v>
      </c>
      <c r="AU1418" t="s">
        <v>605</v>
      </c>
      <c r="AW1418" t="s">
        <v>40</v>
      </c>
      <c r="AX1418" t="s">
        <v>41</v>
      </c>
      <c r="AY1418" t="s">
        <v>42</v>
      </c>
      <c r="BA1418">
        <v>21.3</v>
      </c>
      <c r="BB1418">
        <v>36.299999999999997</v>
      </c>
      <c r="BC1418" t="s">
        <v>43</v>
      </c>
      <c r="BU1418" t="s">
        <v>606</v>
      </c>
      <c r="BV1418" t="s">
        <v>598</v>
      </c>
      <c r="BW1418" t="s">
        <v>607</v>
      </c>
      <c r="BX1418" s="54">
        <v>43305</v>
      </c>
      <c r="CB1418" t="s">
        <v>608</v>
      </c>
    </row>
    <row r="1419" spans="1:82" x14ac:dyDescent="0.25">
      <c r="A1419" t="s">
        <v>297</v>
      </c>
      <c r="B1419" t="s">
        <v>592</v>
      </c>
      <c r="C1419" t="s">
        <v>593</v>
      </c>
      <c r="D1419" t="s">
        <v>189</v>
      </c>
      <c r="E1419" t="s">
        <v>735</v>
      </c>
      <c r="F1419">
        <v>76.400000000000006</v>
      </c>
      <c r="G1419" t="s">
        <v>43</v>
      </c>
      <c r="I1419" t="s">
        <v>42</v>
      </c>
      <c r="J1419" t="s">
        <v>38</v>
      </c>
      <c r="K1419" t="s">
        <v>596</v>
      </c>
      <c r="L1419" t="s">
        <v>597</v>
      </c>
      <c r="O1419" s="1">
        <v>43203</v>
      </c>
      <c r="P1419" s="53">
        <v>0.625</v>
      </c>
      <c r="R1419" t="s">
        <v>598</v>
      </c>
      <c r="U1419" s="1">
        <v>43242</v>
      </c>
      <c r="V1419" s="53">
        <v>0.50138888888888888</v>
      </c>
      <c r="W1419" t="s">
        <v>38</v>
      </c>
      <c r="X1419" t="s">
        <v>39</v>
      </c>
      <c r="Y1419" t="s">
        <v>596</v>
      </c>
      <c r="Z1419" t="s">
        <v>599</v>
      </c>
      <c r="AA1419" t="s">
        <v>600</v>
      </c>
      <c r="AC1419">
        <v>1</v>
      </c>
      <c r="AD1419" t="s">
        <v>592</v>
      </c>
      <c r="AE1419" s="1">
        <v>43229</v>
      </c>
      <c r="AF1419" s="53">
        <v>0.33333333333333331</v>
      </c>
      <c r="AJ1419" t="s">
        <v>601</v>
      </c>
      <c r="AL1419" t="s">
        <v>832</v>
      </c>
      <c r="AN1419">
        <v>0.11</v>
      </c>
      <c r="AO1419" t="s">
        <v>603</v>
      </c>
      <c r="AQ1419" t="s">
        <v>604</v>
      </c>
      <c r="AT1419">
        <v>20</v>
      </c>
      <c r="AU1419" t="s">
        <v>605</v>
      </c>
      <c r="AW1419" t="s">
        <v>40</v>
      </c>
      <c r="AX1419" t="s">
        <v>41</v>
      </c>
      <c r="AY1419" t="s">
        <v>42</v>
      </c>
      <c r="BA1419">
        <v>21.1</v>
      </c>
      <c r="BB1419">
        <v>36.299999999999997</v>
      </c>
      <c r="BC1419" t="s">
        <v>43</v>
      </c>
      <c r="BU1419" t="s">
        <v>606</v>
      </c>
      <c r="BV1419" t="s">
        <v>598</v>
      </c>
      <c r="BW1419" t="s">
        <v>607</v>
      </c>
      <c r="BX1419" s="54">
        <v>43305</v>
      </c>
      <c r="CB1419" t="s">
        <v>608</v>
      </c>
    </row>
    <row r="1420" spans="1:82" x14ac:dyDescent="0.25">
      <c r="A1420" t="s">
        <v>297</v>
      </c>
      <c r="B1420" t="s">
        <v>592</v>
      </c>
      <c r="C1420" t="s">
        <v>593</v>
      </c>
      <c r="D1420" t="s">
        <v>190</v>
      </c>
      <c r="E1420" t="s">
        <v>736</v>
      </c>
      <c r="F1420">
        <v>815</v>
      </c>
      <c r="G1420" t="s">
        <v>43</v>
      </c>
      <c r="I1420" t="s">
        <v>42</v>
      </c>
      <c r="J1420" t="s">
        <v>38</v>
      </c>
      <c r="K1420" t="s">
        <v>596</v>
      </c>
      <c r="L1420" t="s">
        <v>597</v>
      </c>
      <c r="O1420" s="1">
        <v>43203</v>
      </c>
      <c r="P1420" s="53">
        <v>0.625</v>
      </c>
      <c r="R1420" t="s">
        <v>598</v>
      </c>
      <c r="U1420" s="1">
        <v>43242</v>
      </c>
      <c r="V1420" s="53">
        <v>0.50138888888888888</v>
      </c>
      <c r="W1420" t="s">
        <v>38</v>
      </c>
      <c r="X1420" t="s">
        <v>39</v>
      </c>
      <c r="Y1420" t="s">
        <v>596</v>
      </c>
      <c r="Z1420" t="s">
        <v>599</v>
      </c>
      <c r="AA1420" t="s">
        <v>600</v>
      </c>
      <c r="AC1420">
        <v>1</v>
      </c>
      <c r="AD1420" t="s">
        <v>592</v>
      </c>
      <c r="AE1420" s="1">
        <v>43229</v>
      </c>
      <c r="AF1420" s="53">
        <v>0.33333333333333331</v>
      </c>
      <c r="AJ1420" t="s">
        <v>601</v>
      </c>
      <c r="AL1420" t="s">
        <v>832</v>
      </c>
      <c r="AN1420">
        <v>0.11</v>
      </c>
      <c r="AO1420" t="s">
        <v>603</v>
      </c>
      <c r="AQ1420" t="s">
        <v>604</v>
      </c>
      <c r="AT1420">
        <v>20</v>
      </c>
      <c r="AU1420" t="s">
        <v>605</v>
      </c>
      <c r="AW1420" t="s">
        <v>40</v>
      </c>
      <c r="AX1420" t="s">
        <v>41</v>
      </c>
      <c r="AY1420" t="s">
        <v>42</v>
      </c>
      <c r="BA1420">
        <v>106</v>
      </c>
      <c r="BB1420">
        <v>36.299999999999997</v>
      </c>
      <c r="BC1420" t="s">
        <v>43</v>
      </c>
      <c r="BU1420" t="s">
        <v>606</v>
      </c>
      <c r="BV1420" t="s">
        <v>598</v>
      </c>
      <c r="BW1420" t="s">
        <v>607</v>
      </c>
      <c r="BX1420" s="54">
        <v>43305</v>
      </c>
      <c r="CB1420" t="s">
        <v>608</v>
      </c>
    </row>
    <row r="1421" spans="1:82" x14ac:dyDescent="0.25">
      <c r="A1421" t="s">
        <v>297</v>
      </c>
      <c r="B1421" t="s">
        <v>592</v>
      </c>
      <c r="C1421" t="s">
        <v>593</v>
      </c>
      <c r="D1421" t="s">
        <v>191</v>
      </c>
      <c r="E1421" t="s">
        <v>737</v>
      </c>
      <c r="F1421">
        <v>1420</v>
      </c>
      <c r="G1421" t="s">
        <v>43</v>
      </c>
      <c r="H1421" t="s">
        <v>49</v>
      </c>
      <c r="I1421" t="s">
        <v>42</v>
      </c>
      <c r="J1421" t="s">
        <v>38</v>
      </c>
      <c r="K1421" t="s">
        <v>596</v>
      </c>
      <c r="L1421" t="s">
        <v>597</v>
      </c>
      <c r="O1421" s="1">
        <v>43203</v>
      </c>
      <c r="P1421" s="53">
        <v>0.625</v>
      </c>
      <c r="R1421" t="s">
        <v>598</v>
      </c>
      <c r="U1421" s="1">
        <v>43242</v>
      </c>
      <c r="V1421" s="53">
        <v>0.50138888888888888</v>
      </c>
      <c r="W1421" t="s">
        <v>38</v>
      </c>
      <c r="X1421" t="s">
        <v>39</v>
      </c>
      <c r="Y1421" t="s">
        <v>596</v>
      </c>
      <c r="Z1421" t="s">
        <v>599</v>
      </c>
      <c r="AA1421" t="s">
        <v>600</v>
      </c>
      <c r="AC1421">
        <v>1</v>
      </c>
      <c r="AD1421" t="s">
        <v>592</v>
      </c>
      <c r="AE1421" s="1">
        <v>43229</v>
      </c>
      <c r="AF1421" s="53">
        <v>0.33333333333333331</v>
      </c>
      <c r="AJ1421" t="s">
        <v>601</v>
      </c>
      <c r="AL1421" t="s">
        <v>832</v>
      </c>
      <c r="AN1421">
        <v>0.11</v>
      </c>
      <c r="AO1421" t="s">
        <v>603</v>
      </c>
      <c r="AQ1421" t="s">
        <v>604</v>
      </c>
      <c r="AT1421">
        <v>20</v>
      </c>
      <c r="AU1421" t="s">
        <v>605</v>
      </c>
      <c r="AW1421" t="s">
        <v>40</v>
      </c>
      <c r="AX1421" t="s">
        <v>41</v>
      </c>
      <c r="AY1421" t="s">
        <v>42</v>
      </c>
      <c r="BA1421">
        <v>105</v>
      </c>
      <c r="BB1421">
        <v>36.299999999999997</v>
      </c>
      <c r="BC1421" t="s">
        <v>43</v>
      </c>
      <c r="BU1421" t="s">
        <v>606</v>
      </c>
      <c r="BV1421" t="s">
        <v>598</v>
      </c>
      <c r="BW1421" t="s">
        <v>607</v>
      </c>
      <c r="BX1421" s="54">
        <v>43305</v>
      </c>
      <c r="BZ1421" t="s">
        <v>49</v>
      </c>
      <c r="CA1421">
        <v>25</v>
      </c>
      <c r="CB1421" t="s">
        <v>608</v>
      </c>
      <c r="CD1421" t="s">
        <v>49</v>
      </c>
    </row>
    <row r="1422" spans="1:82" x14ac:dyDescent="0.25">
      <c r="A1422" t="s">
        <v>297</v>
      </c>
      <c r="B1422" t="s">
        <v>592</v>
      </c>
      <c r="C1422" t="s">
        <v>593</v>
      </c>
      <c r="D1422" t="s">
        <v>192</v>
      </c>
      <c r="E1422" t="s">
        <v>738</v>
      </c>
      <c r="G1422" t="s">
        <v>43</v>
      </c>
      <c r="H1422" t="s">
        <v>193</v>
      </c>
      <c r="I1422" t="s">
        <v>42</v>
      </c>
      <c r="J1422" t="s">
        <v>38</v>
      </c>
      <c r="K1422" t="s">
        <v>596</v>
      </c>
      <c r="L1422" t="s">
        <v>597</v>
      </c>
      <c r="O1422" s="1">
        <v>43203</v>
      </c>
      <c r="P1422" s="53">
        <v>0.625</v>
      </c>
      <c r="R1422" t="s">
        <v>598</v>
      </c>
      <c r="U1422" s="1">
        <v>43242</v>
      </c>
      <c r="V1422" s="53">
        <v>0.50138888888888888</v>
      </c>
      <c r="W1422" t="s">
        <v>38</v>
      </c>
      <c r="X1422" t="s">
        <v>39</v>
      </c>
      <c r="Y1422" t="s">
        <v>596</v>
      </c>
      <c r="Z1422" t="s">
        <v>599</v>
      </c>
      <c r="AA1422" t="s">
        <v>600</v>
      </c>
      <c r="AC1422">
        <v>1</v>
      </c>
      <c r="AD1422" t="s">
        <v>592</v>
      </c>
      <c r="AE1422" s="1">
        <v>43229</v>
      </c>
      <c r="AF1422" s="53">
        <v>0.33333333333333331</v>
      </c>
      <c r="AJ1422" t="s">
        <v>601</v>
      </c>
      <c r="AL1422" t="s">
        <v>832</v>
      </c>
      <c r="AN1422">
        <v>0.11</v>
      </c>
      <c r="AO1422" t="s">
        <v>603</v>
      </c>
      <c r="AQ1422" t="s">
        <v>604</v>
      </c>
      <c r="AT1422">
        <v>20</v>
      </c>
      <c r="AU1422" t="s">
        <v>605</v>
      </c>
      <c r="AW1422" t="s">
        <v>40</v>
      </c>
      <c r="AX1422" t="s">
        <v>41</v>
      </c>
      <c r="AY1422" t="s">
        <v>42</v>
      </c>
      <c r="BC1422" t="s">
        <v>43</v>
      </c>
      <c r="BU1422" t="s">
        <v>606</v>
      </c>
      <c r="BV1422" t="s">
        <v>598</v>
      </c>
      <c r="BW1422" t="s">
        <v>607</v>
      </c>
      <c r="BX1422" s="54">
        <v>43305</v>
      </c>
      <c r="CB1422" t="s">
        <v>608</v>
      </c>
      <c r="CD1422" t="s">
        <v>193</v>
      </c>
    </row>
    <row r="1423" spans="1:82" x14ac:dyDescent="0.25">
      <c r="A1423" t="s">
        <v>297</v>
      </c>
      <c r="B1423" t="s">
        <v>592</v>
      </c>
      <c r="C1423" t="s">
        <v>593</v>
      </c>
      <c r="D1423" t="s">
        <v>194</v>
      </c>
      <c r="E1423" t="s">
        <v>739</v>
      </c>
      <c r="G1423" t="s">
        <v>43</v>
      </c>
      <c r="H1423" t="s">
        <v>149</v>
      </c>
      <c r="I1423" t="s">
        <v>42</v>
      </c>
      <c r="J1423" t="s">
        <v>38</v>
      </c>
      <c r="K1423" t="s">
        <v>596</v>
      </c>
      <c r="L1423" t="s">
        <v>597</v>
      </c>
      <c r="O1423" s="1">
        <v>43203</v>
      </c>
      <c r="P1423" s="53">
        <v>0.625</v>
      </c>
      <c r="R1423" t="s">
        <v>598</v>
      </c>
      <c r="U1423" s="1">
        <v>43242</v>
      </c>
      <c r="V1423" s="53">
        <v>0.50138888888888888</v>
      </c>
      <c r="W1423" t="s">
        <v>38</v>
      </c>
      <c r="X1423" t="s">
        <v>39</v>
      </c>
      <c r="Y1423" t="s">
        <v>596</v>
      </c>
      <c r="Z1423" t="s">
        <v>599</v>
      </c>
      <c r="AA1423" t="s">
        <v>600</v>
      </c>
      <c r="AC1423">
        <v>1</v>
      </c>
      <c r="AD1423" t="s">
        <v>592</v>
      </c>
      <c r="AE1423" s="1">
        <v>43229</v>
      </c>
      <c r="AF1423" s="53">
        <v>0.33333333333333331</v>
      </c>
      <c r="AJ1423" t="s">
        <v>601</v>
      </c>
      <c r="AL1423" t="s">
        <v>832</v>
      </c>
      <c r="AN1423">
        <v>0.11</v>
      </c>
      <c r="AO1423" t="s">
        <v>603</v>
      </c>
      <c r="AQ1423" t="s">
        <v>604</v>
      </c>
      <c r="AT1423">
        <v>20</v>
      </c>
      <c r="AU1423" t="s">
        <v>605</v>
      </c>
      <c r="AW1423" t="s">
        <v>40</v>
      </c>
      <c r="AX1423" t="s">
        <v>41</v>
      </c>
      <c r="AY1423" t="s">
        <v>42</v>
      </c>
      <c r="BC1423" t="s">
        <v>43</v>
      </c>
      <c r="BU1423" t="s">
        <v>606</v>
      </c>
      <c r="BV1423" t="s">
        <v>598</v>
      </c>
      <c r="BW1423" t="s">
        <v>607</v>
      </c>
      <c r="BX1423" s="54">
        <v>43305</v>
      </c>
      <c r="CB1423" t="s">
        <v>608</v>
      </c>
      <c r="CD1423" t="s">
        <v>149</v>
      </c>
    </row>
    <row r="1424" spans="1:82" x14ac:dyDescent="0.25">
      <c r="A1424" t="s">
        <v>297</v>
      </c>
      <c r="B1424" t="s">
        <v>592</v>
      </c>
      <c r="C1424" t="s">
        <v>593</v>
      </c>
      <c r="D1424" t="s">
        <v>195</v>
      </c>
      <c r="E1424" t="s">
        <v>740</v>
      </c>
      <c r="F1424">
        <v>164</v>
      </c>
      <c r="G1424" t="s">
        <v>43</v>
      </c>
      <c r="H1424" t="s">
        <v>49</v>
      </c>
      <c r="I1424" t="s">
        <v>42</v>
      </c>
      <c r="J1424" t="s">
        <v>38</v>
      </c>
      <c r="K1424" t="s">
        <v>596</v>
      </c>
      <c r="L1424" t="s">
        <v>597</v>
      </c>
      <c r="O1424" s="1">
        <v>43203</v>
      </c>
      <c r="P1424" s="53">
        <v>0.625</v>
      </c>
      <c r="R1424" t="s">
        <v>598</v>
      </c>
      <c r="U1424" s="1">
        <v>43242</v>
      </c>
      <c r="V1424" s="53">
        <v>0.50138888888888888</v>
      </c>
      <c r="W1424" t="s">
        <v>38</v>
      </c>
      <c r="X1424" t="s">
        <v>39</v>
      </c>
      <c r="Y1424" t="s">
        <v>596</v>
      </c>
      <c r="Z1424" t="s">
        <v>599</v>
      </c>
      <c r="AA1424" t="s">
        <v>600</v>
      </c>
      <c r="AC1424">
        <v>1</v>
      </c>
      <c r="AD1424" t="s">
        <v>592</v>
      </c>
      <c r="AE1424" s="1">
        <v>43229</v>
      </c>
      <c r="AF1424" s="53">
        <v>0.33333333333333331</v>
      </c>
      <c r="AJ1424" t="s">
        <v>601</v>
      </c>
      <c r="AL1424" t="s">
        <v>832</v>
      </c>
      <c r="AN1424">
        <v>0.11</v>
      </c>
      <c r="AO1424" t="s">
        <v>603</v>
      </c>
      <c r="AQ1424" t="s">
        <v>604</v>
      </c>
      <c r="AT1424">
        <v>20</v>
      </c>
      <c r="AU1424" t="s">
        <v>605</v>
      </c>
      <c r="AW1424" t="s">
        <v>40</v>
      </c>
      <c r="AX1424" t="s">
        <v>41</v>
      </c>
      <c r="AY1424" t="s">
        <v>42</v>
      </c>
      <c r="BA1424">
        <v>123</v>
      </c>
      <c r="BB1424">
        <v>36.299999999999997</v>
      </c>
      <c r="BC1424" t="s">
        <v>43</v>
      </c>
      <c r="BU1424" t="s">
        <v>606</v>
      </c>
      <c r="BV1424" t="s">
        <v>598</v>
      </c>
      <c r="BW1424" t="s">
        <v>607</v>
      </c>
      <c r="BX1424" s="54">
        <v>43305</v>
      </c>
      <c r="BZ1424" t="s">
        <v>49</v>
      </c>
      <c r="CA1424">
        <v>25</v>
      </c>
      <c r="CB1424" t="s">
        <v>608</v>
      </c>
      <c r="CD1424" t="s">
        <v>49</v>
      </c>
    </row>
    <row r="1425" spans="1:82" x14ac:dyDescent="0.25">
      <c r="A1425" t="s">
        <v>297</v>
      </c>
      <c r="B1425" t="s">
        <v>592</v>
      </c>
      <c r="C1425" t="s">
        <v>593</v>
      </c>
      <c r="D1425" t="s">
        <v>196</v>
      </c>
      <c r="E1425" t="s">
        <v>741</v>
      </c>
      <c r="F1425">
        <v>402</v>
      </c>
      <c r="G1425" t="s">
        <v>43</v>
      </c>
      <c r="I1425" t="s">
        <v>42</v>
      </c>
      <c r="J1425" t="s">
        <v>38</v>
      </c>
      <c r="K1425" t="s">
        <v>596</v>
      </c>
      <c r="L1425" t="s">
        <v>597</v>
      </c>
      <c r="O1425" s="1">
        <v>43203</v>
      </c>
      <c r="P1425" s="53">
        <v>0.625</v>
      </c>
      <c r="R1425" t="s">
        <v>598</v>
      </c>
      <c r="U1425" s="1">
        <v>43242</v>
      </c>
      <c r="V1425" s="53">
        <v>0.50138888888888888</v>
      </c>
      <c r="W1425" t="s">
        <v>38</v>
      </c>
      <c r="X1425" t="s">
        <v>39</v>
      </c>
      <c r="Y1425" t="s">
        <v>596</v>
      </c>
      <c r="Z1425" t="s">
        <v>599</v>
      </c>
      <c r="AA1425" t="s">
        <v>600</v>
      </c>
      <c r="AC1425">
        <v>1</v>
      </c>
      <c r="AD1425" t="s">
        <v>592</v>
      </c>
      <c r="AE1425" s="1">
        <v>43229</v>
      </c>
      <c r="AF1425" s="53">
        <v>0.33333333333333331</v>
      </c>
      <c r="AJ1425" t="s">
        <v>601</v>
      </c>
      <c r="AL1425" t="s">
        <v>832</v>
      </c>
      <c r="AN1425">
        <v>0.11</v>
      </c>
      <c r="AO1425" t="s">
        <v>603</v>
      </c>
      <c r="AQ1425" t="s">
        <v>604</v>
      </c>
      <c r="AT1425">
        <v>20</v>
      </c>
      <c r="AU1425" t="s">
        <v>605</v>
      </c>
      <c r="AW1425" t="s">
        <v>40</v>
      </c>
      <c r="AX1425" t="s">
        <v>41</v>
      </c>
      <c r="AY1425" t="s">
        <v>42</v>
      </c>
      <c r="BA1425">
        <v>110</v>
      </c>
      <c r="BB1425">
        <v>36.299999999999997</v>
      </c>
      <c r="BC1425" t="s">
        <v>43</v>
      </c>
      <c r="BU1425" t="s">
        <v>606</v>
      </c>
      <c r="BV1425" t="s">
        <v>598</v>
      </c>
      <c r="BW1425" t="s">
        <v>607</v>
      </c>
      <c r="BX1425" s="54">
        <v>43305</v>
      </c>
      <c r="CB1425" t="s">
        <v>608</v>
      </c>
    </row>
    <row r="1426" spans="1:82" x14ac:dyDescent="0.25">
      <c r="A1426" t="s">
        <v>297</v>
      </c>
      <c r="B1426" t="s">
        <v>592</v>
      </c>
      <c r="C1426" t="s">
        <v>593</v>
      </c>
      <c r="D1426" t="s">
        <v>197</v>
      </c>
      <c r="E1426" t="s">
        <v>742</v>
      </c>
      <c r="F1426">
        <v>18000</v>
      </c>
      <c r="G1426" t="s">
        <v>43</v>
      </c>
      <c r="H1426" t="s">
        <v>61</v>
      </c>
      <c r="I1426" t="s">
        <v>42</v>
      </c>
      <c r="J1426" t="s">
        <v>38</v>
      </c>
      <c r="K1426" t="s">
        <v>596</v>
      </c>
      <c r="L1426" t="s">
        <v>597</v>
      </c>
      <c r="O1426" s="1">
        <v>43203</v>
      </c>
      <c r="P1426" s="53">
        <v>0.625</v>
      </c>
      <c r="R1426" t="s">
        <v>598</v>
      </c>
      <c r="U1426" s="1">
        <v>43242</v>
      </c>
      <c r="V1426" s="53">
        <v>0.50138888888888888</v>
      </c>
      <c r="W1426" t="s">
        <v>38</v>
      </c>
      <c r="X1426" t="s">
        <v>39</v>
      </c>
      <c r="Y1426" t="s">
        <v>596</v>
      </c>
      <c r="Z1426" t="s">
        <v>599</v>
      </c>
      <c r="AA1426" t="s">
        <v>600</v>
      </c>
      <c r="AC1426">
        <v>1</v>
      </c>
      <c r="AD1426" t="s">
        <v>592</v>
      </c>
      <c r="AE1426" s="1">
        <v>43229</v>
      </c>
      <c r="AF1426" s="53">
        <v>0.33333333333333331</v>
      </c>
      <c r="AJ1426" t="s">
        <v>601</v>
      </c>
      <c r="AL1426" t="s">
        <v>832</v>
      </c>
      <c r="AN1426">
        <v>0.11</v>
      </c>
      <c r="AO1426" t="s">
        <v>603</v>
      </c>
      <c r="AQ1426" t="s">
        <v>604</v>
      </c>
      <c r="AT1426">
        <v>20</v>
      </c>
      <c r="AU1426" t="s">
        <v>605</v>
      </c>
      <c r="AW1426" t="s">
        <v>40</v>
      </c>
      <c r="AX1426" t="s">
        <v>41</v>
      </c>
      <c r="AY1426" t="s">
        <v>42</v>
      </c>
      <c r="BA1426">
        <v>139</v>
      </c>
      <c r="BB1426">
        <v>36.299999999999997</v>
      </c>
      <c r="BC1426" t="s">
        <v>43</v>
      </c>
      <c r="BU1426" t="s">
        <v>606</v>
      </c>
      <c r="BV1426" t="s">
        <v>598</v>
      </c>
      <c r="BW1426" t="s">
        <v>607</v>
      </c>
      <c r="BX1426" s="54">
        <v>43305</v>
      </c>
      <c r="CB1426" t="s">
        <v>608</v>
      </c>
      <c r="CD1426" t="s">
        <v>61</v>
      </c>
    </row>
    <row r="1427" spans="1:82" x14ac:dyDescent="0.25">
      <c r="A1427" t="s">
        <v>297</v>
      </c>
      <c r="B1427" t="s">
        <v>592</v>
      </c>
      <c r="C1427" t="s">
        <v>593</v>
      </c>
      <c r="D1427" t="s">
        <v>198</v>
      </c>
      <c r="E1427" t="s">
        <v>743</v>
      </c>
      <c r="F1427">
        <v>152000</v>
      </c>
      <c r="G1427" t="s">
        <v>43</v>
      </c>
      <c r="H1427" t="s">
        <v>61</v>
      </c>
      <c r="I1427" t="s">
        <v>42</v>
      </c>
      <c r="J1427" t="s">
        <v>38</v>
      </c>
      <c r="K1427" t="s">
        <v>596</v>
      </c>
      <c r="L1427" t="s">
        <v>597</v>
      </c>
      <c r="O1427" s="1">
        <v>43203</v>
      </c>
      <c r="P1427" s="53">
        <v>0.625</v>
      </c>
      <c r="R1427" t="s">
        <v>598</v>
      </c>
      <c r="U1427" s="1">
        <v>43242</v>
      </c>
      <c r="V1427" s="53">
        <v>0.50138888888888888</v>
      </c>
      <c r="W1427" t="s">
        <v>38</v>
      </c>
      <c r="X1427" t="s">
        <v>39</v>
      </c>
      <c r="Y1427" t="s">
        <v>596</v>
      </c>
      <c r="Z1427" t="s">
        <v>599</v>
      </c>
      <c r="AA1427" t="s">
        <v>600</v>
      </c>
      <c r="AC1427">
        <v>1</v>
      </c>
      <c r="AD1427" t="s">
        <v>592</v>
      </c>
      <c r="AE1427" s="1">
        <v>43229</v>
      </c>
      <c r="AF1427" s="53">
        <v>0.33333333333333331</v>
      </c>
      <c r="AJ1427" t="s">
        <v>601</v>
      </c>
      <c r="AL1427" t="s">
        <v>832</v>
      </c>
      <c r="AN1427">
        <v>0.11</v>
      </c>
      <c r="AO1427" t="s">
        <v>603</v>
      </c>
      <c r="AQ1427" t="s">
        <v>604</v>
      </c>
      <c r="AT1427">
        <v>20</v>
      </c>
      <c r="AU1427" t="s">
        <v>605</v>
      </c>
      <c r="AW1427" t="s">
        <v>40</v>
      </c>
      <c r="AX1427" t="s">
        <v>41</v>
      </c>
      <c r="AY1427" t="s">
        <v>42</v>
      </c>
      <c r="BA1427">
        <v>132</v>
      </c>
      <c r="BB1427">
        <v>36.299999999999997</v>
      </c>
      <c r="BC1427" t="s">
        <v>43</v>
      </c>
      <c r="BU1427" t="s">
        <v>606</v>
      </c>
      <c r="BV1427" t="s">
        <v>598</v>
      </c>
      <c r="BW1427" t="s">
        <v>607</v>
      </c>
      <c r="BX1427" s="54">
        <v>43305</v>
      </c>
      <c r="CB1427" t="s">
        <v>608</v>
      </c>
      <c r="CD1427" t="s">
        <v>61</v>
      </c>
    </row>
    <row r="1428" spans="1:82" x14ac:dyDescent="0.25">
      <c r="A1428" t="s">
        <v>297</v>
      </c>
      <c r="B1428" t="s">
        <v>592</v>
      </c>
      <c r="C1428" t="s">
        <v>593</v>
      </c>
      <c r="D1428" t="s">
        <v>199</v>
      </c>
      <c r="E1428" t="s">
        <v>744</v>
      </c>
      <c r="F1428">
        <v>8750</v>
      </c>
      <c r="G1428" t="s">
        <v>43</v>
      </c>
      <c r="I1428" t="s">
        <v>42</v>
      </c>
      <c r="J1428" t="s">
        <v>38</v>
      </c>
      <c r="K1428" t="s">
        <v>596</v>
      </c>
      <c r="L1428" t="s">
        <v>597</v>
      </c>
      <c r="O1428" s="1">
        <v>43203</v>
      </c>
      <c r="P1428" s="53">
        <v>0.625</v>
      </c>
      <c r="R1428" t="s">
        <v>598</v>
      </c>
      <c r="U1428" s="1">
        <v>43242</v>
      </c>
      <c r="V1428" s="53">
        <v>0.50138888888888888</v>
      </c>
      <c r="W1428" t="s">
        <v>38</v>
      </c>
      <c r="X1428" t="s">
        <v>39</v>
      </c>
      <c r="Y1428" t="s">
        <v>596</v>
      </c>
      <c r="Z1428" t="s">
        <v>599</v>
      </c>
      <c r="AA1428" t="s">
        <v>600</v>
      </c>
      <c r="AC1428">
        <v>1</v>
      </c>
      <c r="AD1428" t="s">
        <v>592</v>
      </c>
      <c r="AE1428" s="1">
        <v>43229</v>
      </c>
      <c r="AF1428" s="53">
        <v>0.33333333333333331</v>
      </c>
      <c r="AJ1428" t="s">
        <v>601</v>
      </c>
      <c r="AL1428" t="s">
        <v>832</v>
      </c>
      <c r="AN1428">
        <v>0.11</v>
      </c>
      <c r="AO1428" t="s">
        <v>603</v>
      </c>
      <c r="AQ1428" t="s">
        <v>604</v>
      </c>
      <c r="AT1428">
        <v>20</v>
      </c>
      <c r="AU1428" t="s">
        <v>605</v>
      </c>
      <c r="AW1428" t="s">
        <v>40</v>
      </c>
      <c r="AX1428" t="s">
        <v>41</v>
      </c>
      <c r="AY1428" t="s">
        <v>42</v>
      </c>
      <c r="BA1428">
        <v>166</v>
      </c>
      <c r="BB1428">
        <v>36.299999999999997</v>
      </c>
      <c r="BC1428" t="s">
        <v>43</v>
      </c>
      <c r="BU1428" t="s">
        <v>606</v>
      </c>
      <c r="BV1428" t="s">
        <v>598</v>
      </c>
      <c r="BW1428" t="s">
        <v>607</v>
      </c>
      <c r="BX1428" s="54">
        <v>43305</v>
      </c>
      <c r="CB1428" t="s">
        <v>608</v>
      </c>
    </row>
    <row r="1429" spans="1:82" x14ac:dyDescent="0.25">
      <c r="A1429" t="s">
        <v>297</v>
      </c>
      <c r="B1429" t="s">
        <v>592</v>
      </c>
      <c r="C1429" t="s">
        <v>593</v>
      </c>
      <c r="D1429" t="s">
        <v>200</v>
      </c>
      <c r="E1429" t="s">
        <v>745</v>
      </c>
      <c r="F1429">
        <v>1430</v>
      </c>
      <c r="G1429" t="s">
        <v>43</v>
      </c>
      <c r="I1429" t="s">
        <v>42</v>
      </c>
      <c r="J1429" t="s">
        <v>38</v>
      </c>
      <c r="K1429" t="s">
        <v>596</v>
      </c>
      <c r="L1429" t="s">
        <v>597</v>
      </c>
      <c r="O1429" s="1">
        <v>43203</v>
      </c>
      <c r="P1429" s="53">
        <v>0.625</v>
      </c>
      <c r="R1429" t="s">
        <v>598</v>
      </c>
      <c r="U1429" s="1">
        <v>43242</v>
      </c>
      <c r="V1429" s="53">
        <v>0.50138888888888888</v>
      </c>
      <c r="W1429" t="s">
        <v>38</v>
      </c>
      <c r="X1429" t="s">
        <v>39</v>
      </c>
      <c r="Y1429" t="s">
        <v>596</v>
      </c>
      <c r="Z1429" t="s">
        <v>599</v>
      </c>
      <c r="AA1429" t="s">
        <v>600</v>
      </c>
      <c r="AC1429">
        <v>1</v>
      </c>
      <c r="AD1429" t="s">
        <v>592</v>
      </c>
      <c r="AE1429" s="1">
        <v>43229</v>
      </c>
      <c r="AF1429" s="53">
        <v>0.33333333333333331</v>
      </c>
      <c r="AJ1429" t="s">
        <v>601</v>
      </c>
      <c r="AL1429" t="s">
        <v>832</v>
      </c>
      <c r="AN1429">
        <v>0.11</v>
      </c>
      <c r="AO1429" t="s">
        <v>603</v>
      </c>
      <c r="AQ1429" t="s">
        <v>604</v>
      </c>
      <c r="AT1429">
        <v>20</v>
      </c>
      <c r="AU1429" t="s">
        <v>605</v>
      </c>
      <c r="AW1429" t="s">
        <v>40</v>
      </c>
      <c r="AX1429" t="s">
        <v>41</v>
      </c>
      <c r="AY1429" t="s">
        <v>42</v>
      </c>
      <c r="BA1429">
        <v>142</v>
      </c>
      <c r="BB1429">
        <v>36.299999999999997</v>
      </c>
      <c r="BC1429" t="s">
        <v>43</v>
      </c>
      <c r="BU1429" t="s">
        <v>606</v>
      </c>
      <c r="BV1429" t="s">
        <v>598</v>
      </c>
      <c r="BW1429" t="s">
        <v>607</v>
      </c>
      <c r="BX1429" s="54">
        <v>43305</v>
      </c>
      <c r="CB1429" t="s">
        <v>608</v>
      </c>
    </row>
    <row r="1430" spans="1:82" x14ac:dyDescent="0.25">
      <c r="A1430" t="s">
        <v>297</v>
      </c>
      <c r="B1430" t="s">
        <v>592</v>
      </c>
      <c r="C1430" t="s">
        <v>593</v>
      </c>
      <c r="D1430" t="s">
        <v>201</v>
      </c>
      <c r="E1430" t="s">
        <v>746</v>
      </c>
      <c r="F1430">
        <v>33700</v>
      </c>
      <c r="G1430" t="s">
        <v>43</v>
      </c>
      <c r="I1430" t="s">
        <v>42</v>
      </c>
      <c r="J1430" t="s">
        <v>38</v>
      </c>
      <c r="K1430" t="s">
        <v>596</v>
      </c>
      <c r="L1430" t="s">
        <v>597</v>
      </c>
      <c r="O1430" s="1">
        <v>43203</v>
      </c>
      <c r="P1430" s="53">
        <v>0.625</v>
      </c>
      <c r="R1430" t="s">
        <v>598</v>
      </c>
      <c r="U1430" s="1">
        <v>43242</v>
      </c>
      <c r="V1430" s="53">
        <v>0.50138888888888888</v>
      </c>
      <c r="W1430" t="s">
        <v>38</v>
      </c>
      <c r="X1430" t="s">
        <v>39</v>
      </c>
      <c r="Y1430" t="s">
        <v>596</v>
      </c>
      <c r="Z1430" t="s">
        <v>599</v>
      </c>
      <c r="AA1430" t="s">
        <v>600</v>
      </c>
      <c r="AC1430">
        <v>1</v>
      </c>
      <c r="AD1430" t="s">
        <v>592</v>
      </c>
      <c r="AE1430" s="1">
        <v>43229</v>
      </c>
      <c r="AF1430" s="53">
        <v>0.33333333333333331</v>
      </c>
      <c r="AJ1430" t="s">
        <v>601</v>
      </c>
      <c r="AL1430" t="s">
        <v>832</v>
      </c>
      <c r="AN1430">
        <v>0.11</v>
      </c>
      <c r="AO1430" t="s">
        <v>603</v>
      </c>
      <c r="AQ1430" t="s">
        <v>604</v>
      </c>
      <c r="AT1430">
        <v>20</v>
      </c>
      <c r="AU1430" t="s">
        <v>605</v>
      </c>
      <c r="AW1430" t="s">
        <v>40</v>
      </c>
      <c r="AX1430" t="s">
        <v>41</v>
      </c>
      <c r="AY1430" t="s">
        <v>42</v>
      </c>
      <c r="BA1430">
        <v>148</v>
      </c>
      <c r="BB1430">
        <v>36.299999999999997</v>
      </c>
      <c r="BC1430" t="s">
        <v>43</v>
      </c>
      <c r="BU1430" t="s">
        <v>606</v>
      </c>
      <c r="BV1430" t="s">
        <v>598</v>
      </c>
      <c r="BW1430" t="s">
        <v>607</v>
      </c>
      <c r="BX1430" s="54">
        <v>43305</v>
      </c>
      <c r="CB1430" t="s">
        <v>608</v>
      </c>
    </row>
    <row r="1431" spans="1:82" x14ac:dyDescent="0.25">
      <c r="A1431" t="s">
        <v>297</v>
      </c>
      <c r="B1431" t="s">
        <v>592</v>
      </c>
      <c r="C1431" t="s">
        <v>593</v>
      </c>
      <c r="D1431" t="s">
        <v>202</v>
      </c>
      <c r="E1431" t="s">
        <v>747</v>
      </c>
      <c r="F1431">
        <v>3300</v>
      </c>
      <c r="G1431" t="s">
        <v>43</v>
      </c>
      <c r="I1431" t="s">
        <v>42</v>
      </c>
      <c r="J1431" t="s">
        <v>38</v>
      </c>
      <c r="K1431" t="s">
        <v>596</v>
      </c>
      <c r="L1431" t="s">
        <v>597</v>
      </c>
      <c r="O1431" s="1">
        <v>43203</v>
      </c>
      <c r="P1431" s="53">
        <v>0.625</v>
      </c>
      <c r="R1431" t="s">
        <v>598</v>
      </c>
      <c r="U1431" s="1">
        <v>43242</v>
      </c>
      <c r="V1431" s="53">
        <v>0.50138888888888888</v>
      </c>
      <c r="W1431" t="s">
        <v>38</v>
      </c>
      <c r="X1431" t="s">
        <v>39</v>
      </c>
      <c r="Y1431" t="s">
        <v>596</v>
      </c>
      <c r="Z1431" t="s">
        <v>599</v>
      </c>
      <c r="AA1431" t="s">
        <v>600</v>
      </c>
      <c r="AC1431">
        <v>1</v>
      </c>
      <c r="AD1431" t="s">
        <v>592</v>
      </c>
      <c r="AE1431" s="1">
        <v>43229</v>
      </c>
      <c r="AF1431" s="53">
        <v>0.33333333333333331</v>
      </c>
      <c r="AJ1431" t="s">
        <v>601</v>
      </c>
      <c r="AL1431" t="s">
        <v>832</v>
      </c>
      <c r="AN1431">
        <v>0.11</v>
      </c>
      <c r="AO1431" t="s">
        <v>603</v>
      </c>
      <c r="AQ1431" t="s">
        <v>604</v>
      </c>
      <c r="AT1431">
        <v>20</v>
      </c>
      <c r="AU1431" t="s">
        <v>605</v>
      </c>
      <c r="AW1431" t="s">
        <v>40</v>
      </c>
      <c r="AX1431" t="s">
        <v>41</v>
      </c>
      <c r="AY1431" t="s">
        <v>42</v>
      </c>
      <c r="BA1431">
        <v>142</v>
      </c>
      <c r="BB1431">
        <v>36.299999999999997</v>
      </c>
      <c r="BC1431" t="s">
        <v>43</v>
      </c>
      <c r="BU1431" t="s">
        <v>606</v>
      </c>
      <c r="BV1431" t="s">
        <v>598</v>
      </c>
      <c r="BW1431" t="s">
        <v>607</v>
      </c>
      <c r="BX1431" s="54">
        <v>43305</v>
      </c>
      <c r="CB1431" t="s">
        <v>608</v>
      </c>
    </row>
    <row r="1432" spans="1:82" x14ac:dyDescent="0.25">
      <c r="A1432" t="s">
        <v>297</v>
      </c>
      <c r="B1432" t="s">
        <v>592</v>
      </c>
      <c r="C1432" t="s">
        <v>593</v>
      </c>
      <c r="D1432" t="s">
        <v>203</v>
      </c>
      <c r="E1432" t="s">
        <v>748</v>
      </c>
      <c r="F1432">
        <v>6260</v>
      </c>
      <c r="G1432" t="s">
        <v>43</v>
      </c>
      <c r="H1432" t="s">
        <v>61</v>
      </c>
      <c r="I1432" t="s">
        <v>42</v>
      </c>
      <c r="J1432" t="s">
        <v>38</v>
      </c>
      <c r="K1432" t="s">
        <v>596</v>
      </c>
      <c r="L1432" t="s">
        <v>597</v>
      </c>
      <c r="O1432" s="1">
        <v>43203</v>
      </c>
      <c r="P1432" s="53">
        <v>0.625</v>
      </c>
      <c r="R1432" t="s">
        <v>598</v>
      </c>
      <c r="U1432" s="1">
        <v>43242</v>
      </c>
      <c r="V1432" s="53">
        <v>0.50138888888888888</v>
      </c>
      <c r="W1432" t="s">
        <v>38</v>
      </c>
      <c r="X1432" t="s">
        <v>39</v>
      </c>
      <c r="Y1432" t="s">
        <v>596</v>
      </c>
      <c r="Z1432" t="s">
        <v>599</v>
      </c>
      <c r="AA1432" t="s">
        <v>600</v>
      </c>
      <c r="AC1432">
        <v>1</v>
      </c>
      <c r="AD1432" t="s">
        <v>592</v>
      </c>
      <c r="AE1432" s="1">
        <v>43229</v>
      </c>
      <c r="AF1432" s="53">
        <v>0.33333333333333331</v>
      </c>
      <c r="AJ1432" t="s">
        <v>601</v>
      </c>
      <c r="AL1432" t="s">
        <v>832</v>
      </c>
      <c r="AN1432">
        <v>0.11</v>
      </c>
      <c r="AO1432" t="s">
        <v>603</v>
      </c>
      <c r="AQ1432" t="s">
        <v>604</v>
      </c>
      <c r="AT1432">
        <v>20</v>
      </c>
      <c r="AU1432" t="s">
        <v>605</v>
      </c>
      <c r="AW1432" t="s">
        <v>40</v>
      </c>
      <c r="AX1432" t="s">
        <v>41</v>
      </c>
      <c r="AY1432" t="s">
        <v>42</v>
      </c>
      <c r="BA1432">
        <v>138</v>
      </c>
      <c r="BB1432">
        <v>36.299999999999997</v>
      </c>
      <c r="BC1432" t="s">
        <v>43</v>
      </c>
      <c r="BU1432" t="s">
        <v>606</v>
      </c>
      <c r="BV1432" t="s">
        <v>598</v>
      </c>
      <c r="BW1432" t="s">
        <v>607</v>
      </c>
      <c r="BX1432" s="54">
        <v>43305</v>
      </c>
      <c r="CB1432" t="s">
        <v>608</v>
      </c>
      <c r="CD1432" t="s">
        <v>61</v>
      </c>
    </row>
    <row r="1433" spans="1:82" x14ac:dyDescent="0.25">
      <c r="A1433" t="s">
        <v>297</v>
      </c>
      <c r="B1433" t="s">
        <v>592</v>
      </c>
      <c r="C1433" t="s">
        <v>593</v>
      </c>
      <c r="D1433" t="s">
        <v>204</v>
      </c>
      <c r="E1433" t="s">
        <v>749</v>
      </c>
      <c r="F1433">
        <v>48500</v>
      </c>
      <c r="G1433" t="s">
        <v>43</v>
      </c>
      <c r="H1433" t="s">
        <v>61</v>
      </c>
      <c r="I1433" t="s">
        <v>42</v>
      </c>
      <c r="J1433" t="s">
        <v>38</v>
      </c>
      <c r="K1433" t="s">
        <v>596</v>
      </c>
      <c r="L1433" t="s">
        <v>597</v>
      </c>
      <c r="O1433" s="1">
        <v>43203</v>
      </c>
      <c r="P1433" s="53">
        <v>0.625</v>
      </c>
      <c r="R1433" t="s">
        <v>598</v>
      </c>
      <c r="U1433" s="1">
        <v>43242</v>
      </c>
      <c r="V1433" s="53">
        <v>0.50138888888888888</v>
      </c>
      <c r="W1433" t="s">
        <v>38</v>
      </c>
      <c r="X1433" t="s">
        <v>39</v>
      </c>
      <c r="Y1433" t="s">
        <v>596</v>
      </c>
      <c r="Z1433" t="s">
        <v>599</v>
      </c>
      <c r="AA1433" t="s">
        <v>600</v>
      </c>
      <c r="AC1433">
        <v>1</v>
      </c>
      <c r="AD1433" t="s">
        <v>592</v>
      </c>
      <c r="AE1433" s="1">
        <v>43229</v>
      </c>
      <c r="AF1433" s="53">
        <v>0.33333333333333331</v>
      </c>
      <c r="AJ1433" t="s">
        <v>601</v>
      </c>
      <c r="AL1433" t="s">
        <v>832</v>
      </c>
      <c r="AN1433">
        <v>0.11</v>
      </c>
      <c r="AO1433" t="s">
        <v>603</v>
      </c>
      <c r="AQ1433" t="s">
        <v>604</v>
      </c>
      <c r="AT1433">
        <v>20</v>
      </c>
      <c r="AU1433" t="s">
        <v>605</v>
      </c>
      <c r="AW1433" t="s">
        <v>40</v>
      </c>
      <c r="AX1433" t="s">
        <v>41</v>
      </c>
      <c r="AY1433" t="s">
        <v>42</v>
      </c>
      <c r="BA1433">
        <v>6.91</v>
      </c>
      <c r="BB1433">
        <v>36.299999999999997</v>
      </c>
      <c r="BC1433" t="s">
        <v>43</v>
      </c>
      <c r="BU1433" t="s">
        <v>606</v>
      </c>
      <c r="BV1433" t="s">
        <v>598</v>
      </c>
      <c r="BW1433" t="s">
        <v>607</v>
      </c>
      <c r="BX1433" s="54">
        <v>43305</v>
      </c>
      <c r="CB1433" t="s">
        <v>608</v>
      </c>
      <c r="CD1433" t="s">
        <v>61</v>
      </c>
    </row>
    <row r="1434" spans="1:82" x14ac:dyDescent="0.25">
      <c r="A1434" t="s">
        <v>297</v>
      </c>
      <c r="B1434" t="s">
        <v>592</v>
      </c>
      <c r="C1434" t="s">
        <v>593</v>
      </c>
      <c r="D1434" t="s">
        <v>205</v>
      </c>
      <c r="E1434" t="s">
        <v>750</v>
      </c>
      <c r="F1434">
        <v>10900</v>
      </c>
      <c r="G1434" t="s">
        <v>43</v>
      </c>
      <c r="I1434" t="s">
        <v>42</v>
      </c>
      <c r="J1434" t="s">
        <v>38</v>
      </c>
      <c r="K1434" t="s">
        <v>596</v>
      </c>
      <c r="L1434" t="s">
        <v>597</v>
      </c>
      <c r="O1434" s="1">
        <v>43203</v>
      </c>
      <c r="P1434" s="53">
        <v>0.625</v>
      </c>
      <c r="R1434" t="s">
        <v>598</v>
      </c>
      <c r="U1434" s="1">
        <v>43242</v>
      </c>
      <c r="V1434" s="53">
        <v>0.50138888888888888</v>
      </c>
      <c r="W1434" t="s">
        <v>38</v>
      </c>
      <c r="X1434" t="s">
        <v>39</v>
      </c>
      <c r="Y1434" t="s">
        <v>596</v>
      </c>
      <c r="Z1434" t="s">
        <v>599</v>
      </c>
      <c r="AA1434" t="s">
        <v>600</v>
      </c>
      <c r="AC1434">
        <v>1</v>
      </c>
      <c r="AD1434" t="s">
        <v>592</v>
      </c>
      <c r="AE1434" s="1">
        <v>43229</v>
      </c>
      <c r="AF1434" s="53">
        <v>0.33333333333333331</v>
      </c>
      <c r="AJ1434" t="s">
        <v>601</v>
      </c>
      <c r="AL1434" t="s">
        <v>832</v>
      </c>
      <c r="AN1434">
        <v>0.11</v>
      </c>
      <c r="AO1434" t="s">
        <v>603</v>
      </c>
      <c r="AQ1434" t="s">
        <v>604</v>
      </c>
      <c r="AT1434">
        <v>20</v>
      </c>
      <c r="AU1434" t="s">
        <v>605</v>
      </c>
      <c r="AW1434" t="s">
        <v>40</v>
      </c>
      <c r="AX1434" t="s">
        <v>41</v>
      </c>
      <c r="AY1434" t="s">
        <v>42</v>
      </c>
      <c r="BA1434">
        <v>4.9400000000000004</v>
      </c>
      <c r="BB1434">
        <v>36.299999999999997</v>
      </c>
      <c r="BC1434" t="s">
        <v>43</v>
      </c>
      <c r="BU1434" t="s">
        <v>606</v>
      </c>
      <c r="BV1434" t="s">
        <v>598</v>
      </c>
      <c r="BW1434" t="s">
        <v>607</v>
      </c>
      <c r="BX1434" s="54">
        <v>43305</v>
      </c>
      <c r="CB1434" t="s">
        <v>608</v>
      </c>
    </row>
    <row r="1435" spans="1:82" x14ac:dyDescent="0.25">
      <c r="A1435" t="s">
        <v>297</v>
      </c>
      <c r="B1435" t="s">
        <v>592</v>
      </c>
      <c r="C1435" t="s">
        <v>593</v>
      </c>
      <c r="D1435" t="s">
        <v>206</v>
      </c>
      <c r="E1435" t="s">
        <v>751</v>
      </c>
      <c r="F1435">
        <v>6440</v>
      </c>
      <c r="G1435" t="s">
        <v>43</v>
      </c>
      <c r="I1435" t="s">
        <v>42</v>
      </c>
      <c r="J1435" t="s">
        <v>38</v>
      </c>
      <c r="K1435" t="s">
        <v>596</v>
      </c>
      <c r="L1435" t="s">
        <v>597</v>
      </c>
      <c r="O1435" s="1">
        <v>43203</v>
      </c>
      <c r="P1435" s="53">
        <v>0.625</v>
      </c>
      <c r="R1435" t="s">
        <v>598</v>
      </c>
      <c r="U1435" s="1">
        <v>43242</v>
      </c>
      <c r="V1435" s="53">
        <v>0.50138888888888888</v>
      </c>
      <c r="W1435" t="s">
        <v>38</v>
      </c>
      <c r="X1435" t="s">
        <v>39</v>
      </c>
      <c r="Y1435" t="s">
        <v>596</v>
      </c>
      <c r="Z1435" t="s">
        <v>599</v>
      </c>
      <c r="AA1435" t="s">
        <v>600</v>
      </c>
      <c r="AC1435">
        <v>1</v>
      </c>
      <c r="AD1435" t="s">
        <v>592</v>
      </c>
      <c r="AE1435" s="1">
        <v>43229</v>
      </c>
      <c r="AF1435" s="53">
        <v>0.33333333333333331</v>
      </c>
      <c r="AJ1435" t="s">
        <v>601</v>
      </c>
      <c r="AL1435" t="s">
        <v>832</v>
      </c>
      <c r="AN1435">
        <v>0.11</v>
      </c>
      <c r="AO1435" t="s">
        <v>603</v>
      </c>
      <c r="AQ1435" t="s">
        <v>604</v>
      </c>
      <c r="AT1435">
        <v>20</v>
      </c>
      <c r="AU1435" t="s">
        <v>605</v>
      </c>
      <c r="AW1435" t="s">
        <v>40</v>
      </c>
      <c r="AX1435" t="s">
        <v>41</v>
      </c>
      <c r="AY1435" t="s">
        <v>42</v>
      </c>
      <c r="BA1435">
        <v>151</v>
      </c>
      <c r="BB1435">
        <v>36.299999999999997</v>
      </c>
      <c r="BC1435" t="s">
        <v>43</v>
      </c>
      <c r="BU1435" t="s">
        <v>606</v>
      </c>
      <c r="BV1435" t="s">
        <v>598</v>
      </c>
      <c r="BW1435" t="s">
        <v>607</v>
      </c>
      <c r="BX1435" s="54">
        <v>43305</v>
      </c>
      <c r="CB1435" t="s">
        <v>608</v>
      </c>
    </row>
    <row r="1436" spans="1:82" x14ac:dyDescent="0.25">
      <c r="A1436" t="s">
        <v>297</v>
      </c>
      <c r="B1436" t="s">
        <v>592</v>
      </c>
      <c r="C1436" t="s">
        <v>593</v>
      </c>
      <c r="D1436" t="s">
        <v>207</v>
      </c>
      <c r="E1436" t="s">
        <v>752</v>
      </c>
      <c r="G1436" t="s">
        <v>43</v>
      </c>
      <c r="H1436" t="s">
        <v>208</v>
      </c>
      <c r="I1436" t="s">
        <v>42</v>
      </c>
      <c r="J1436" t="s">
        <v>38</v>
      </c>
      <c r="K1436" t="s">
        <v>596</v>
      </c>
      <c r="L1436" t="s">
        <v>597</v>
      </c>
      <c r="O1436" s="1">
        <v>43203</v>
      </c>
      <c r="P1436" s="53">
        <v>0.625</v>
      </c>
      <c r="R1436" t="s">
        <v>598</v>
      </c>
      <c r="U1436" s="1">
        <v>43242</v>
      </c>
      <c r="V1436" s="53">
        <v>0.50138888888888888</v>
      </c>
      <c r="W1436" t="s">
        <v>38</v>
      </c>
      <c r="X1436" t="s">
        <v>39</v>
      </c>
      <c r="Y1436" t="s">
        <v>596</v>
      </c>
      <c r="Z1436" t="s">
        <v>599</v>
      </c>
      <c r="AA1436" t="s">
        <v>600</v>
      </c>
      <c r="AC1436">
        <v>1</v>
      </c>
      <c r="AD1436" t="s">
        <v>592</v>
      </c>
      <c r="AE1436" s="1">
        <v>43229</v>
      </c>
      <c r="AF1436" s="53">
        <v>0.33333333333333331</v>
      </c>
      <c r="AJ1436" t="s">
        <v>601</v>
      </c>
      <c r="AL1436" t="s">
        <v>832</v>
      </c>
      <c r="AN1436">
        <v>0.11</v>
      </c>
      <c r="AO1436" t="s">
        <v>603</v>
      </c>
      <c r="AQ1436" t="s">
        <v>604</v>
      </c>
      <c r="AT1436">
        <v>20</v>
      </c>
      <c r="AU1436" t="s">
        <v>605</v>
      </c>
      <c r="AW1436" t="s">
        <v>40</v>
      </c>
      <c r="AX1436" t="s">
        <v>41</v>
      </c>
      <c r="AY1436" t="s">
        <v>42</v>
      </c>
      <c r="BC1436" t="s">
        <v>43</v>
      </c>
      <c r="BU1436" t="s">
        <v>606</v>
      </c>
      <c r="BV1436" t="s">
        <v>598</v>
      </c>
      <c r="BW1436" t="s">
        <v>607</v>
      </c>
      <c r="BX1436" s="54">
        <v>43305</v>
      </c>
      <c r="CB1436" t="s">
        <v>608</v>
      </c>
      <c r="CD1436" t="s">
        <v>208</v>
      </c>
    </row>
    <row r="1437" spans="1:82" x14ac:dyDescent="0.25">
      <c r="A1437" t="s">
        <v>297</v>
      </c>
      <c r="B1437" t="s">
        <v>592</v>
      </c>
      <c r="C1437" t="s">
        <v>593</v>
      </c>
      <c r="D1437" t="s">
        <v>209</v>
      </c>
      <c r="E1437" t="s">
        <v>753</v>
      </c>
      <c r="F1437">
        <v>3000</v>
      </c>
      <c r="G1437" t="s">
        <v>43</v>
      </c>
      <c r="H1437" t="s">
        <v>61</v>
      </c>
      <c r="I1437" t="s">
        <v>42</v>
      </c>
      <c r="J1437" t="s">
        <v>38</v>
      </c>
      <c r="K1437" t="s">
        <v>596</v>
      </c>
      <c r="L1437" t="s">
        <v>597</v>
      </c>
      <c r="O1437" s="1">
        <v>43203</v>
      </c>
      <c r="P1437" s="53">
        <v>0.625</v>
      </c>
      <c r="R1437" t="s">
        <v>598</v>
      </c>
      <c r="U1437" s="1">
        <v>43242</v>
      </c>
      <c r="V1437" s="53">
        <v>0.50138888888888888</v>
      </c>
      <c r="W1437" t="s">
        <v>38</v>
      </c>
      <c r="X1437" t="s">
        <v>39</v>
      </c>
      <c r="Y1437" t="s">
        <v>596</v>
      </c>
      <c r="Z1437" t="s">
        <v>599</v>
      </c>
      <c r="AA1437" t="s">
        <v>600</v>
      </c>
      <c r="AC1437">
        <v>1</v>
      </c>
      <c r="AD1437" t="s">
        <v>592</v>
      </c>
      <c r="AE1437" s="1">
        <v>43229</v>
      </c>
      <c r="AF1437" s="53">
        <v>0.33333333333333331</v>
      </c>
      <c r="AJ1437" t="s">
        <v>601</v>
      </c>
      <c r="AL1437" t="s">
        <v>832</v>
      </c>
      <c r="AN1437">
        <v>0.11</v>
      </c>
      <c r="AO1437" t="s">
        <v>603</v>
      </c>
      <c r="AQ1437" t="s">
        <v>604</v>
      </c>
      <c r="AT1437">
        <v>20</v>
      </c>
      <c r="AU1437" t="s">
        <v>605</v>
      </c>
      <c r="AW1437" t="s">
        <v>40</v>
      </c>
      <c r="AX1437" t="s">
        <v>41</v>
      </c>
      <c r="AY1437" t="s">
        <v>42</v>
      </c>
      <c r="BA1437">
        <v>124</v>
      </c>
      <c r="BB1437">
        <v>36.299999999999997</v>
      </c>
      <c r="BC1437" t="s">
        <v>43</v>
      </c>
      <c r="BU1437" t="s">
        <v>606</v>
      </c>
      <c r="BV1437" t="s">
        <v>598</v>
      </c>
      <c r="BW1437" t="s">
        <v>607</v>
      </c>
      <c r="BX1437" s="54">
        <v>43305</v>
      </c>
      <c r="CB1437" t="s">
        <v>608</v>
      </c>
      <c r="CD1437" t="s">
        <v>61</v>
      </c>
    </row>
    <row r="1438" spans="1:82" x14ac:dyDescent="0.25">
      <c r="A1438" t="s">
        <v>297</v>
      </c>
      <c r="B1438" t="s">
        <v>592</v>
      </c>
      <c r="C1438" t="s">
        <v>593</v>
      </c>
      <c r="D1438" t="s">
        <v>210</v>
      </c>
      <c r="E1438" t="s">
        <v>754</v>
      </c>
      <c r="G1438" t="s">
        <v>43</v>
      </c>
      <c r="H1438" t="s">
        <v>211</v>
      </c>
      <c r="I1438" t="s">
        <v>42</v>
      </c>
      <c r="J1438" t="s">
        <v>38</v>
      </c>
      <c r="K1438" t="s">
        <v>596</v>
      </c>
      <c r="L1438" t="s">
        <v>597</v>
      </c>
      <c r="O1438" s="1">
        <v>43203</v>
      </c>
      <c r="P1438" s="53">
        <v>0.625</v>
      </c>
      <c r="R1438" t="s">
        <v>598</v>
      </c>
      <c r="U1438" s="1">
        <v>43242</v>
      </c>
      <c r="V1438" s="53">
        <v>0.50138888888888888</v>
      </c>
      <c r="W1438" t="s">
        <v>38</v>
      </c>
      <c r="X1438" t="s">
        <v>39</v>
      </c>
      <c r="Y1438" t="s">
        <v>596</v>
      </c>
      <c r="Z1438" t="s">
        <v>599</v>
      </c>
      <c r="AA1438" t="s">
        <v>600</v>
      </c>
      <c r="AC1438">
        <v>1</v>
      </c>
      <c r="AD1438" t="s">
        <v>592</v>
      </c>
      <c r="AE1438" s="1">
        <v>43229</v>
      </c>
      <c r="AF1438" s="53">
        <v>0.33333333333333331</v>
      </c>
      <c r="AJ1438" t="s">
        <v>601</v>
      </c>
      <c r="AL1438" t="s">
        <v>832</v>
      </c>
      <c r="AN1438">
        <v>0.11</v>
      </c>
      <c r="AO1438" t="s">
        <v>603</v>
      </c>
      <c r="AQ1438" t="s">
        <v>604</v>
      </c>
      <c r="AT1438">
        <v>20</v>
      </c>
      <c r="AU1438" t="s">
        <v>605</v>
      </c>
      <c r="AW1438" t="s">
        <v>40</v>
      </c>
      <c r="AX1438" t="s">
        <v>41</v>
      </c>
      <c r="AY1438" t="s">
        <v>42</v>
      </c>
      <c r="BC1438" t="s">
        <v>43</v>
      </c>
      <c r="BU1438" t="s">
        <v>606</v>
      </c>
      <c r="BV1438" t="s">
        <v>598</v>
      </c>
      <c r="BW1438" t="s">
        <v>607</v>
      </c>
      <c r="BX1438" s="54">
        <v>43305</v>
      </c>
      <c r="CB1438" t="s">
        <v>608</v>
      </c>
      <c r="CD1438" t="s">
        <v>211</v>
      </c>
    </row>
    <row r="1439" spans="1:82" x14ac:dyDescent="0.25">
      <c r="A1439" t="s">
        <v>297</v>
      </c>
      <c r="B1439" t="s">
        <v>592</v>
      </c>
      <c r="C1439" t="s">
        <v>593</v>
      </c>
      <c r="D1439" t="s">
        <v>212</v>
      </c>
      <c r="E1439" t="s">
        <v>755</v>
      </c>
      <c r="F1439">
        <v>23100</v>
      </c>
      <c r="G1439" t="s">
        <v>43</v>
      </c>
      <c r="I1439" t="s">
        <v>42</v>
      </c>
      <c r="J1439" t="s">
        <v>38</v>
      </c>
      <c r="K1439" t="s">
        <v>596</v>
      </c>
      <c r="L1439" t="s">
        <v>597</v>
      </c>
      <c r="O1439" s="1">
        <v>43203</v>
      </c>
      <c r="P1439" s="53">
        <v>0.625</v>
      </c>
      <c r="R1439" t="s">
        <v>598</v>
      </c>
      <c r="U1439" s="1">
        <v>43242</v>
      </c>
      <c r="V1439" s="53">
        <v>0.50138888888888888</v>
      </c>
      <c r="W1439" t="s">
        <v>38</v>
      </c>
      <c r="X1439" t="s">
        <v>39</v>
      </c>
      <c r="Y1439" t="s">
        <v>596</v>
      </c>
      <c r="Z1439" t="s">
        <v>599</v>
      </c>
      <c r="AA1439" t="s">
        <v>600</v>
      </c>
      <c r="AC1439">
        <v>1</v>
      </c>
      <c r="AD1439" t="s">
        <v>592</v>
      </c>
      <c r="AE1439" s="1">
        <v>43229</v>
      </c>
      <c r="AF1439" s="53">
        <v>0.33333333333333331</v>
      </c>
      <c r="AJ1439" t="s">
        <v>601</v>
      </c>
      <c r="AL1439" t="s">
        <v>832</v>
      </c>
      <c r="AN1439">
        <v>0.11</v>
      </c>
      <c r="AO1439" t="s">
        <v>603</v>
      </c>
      <c r="AQ1439" t="s">
        <v>604</v>
      </c>
      <c r="AT1439">
        <v>20</v>
      </c>
      <c r="AU1439" t="s">
        <v>605</v>
      </c>
      <c r="AW1439" t="s">
        <v>40</v>
      </c>
      <c r="AX1439" t="s">
        <v>41</v>
      </c>
      <c r="AY1439" t="s">
        <v>42</v>
      </c>
      <c r="BA1439">
        <v>141</v>
      </c>
      <c r="BB1439">
        <v>36.299999999999997</v>
      </c>
      <c r="BC1439" t="s">
        <v>43</v>
      </c>
      <c r="BU1439" t="s">
        <v>606</v>
      </c>
      <c r="BV1439" t="s">
        <v>598</v>
      </c>
      <c r="BW1439" t="s">
        <v>607</v>
      </c>
      <c r="BX1439" s="54">
        <v>43305</v>
      </c>
      <c r="CB1439" t="s">
        <v>608</v>
      </c>
    </row>
    <row r="1440" spans="1:82" x14ac:dyDescent="0.25">
      <c r="A1440" t="s">
        <v>297</v>
      </c>
      <c r="B1440" t="s">
        <v>592</v>
      </c>
      <c r="C1440" t="s">
        <v>593</v>
      </c>
      <c r="D1440" t="s">
        <v>213</v>
      </c>
      <c r="E1440" t="s">
        <v>756</v>
      </c>
      <c r="F1440">
        <v>143</v>
      </c>
      <c r="G1440" t="s">
        <v>43</v>
      </c>
      <c r="H1440" t="s">
        <v>53</v>
      </c>
      <c r="I1440" t="s">
        <v>38</v>
      </c>
      <c r="J1440" t="s">
        <v>38</v>
      </c>
      <c r="K1440" t="s">
        <v>596</v>
      </c>
      <c r="L1440" t="s">
        <v>597</v>
      </c>
      <c r="O1440" s="1">
        <v>43203</v>
      </c>
      <c r="P1440" s="53">
        <v>0.625</v>
      </c>
      <c r="R1440" t="s">
        <v>598</v>
      </c>
      <c r="U1440" s="1">
        <v>43242</v>
      </c>
      <c r="V1440" s="53">
        <v>0.50138888888888888</v>
      </c>
      <c r="W1440" t="s">
        <v>38</v>
      </c>
      <c r="X1440" t="s">
        <v>39</v>
      </c>
      <c r="Y1440" t="s">
        <v>596</v>
      </c>
      <c r="Z1440" t="s">
        <v>599</v>
      </c>
      <c r="AA1440" t="s">
        <v>600</v>
      </c>
      <c r="AC1440">
        <v>1</v>
      </c>
      <c r="AD1440" t="s">
        <v>592</v>
      </c>
      <c r="AE1440" s="1">
        <v>43229</v>
      </c>
      <c r="AF1440" s="53">
        <v>0.33333333333333331</v>
      </c>
      <c r="AJ1440" t="s">
        <v>601</v>
      </c>
      <c r="AL1440" t="s">
        <v>832</v>
      </c>
      <c r="AN1440">
        <v>0.11</v>
      </c>
      <c r="AO1440" t="s">
        <v>603</v>
      </c>
      <c r="AQ1440" t="s">
        <v>604</v>
      </c>
      <c r="AT1440">
        <v>20</v>
      </c>
      <c r="AU1440" t="s">
        <v>605</v>
      </c>
      <c r="AW1440" t="s">
        <v>40</v>
      </c>
      <c r="AX1440" t="s">
        <v>41</v>
      </c>
      <c r="AY1440" t="s">
        <v>42</v>
      </c>
      <c r="BA1440">
        <v>143</v>
      </c>
      <c r="BB1440">
        <v>36.299999999999997</v>
      </c>
      <c r="BC1440" t="s">
        <v>43</v>
      </c>
      <c r="BU1440" t="s">
        <v>606</v>
      </c>
      <c r="BV1440" t="s">
        <v>598</v>
      </c>
      <c r="BW1440" t="s">
        <v>607</v>
      </c>
      <c r="BX1440" s="54">
        <v>43305</v>
      </c>
      <c r="CB1440" t="s">
        <v>608</v>
      </c>
      <c r="CD1440" t="s">
        <v>53</v>
      </c>
    </row>
    <row r="1441" spans="1:82" x14ac:dyDescent="0.25">
      <c r="A1441" t="s">
        <v>297</v>
      </c>
      <c r="B1441" t="s">
        <v>592</v>
      </c>
      <c r="C1441" t="s">
        <v>593</v>
      </c>
      <c r="D1441" t="s">
        <v>214</v>
      </c>
      <c r="E1441" t="s">
        <v>757</v>
      </c>
      <c r="G1441" t="s">
        <v>43</v>
      </c>
      <c r="H1441" t="s">
        <v>215</v>
      </c>
      <c r="I1441" t="s">
        <v>42</v>
      </c>
      <c r="J1441" t="s">
        <v>38</v>
      </c>
      <c r="K1441" t="s">
        <v>596</v>
      </c>
      <c r="L1441" t="s">
        <v>597</v>
      </c>
      <c r="O1441" s="1">
        <v>43203</v>
      </c>
      <c r="P1441" s="53">
        <v>0.625</v>
      </c>
      <c r="R1441" t="s">
        <v>598</v>
      </c>
      <c r="U1441" s="1">
        <v>43242</v>
      </c>
      <c r="V1441" s="53">
        <v>0.50138888888888888</v>
      </c>
      <c r="W1441" t="s">
        <v>38</v>
      </c>
      <c r="X1441" t="s">
        <v>39</v>
      </c>
      <c r="Y1441" t="s">
        <v>596</v>
      </c>
      <c r="Z1441" t="s">
        <v>599</v>
      </c>
      <c r="AA1441" t="s">
        <v>600</v>
      </c>
      <c r="AC1441">
        <v>1</v>
      </c>
      <c r="AD1441" t="s">
        <v>592</v>
      </c>
      <c r="AE1441" s="1">
        <v>43229</v>
      </c>
      <c r="AF1441" s="53">
        <v>0.33333333333333331</v>
      </c>
      <c r="AJ1441" t="s">
        <v>601</v>
      </c>
      <c r="AL1441" t="s">
        <v>832</v>
      </c>
      <c r="AN1441">
        <v>0.11</v>
      </c>
      <c r="AO1441" t="s">
        <v>603</v>
      </c>
      <c r="AQ1441" t="s">
        <v>604</v>
      </c>
      <c r="AT1441">
        <v>20</v>
      </c>
      <c r="AU1441" t="s">
        <v>605</v>
      </c>
      <c r="AW1441" t="s">
        <v>40</v>
      </c>
      <c r="AX1441" t="s">
        <v>41</v>
      </c>
      <c r="AY1441" t="s">
        <v>42</v>
      </c>
      <c r="BC1441" t="s">
        <v>43</v>
      </c>
      <c r="BU1441" t="s">
        <v>606</v>
      </c>
      <c r="BV1441" t="s">
        <v>598</v>
      </c>
      <c r="BW1441" t="s">
        <v>607</v>
      </c>
      <c r="BX1441" s="54">
        <v>43305</v>
      </c>
      <c r="CB1441" t="s">
        <v>608</v>
      </c>
      <c r="CD1441" t="s">
        <v>215</v>
      </c>
    </row>
    <row r="1442" spans="1:82" x14ac:dyDescent="0.25">
      <c r="A1442" t="s">
        <v>297</v>
      </c>
      <c r="B1442" t="s">
        <v>592</v>
      </c>
      <c r="C1442" t="s">
        <v>593</v>
      </c>
      <c r="D1442" t="s">
        <v>216</v>
      </c>
      <c r="E1442" t="s">
        <v>758</v>
      </c>
      <c r="F1442">
        <v>6080</v>
      </c>
      <c r="G1442" t="s">
        <v>43</v>
      </c>
      <c r="I1442" t="s">
        <v>42</v>
      </c>
      <c r="J1442" t="s">
        <v>38</v>
      </c>
      <c r="K1442" t="s">
        <v>596</v>
      </c>
      <c r="L1442" t="s">
        <v>597</v>
      </c>
      <c r="O1442" s="1">
        <v>43203</v>
      </c>
      <c r="P1442" s="53">
        <v>0.625</v>
      </c>
      <c r="R1442" t="s">
        <v>598</v>
      </c>
      <c r="U1442" s="1">
        <v>43242</v>
      </c>
      <c r="V1442" s="53">
        <v>0.50138888888888888</v>
      </c>
      <c r="W1442" t="s">
        <v>38</v>
      </c>
      <c r="X1442" t="s">
        <v>39</v>
      </c>
      <c r="Y1442" t="s">
        <v>596</v>
      </c>
      <c r="Z1442" t="s">
        <v>599</v>
      </c>
      <c r="AA1442" t="s">
        <v>600</v>
      </c>
      <c r="AC1442">
        <v>1</v>
      </c>
      <c r="AD1442" t="s">
        <v>592</v>
      </c>
      <c r="AE1442" s="1">
        <v>43229</v>
      </c>
      <c r="AF1442" s="53">
        <v>0.33333333333333331</v>
      </c>
      <c r="AJ1442" t="s">
        <v>601</v>
      </c>
      <c r="AL1442" t="s">
        <v>832</v>
      </c>
      <c r="AN1442">
        <v>0.11</v>
      </c>
      <c r="AO1442" t="s">
        <v>603</v>
      </c>
      <c r="AQ1442" t="s">
        <v>604</v>
      </c>
      <c r="AT1442">
        <v>20</v>
      </c>
      <c r="AU1442" t="s">
        <v>605</v>
      </c>
      <c r="AW1442" t="s">
        <v>40</v>
      </c>
      <c r="AX1442" t="s">
        <v>41</v>
      </c>
      <c r="AY1442" t="s">
        <v>42</v>
      </c>
      <c r="BA1442">
        <v>7.08</v>
      </c>
      <c r="BB1442">
        <v>36.299999999999997</v>
      </c>
      <c r="BC1442" t="s">
        <v>43</v>
      </c>
      <c r="BU1442" t="s">
        <v>606</v>
      </c>
      <c r="BV1442" t="s">
        <v>598</v>
      </c>
      <c r="BW1442" t="s">
        <v>607</v>
      </c>
      <c r="BX1442" s="54">
        <v>43305</v>
      </c>
      <c r="CB1442" t="s">
        <v>608</v>
      </c>
    </row>
    <row r="1443" spans="1:82" x14ac:dyDescent="0.25">
      <c r="A1443" t="s">
        <v>297</v>
      </c>
      <c r="B1443" t="s">
        <v>592</v>
      </c>
      <c r="C1443" t="s">
        <v>593</v>
      </c>
      <c r="D1443" t="s">
        <v>217</v>
      </c>
      <c r="E1443" t="s">
        <v>759</v>
      </c>
      <c r="F1443">
        <v>39.4</v>
      </c>
      <c r="G1443" t="s">
        <v>43</v>
      </c>
      <c r="I1443" t="s">
        <v>42</v>
      </c>
      <c r="J1443" t="s">
        <v>38</v>
      </c>
      <c r="K1443" t="s">
        <v>596</v>
      </c>
      <c r="L1443" t="s">
        <v>597</v>
      </c>
      <c r="O1443" s="1">
        <v>43203</v>
      </c>
      <c r="P1443" s="53">
        <v>0.625</v>
      </c>
      <c r="R1443" t="s">
        <v>598</v>
      </c>
      <c r="U1443" s="1">
        <v>43242</v>
      </c>
      <c r="V1443" s="53">
        <v>0.50138888888888888</v>
      </c>
      <c r="W1443" t="s">
        <v>38</v>
      </c>
      <c r="X1443" t="s">
        <v>39</v>
      </c>
      <c r="Y1443" t="s">
        <v>596</v>
      </c>
      <c r="Z1443" t="s">
        <v>599</v>
      </c>
      <c r="AA1443" t="s">
        <v>600</v>
      </c>
      <c r="AC1443">
        <v>1</v>
      </c>
      <c r="AD1443" t="s">
        <v>592</v>
      </c>
      <c r="AE1443" s="1">
        <v>43229</v>
      </c>
      <c r="AF1443" s="53">
        <v>0.33333333333333331</v>
      </c>
      <c r="AJ1443" t="s">
        <v>601</v>
      </c>
      <c r="AL1443" t="s">
        <v>832</v>
      </c>
      <c r="AN1443">
        <v>0.11</v>
      </c>
      <c r="AO1443" t="s">
        <v>603</v>
      </c>
      <c r="AQ1443" t="s">
        <v>604</v>
      </c>
      <c r="AT1443">
        <v>20</v>
      </c>
      <c r="AU1443" t="s">
        <v>605</v>
      </c>
      <c r="AW1443" t="s">
        <v>40</v>
      </c>
      <c r="AX1443" t="s">
        <v>41</v>
      </c>
      <c r="AY1443" t="s">
        <v>42</v>
      </c>
      <c r="BA1443">
        <v>5.18</v>
      </c>
      <c r="BB1443">
        <v>36.299999999999997</v>
      </c>
      <c r="BC1443" t="s">
        <v>43</v>
      </c>
      <c r="BU1443" t="s">
        <v>606</v>
      </c>
      <c r="BV1443" t="s">
        <v>598</v>
      </c>
      <c r="BW1443" t="s">
        <v>607</v>
      </c>
      <c r="BX1443" s="54">
        <v>43305</v>
      </c>
      <c r="CB1443" t="s">
        <v>608</v>
      </c>
    </row>
    <row r="1444" spans="1:82" x14ac:dyDescent="0.25">
      <c r="A1444" t="s">
        <v>297</v>
      </c>
      <c r="B1444" t="s">
        <v>592</v>
      </c>
      <c r="C1444" t="s">
        <v>593</v>
      </c>
      <c r="D1444" t="s">
        <v>218</v>
      </c>
      <c r="E1444" t="s">
        <v>760</v>
      </c>
      <c r="F1444">
        <v>29600</v>
      </c>
      <c r="G1444" t="s">
        <v>43</v>
      </c>
      <c r="I1444" t="s">
        <v>42</v>
      </c>
      <c r="J1444" t="s">
        <v>38</v>
      </c>
      <c r="K1444" t="s">
        <v>596</v>
      </c>
      <c r="L1444" t="s">
        <v>597</v>
      </c>
      <c r="O1444" s="1">
        <v>43203</v>
      </c>
      <c r="P1444" s="53">
        <v>0.625</v>
      </c>
      <c r="R1444" t="s">
        <v>598</v>
      </c>
      <c r="U1444" s="1">
        <v>43242</v>
      </c>
      <c r="V1444" s="53">
        <v>0.50138888888888888</v>
      </c>
      <c r="W1444" t="s">
        <v>38</v>
      </c>
      <c r="X1444" t="s">
        <v>39</v>
      </c>
      <c r="Y1444" t="s">
        <v>596</v>
      </c>
      <c r="Z1444" t="s">
        <v>599</v>
      </c>
      <c r="AA1444" t="s">
        <v>600</v>
      </c>
      <c r="AC1444">
        <v>1</v>
      </c>
      <c r="AD1444" t="s">
        <v>592</v>
      </c>
      <c r="AE1444" s="1">
        <v>43229</v>
      </c>
      <c r="AF1444" s="53">
        <v>0.33333333333333331</v>
      </c>
      <c r="AJ1444" t="s">
        <v>601</v>
      </c>
      <c r="AL1444" t="s">
        <v>832</v>
      </c>
      <c r="AN1444">
        <v>0.11</v>
      </c>
      <c r="AO1444" t="s">
        <v>603</v>
      </c>
      <c r="AQ1444" t="s">
        <v>604</v>
      </c>
      <c r="AT1444">
        <v>20</v>
      </c>
      <c r="AU1444" t="s">
        <v>605</v>
      </c>
      <c r="AW1444" t="s">
        <v>40</v>
      </c>
      <c r="AX1444" t="s">
        <v>41</v>
      </c>
      <c r="AY1444" t="s">
        <v>42</v>
      </c>
      <c r="BA1444">
        <v>117</v>
      </c>
      <c r="BB1444">
        <v>36.299999999999997</v>
      </c>
      <c r="BC1444" t="s">
        <v>43</v>
      </c>
      <c r="BU1444" t="s">
        <v>606</v>
      </c>
      <c r="BV1444" t="s">
        <v>598</v>
      </c>
      <c r="BW1444" t="s">
        <v>607</v>
      </c>
      <c r="BX1444" s="54">
        <v>43305</v>
      </c>
      <c r="CB1444" t="s">
        <v>608</v>
      </c>
    </row>
    <row r="1445" spans="1:82" x14ac:dyDescent="0.25">
      <c r="A1445" t="s">
        <v>297</v>
      </c>
      <c r="B1445" t="s">
        <v>592</v>
      </c>
      <c r="C1445" t="s">
        <v>593</v>
      </c>
      <c r="D1445" t="s">
        <v>219</v>
      </c>
      <c r="E1445" t="s">
        <v>761</v>
      </c>
      <c r="F1445">
        <v>109000</v>
      </c>
      <c r="G1445" t="s">
        <v>43</v>
      </c>
      <c r="H1445" t="s">
        <v>61</v>
      </c>
      <c r="I1445" t="s">
        <v>42</v>
      </c>
      <c r="J1445" t="s">
        <v>38</v>
      </c>
      <c r="K1445" t="s">
        <v>596</v>
      </c>
      <c r="L1445" t="s">
        <v>597</v>
      </c>
      <c r="O1445" s="1">
        <v>43203</v>
      </c>
      <c r="P1445" s="53">
        <v>0.625</v>
      </c>
      <c r="R1445" t="s">
        <v>598</v>
      </c>
      <c r="U1445" s="1">
        <v>43242</v>
      </c>
      <c r="V1445" s="53">
        <v>0.50138888888888888</v>
      </c>
      <c r="W1445" t="s">
        <v>38</v>
      </c>
      <c r="X1445" t="s">
        <v>39</v>
      </c>
      <c r="Y1445" t="s">
        <v>596</v>
      </c>
      <c r="Z1445" t="s">
        <v>599</v>
      </c>
      <c r="AA1445" t="s">
        <v>600</v>
      </c>
      <c r="AC1445">
        <v>1</v>
      </c>
      <c r="AD1445" t="s">
        <v>592</v>
      </c>
      <c r="AE1445" s="1">
        <v>43229</v>
      </c>
      <c r="AF1445" s="53">
        <v>0.33333333333333331</v>
      </c>
      <c r="AJ1445" t="s">
        <v>601</v>
      </c>
      <c r="AL1445" t="s">
        <v>832</v>
      </c>
      <c r="AN1445">
        <v>0.11</v>
      </c>
      <c r="AO1445" t="s">
        <v>603</v>
      </c>
      <c r="AQ1445" t="s">
        <v>604</v>
      </c>
      <c r="AT1445">
        <v>20</v>
      </c>
      <c r="AU1445" t="s">
        <v>605</v>
      </c>
      <c r="AW1445" t="s">
        <v>40</v>
      </c>
      <c r="AX1445" t="s">
        <v>41</v>
      </c>
      <c r="AY1445" t="s">
        <v>42</v>
      </c>
      <c r="BA1445">
        <v>120</v>
      </c>
      <c r="BB1445">
        <v>36.299999999999997</v>
      </c>
      <c r="BC1445" t="s">
        <v>43</v>
      </c>
      <c r="BU1445" t="s">
        <v>606</v>
      </c>
      <c r="BV1445" t="s">
        <v>598</v>
      </c>
      <c r="BW1445" t="s">
        <v>607</v>
      </c>
      <c r="BX1445" s="54">
        <v>43305</v>
      </c>
      <c r="CB1445" t="s">
        <v>608</v>
      </c>
      <c r="CD1445" t="s">
        <v>61</v>
      </c>
    </row>
    <row r="1446" spans="1:82" x14ac:dyDescent="0.25">
      <c r="A1446" t="s">
        <v>297</v>
      </c>
      <c r="B1446" t="s">
        <v>592</v>
      </c>
      <c r="C1446" t="s">
        <v>593</v>
      </c>
      <c r="D1446" t="s">
        <v>220</v>
      </c>
      <c r="E1446" t="s">
        <v>762</v>
      </c>
      <c r="F1446">
        <v>570</v>
      </c>
      <c r="G1446" t="s">
        <v>43</v>
      </c>
      <c r="I1446" t="s">
        <v>42</v>
      </c>
      <c r="J1446" t="s">
        <v>38</v>
      </c>
      <c r="K1446" t="s">
        <v>596</v>
      </c>
      <c r="L1446" t="s">
        <v>597</v>
      </c>
      <c r="O1446" s="1">
        <v>43203</v>
      </c>
      <c r="P1446" s="53">
        <v>0.625</v>
      </c>
      <c r="R1446" t="s">
        <v>598</v>
      </c>
      <c r="U1446" s="1">
        <v>43242</v>
      </c>
      <c r="V1446" s="53">
        <v>0.50138888888888888</v>
      </c>
      <c r="W1446" t="s">
        <v>38</v>
      </c>
      <c r="X1446" t="s">
        <v>39</v>
      </c>
      <c r="Y1446" t="s">
        <v>596</v>
      </c>
      <c r="Z1446" t="s">
        <v>599</v>
      </c>
      <c r="AA1446" t="s">
        <v>600</v>
      </c>
      <c r="AC1446">
        <v>1</v>
      </c>
      <c r="AD1446" t="s">
        <v>592</v>
      </c>
      <c r="AE1446" s="1">
        <v>43229</v>
      </c>
      <c r="AF1446" s="53">
        <v>0.33333333333333331</v>
      </c>
      <c r="AJ1446" t="s">
        <v>601</v>
      </c>
      <c r="AL1446" t="s">
        <v>832</v>
      </c>
      <c r="AN1446">
        <v>0.11</v>
      </c>
      <c r="AO1446" t="s">
        <v>603</v>
      </c>
      <c r="AQ1446" t="s">
        <v>604</v>
      </c>
      <c r="AT1446">
        <v>20</v>
      </c>
      <c r="AU1446" t="s">
        <v>605</v>
      </c>
      <c r="AW1446" t="s">
        <v>40</v>
      </c>
      <c r="AX1446" t="s">
        <v>41</v>
      </c>
      <c r="AY1446" t="s">
        <v>42</v>
      </c>
      <c r="BA1446">
        <v>7.03</v>
      </c>
      <c r="BB1446">
        <v>36.299999999999997</v>
      </c>
      <c r="BC1446" t="s">
        <v>43</v>
      </c>
      <c r="BU1446" t="s">
        <v>606</v>
      </c>
      <c r="BV1446" t="s">
        <v>598</v>
      </c>
      <c r="BW1446" t="s">
        <v>607</v>
      </c>
      <c r="BX1446" s="54">
        <v>43305</v>
      </c>
      <c r="CB1446" t="s">
        <v>608</v>
      </c>
    </row>
    <row r="1447" spans="1:82" x14ac:dyDescent="0.25">
      <c r="A1447" t="s">
        <v>297</v>
      </c>
      <c r="B1447" t="s">
        <v>592</v>
      </c>
      <c r="C1447" t="s">
        <v>593</v>
      </c>
      <c r="D1447" t="s">
        <v>221</v>
      </c>
      <c r="E1447" t="s">
        <v>763</v>
      </c>
      <c r="G1447" t="s">
        <v>43</v>
      </c>
      <c r="H1447" t="s">
        <v>222</v>
      </c>
      <c r="I1447" t="s">
        <v>42</v>
      </c>
      <c r="J1447" t="s">
        <v>38</v>
      </c>
      <c r="K1447" t="s">
        <v>596</v>
      </c>
      <c r="L1447" t="s">
        <v>597</v>
      </c>
      <c r="O1447" s="1">
        <v>43203</v>
      </c>
      <c r="P1447" s="53">
        <v>0.625</v>
      </c>
      <c r="R1447" t="s">
        <v>598</v>
      </c>
      <c r="U1447" s="1">
        <v>43242</v>
      </c>
      <c r="V1447" s="53">
        <v>0.50138888888888888</v>
      </c>
      <c r="W1447" t="s">
        <v>38</v>
      </c>
      <c r="X1447" t="s">
        <v>39</v>
      </c>
      <c r="Y1447" t="s">
        <v>596</v>
      </c>
      <c r="Z1447" t="s">
        <v>599</v>
      </c>
      <c r="AA1447" t="s">
        <v>600</v>
      </c>
      <c r="AC1447">
        <v>1</v>
      </c>
      <c r="AD1447" t="s">
        <v>592</v>
      </c>
      <c r="AE1447" s="1">
        <v>43229</v>
      </c>
      <c r="AF1447" s="53">
        <v>0.33333333333333331</v>
      </c>
      <c r="AJ1447" t="s">
        <v>601</v>
      </c>
      <c r="AL1447" t="s">
        <v>832</v>
      </c>
      <c r="AN1447">
        <v>0.11</v>
      </c>
      <c r="AO1447" t="s">
        <v>603</v>
      </c>
      <c r="AQ1447" t="s">
        <v>604</v>
      </c>
      <c r="AT1447">
        <v>20</v>
      </c>
      <c r="AU1447" t="s">
        <v>605</v>
      </c>
      <c r="AW1447" t="s">
        <v>40</v>
      </c>
      <c r="AX1447" t="s">
        <v>41</v>
      </c>
      <c r="AY1447" t="s">
        <v>42</v>
      </c>
      <c r="BC1447" t="s">
        <v>43</v>
      </c>
      <c r="BU1447" t="s">
        <v>606</v>
      </c>
      <c r="BV1447" t="s">
        <v>598</v>
      </c>
      <c r="BW1447" t="s">
        <v>607</v>
      </c>
      <c r="BX1447" s="54">
        <v>43305</v>
      </c>
      <c r="CB1447" t="s">
        <v>608</v>
      </c>
      <c r="CD1447" t="s">
        <v>222</v>
      </c>
    </row>
    <row r="1448" spans="1:82" x14ac:dyDescent="0.25">
      <c r="A1448" t="s">
        <v>297</v>
      </c>
      <c r="B1448" t="s">
        <v>592</v>
      </c>
      <c r="C1448" t="s">
        <v>593</v>
      </c>
      <c r="D1448" t="s">
        <v>223</v>
      </c>
      <c r="E1448" t="s">
        <v>764</v>
      </c>
      <c r="F1448">
        <v>524</v>
      </c>
      <c r="G1448" t="s">
        <v>43</v>
      </c>
      <c r="I1448" t="s">
        <v>42</v>
      </c>
      <c r="J1448" t="s">
        <v>38</v>
      </c>
      <c r="K1448" t="s">
        <v>596</v>
      </c>
      <c r="L1448" t="s">
        <v>597</v>
      </c>
      <c r="O1448" s="1">
        <v>43203</v>
      </c>
      <c r="P1448" s="53">
        <v>0.625</v>
      </c>
      <c r="R1448" t="s">
        <v>598</v>
      </c>
      <c r="U1448" s="1">
        <v>43242</v>
      </c>
      <c r="V1448" s="53">
        <v>0.50138888888888888</v>
      </c>
      <c r="W1448" t="s">
        <v>38</v>
      </c>
      <c r="X1448" t="s">
        <v>39</v>
      </c>
      <c r="Y1448" t="s">
        <v>596</v>
      </c>
      <c r="Z1448" t="s">
        <v>599</v>
      </c>
      <c r="AA1448" t="s">
        <v>600</v>
      </c>
      <c r="AC1448">
        <v>1</v>
      </c>
      <c r="AD1448" t="s">
        <v>592</v>
      </c>
      <c r="AE1448" s="1">
        <v>43229</v>
      </c>
      <c r="AF1448" s="53">
        <v>0.33333333333333331</v>
      </c>
      <c r="AJ1448" t="s">
        <v>601</v>
      </c>
      <c r="AL1448" t="s">
        <v>832</v>
      </c>
      <c r="AN1448">
        <v>0.11</v>
      </c>
      <c r="AO1448" t="s">
        <v>603</v>
      </c>
      <c r="AQ1448" t="s">
        <v>604</v>
      </c>
      <c r="AT1448">
        <v>20</v>
      </c>
      <c r="AU1448" t="s">
        <v>605</v>
      </c>
      <c r="AW1448" t="s">
        <v>40</v>
      </c>
      <c r="AX1448" t="s">
        <v>41</v>
      </c>
      <c r="AY1448" t="s">
        <v>42</v>
      </c>
      <c r="BA1448">
        <v>4.95</v>
      </c>
      <c r="BB1448">
        <v>36.299999999999997</v>
      </c>
      <c r="BC1448" t="s">
        <v>43</v>
      </c>
      <c r="BU1448" t="s">
        <v>606</v>
      </c>
      <c r="BV1448" t="s">
        <v>598</v>
      </c>
      <c r="BW1448" t="s">
        <v>607</v>
      </c>
      <c r="BX1448" s="54">
        <v>43305</v>
      </c>
      <c r="CB1448" t="s">
        <v>608</v>
      </c>
    </row>
    <row r="1449" spans="1:82" x14ac:dyDescent="0.25">
      <c r="A1449" t="s">
        <v>297</v>
      </c>
      <c r="B1449" t="s">
        <v>592</v>
      </c>
      <c r="C1449" t="s">
        <v>593</v>
      </c>
      <c r="D1449" t="s">
        <v>224</v>
      </c>
      <c r="E1449" t="s">
        <v>765</v>
      </c>
      <c r="G1449" t="s">
        <v>43</v>
      </c>
      <c r="H1449" t="s">
        <v>225</v>
      </c>
      <c r="I1449" t="s">
        <v>42</v>
      </c>
      <c r="J1449" t="s">
        <v>38</v>
      </c>
      <c r="K1449" t="s">
        <v>596</v>
      </c>
      <c r="L1449" t="s">
        <v>597</v>
      </c>
      <c r="O1449" s="1">
        <v>43203</v>
      </c>
      <c r="P1449" s="53">
        <v>0.625</v>
      </c>
      <c r="R1449" t="s">
        <v>598</v>
      </c>
      <c r="U1449" s="1">
        <v>43242</v>
      </c>
      <c r="V1449" s="53">
        <v>0.50138888888888888</v>
      </c>
      <c r="W1449" t="s">
        <v>38</v>
      </c>
      <c r="X1449" t="s">
        <v>39</v>
      </c>
      <c r="Y1449" t="s">
        <v>596</v>
      </c>
      <c r="Z1449" t="s">
        <v>599</v>
      </c>
      <c r="AA1449" t="s">
        <v>600</v>
      </c>
      <c r="AC1449">
        <v>1</v>
      </c>
      <c r="AD1449" t="s">
        <v>592</v>
      </c>
      <c r="AE1449" s="1">
        <v>43229</v>
      </c>
      <c r="AF1449" s="53">
        <v>0.33333333333333331</v>
      </c>
      <c r="AJ1449" t="s">
        <v>601</v>
      </c>
      <c r="AL1449" t="s">
        <v>832</v>
      </c>
      <c r="AN1449">
        <v>0.11</v>
      </c>
      <c r="AO1449" t="s">
        <v>603</v>
      </c>
      <c r="AQ1449" t="s">
        <v>604</v>
      </c>
      <c r="AT1449">
        <v>20</v>
      </c>
      <c r="AU1449" t="s">
        <v>605</v>
      </c>
      <c r="AW1449" t="s">
        <v>40</v>
      </c>
      <c r="AX1449" t="s">
        <v>41</v>
      </c>
      <c r="AY1449" t="s">
        <v>42</v>
      </c>
      <c r="BC1449" t="s">
        <v>43</v>
      </c>
      <c r="BU1449" t="s">
        <v>606</v>
      </c>
      <c r="BV1449" t="s">
        <v>598</v>
      </c>
      <c r="BW1449" t="s">
        <v>607</v>
      </c>
      <c r="BX1449" s="54">
        <v>43305</v>
      </c>
      <c r="CB1449" t="s">
        <v>608</v>
      </c>
      <c r="CD1449" t="s">
        <v>225</v>
      </c>
    </row>
    <row r="1450" spans="1:82" x14ac:dyDescent="0.25">
      <c r="A1450" t="s">
        <v>297</v>
      </c>
      <c r="B1450" t="s">
        <v>592</v>
      </c>
      <c r="C1450" t="s">
        <v>593</v>
      </c>
      <c r="D1450" t="s">
        <v>226</v>
      </c>
      <c r="E1450" t="s">
        <v>766</v>
      </c>
      <c r="F1450">
        <v>88.2</v>
      </c>
      <c r="G1450" t="s">
        <v>43</v>
      </c>
      <c r="I1450" t="s">
        <v>42</v>
      </c>
      <c r="J1450" t="s">
        <v>38</v>
      </c>
      <c r="K1450" t="s">
        <v>596</v>
      </c>
      <c r="L1450" t="s">
        <v>597</v>
      </c>
      <c r="O1450" s="1">
        <v>43203</v>
      </c>
      <c r="P1450" s="53">
        <v>0.625</v>
      </c>
      <c r="R1450" t="s">
        <v>598</v>
      </c>
      <c r="U1450" s="1">
        <v>43242</v>
      </c>
      <c r="V1450" s="53">
        <v>0.50138888888888888</v>
      </c>
      <c r="W1450" t="s">
        <v>38</v>
      </c>
      <c r="X1450" t="s">
        <v>39</v>
      </c>
      <c r="Y1450" t="s">
        <v>596</v>
      </c>
      <c r="Z1450" t="s">
        <v>599</v>
      </c>
      <c r="AA1450" t="s">
        <v>600</v>
      </c>
      <c r="AC1450">
        <v>1</v>
      </c>
      <c r="AD1450" t="s">
        <v>592</v>
      </c>
      <c r="AE1450" s="1">
        <v>43229</v>
      </c>
      <c r="AF1450" s="53">
        <v>0.33333333333333331</v>
      </c>
      <c r="AJ1450" t="s">
        <v>601</v>
      </c>
      <c r="AL1450" t="s">
        <v>832</v>
      </c>
      <c r="AN1450">
        <v>0.11</v>
      </c>
      <c r="AO1450" t="s">
        <v>603</v>
      </c>
      <c r="AQ1450" t="s">
        <v>604</v>
      </c>
      <c r="AT1450">
        <v>20</v>
      </c>
      <c r="AU1450" t="s">
        <v>605</v>
      </c>
      <c r="AW1450" t="s">
        <v>40</v>
      </c>
      <c r="AX1450" t="s">
        <v>41</v>
      </c>
      <c r="AY1450" t="s">
        <v>42</v>
      </c>
      <c r="BA1450">
        <v>4.66</v>
      </c>
      <c r="BB1450">
        <v>36.299999999999997</v>
      </c>
      <c r="BC1450" t="s">
        <v>43</v>
      </c>
      <c r="BU1450" t="s">
        <v>606</v>
      </c>
      <c r="BV1450" t="s">
        <v>598</v>
      </c>
      <c r="BW1450" t="s">
        <v>607</v>
      </c>
      <c r="BX1450" s="54">
        <v>43305</v>
      </c>
      <c r="CB1450" t="s">
        <v>608</v>
      </c>
    </row>
    <row r="1451" spans="1:82" x14ac:dyDescent="0.25">
      <c r="A1451" t="s">
        <v>297</v>
      </c>
      <c r="B1451" t="s">
        <v>592</v>
      </c>
      <c r="C1451" t="s">
        <v>593</v>
      </c>
      <c r="D1451" t="s">
        <v>227</v>
      </c>
      <c r="E1451" t="s">
        <v>767</v>
      </c>
      <c r="F1451">
        <v>170000</v>
      </c>
      <c r="G1451" t="s">
        <v>43</v>
      </c>
      <c r="H1451" t="s">
        <v>61</v>
      </c>
      <c r="I1451" t="s">
        <v>42</v>
      </c>
      <c r="J1451" t="s">
        <v>38</v>
      </c>
      <c r="K1451" t="s">
        <v>596</v>
      </c>
      <c r="L1451" t="s">
        <v>597</v>
      </c>
      <c r="O1451" s="1">
        <v>43203</v>
      </c>
      <c r="P1451" s="53">
        <v>0.625</v>
      </c>
      <c r="R1451" t="s">
        <v>598</v>
      </c>
      <c r="U1451" s="1">
        <v>43242</v>
      </c>
      <c r="V1451" s="53">
        <v>0.50138888888888888</v>
      </c>
      <c r="W1451" t="s">
        <v>38</v>
      </c>
      <c r="X1451" t="s">
        <v>39</v>
      </c>
      <c r="Y1451" t="s">
        <v>596</v>
      </c>
      <c r="Z1451" t="s">
        <v>599</v>
      </c>
      <c r="AA1451" t="s">
        <v>600</v>
      </c>
      <c r="AC1451">
        <v>1</v>
      </c>
      <c r="AD1451" t="s">
        <v>592</v>
      </c>
      <c r="AE1451" s="1">
        <v>43229</v>
      </c>
      <c r="AF1451" s="53">
        <v>0.33333333333333331</v>
      </c>
      <c r="AJ1451" t="s">
        <v>601</v>
      </c>
      <c r="AL1451" t="s">
        <v>832</v>
      </c>
      <c r="AN1451">
        <v>0.11</v>
      </c>
      <c r="AO1451" t="s">
        <v>603</v>
      </c>
      <c r="AQ1451" t="s">
        <v>604</v>
      </c>
      <c r="AT1451">
        <v>20</v>
      </c>
      <c r="AU1451" t="s">
        <v>605</v>
      </c>
      <c r="AW1451" t="s">
        <v>40</v>
      </c>
      <c r="AX1451" t="s">
        <v>41</v>
      </c>
      <c r="AY1451" t="s">
        <v>42</v>
      </c>
      <c r="BA1451">
        <v>110</v>
      </c>
      <c r="BB1451">
        <v>36.299999999999997</v>
      </c>
      <c r="BC1451" t="s">
        <v>43</v>
      </c>
      <c r="BU1451" t="s">
        <v>606</v>
      </c>
      <c r="BV1451" t="s">
        <v>598</v>
      </c>
      <c r="BW1451" t="s">
        <v>607</v>
      </c>
      <c r="BX1451" s="54">
        <v>43305</v>
      </c>
      <c r="CB1451" t="s">
        <v>608</v>
      </c>
      <c r="CD1451" t="s">
        <v>61</v>
      </c>
    </row>
    <row r="1452" spans="1:82" x14ac:dyDescent="0.25">
      <c r="A1452" t="s">
        <v>297</v>
      </c>
      <c r="B1452" t="s">
        <v>592</v>
      </c>
      <c r="C1452" t="s">
        <v>593</v>
      </c>
      <c r="D1452" t="s">
        <v>228</v>
      </c>
      <c r="E1452" t="s">
        <v>768</v>
      </c>
      <c r="G1452" t="s">
        <v>43</v>
      </c>
      <c r="H1452" t="s">
        <v>225</v>
      </c>
      <c r="I1452" t="s">
        <v>42</v>
      </c>
      <c r="J1452" t="s">
        <v>38</v>
      </c>
      <c r="K1452" t="s">
        <v>596</v>
      </c>
      <c r="L1452" t="s">
        <v>597</v>
      </c>
      <c r="O1452" s="1">
        <v>43203</v>
      </c>
      <c r="P1452" s="53">
        <v>0.625</v>
      </c>
      <c r="R1452" t="s">
        <v>598</v>
      </c>
      <c r="U1452" s="1">
        <v>43242</v>
      </c>
      <c r="V1452" s="53">
        <v>0.50138888888888888</v>
      </c>
      <c r="W1452" t="s">
        <v>38</v>
      </c>
      <c r="X1452" t="s">
        <v>39</v>
      </c>
      <c r="Y1452" t="s">
        <v>596</v>
      </c>
      <c r="Z1452" t="s">
        <v>599</v>
      </c>
      <c r="AA1452" t="s">
        <v>600</v>
      </c>
      <c r="AC1452">
        <v>1</v>
      </c>
      <c r="AD1452" t="s">
        <v>592</v>
      </c>
      <c r="AE1452" s="1">
        <v>43229</v>
      </c>
      <c r="AF1452" s="53">
        <v>0.33333333333333331</v>
      </c>
      <c r="AJ1452" t="s">
        <v>601</v>
      </c>
      <c r="AL1452" t="s">
        <v>832</v>
      </c>
      <c r="AN1452">
        <v>0.11</v>
      </c>
      <c r="AO1452" t="s">
        <v>603</v>
      </c>
      <c r="AQ1452" t="s">
        <v>604</v>
      </c>
      <c r="AT1452">
        <v>20</v>
      </c>
      <c r="AU1452" t="s">
        <v>605</v>
      </c>
      <c r="AW1452" t="s">
        <v>40</v>
      </c>
      <c r="AX1452" t="s">
        <v>41</v>
      </c>
      <c r="AY1452" t="s">
        <v>42</v>
      </c>
      <c r="BC1452" t="s">
        <v>43</v>
      </c>
      <c r="BU1452" t="s">
        <v>606</v>
      </c>
      <c r="BV1452" t="s">
        <v>598</v>
      </c>
      <c r="BW1452" t="s">
        <v>607</v>
      </c>
      <c r="BX1452" s="54">
        <v>43305</v>
      </c>
      <c r="CB1452" t="s">
        <v>608</v>
      </c>
      <c r="CD1452" t="s">
        <v>225</v>
      </c>
    </row>
    <row r="1453" spans="1:82" x14ac:dyDescent="0.25">
      <c r="A1453" t="s">
        <v>297</v>
      </c>
      <c r="B1453" t="s">
        <v>592</v>
      </c>
      <c r="C1453" t="s">
        <v>593</v>
      </c>
      <c r="D1453" t="s">
        <v>229</v>
      </c>
      <c r="E1453" t="s">
        <v>769</v>
      </c>
      <c r="F1453">
        <v>72</v>
      </c>
      <c r="G1453" t="s">
        <v>43</v>
      </c>
      <c r="I1453" t="s">
        <v>42</v>
      </c>
      <c r="J1453" t="s">
        <v>38</v>
      </c>
      <c r="K1453" t="s">
        <v>596</v>
      </c>
      <c r="L1453" t="s">
        <v>597</v>
      </c>
      <c r="O1453" s="1">
        <v>43203</v>
      </c>
      <c r="P1453" s="53">
        <v>0.625</v>
      </c>
      <c r="R1453" t="s">
        <v>598</v>
      </c>
      <c r="U1453" s="1">
        <v>43242</v>
      </c>
      <c r="V1453" s="53">
        <v>0.50138888888888888</v>
      </c>
      <c r="W1453" t="s">
        <v>38</v>
      </c>
      <c r="X1453" t="s">
        <v>39</v>
      </c>
      <c r="Y1453" t="s">
        <v>596</v>
      </c>
      <c r="Z1453" t="s">
        <v>599</v>
      </c>
      <c r="AA1453" t="s">
        <v>600</v>
      </c>
      <c r="AC1453">
        <v>1</v>
      </c>
      <c r="AD1453" t="s">
        <v>592</v>
      </c>
      <c r="AE1453" s="1">
        <v>43229</v>
      </c>
      <c r="AF1453" s="53">
        <v>0.33333333333333331</v>
      </c>
      <c r="AJ1453" t="s">
        <v>601</v>
      </c>
      <c r="AL1453" t="s">
        <v>832</v>
      </c>
      <c r="AN1453">
        <v>0.11</v>
      </c>
      <c r="AO1453" t="s">
        <v>603</v>
      </c>
      <c r="AQ1453" t="s">
        <v>604</v>
      </c>
      <c r="AT1453">
        <v>20</v>
      </c>
      <c r="AU1453" t="s">
        <v>605</v>
      </c>
      <c r="AW1453" t="s">
        <v>40</v>
      </c>
      <c r="AX1453" t="s">
        <v>41</v>
      </c>
      <c r="AY1453" t="s">
        <v>42</v>
      </c>
      <c r="BA1453">
        <v>4.6100000000000003</v>
      </c>
      <c r="BB1453">
        <v>36.299999999999997</v>
      </c>
      <c r="BC1453" t="s">
        <v>43</v>
      </c>
      <c r="BU1453" t="s">
        <v>606</v>
      </c>
      <c r="BV1453" t="s">
        <v>598</v>
      </c>
      <c r="BW1453" t="s">
        <v>607</v>
      </c>
      <c r="BX1453" s="54">
        <v>43305</v>
      </c>
      <c r="CB1453" t="s">
        <v>608</v>
      </c>
    </row>
    <row r="1454" spans="1:82" x14ac:dyDescent="0.25">
      <c r="A1454" t="s">
        <v>297</v>
      </c>
      <c r="B1454" t="s">
        <v>592</v>
      </c>
      <c r="C1454" t="s">
        <v>593</v>
      </c>
      <c r="D1454" t="s">
        <v>230</v>
      </c>
      <c r="E1454" t="s">
        <v>770</v>
      </c>
      <c r="F1454">
        <v>14800</v>
      </c>
      <c r="G1454" t="s">
        <v>43</v>
      </c>
      <c r="H1454" t="s">
        <v>61</v>
      </c>
      <c r="I1454" t="s">
        <v>42</v>
      </c>
      <c r="J1454" t="s">
        <v>38</v>
      </c>
      <c r="K1454" t="s">
        <v>596</v>
      </c>
      <c r="L1454" t="s">
        <v>597</v>
      </c>
      <c r="O1454" s="1">
        <v>43203</v>
      </c>
      <c r="P1454" s="53">
        <v>0.625</v>
      </c>
      <c r="R1454" t="s">
        <v>598</v>
      </c>
      <c r="U1454" s="1">
        <v>43242</v>
      </c>
      <c r="V1454" s="53">
        <v>0.50138888888888888</v>
      </c>
      <c r="W1454" t="s">
        <v>38</v>
      </c>
      <c r="X1454" t="s">
        <v>39</v>
      </c>
      <c r="Y1454" t="s">
        <v>596</v>
      </c>
      <c r="Z1454" t="s">
        <v>599</v>
      </c>
      <c r="AA1454" t="s">
        <v>600</v>
      </c>
      <c r="AC1454">
        <v>1</v>
      </c>
      <c r="AD1454" t="s">
        <v>592</v>
      </c>
      <c r="AE1454" s="1">
        <v>43229</v>
      </c>
      <c r="AF1454" s="53">
        <v>0.33333333333333331</v>
      </c>
      <c r="AJ1454" t="s">
        <v>601</v>
      </c>
      <c r="AL1454" t="s">
        <v>832</v>
      </c>
      <c r="AN1454">
        <v>0.11</v>
      </c>
      <c r="AO1454" t="s">
        <v>603</v>
      </c>
      <c r="AQ1454" t="s">
        <v>604</v>
      </c>
      <c r="AT1454">
        <v>20</v>
      </c>
      <c r="AU1454" t="s">
        <v>605</v>
      </c>
      <c r="AW1454" t="s">
        <v>40</v>
      </c>
      <c r="AX1454" t="s">
        <v>41</v>
      </c>
      <c r="AY1454" t="s">
        <v>42</v>
      </c>
      <c r="BA1454">
        <v>143</v>
      </c>
      <c r="BB1454">
        <v>72.7</v>
      </c>
      <c r="BC1454" t="s">
        <v>43</v>
      </c>
      <c r="BU1454" t="s">
        <v>606</v>
      </c>
      <c r="BV1454" t="s">
        <v>598</v>
      </c>
      <c r="BW1454" t="s">
        <v>607</v>
      </c>
      <c r="BX1454" s="54">
        <v>43305</v>
      </c>
      <c r="CB1454" t="s">
        <v>608</v>
      </c>
      <c r="CD1454" t="s">
        <v>61</v>
      </c>
    </row>
    <row r="1455" spans="1:82" x14ac:dyDescent="0.25">
      <c r="A1455" t="s">
        <v>297</v>
      </c>
      <c r="B1455" t="s">
        <v>592</v>
      </c>
      <c r="C1455" t="s">
        <v>593</v>
      </c>
      <c r="D1455" t="s">
        <v>231</v>
      </c>
      <c r="E1455" t="s">
        <v>771</v>
      </c>
      <c r="G1455" t="s">
        <v>43</v>
      </c>
      <c r="H1455" t="s">
        <v>232</v>
      </c>
      <c r="I1455" t="s">
        <v>42</v>
      </c>
      <c r="J1455" t="s">
        <v>38</v>
      </c>
      <c r="K1455" t="s">
        <v>596</v>
      </c>
      <c r="L1455" t="s">
        <v>597</v>
      </c>
      <c r="O1455" s="1">
        <v>43203</v>
      </c>
      <c r="P1455" s="53">
        <v>0.625</v>
      </c>
      <c r="R1455" t="s">
        <v>598</v>
      </c>
      <c r="U1455" s="1">
        <v>43242</v>
      </c>
      <c r="V1455" s="53">
        <v>0.50138888888888888</v>
      </c>
      <c r="W1455" t="s">
        <v>38</v>
      </c>
      <c r="X1455" t="s">
        <v>39</v>
      </c>
      <c r="Y1455" t="s">
        <v>596</v>
      </c>
      <c r="Z1455" t="s">
        <v>599</v>
      </c>
      <c r="AA1455" t="s">
        <v>600</v>
      </c>
      <c r="AC1455">
        <v>1</v>
      </c>
      <c r="AD1455" t="s">
        <v>592</v>
      </c>
      <c r="AE1455" s="1">
        <v>43229</v>
      </c>
      <c r="AF1455" s="53">
        <v>0.33333333333333331</v>
      </c>
      <c r="AJ1455" t="s">
        <v>601</v>
      </c>
      <c r="AL1455" t="s">
        <v>832</v>
      </c>
      <c r="AN1455">
        <v>0.11</v>
      </c>
      <c r="AO1455" t="s">
        <v>603</v>
      </c>
      <c r="AQ1455" t="s">
        <v>604</v>
      </c>
      <c r="AT1455">
        <v>20</v>
      </c>
      <c r="AU1455" t="s">
        <v>605</v>
      </c>
      <c r="AW1455" t="s">
        <v>40</v>
      </c>
      <c r="AX1455" t="s">
        <v>41</v>
      </c>
      <c r="AY1455" t="s">
        <v>42</v>
      </c>
      <c r="BC1455" t="s">
        <v>43</v>
      </c>
      <c r="BU1455" t="s">
        <v>606</v>
      </c>
      <c r="BV1455" t="s">
        <v>598</v>
      </c>
      <c r="BW1455" t="s">
        <v>607</v>
      </c>
      <c r="BX1455" s="54">
        <v>43305</v>
      </c>
      <c r="CB1455" t="s">
        <v>608</v>
      </c>
      <c r="CD1455" t="s">
        <v>232</v>
      </c>
    </row>
    <row r="1456" spans="1:82" x14ac:dyDescent="0.25">
      <c r="A1456" t="s">
        <v>297</v>
      </c>
      <c r="B1456" t="s">
        <v>592</v>
      </c>
      <c r="C1456" t="s">
        <v>593</v>
      </c>
      <c r="D1456" t="s">
        <v>233</v>
      </c>
      <c r="E1456" t="s">
        <v>772</v>
      </c>
      <c r="F1456">
        <v>14600</v>
      </c>
      <c r="G1456" t="s">
        <v>43</v>
      </c>
      <c r="I1456" t="s">
        <v>42</v>
      </c>
      <c r="J1456" t="s">
        <v>38</v>
      </c>
      <c r="K1456" t="s">
        <v>596</v>
      </c>
      <c r="L1456" t="s">
        <v>597</v>
      </c>
      <c r="O1456" s="1">
        <v>43203</v>
      </c>
      <c r="P1456" s="53">
        <v>0.625</v>
      </c>
      <c r="R1456" t="s">
        <v>598</v>
      </c>
      <c r="U1456" s="1">
        <v>43242</v>
      </c>
      <c r="V1456" s="53">
        <v>0.50138888888888888</v>
      </c>
      <c r="W1456" t="s">
        <v>38</v>
      </c>
      <c r="X1456" t="s">
        <v>39</v>
      </c>
      <c r="Y1456" t="s">
        <v>596</v>
      </c>
      <c r="Z1456" t="s">
        <v>599</v>
      </c>
      <c r="AA1456" t="s">
        <v>600</v>
      </c>
      <c r="AC1456">
        <v>1</v>
      </c>
      <c r="AD1456" t="s">
        <v>592</v>
      </c>
      <c r="AE1456" s="1">
        <v>43229</v>
      </c>
      <c r="AF1456" s="53">
        <v>0.33333333333333331</v>
      </c>
      <c r="AJ1456" t="s">
        <v>601</v>
      </c>
      <c r="AL1456" t="s">
        <v>832</v>
      </c>
      <c r="AN1456">
        <v>0.11</v>
      </c>
      <c r="AO1456" t="s">
        <v>603</v>
      </c>
      <c r="AQ1456" t="s">
        <v>604</v>
      </c>
      <c r="AT1456">
        <v>20</v>
      </c>
      <c r="AU1456" t="s">
        <v>605</v>
      </c>
      <c r="AW1456" t="s">
        <v>40</v>
      </c>
      <c r="AX1456" t="s">
        <v>41</v>
      </c>
      <c r="AY1456" t="s">
        <v>42</v>
      </c>
      <c r="BA1456">
        <v>106</v>
      </c>
      <c r="BB1456">
        <v>36.299999999999997</v>
      </c>
      <c r="BC1456" t="s">
        <v>43</v>
      </c>
      <c r="BU1456" t="s">
        <v>606</v>
      </c>
      <c r="BV1456" t="s">
        <v>598</v>
      </c>
      <c r="BW1456" t="s">
        <v>607</v>
      </c>
      <c r="BX1456" s="54">
        <v>43305</v>
      </c>
      <c r="CB1456" t="s">
        <v>608</v>
      </c>
    </row>
    <row r="1457" spans="1:82" x14ac:dyDescent="0.25">
      <c r="A1457" t="s">
        <v>297</v>
      </c>
      <c r="B1457" t="s">
        <v>592</v>
      </c>
      <c r="C1457" t="s">
        <v>593</v>
      </c>
      <c r="D1457" t="s">
        <v>234</v>
      </c>
      <c r="E1457" t="s">
        <v>773</v>
      </c>
      <c r="F1457">
        <v>2330</v>
      </c>
      <c r="G1457" t="s">
        <v>43</v>
      </c>
      <c r="I1457" t="s">
        <v>42</v>
      </c>
      <c r="J1457" t="s">
        <v>38</v>
      </c>
      <c r="K1457" t="s">
        <v>596</v>
      </c>
      <c r="L1457" t="s">
        <v>597</v>
      </c>
      <c r="O1457" s="1">
        <v>43203</v>
      </c>
      <c r="P1457" s="53">
        <v>0.625</v>
      </c>
      <c r="R1457" t="s">
        <v>598</v>
      </c>
      <c r="U1457" s="1">
        <v>43242</v>
      </c>
      <c r="V1457" s="53">
        <v>0.50138888888888888</v>
      </c>
      <c r="W1457" t="s">
        <v>38</v>
      </c>
      <c r="X1457" t="s">
        <v>39</v>
      </c>
      <c r="Y1457" t="s">
        <v>596</v>
      </c>
      <c r="Z1457" t="s">
        <v>599</v>
      </c>
      <c r="AA1457" t="s">
        <v>600</v>
      </c>
      <c r="AC1457">
        <v>1</v>
      </c>
      <c r="AD1457" t="s">
        <v>592</v>
      </c>
      <c r="AE1457" s="1">
        <v>43229</v>
      </c>
      <c r="AF1457" s="53">
        <v>0.33333333333333331</v>
      </c>
      <c r="AJ1457" t="s">
        <v>601</v>
      </c>
      <c r="AL1457" t="s">
        <v>832</v>
      </c>
      <c r="AN1457">
        <v>0.11</v>
      </c>
      <c r="AO1457" t="s">
        <v>603</v>
      </c>
      <c r="AQ1457" t="s">
        <v>604</v>
      </c>
      <c r="AT1457">
        <v>20</v>
      </c>
      <c r="AU1457" t="s">
        <v>605</v>
      </c>
      <c r="AW1457" t="s">
        <v>40</v>
      </c>
      <c r="AX1457" t="s">
        <v>41</v>
      </c>
      <c r="AY1457" t="s">
        <v>42</v>
      </c>
      <c r="BA1457">
        <v>120</v>
      </c>
      <c r="BB1457">
        <v>36.299999999999997</v>
      </c>
      <c r="BC1457" t="s">
        <v>43</v>
      </c>
      <c r="BU1457" t="s">
        <v>606</v>
      </c>
      <c r="BV1457" t="s">
        <v>598</v>
      </c>
      <c r="BW1457" t="s">
        <v>607</v>
      </c>
      <c r="BX1457" s="54">
        <v>43305</v>
      </c>
      <c r="CB1457" t="s">
        <v>608</v>
      </c>
    </row>
    <row r="1458" spans="1:82" x14ac:dyDescent="0.25">
      <c r="A1458" t="s">
        <v>297</v>
      </c>
      <c r="B1458" t="s">
        <v>592</v>
      </c>
      <c r="C1458" t="s">
        <v>593</v>
      </c>
      <c r="D1458" t="s">
        <v>235</v>
      </c>
      <c r="E1458" t="s">
        <v>774</v>
      </c>
      <c r="G1458" t="s">
        <v>43</v>
      </c>
      <c r="H1458" t="s">
        <v>208</v>
      </c>
      <c r="I1458" t="s">
        <v>42</v>
      </c>
      <c r="J1458" t="s">
        <v>38</v>
      </c>
      <c r="K1458" t="s">
        <v>596</v>
      </c>
      <c r="L1458" t="s">
        <v>597</v>
      </c>
      <c r="O1458" s="1">
        <v>43203</v>
      </c>
      <c r="P1458" s="53">
        <v>0.625</v>
      </c>
      <c r="R1458" t="s">
        <v>598</v>
      </c>
      <c r="U1458" s="1">
        <v>43242</v>
      </c>
      <c r="V1458" s="53">
        <v>0.50138888888888888</v>
      </c>
      <c r="W1458" t="s">
        <v>38</v>
      </c>
      <c r="X1458" t="s">
        <v>39</v>
      </c>
      <c r="Y1458" t="s">
        <v>596</v>
      </c>
      <c r="Z1458" t="s">
        <v>599</v>
      </c>
      <c r="AA1458" t="s">
        <v>600</v>
      </c>
      <c r="AC1458">
        <v>1</v>
      </c>
      <c r="AD1458" t="s">
        <v>592</v>
      </c>
      <c r="AE1458" s="1">
        <v>43229</v>
      </c>
      <c r="AF1458" s="53">
        <v>0.33333333333333331</v>
      </c>
      <c r="AJ1458" t="s">
        <v>601</v>
      </c>
      <c r="AL1458" t="s">
        <v>832</v>
      </c>
      <c r="AN1458">
        <v>0.11</v>
      </c>
      <c r="AO1458" t="s">
        <v>603</v>
      </c>
      <c r="AQ1458" t="s">
        <v>604</v>
      </c>
      <c r="AT1458">
        <v>20</v>
      </c>
      <c r="AU1458" t="s">
        <v>605</v>
      </c>
      <c r="AW1458" t="s">
        <v>40</v>
      </c>
      <c r="AX1458" t="s">
        <v>41</v>
      </c>
      <c r="AY1458" t="s">
        <v>42</v>
      </c>
      <c r="BC1458" t="s">
        <v>43</v>
      </c>
      <c r="BU1458" t="s">
        <v>606</v>
      </c>
      <c r="BV1458" t="s">
        <v>598</v>
      </c>
      <c r="BW1458" t="s">
        <v>607</v>
      </c>
      <c r="BX1458" s="54">
        <v>43305</v>
      </c>
      <c r="CB1458" t="s">
        <v>608</v>
      </c>
      <c r="CD1458" t="s">
        <v>208</v>
      </c>
    </row>
    <row r="1459" spans="1:82" x14ac:dyDescent="0.25">
      <c r="A1459" t="s">
        <v>297</v>
      </c>
      <c r="B1459" t="s">
        <v>592</v>
      </c>
      <c r="C1459" t="s">
        <v>593</v>
      </c>
      <c r="D1459" t="s">
        <v>236</v>
      </c>
      <c r="E1459" t="s">
        <v>775</v>
      </c>
      <c r="F1459">
        <v>104</v>
      </c>
      <c r="G1459" t="s">
        <v>43</v>
      </c>
      <c r="H1459" t="s">
        <v>53</v>
      </c>
      <c r="I1459" t="s">
        <v>38</v>
      </c>
      <c r="J1459" t="s">
        <v>38</v>
      </c>
      <c r="K1459" t="s">
        <v>596</v>
      </c>
      <c r="L1459" t="s">
        <v>597</v>
      </c>
      <c r="O1459" s="1">
        <v>43203</v>
      </c>
      <c r="P1459" s="53">
        <v>0.625</v>
      </c>
      <c r="R1459" t="s">
        <v>598</v>
      </c>
      <c r="U1459" s="1">
        <v>43242</v>
      </c>
      <c r="V1459" s="53">
        <v>0.50138888888888888</v>
      </c>
      <c r="W1459" t="s">
        <v>38</v>
      </c>
      <c r="X1459" t="s">
        <v>39</v>
      </c>
      <c r="Y1459" t="s">
        <v>596</v>
      </c>
      <c r="Z1459" t="s">
        <v>599</v>
      </c>
      <c r="AA1459" t="s">
        <v>600</v>
      </c>
      <c r="AC1459">
        <v>1</v>
      </c>
      <c r="AD1459" t="s">
        <v>592</v>
      </c>
      <c r="AE1459" s="1">
        <v>43229</v>
      </c>
      <c r="AF1459" s="53">
        <v>0.33333333333333331</v>
      </c>
      <c r="AJ1459" t="s">
        <v>601</v>
      </c>
      <c r="AL1459" t="s">
        <v>832</v>
      </c>
      <c r="AN1459">
        <v>0.11</v>
      </c>
      <c r="AO1459" t="s">
        <v>603</v>
      </c>
      <c r="AQ1459" t="s">
        <v>604</v>
      </c>
      <c r="AT1459">
        <v>20</v>
      </c>
      <c r="AU1459" t="s">
        <v>605</v>
      </c>
      <c r="AW1459" t="s">
        <v>40</v>
      </c>
      <c r="AX1459" t="s">
        <v>41</v>
      </c>
      <c r="AY1459" t="s">
        <v>42</v>
      </c>
      <c r="BA1459">
        <v>104</v>
      </c>
      <c r="BB1459">
        <v>36.299999999999997</v>
      </c>
      <c r="BC1459" t="s">
        <v>43</v>
      </c>
      <c r="BU1459" t="s">
        <v>606</v>
      </c>
      <c r="BV1459" t="s">
        <v>598</v>
      </c>
      <c r="BW1459" t="s">
        <v>607</v>
      </c>
      <c r="BX1459" s="54">
        <v>43305</v>
      </c>
      <c r="CB1459" t="s">
        <v>608</v>
      </c>
      <c r="CD1459" t="s">
        <v>53</v>
      </c>
    </row>
    <row r="1460" spans="1:82" x14ac:dyDescent="0.25">
      <c r="A1460" t="s">
        <v>297</v>
      </c>
      <c r="B1460" t="s">
        <v>592</v>
      </c>
      <c r="C1460" t="s">
        <v>593</v>
      </c>
      <c r="D1460" t="s">
        <v>237</v>
      </c>
      <c r="E1460" t="s">
        <v>776</v>
      </c>
      <c r="F1460">
        <v>410</v>
      </c>
      <c r="G1460" t="s">
        <v>43</v>
      </c>
      <c r="I1460" t="s">
        <v>42</v>
      </c>
      <c r="J1460" t="s">
        <v>38</v>
      </c>
      <c r="K1460" t="s">
        <v>596</v>
      </c>
      <c r="L1460" t="s">
        <v>597</v>
      </c>
      <c r="O1460" s="1">
        <v>43203</v>
      </c>
      <c r="P1460" s="53">
        <v>0.625</v>
      </c>
      <c r="R1460" t="s">
        <v>598</v>
      </c>
      <c r="U1460" s="1">
        <v>43242</v>
      </c>
      <c r="V1460" s="53">
        <v>0.50138888888888888</v>
      </c>
      <c r="W1460" t="s">
        <v>38</v>
      </c>
      <c r="X1460" t="s">
        <v>39</v>
      </c>
      <c r="Y1460" t="s">
        <v>596</v>
      </c>
      <c r="Z1460" t="s">
        <v>599</v>
      </c>
      <c r="AA1460" t="s">
        <v>600</v>
      </c>
      <c r="AC1460">
        <v>1</v>
      </c>
      <c r="AD1460" t="s">
        <v>592</v>
      </c>
      <c r="AE1460" s="1">
        <v>43229</v>
      </c>
      <c r="AF1460" s="53">
        <v>0.33333333333333331</v>
      </c>
      <c r="AJ1460" t="s">
        <v>601</v>
      </c>
      <c r="AL1460" t="s">
        <v>832</v>
      </c>
      <c r="AN1460">
        <v>0.11</v>
      </c>
      <c r="AO1460" t="s">
        <v>603</v>
      </c>
      <c r="AQ1460" t="s">
        <v>604</v>
      </c>
      <c r="AT1460">
        <v>20</v>
      </c>
      <c r="AU1460" t="s">
        <v>605</v>
      </c>
      <c r="AW1460" t="s">
        <v>40</v>
      </c>
      <c r="AX1460" t="s">
        <v>41</v>
      </c>
      <c r="AY1460" t="s">
        <v>42</v>
      </c>
      <c r="BA1460">
        <v>109</v>
      </c>
      <c r="BB1460">
        <v>36.299999999999997</v>
      </c>
      <c r="BC1460" t="s">
        <v>43</v>
      </c>
      <c r="BU1460" t="s">
        <v>606</v>
      </c>
      <c r="BV1460" t="s">
        <v>598</v>
      </c>
      <c r="BW1460" t="s">
        <v>607</v>
      </c>
      <c r="BX1460" s="54">
        <v>43305</v>
      </c>
      <c r="CB1460" t="s">
        <v>608</v>
      </c>
    </row>
    <row r="1461" spans="1:82" x14ac:dyDescent="0.25">
      <c r="A1461" t="s">
        <v>297</v>
      </c>
      <c r="B1461" t="s">
        <v>592</v>
      </c>
      <c r="C1461" t="s">
        <v>593</v>
      </c>
      <c r="D1461" t="s">
        <v>238</v>
      </c>
      <c r="E1461" t="s">
        <v>777</v>
      </c>
      <c r="G1461" t="s">
        <v>43</v>
      </c>
      <c r="H1461" t="s">
        <v>208</v>
      </c>
      <c r="I1461" t="s">
        <v>42</v>
      </c>
      <c r="J1461" t="s">
        <v>38</v>
      </c>
      <c r="K1461" t="s">
        <v>596</v>
      </c>
      <c r="L1461" t="s">
        <v>597</v>
      </c>
      <c r="O1461" s="1">
        <v>43203</v>
      </c>
      <c r="P1461" s="53">
        <v>0.625</v>
      </c>
      <c r="R1461" t="s">
        <v>598</v>
      </c>
      <c r="U1461" s="1">
        <v>43242</v>
      </c>
      <c r="V1461" s="53">
        <v>0.50138888888888888</v>
      </c>
      <c r="W1461" t="s">
        <v>38</v>
      </c>
      <c r="X1461" t="s">
        <v>39</v>
      </c>
      <c r="Y1461" t="s">
        <v>596</v>
      </c>
      <c r="Z1461" t="s">
        <v>599</v>
      </c>
      <c r="AA1461" t="s">
        <v>600</v>
      </c>
      <c r="AC1461">
        <v>1</v>
      </c>
      <c r="AD1461" t="s">
        <v>592</v>
      </c>
      <c r="AE1461" s="1">
        <v>43229</v>
      </c>
      <c r="AF1461" s="53">
        <v>0.33333333333333331</v>
      </c>
      <c r="AJ1461" t="s">
        <v>601</v>
      </c>
      <c r="AL1461" t="s">
        <v>832</v>
      </c>
      <c r="AN1461">
        <v>0.11</v>
      </c>
      <c r="AO1461" t="s">
        <v>603</v>
      </c>
      <c r="AQ1461" t="s">
        <v>604</v>
      </c>
      <c r="AT1461">
        <v>20</v>
      </c>
      <c r="AU1461" t="s">
        <v>605</v>
      </c>
      <c r="AW1461" t="s">
        <v>40</v>
      </c>
      <c r="AX1461" t="s">
        <v>41</v>
      </c>
      <c r="AY1461" t="s">
        <v>42</v>
      </c>
      <c r="BC1461" t="s">
        <v>43</v>
      </c>
      <c r="BU1461" t="s">
        <v>606</v>
      </c>
      <c r="BV1461" t="s">
        <v>598</v>
      </c>
      <c r="BW1461" t="s">
        <v>607</v>
      </c>
      <c r="BX1461" s="54">
        <v>43305</v>
      </c>
      <c r="CB1461" t="s">
        <v>608</v>
      </c>
      <c r="CD1461" t="s">
        <v>208</v>
      </c>
    </row>
    <row r="1462" spans="1:82" x14ac:dyDescent="0.25">
      <c r="A1462" t="s">
        <v>297</v>
      </c>
      <c r="B1462" t="s">
        <v>592</v>
      </c>
      <c r="C1462" t="s">
        <v>593</v>
      </c>
      <c r="D1462" t="s">
        <v>239</v>
      </c>
      <c r="E1462" t="s">
        <v>778</v>
      </c>
      <c r="F1462">
        <v>9180</v>
      </c>
      <c r="G1462" t="s">
        <v>43</v>
      </c>
      <c r="I1462" t="s">
        <v>42</v>
      </c>
      <c r="J1462" t="s">
        <v>38</v>
      </c>
      <c r="K1462" t="s">
        <v>596</v>
      </c>
      <c r="L1462" t="s">
        <v>597</v>
      </c>
      <c r="O1462" s="1">
        <v>43203</v>
      </c>
      <c r="P1462" s="53">
        <v>0.625</v>
      </c>
      <c r="R1462" t="s">
        <v>598</v>
      </c>
      <c r="U1462" s="1">
        <v>43242</v>
      </c>
      <c r="V1462" s="53">
        <v>0.50138888888888888</v>
      </c>
      <c r="W1462" t="s">
        <v>38</v>
      </c>
      <c r="X1462" t="s">
        <v>39</v>
      </c>
      <c r="Y1462" t="s">
        <v>596</v>
      </c>
      <c r="Z1462" t="s">
        <v>599</v>
      </c>
      <c r="AA1462" t="s">
        <v>600</v>
      </c>
      <c r="AC1462">
        <v>1</v>
      </c>
      <c r="AD1462" t="s">
        <v>592</v>
      </c>
      <c r="AE1462" s="1">
        <v>43229</v>
      </c>
      <c r="AF1462" s="53">
        <v>0.33333333333333331</v>
      </c>
      <c r="AJ1462" t="s">
        <v>601</v>
      </c>
      <c r="AL1462" t="s">
        <v>832</v>
      </c>
      <c r="AN1462">
        <v>0.11</v>
      </c>
      <c r="AO1462" t="s">
        <v>603</v>
      </c>
      <c r="AQ1462" t="s">
        <v>604</v>
      </c>
      <c r="AT1462">
        <v>20</v>
      </c>
      <c r="AU1462" t="s">
        <v>605</v>
      </c>
      <c r="AW1462" t="s">
        <v>40</v>
      </c>
      <c r="AX1462" t="s">
        <v>41</v>
      </c>
      <c r="AY1462" t="s">
        <v>42</v>
      </c>
      <c r="BA1462">
        <v>113</v>
      </c>
      <c r="BB1462">
        <v>36.299999999999997</v>
      </c>
      <c r="BC1462" t="s">
        <v>43</v>
      </c>
      <c r="BU1462" t="s">
        <v>606</v>
      </c>
      <c r="BV1462" t="s">
        <v>598</v>
      </c>
      <c r="BW1462" t="s">
        <v>607</v>
      </c>
      <c r="BX1462" s="54">
        <v>43305</v>
      </c>
      <c r="CB1462" t="s">
        <v>608</v>
      </c>
    </row>
    <row r="1463" spans="1:82" x14ac:dyDescent="0.25">
      <c r="A1463" t="s">
        <v>297</v>
      </c>
      <c r="B1463" t="s">
        <v>592</v>
      </c>
      <c r="C1463" t="s">
        <v>593</v>
      </c>
      <c r="D1463" t="s">
        <v>240</v>
      </c>
      <c r="E1463" t="s">
        <v>779</v>
      </c>
      <c r="F1463">
        <v>138</v>
      </c>
      <c r="G1463" t="s">
        <v>43</v>
      </c>
      <c r="I1463" t="s">
        <v>42</v>
      </c>
      <c r="J1463" t="s">
        <v>38</v>
      </c>
      <c r="K1463" t="s">
        <v>596</v>
      </c>
      <c r="L1463" t="s">
        <v>597</v>
      </c>
      <c r="O1463" s="1">
        <v>43203</v>
      </c>
      <c r="P1463" s="53">
        <v>0.625</v>
      </c>
      <c r="R1463" t="s">
        <v>598</v>
      </c>
      <c r="U1463" s="1">
        <v>43242</v>
      </c>
      <c r="V1463" s="53">
        <v>0.50138888888888888</v>
      </c>
      <c r="W1463" t="s">
        <v>38</v>
      </c>
      <c r="X1463" t="s">
        <v>39</v>
      </c>
      <c r="Y1463" t="s">
        <v>596</v>
      </c>
      <c r="Z1463" t="s">
        <v>599</v>
      </c>
      <c r="AA1463" t="s">
        <v>600</v>
      </c>
      <c r="AC1463">
        <v>1</v>
      </c>
      <c r="AD1463" t="s">
        <v>592</v>
      </c>
      <c r="AE1463" s="1">
        <v>43229</v>
      </c>
      <c r="AF1463" s="53">
        <v>0.33333333333333331</v>
      </c>
      <c r="AJ1463" t="s">
        <v>601</v>
      </c>
      <c r="AL1463" t="s">
        <v>832</v>
      </c>
      <c r="AN1463">
        <v>0.11</v>
      </c>
      <c r="AO1463" t="s">
        <v>603</v>
      </c>
      <c r="AQ1463" t="s">
        <v>604</v>
      </c>
      <c r="AT1463">
        <v>20</v>
      </c>
      <c r="AU1463" t="s">
        <v>605</v>
      </c>
      <c r="AW1463" t="s">
        <v>40</v>
      </c>
      <c r="AX1463" t="s">
        <v>41</v>
      </c>
      <c r="AY1463" t="s">
        <v>42</v>
      </c>
      <c r="BA1463">
        <v>114</v>
      </c>
      <c r="BB1463">
        <v>36.299999999999997</v>
      </c>
      <c r="BC1463" t="s">
        <v>43</v>
      </c>
      <c r="BU1463" t="s">
        <v>606</v>
      </c>
      <c r="BV1463" t="s">
        <v>598</v>
      </c>
      <c r="BW1463" t="s">
        <v>607</v>
      </c>
      <c r="BX1463" s="54">
        <v>43305</v>
      </c>
      <c r="CB1463" t="s">
        <v>608</v>
      </c>
    </row>
    <row r="1464" spans="1:82" x14ac:dyDescent="0.25">
      <c r="A1464" t="s">
        <v>297</v>
      </c>
      <c r="B1464" t="s">
        <v>592</v>
      </c>
      <c r="C1464" t="s">
        <v>593</v>
      </c>
      <c r="D1464" t="s">
        <v>241</v>
      </c>
      <c r="E1464" t="s">
        <v>780</v>
      </c>
      <c r="G1464" t="s">
        <v>43</v>
      </c>
      <c r="H1464" t="s">
        <v>242</v>
      </c>
      <c r="I1464" t="s">
        <v>42</v>
      </c>
      <c r="J1464" t="s">
        <v>38</v>
      </c>
      <c r="K1464" t="s">
        <v>596</v>
      </c>
      <c r="L1464" t="s">
        <v>597</v>
      </c>
      <c r="O1464" s="1">
        <v>43203</v>
      </c>
      <c r="P1464" s="53">
        <v>0.625</v>
      </c>
      <c r="R1464" t="s">
        <v>598</v>
      </c>
      <c r="U1464" s="1">
        <v>43242</v>
      </c>
      <c r="V1464" s="53">
        <v>0.50138888888888888</v>
      </c>
      <c r="W1464" t="s">
        <v>38</v>
      </c>
      <c r="X1464" t="s">
        <v>39</v>
      </c>
      <c r="Y1464" t="s">
        <v>596</v>
      </c>
      <c r="Z1464" t="s">
        <v>599</v>
      </c>
      <c r="AA1464" t="s">
        <v>600</v>
      </c>
      <c r="AC1464">
        <v>1</v>
      </c>
      <c r="AD1464" t="s">
        <v>592</v>
      </c>
      <c r="AE1464" s="1">
        <v>43229</v>
      </c>
      <c r="AF1464" s="53">
        <v>0.33333333333333331</v>
      </c>
      <c r="AJ1464" t="s">
        <v>601</v>
      </c>
      <c r="AL1464" t="s">
        <v>832</v>
      </c>
      <c r="AN1464">
        <v>0.11</v>
      </c>
      <c r="AO1464" t="s">
        <v>603</v>
      </c>
      <c r="AQ1464" t="s">
        <v>604</v>
      </c>
      <c r="AT1464">
        <v>20</v>
      </c>
      <c r="AU1464" t="s">
        <v>605</v>
      </c>
      <c r="AW1464" t="s">
        <v>40</v>
      </c>
      <c r="AX1464" t="s">
        <v>41</v>
      </c>
      <c r="AY1464" t="s">
        <v>42</v>
      </c>
      <c r="BC1464" t="s">
        <v>43</v>
      </c>
      <c r="BU1464" t="s">
        <v>606</v>
      </c>
      <c r="BV1464" t="s">
        <v>598</v>
      </c>
      <c r="BW1464" t="s">
        <v>607</v>
      </c>
      <c r="BX1464" s="54">
        <v>43305</v>
      </c>
      <c r="CB1464" t="s">
        <v>608</v>
      </c>
      <c r="CD1464" t="s">
        <v>242</v>
      </c>
    </row>
    <row r="1465" spans="1:82" x14ac:dyDescent="0.25">
      <c r="A1465" t="s">
        <v>297</v>
      </c>
      <c r="B1465" t="s">
        <v>592</v>
      </c>
      <c r="C1465" t="s">
        <v>593</v>
      </c>
      <c r="D1465" t="s">
        <v>243</v>
      </c>
      <c r="E1465" t="s">
        <v>781</v>
      </c>
      <c r="F1465">
        <v>6410</v>
      </c>
      <c r="G1465" t="s">
        <v>43</v>
      </c>
      <c r="I1465" t="s">
        <v>42</v>
      </c>
      <c r="J1465" t="s">
        <v>38</v>
      </c>
      <c r="K1465" t="s">
        <v>596</v>
      </c>
      <c r="L1465" t="s">
        <v>597</v>
      </c>
      <c r="O1465" s="1">
        <v>43203</v>
      </c>
      <c r="P1465" s="53">
        <v>0.625</v>
      </c>
      <c r="R1465" t="s">
        <v>598</v>
      </c>
      <c r="U1465" s="1">
        <v>43242</v>
      </c>
      <c r="V1465" s="53">
        <v>0.50138888888888888</v>
      </c>
      <c r="W1465" t="s">
        <v>38</v>
      </c>
      <c r="X1465" t="s">
        <v>39</v>
      </c>
      <c r="Y1465" t="s">
        <v>596</v>
      </c>
      <c r="Z1465" t="s">
        <v>599</v>
      </c>
      <c r="AA1465" t="s">
        <v>600</v>
      </c>
      <c r="AC1465">
        <v>1</v>
      </c>
      <c r="AD1465" t="s">
        <v>592</v>
      </c>
      <c r="AE1465" s="1">
        <v>43229</v>
      </c>
      <c r="AF1465" s="53">
        <v>0.33333333333333331</v>
      </c>
      <c r="AJ1465" t="s">
        <v>601</v>
      </c>
      <c r="AL1465" t="s">
        <v>832</v>
      </c>
      <c r="AN1465">
        <v>0.11</v>
      </c>
      <c r="AO1465" t="s">
        <v>603</v>
      </c>
      <c r="AQ1465" t="s">
        <v>604</v>
      </c>
      <c r="AT1465">
        <v>20</v>
      </c>
      <c r="AU1465" t="s">
        <v>605</v>
      </c>
      <c r="AW1465" t="s">
        <v>40</v>
      </c>
      <c r="AX1465" t="s">
        <v>41</v>
      </c>
      <c r="AY1465" t="s">
        <v>42</v>
      </c>
      <c r="BA1465">
        <v>113</v>
      </c>
      <c r="BB1465">
        <v>36.299999999999997</v>
      </c>
      <c r="BC1465" t="s">
        <v>43</v>
      </c>
      <c r="BU1465" t="s">
        <v>606</v>
      </c>
      <c r="BV1465" t="s">
        <v>598</v>
      </c>
      <c r="BW1465" t="s">
        <v>607</v>
      </c>
      <c r="BX1465" s="54">
        <v>43305</v>
      </c>
      <c r="CB1465" t="s">
        <v>608</v>
      </c>
    </row>
    <row r="1466" spans="1:82" x14ac:dyDescent="0.25">
      <c r="A1466" t="s">
        <v>297</v>
      </c>
      <c r="B1466" t="s">
        <v>592</v>
      </c>
      <c r="C1466" t="s">
        <v>593</v>
      </c>
      <c r="D1466" t="s">
        <v>244</v>
      </c>
      <c r="E1466" t="s">
        <v>782</v>
      </c>
      <c r="G1466" t="s">
        <v>43</v>
      </c>
      <c r="H1466" t="s">
        <v>245</v>
      </c>
      <c r="I1466" t="s">
        <v>42</v>
      </c>
      <c r="J1466" t="s">
        <v>38</v>
      </c>
      <c r="K1466" t="s">
        <v>596</v>
      </c>
      <c r="L1466" t="s">
        <v>597</v>
      </c>
      <c r="O1466" s="1">
        <v>43203</v>
      </c>
      <c r="P1466" s="53">
        <v>0.625</v>
      </c>
      <c r="R1466" t="s">
        <v>598</v>
      </c>
      <c r="U1466" s="1">
        <v>43242</v>
      </c>
      <c r="V1466" s="53">
        <v>0.50138888888888888</v>
      </c>
      <c r="W1466" t="s">
        <v>38</v>
      </c>
      <c r="X1466" t="s">
        <v>39</v>
      </c>
      <c r="Y1466" t="s">
        <v>596</v>
      </c>
      <c r="Z1466" t="s">
        <v>599</v>
      </c>
      <c r="AA1466" t="s">
        <v>600</v>
      </c>
      <c r="AC1466">
        <v>1</v>
      </c>
      <c r="AD1466" t="s">
        <v>592</v>
      </c>
      <c r="AE1466" s="1">
        <v>43229</v>
      </c>
      <c r="AF1466" s="53">
        <v>0.33333333333333331</v>
      </c>
      <c r="AJ1466" t="s">
        <v>601</v>
      </c>
      <c r="AL1466" t="s">
        <v>832</v>
      </c>
      <c r="AN1466">
        <v>0.11</v>
      </c>
      <c r="AO1466" t="s">
        <v>603</v>
      </c>
      <c r="AQ1466" t="s">
        <v>604</v>
      </c>
      <c r="AT1466">
        <v>20</v>
      </c>
      <c r="AU1466" t="s">
        <v>605</v>
      </c>
      <c r="AW1466" t="s">
        <v>40</v>
      </c>
      <c r="AX1466" t="s">
        <v>41</v>
      </c>
      <c r="AY1466" t="s">
        <v>42</v>
      </c>
      <c r="BC1466" t="s">
        <v>43</v>
      </c>
      <c r="BU1466" t="s">
        <v>606</v>
      </c>
      <c r="BV1466" t="s">
        <v>598</v>
      </c>
      <c r="BW1466" t="s">
        <v>607</v>
      </c>
      <c r="BX1466" s="54">
        <v>43305</v>
      </c>
      <c r="CB1466" t="s">
        <v>608</v>
      </c>
      <c r="CD1466" t="s">
        <v>245</v>
      </c>
    </row>
    <row r="1467" spans="1:82" x14ac:dyDescent="0.25">
      <c r="A1467" t="s">
        <v>297</v>
      </c>
      <c r="B1467" t="s">
        <v>592</v>
      </c>
      <c r="C1467" t="s">
        <v>593</v>
      </c>
      <c r="D1467" t="s">
        <v>246</v>
      </c>
      <c r="E1467" t="s">
        <v>783</v>
      </c>
      <c r="F1467">
        <v>237</v>
      </c>
      <c r="G1467" t="s">
        <v>43</v>
      </c>
      <c r="H1467" t="s">
        <v>53</v>
      </c>
      <c r="I1467" t="s">
        <v>38</v>
      </c>
      <c r="J1467" t="s">
        <v>38</v>
      </c>
      <c r="K1467" t="s">
        <v>596</v>
      </c>
      <c r="L1467" t="s">
        <v>597</v>
      </c>
      <c r="O1467" s="1">
        <v>43203</v>
      </c>
      <c r="P1467" s="53">
        <v>0.625</v>
      </c>
      <c r="R1467" t="s">
        <v>598</v>
      </c>
      <c r="U1467" s="1">
        <v>43242</v>
      </c>
      <c r="V1467" s="53">
        <v>0.50138888888888888</v>
      </c>
      <c r="W1467" t="s">
        <v>38</v>
      </c>
      <c r="X1467" t="s">
        <v>39</v>
      </c>
      <c r="Y1467" t="s">
        <v>596</v>
      </c>
      <c r="Z1467" t="s">
        <v>599</v>
      </c>
      <c r="AA1467" t="s">
        <v>600</v>
      </c>
      <c r="AC1467">
        <v>1</v>
      </c>
      <c r="AD1467" t="s">
        <v>592</v>
      </c>
      <c r="AE1467" s="1">
        <v>43229</v>
      </c>
      <c r="AF1467" s="53">
        <v>0.33333333333333331</v>
      </c>
      <c r="AJ1467" t="s">
        <v>601</v>
      </c>
      <c r="AL1467" t="s">
        <v>832</v>
      </c>
      <c r="AN1467">
        <v>0.11</v>
      </c>
      <c r="AO1467" t="s">
        <v>603</v>
      </c>
      <c r="AQ1467" t="s">
        <v>604</v>
      </c>
      <c r="AT1467">
        <v>20</v>
      </c>
      <c r="AU1467" t="s">
        <v>605</v>
      </c>
      <c r="AW1467" t="s">
        <v>40</v>
      </c>
      <c r="AX1467" t="s">
        <v>41</v>
      </c>
      <c r="AY1467" t="s">
        <v>42</v>
      </c>
      <c r="BA1467">
        <v>237</v>
      </c>
      <c r="BB1467">
        <v>36.299999999999997</v>
      </c>
      <c r="BC1467" t="s">
        <v>43</v>
      </c>
      <c r="BU1467" t="s">
        <v>606</v>
      </c>
      <c r="BV1467" t="s">
        <v>598</v>
      </c>
      <c r="BW1467" t="s">
        <v>607</v>
      </c>
      <c r="BX1467" s="54">
        <v>43305</v>
      </c>
      <c r="CB1467" t="s">
        <v>608</v>
      </c>
      <c r="CD1467" t="s">
        <v>53</v>
      </c>
    </row>
    <row r="1468" spans="1:82" x14ac:dyDescent="0.25">
      <c r="A1468" t="s">
        <v>297</v>
      </c>
      <c r="B1468" t="s">
        <v>592</v>
      </c>
      <c r="C1468" t="s">
        <v>593</v>
      </c>
      <c r="D1468" t="s">
        <v>247</v>
      </c>
      <c r="E1468" t="s">
        <v>784</v>
      </c>
      <c r="F1468">
        <v>34200</v>
      </c>
      <c r="G1468" t="s">
        <v>43</v>
      </c>
      <c r="I1468" t="s">
        <v>42</v>
      </c>
      <c r="J1468" t="s">
        <v>38</v>
      </c>
      <c r="K1468" t="s">
        <v>596</v>
      </c>
      <c r="L1468" t="s">
        <v>597</v>
      </c>
      <c r="O1468" s="1">
        <v>43203</v>
      </c>
      <c r="P1468" s="53">
        <v>0.625</v>
      </c>
      <c r="R1468" t="s">
        <v>598</v>
      </c>
      <c r="U1468" s="1">
        <v>43242</v>
      </c>
      <c r="V1468" s="53">
        <v>0.50138888888888888</v>
      </c>
      <c r="W1468" t="s">
        <v>38</v>
      </c>
      <c r="X1468" t="s">
        <v>39</v>
      </c>
      <c r="Y1468" t="s">
        <v>596</v>
      </c>
      <c r="Z1468" t="s">
        <v>599</v>
      </c>
      <c r="AA1468" t="s">
        <v>600</v>
      </c>
      <c r="AC1468">
        <v>1</v>
      </c>
      <c r="AD1468" t="s">
        <v>592</v>
      </c>
      <c r="AE1468" s="1">
        <v>43229</v>
      </c>
      <c r="AF1468" s="53">
        <v>0.33333333333333331</v>
      </c>
      <c r="AJ1468" t="s">
        <v>601</v>
      </c>
      <c r="AL1468" t="s">
        <v>832</v>
      </c>
      <c r="AN1468">
        <v>0.11</v>
      </c>
      <c r="AO1468" t="s">
        <v>603</v>
      </c>
      <c r="AQ1468" t="s">
        <v>604</v>
      </c>
      <c r="AT1468">
        <v>20</v>
      </c>
      <c r="AU1468" t="s">
        <v>605</v>
      </c>
      <c r="AW1468" t="s">
        <v>40</v>
      </c>
      <c r="AX1468" t="s">
        <v>41</v>
      </c>
      <c r="AY1468" t="s">
        <v>42</v>
      </c>
      <c r="BA1468">
        <v>12.1</v>
      </c>
      <c r="BB1468">
        <v>36.299999999999997</v>
      </c>
      <c r="BC1468" t="s">
        <v>43</v>
      </c>
      <c r="BU1468" t="s">
        <v>606</v>
      </c>
      <c r="BV1468" t="s">
        <v>598</v>
      </c>
      <c r="BW1468" t="s">
        <v>607</v>
      </c>
      <c r="BX1468" s="54">
        <v>43305</v>
      </c>
      <c r="CB1468" t="s">
        <v>608</v>
      </c>
    </row>
    <row r="1469" spans="1:82" x14ac:dyDescent="0.25">
      <c r="A1469" t="s">
        <v>297</v>
      </c>
      <c r="B1469" t="s">
        <v>592</v>
      </c>
      <c r="C1469" t="s">
        <v>593</v>
      </c>
      <c r="D1469" t="s">
        <v>248</v>
      </c>
      <c r="E1469" t="s">
        <v>785</v>
      </c>
      <c r="F1469">
        <v>14800</v>
      </c>
      <c r="G1469" t="s">
        <v>43</v>
      </c>
      <c r="H1469" t="s">
        <v>61</v>
      </c>
      <c r="I1469" t="s">
        <v>42</v>
      </c>
      <c r="J1469" t="s">
        <v>38</v>
      </c>
      <c r="K1469" t="s">
        <v>596</v>
      </c>
      <c r="L1469" t="s">
        <v>597</v>
      </c>
      <c r="O1469" s="1">
        <v>43203</v>
      </c>
      <c r="P1469" s="53">
        <v>0.625</v>
      </c>
      <c r="R1469" t="s">
        <v>598</v>
      </c>
      <c r="U1469" s="1">
        <v>43242</v>
      </c>
      <c r="V1469" s="53">
        <v>0.50138888888888888</v>
      </c>
      <c r="W1469" t="s">
        <v>38</v>
      </c>
      <c r="X1469" t="s">
        <v>39</v>
      </c>
      <c r="Y1469" t="s">
        <v>596</v>
      </c>
      <c r="Z1469" t="s">
        <v>599</v>
      </c>
      <c r="AA1469" t="s">
        <v>600</v>
      </c>
      <c r="AC1469">
        <v>1</v>
      </c>
      <c r="AD1469" t="s">
        <v>592</v>
      </c>
      <c r="AE1469" s="1">
        <v>43229</v>
      </c>
      <c r="AF1469" s="53">
        <v>0.33333333333333331</v>
      </c>
      <c r="AJ1469" t="s">
        <v>601</v>
      </c>
      <c r="AL1469" t="s">
        <v>832</v>
      </c>
      <c r="AN1469">
        <v>0.11</v>
      </c>
      <c r="AO1469" t="s">
        <v>603</v>
      </c>
      <c r="AQ1469" t="s">
        <v>604</v>
      </c>
      <c r="AT1469">
        <v>20</v>
      </c>
      <c r="AU1469" t="s">
        <v>605</v>
      </c>
      <c r="AW1469" t="s">
        <v>40</v>
      </c>
      <c r="AX1469" t="s">
        <v>41</v>
      </c>
      <c r="AY1469" t="s">
        <v>42</v>
      </c>
      <c r="BA1469">
        <v>14.8</v>
      </c>
      <c r="BB1469">
        <v>36.299999999999997</v>
      </c>
      <c r="BC1469" t="s">
        <v>43</v>
      </c>
      <c r="BU1469" t="s">
        <v>606</v>
      </c>
      <c r="BV1469" t="s">
        <v>598</v>
      </c>
      <c r="BW1469" t="s">
        <v>607</v>
      </c>
      <c r="BX1469" s="54">
        <v>43305</v>
      </c>
      <c r="CB1469" t="s">
        <v>608</v>
      </c>
      <c r="CD1469" t="s">
        <v>61</v>
      </c>
    </row>
    <row r="1470" spans="1:82" x14ac:dyDescent="0.25">
      <c r="A1470" t="s">
        <v>297</v>
      </c>
      <c r="B1470" t="s">
        <v>592</v>
      </c>
      <c r="C1470" t="s">
        <v>593</v>
      </c>
      <c r="D1470" t="s">
        <v>249</v>
      </c>
      <c r="E1470" t="s">
        <v>786</v>
      </c>
      <c r="F1470">
        <v>8790</v>
      </c>
      <c r="G1470" t="s">
        <v>43</v>
      </c>
      <c r="I1470" t="s">
        <v>42</v>
      </c>
      <c r="J1470" t="s">
        <v>38</v>
      </c>
      <c r="K1470" t="s">
        <v>596</v>
      </c>
      <c r="L1470" t="s">
        <v>597</v>
      </c>
      <c r="O1470" s="1">
        <v>43203</v>
      </c>
      <c r="P1470" s="53">
        <v>0.625</v>
      </c>
      <c r="R1470" t="s">
        <v>598</v>
      </c>
      <c r="U1470" s="1">
        <v>43242</v>
      </c>
      <c r="V1470" s="53">
        <v>0.50138888888888888</v>
      </c>
      <c r="W1470" t="s">
        <v>38</v>
      </c>
      <c r="X1470" t="s">
        <v>39</v>
      </c>
      <c r="Y1470" t="s">
        <v>596</v>
      </c>
      <c r="Z1470" t="s">
        <v>599</v>
      </c>
      <c r="AA1470" t="s">
        <v>600</v>
      </c>
      <c r="AC1470">
        <v>1</v>
      </c>
      <c r="AD1470" t="s">
        <v>592</v>
      </c>
      <c r="AE1470" s="1">
        <v>43229</v>
      </c>
      <c r="AF1470" s="53">
        <v>0.33333333333333331</v>
      </c>
      <c r="AJ1470" t="s">
        <v>601</v>
      </c>
      <c r="AL1470" t="s">
        <v>832</v>
      </c>
      <c r="AN1470">
        <v>0.11</v>
      </c>
      <c r="AO1470" t="s">
        <v>603</v>
      </c>
      <c r="AQ1470" t="s">
        <v>604</v>
      </c>
      <c r="AT1470">
        <v>20</v>
      </c>
      <c r="AU1470" t="s">
        <v>605</v>
      </c>
      <c r="AW1470" t="s">
        <v>40</v>
      </c>
      <c r="AX1470" t="s">
        <v>41</v>
      </c>
      <c r="AY1470" t="s">
        <v>42</v>
      </c>
      <c r="BA1470">
        <v>14.7</v>
      </c>
      <c r="BB1470">
        <v>36.299999999999997</v>
      </c>
      <c r="BC1470" t="s">
        <v>43</v>
      </c>
      <c r="BU1470" t="s">
        <v>606</v>
      </c>
      <c r="BV1470" t="s">
        <v>598</v>
      </c>
      <c r="BW1470" t="s">
        <v>607</v>
      </c>
      <c r="BX1470" s="54">
        <v>43305</v>
      </c>
      <c r="CB1470" t="s">
        <v>608</v>
      </c>
    </row>
    <row r="1471" spans="1:82" x14ac:dyDescent="0.25">
      <c r="A1471" t="s">
        <v>297</v>
      </c>
      <c r="B1471" t="s">
        <v>592</v>
      </c>
      <c r="C1471" t="s">
        <v>593</v>
      </c>
      <c r="D1471" t="s">
        <v>250</v>
      </c>
      <c r="E1471" t="s">
        <v>787</v>
      </c>
      <c r="G1471" t="s">
        <v>43</v>
      </c>
      <c r="H1471" t="s">
        <v>251</v>
      </c>
      <c r="I1471" t="s">
        <v>42</v>
      </c>
      <c r="J1471" t="s">
        <v>38</v>
      </c>
      <c r="K1471" t="s">
        <v>596</v>
      </c>
      <c r="L1471" t="s">
        <v>597</v>
      </c>
      <c r="O1471" s="1">
        <v>43203</v>
      </c>
      <c r="P1471" s="53">
        <v>0.625</v>
      </c>
      <c r="R1471" t="s">
        <v>598</v>
      </c>
      <c r="U1471" s="1">
        <v>43242</v>
      </c>
      <c r="V1471" s="53">
        <v>0.50138888888888888</v>
      </c>
      <c r="W1471" t="s">
        <v>38</v>
      </c>
      <c r="X1471" t="s">
        <v>39</v>
      </c>
      <c r="Y1471" t="s">
        <v>596</v>
      </c>
      <c r="Z1471" t="s">
        <v>599</v>
      </c>
      <c r="AA1471" t="s">
        <v>600</v>
      </c>
      <c r="AC1471">
        <v>1</v>
      </c>
      <c r="AD1471" t="s">
        <v>592</v>
      </c>
      <c r="AE1471" s="1">
        <v>43229</v>
      </c>
      <c r="AF1471" s="53">
        <v>0.33333333333333331</v>
      </c>
      <c r="AJ1471" t="s">
        <v>601</v>
      </c>
      <c r="AL1471" t="s">
        <v>832</v>
      </c>
      <c r="AN1471">
        <v>0.11</v>
      </c>
      <c r="AO1471" t="s">
        <v>603</v>
      </c>
      <c r="AQ1471" t="s">
        <v>604</v>
      </c>
      <c r="AT1471">
        <v>20</v>
      </c>
      <c r="AU1471" t="s">
        <v>605</v>
      </c>
      <c r="AW1471" t="s">
        <v>40</v>
      </c>
      <c r="AX1471" t="s">
        <v>41</v>
      </c>
      <c r="AY1471" t="s">
        <v>42</v>
      </c>
      <c r="BC1471" t="s">
        <v>43</v>
      </c>
      <c r="BU1471" t="s">
        <v>606</v>
      </c>
      <c r="BV1471" t="s">
        <v>598</v>
      </c>
      <c r="BW1471" t="s">
        <v>607</v>
      </c>
      <c r="BX1471" s="54">
        <v>43305</v>
      </c>
      <c r="CB1471" t="s">
        <v>608</v>
      </c>
      <c r="CD1471" t="s">
        <v>251</v>
      </c>
    </row>
    <row r="1472" spans="1:82" x14ac:dyDescent="0.25">
      <c r="A1472" t="s">
        <v>297</v>
      </c>
      <c r="B1472" t="s">
        <v>592</v>
      </c>
      <c r="C1472" t="s">
        <v>593</v>
      </c>
      <c r="D1472" t="s">
        <v>252</v>
      </c>
      <c r="E1472" t="s">
        <v>788</v>
      </c>
      <c r="F1472">
        <v>45300</v>
      </c>
      <c r="G1472" t="s">
        <v>43</v>
      </c>
      <c r="I1472" t="s">
        <v>42</v>
      </c>
      <c r="J1472" t="s">
        <v>38</v>
      </c>
      <c r="K1472" t="s">
        <v>596</v>
      </c>
      <c r="L1472" t="s">
        <v>597</v>
      </c>
      <c r="O1472" s="1">
        <v>43203</v>
      </c>
      <c r="P1472" s="53">
        <v>0.625</v>
      </c>
      <c r="R1472" t="s">
        <v>598</v>
      </c>
      <c r="U1472" s="1">
        <v>43242</v>
      </c>
      <c r="V1472" s="53">
        <v>0.50138888888888888</v>
      </c>
      <c r="W1472" t="s">
        <v>38</v>
      </c>
      <c r="X1472" t="s">
        <v>39</v>
      </c>
      <c r="Y1472" t="s">
        <v>596</v>
      </c>
      <c r="Z1472" t="s">
        <v>599</v>
      </c>
      <c r="AA1472" t="s">
        <v>600</v>
      </c>
      <c r="AC1472">
        <v>1</v>
      </c>
      <c r="AD1472" t="s">
        <v>592</v>
      </c>
      <c r="AE1472" s="1">
        <v>43229</v>
      </c>
      <c r="AF1472" s="53">
        <v>0.33333333333333331</v>
      </c>
      <c r="AJ1472" t="s">
        <v>601</v>
      </c>
      <c r="AL1472" t="s">
        <v>832</v>
      </c>
      <c r="AN1472">
        <v>0.11</v>
      </c>
      <c r="AO1472" t="s">
        <v>603</v>
      </c>
      <c r="AQ1472" t="s">
        <v>604</v>
      </c>
      <c r="AT1472">
        <v>20</v>
      </c>
      <c r="AU1472" t="s">
        <v>605</v>
      </c>
      <c r="AW1472" t="s">
        <v>40</v>
      </c>
      <c r="AX1472" t="s">
        <v>41</v>
      </c>
      <c r="AY1472" t="s">
        <v>42</v>
      </c>
      <c r="BA1472">
        <v>13.7</v>
      </c>
      <c r="BB1472">
        <v>36.299999999999997</v>
      </c>
      <c r="BC1472" t="s">
        <v>43</v>
      </c>
      <c r="BU1472" t="s">
        <v>606</v>
      </c>
      <c r="BV1472" t="s">
        <v>598</v>
      </c>
      <c r="BW1472" t="s">
        <v>607</v>
      </c>
      <c r="BX1472" s="54">
        <v>43305</v>
      </c>
      <c r="CB1472" t="s">
        <v>608</v>
      </c>
    </row>
    <row r="1473" spans="1:82" x14ac:dyDescent="0.25">
      <c r="A1473" t="s">
        <v>297</v>
      </c>
      <c r="B1473" t="s">
        <v>592</v>
      </c>
      <c r="C1473" t="s">
        <v>593</v>
      </c>
      <c r="D1473" t="s">
        <v>253</v>
      </c>
      <c r="E1473" t="s">
        <v>789</v>
      </c>
      <c r="F1473">
        <v>2730</v>
      </c>
      <c r="G1473" t="s">
        <v>43</v>
      </c>
      <c r="I1473" t="s">
        <v>42</v>
      </c>
      <c r="J1473" t="s">
        <v>38</v>
      </c>
      <c r="K1473" t="s">
        <v>596</v>
      </c>
      <c r="L1473" t="s">
        <v>597</v>
      </c>
      <c r="O1473" s="1">
        <v>43203</v>
      </c>
      <c r="P1473" s="53">
        <v>0.625</v>
      </c>
      <c r="R1473" t="s">
        <v>598</v>
      </c>
      <c r="U1473" s="1">
        <v>43242</v>
      </c>
      <c r="V1473" s="53">
        <v>0.50138888888888888</v>
      </c>
      <c r="W1473" t="s">
        <v>38</v>
      </c>
      <c r="X1473" t="s">
        <v>39</v>
      </c>
      <c r="Y1473" t="s">
        <v>596</v>
      </c>
      <c r="Z1473" t="s">
        <v>599</v>
      </c>
      <c r="AA1473" t="s">
        <v>600</v>
      </c>
      <c r="AC1473">
        <v>1</v>
      </c>
      <c r="AD1473" t="s">
        <v>592</v>
      </c>
      <c r="AE1473" s="1">
        <v>43229</v>
      </c>
      <c r="AF1473" s="53">
        <v>0.33333333333333331</v>
      </c>
      <c r="AJ1473" t="s">
        <v>601</v>
      </c>
      <c r="AL1473" t="s">
        <v>832</v>
      </c>
      <c r="AN1473">
        <v>0.11</v>
      </c>
      <c r="AO1473" t="s">
        <v>603</v>
      </c>
      <c r="AQ1473" t="s">
        <v>604</v>
      </c>
      <c r="AT1473">
        <v>20</v>
      </c>
      <c r="AU1473" t="s">
        <v>605</v>
      </c>
      <c r="AW1473" t="s">
        <v>40</v>
      </c>
      <c r="AX1473" t="s">
        <v>41</v>
      </c>
      <c r="AY1473" t="s">
        <v>42</v>
      </c>
      <c r="BA1473">
        <v>13.7</v>
      </c>
      <c r="BB1473">
        <v>36.299999999999997</v>
      </c>
      <c r="BC1473" t="s">
        <v>43</v>
      </c>
      <c r="BU1473" t="s">
        <v>606</v>
      </c>
      <c r="BV1473" t="s">
        <v>598</v>
      </c>
      <c r="BW1473" t="s">
        <v>607</v>
      </c>
      <c r="BX1473" s="54">
        <v>43305</v>
      </c>
      <c r="CB1473" t="s">
        <v>608</v>
      </c>
    </row>
    <row r="1474" spans="1:82" x14ac:dyDescent="0.25">
      <c r="A1474" t="s">
        <v>297</v>
      </c>
      <c r="B1474" t="s">
        <v>592</v>
      </c>
      <c r="C1474" t="s">
        <v>593</v>
      </c>
      <c r="D1474" t="s">
        <v>254</v>
      </c>
      <c r="E1474" t="s">
        <v>790</v>
      </c>
      <c r="F1474">
        <v>6080</v>
      </c>
      <c r="G1474" t="s">
        <v>43</v>
      </c>
      <c r="I1474" t="s">
        <v>42</v>
      </c>
      <c r="J1474" t="s">
        <v>38</v>
      </c>
      <c r="K1474" t="s">
        <v>596</v>
      </c>
      <c r="L1474" t="s">
        <v>597</v>
      </c>
      <c r="O1474" s="1">
        <v>43203</v>
      </c>
      <c r="P1474" s="53">
        <v>0.625</v>
      </c>
      <c r="R1474" t="s">
        <v>598</v>
      </c>
      <c r="U1474" s="1">
        <v>43242</v>
      </c>
      <c r="V1474" s="53">
        <v>0.50138888888888888</v>
      </c>
      <c r="W1474" t="s">
        <v>38</v>
      </c>
      <c r="X1474" t="s">
        <v>39</v>
      </c>
      <c r="Y1474" t="s">
        <v>596</v>
      </c>
      <c r="Z1474" t="s">
        <v>599</v>
      </c>
      <c r="AA1474" t="s">
        <v>600</v>
      </c>
      <c r="AC1474">
        <v>1</v>
      </c>
      <c r="AD1474" t="s">
        <v>592</v>
      </c>
      <c r="AE1474" s="1">
        <v>43229</v>
      </c>
      <c r="AF1474" s="53">
        <v>0.33333333333333331</v>
      </c>
      <c r="AJ1474" t="s">
        <v>601</v>
      </c>
      <c r="AL1474" t="s">
        <v>832</v>
      </c>
      <c r="AN1474">
        <v>0.11</v>
      </c>
      <c r="AO1474" t="s">
        <v>603</v>
      </c>
      <c r="AQ1474" t="s">
        <v>604</v>
      </c>
      <c r="AT1474">
        <v>20</v>
      </c>
      <c r="AU1474" t="s">
        <v>605</v>
      </c>
      <c r="AW1474" t="s">
        <v>40</v>
      </c>
      <c r="AX1474" t="s">
        <v>41</v>
      </c>
      <c r="AY1474" t="s">
        <v>42</v>
      </c>
      <c r="BA1474">
        <v>8.7100000000000009</v>
      </c>
      <c r="BB1474">
        <v>36.299999999999997</v>
      </c>
      <c r="BC1474" t="s">
        <v>43</v>
      </c>
      <c r="BU1474" t="s">
        <v>606</v>
      </c>
      <c r="BV1474" t="s">
        <v>598</v>
      </c>
      <c r="BW1474" t="s">
        <v>607</v>
      </c>
      <c r="BX1474" s="54">
        <v>43305</v>
      </c>
      <c r="CB1474" t="s">
        <v>608</v>
      </c>
    </row>
    <row r="1475" spans="1:82" x14ac:dyDescent="0.25">
      <c r="A1475" t="s">
        <v>297</v>
      </c>
      <c r="B1475" t="s">
        <v>592</v>
      </c>
      <c r="C1475" t="s">
        <v>593</v>
      </c>
      <c r="D1475" t="s">
        <v>255</v>
      </c>
      <c r="E1475" t="s">
        <v>791</v>
      </c>
      <c r="F1475">
        <v>20800</v>
      </c>
      <c r="G1475" t="s">
        <v>43</v>
      </c>
      <c r="I1475" t="s">
        <v>42</v>
      </c>
      <c r="J1475" t="s">
        <v>38</v>
      </c>
      <c r="K1475" t="s">
        <v>596</v>
      </c>
      <c r="L1475" t="s">
        <v>597</v>
      </c>
      <c r="O1475" s="1">
        <v>43203</v>
      </c>
      <c r="P1475" s="53">
        <v>0.625</v>
      </c>
      <c r="R1475" t="s">
        <v>598</v>
      </c>
      <c r="U1475" s="1">
        <v>43242</v>
      </c>
      <c r="V1475" s="53">
        <v>0.50138888888888888</v>
      </c>
      <c r="W1475" t="s">
        <v>38</v>
      </c>
      <c r="X1475" t="s">
        <v>39</v>
      </c>
      <c r="Y1475" t="s">
        <v>596</v>
      </c>
      <c r="Z1475" t="s">
        <v>599</v>
      </c>
      <c r="AA1475" t="s">
        <v>600</v>
      </c>
      <c r="AC1475">
        <v>1</v>
      </c>
      <c r="AD1475" t="s">
        <v>592</v>
      </c>
      <c r="AE1475" s="1">
        <v>43229</v>
      </c>
      <c r="AF1475" s="53">
        <v>0.33333333333333331</v>
      </c>
      <c r="AJ1475" t="s">
        <v>601</v>
      </c>
      <c r="AL1475" t="s">
        <v>832</v>
      </c>
      <c r="AN1475">
        <v>0.11</v>
      </c>
      <c r="AO1475" t="s">
        <v>603</v>
      </c>
      <c r="AQ1475" t="s">
        <v>604</v>
      </c>
      <c r="AT1475">
        <v>20</v>
      </c>
      <c r="AU1475" t="s">
        <v>605</v>
      </c>
      <c r="AW1475" t="s">
        <v>40</v>
      </c>
      <c r="AX1475" t="s">
        <v>41</v>
      </c>
      <c r="AY1475" t="s">
        <v>42</v>
      </c>
      <c r="BA1475">
        <v>9.8800000000000008</v>
      </c>
      <c r="BB1475">
        <v>36.299999999999997</v>
      </c>
      <c r="BC1475" t="s">
        <v>43</v>
      </c>
      <c r="BU1475" t="s">
        <v>606</v>
      </c>
      <c r="BV1475" t="s">
        <v>598</v>
      </c>
      <c r="BW1475" t="s">
        <v>607</v>
      </c>
      <c r="BX1475" s="54">
        <v>43305</v>
      </c>
      <c r="CB1475" t="s">
        <v>608</v>
      </c>
    </row>
    <row r="1476" spans="1:82" x14ac:dyDescent="0.25">
      <c r="A1476" t="s">
        <v>297</v>
      </c>
      <c r="B1476" t="s">
        <v>592</v>
      </c>
      <c r="C1476" t="s">
        <v>593</v>
      </c>
      <c r="D1476" t="s">
        <v>256</v>
      </c>
      <c r="E1476" t="s">
        <v>792</v>
      </c>
      <c r="F1476">
        <v>13900</v>
      </c>
      <c r="G1476" t="s">
        <v>43</v>
      </c>
      <c r="I1476" t="s">
        <v>42</v>
      </c>
      <c r="J1476" t="s">
        <v>38</v>
      </c>
      <c r="K1476" t="s">
        <v>596</v>
      </c>
      <c r="L1476" t="s">
        <v>597</v>
      </c>
      <c r="O1476" s="1">
        <v>43203</v>
      </c>
      <c r="P1476" s="53">
        <v>0.625</v>
      </c>
      <c r="R1476" t="s">
        <v>598</v>
      </c>
      <c r="U1476" s="1">
        <v>43242</v>
      </c>
      <c r="V1476" s="53">
        <v>0.50138888888888888</v>
      </c>
      <c r="W1476" t="s">
        <v>38</v>
      </c>
      <c r="X1476" t="s">
        <v>39</v>
      </c>
      <c r="Y1476" t="s">
        <v>596</v>
      </c>
      <c r="Z1476" t="s">
        <v>599</v>
      </c>
      <c r="AA1476" t="s">
        <v>600</v>
      </c>
      <c r="AC1476">
        <v>1</v>
      </c>
      <c r="AD1476" t="s">
        <v>592</v>
      </c>
      <c r="AE1476" s="1">
        <v>43229</v>
      </c>
      <c r="AF1476" s="53">
        <v>0.33333333333333331</v>
      </c>
      <c r="AJ1476" t="s">
        <v>601</v>
      </c>
      <c r="AL1476" t="s">
        <v>832</v>
      </c>
      <c r="AN1476">
        <v>0.11</v>
      </c>
      <c r="AO1476" t="s">
        <v>603</v>
      </c>
      <c r="AQ1476" t="s">
        <v>604</v>
      </c>
      <c r="AT1476">
        <v>20</v>
      </c>
      <c r="AU1476" t="s">
        <v>605</v>
      </c>
      <c r="AW1476" t="s">
        <v>40</v>
      </c>
      <c r="AX1476" t="s">
        <v>41</v>
      </c>
      <c r="AY1476" t="s">
        <v>42</v>
      </c>
      <c r="BA1476">
        <v>13.6</v>
      </c>
      <c r="BB1476">
        <v>36.299999999999997</v>
      </c>
      <c r="BC1476" t="s">
        <v>43</v>
      </c>
      <c r="BU1476" t="s">
        <v>606</v>
      </c>
      <c r="BV1476" t="s">
        <v>598</v>
      </c>
      <c r="BW1476" t="s">
        <v>607</v>
      </c>
      <c r="BX1476" s="54">
        <v>43305</v>
      </c>
      <c r="CB1476" t="s">
        <v>608</v>
      </c>
    </row>
    <row r="1477" spans="1:82" x14ac:dyDescent="0.25">
      <c r="A1477" t="s">
        <v>297</v>
      </c>
      <c r="B1477" t="s">
        <v>592</v>
      </c>
      <c r="C1477" t="s">
        <v>593</v>
      </c>
      <c r="D1477" t="s">
        <v>257</v>
      </c>
      <c r="E1477" t="s">
        <v>793</v>
      </c>
      <c r="F1477">
        <v>19600</v>
      </c>
      <c r="G1477" t="s">
        <v>43</v>
      </c>
      <c r="I1477" t="s">
        <v>42</v>
      </c>
      <c r="J1477" t="s">
        <v>38</v>
      </c>
      <c r="K1477" t="s">
        <v>596</v>
      </c>
      <c r="L1477" t="s">
        <v>597</v>
      </c>
      <c r="O1477" s="1">
        <v>43203</v>
      </c>
      <c r="P1477" s="53">
        <v>0.625</v>
      </c>
      <c r="R1477" t="s">
        <v>598</v>
      </c>
      <c r="U1477" s="1">
        <v>43242</v>
      </c>
      <c r="V1477" s="53">
        <v>0.50138888888888888</v>
      </c>
      <c r="W1477" t="s">
        <v>38</v>
      </c>
      <c r="X1477" t="s">
        <v>39</v>
      </c>
      <c r="Y1477" t="s">
        <v>596</v>
      </c>
      <c r="Z1477" t="s">
        <v>599</v>
      </c>
      <c r="AA1477" t="s">
        <v>600</v>
      </c>
      <c r="AC1477">
        <v>1</v>
      </c>
      <c r="AD1477" t="s">
        <v>592</v>
      </c>
      <c r="AE1477" s="1">
        <v>43229</v>
      </c>
      <c r="AF1477" s="53">
        <v>0.33333333333333331</v>
      </c>
      <c r="AJ1477" t="s">
        <v>601</v>
      </c>
      <c r="AL1477" t="s">
        <v>832</v>
      </c>
      <c r="AN1477">
        <v>0.11</v>
      </c>
      <c r="AO1477" t="s">
        <v>603</v>
      </c>
      <c r="AQ1477" t="s">
        <v>604</v>
      </c>
      <c r="AT1477">
        <v>20</v>
      </c>
      <c r="AU1477" t="s">
        <v>605</v>
      </c>
      <c r="AW1477" t="s">
        <v>40</v>
      </c>
      <c r="AX1477" t="s">
        <v>41</v>
      </c>
      <c r="AY1477" t="s">
        <v>42</v>
      </c>
      <c r="BA1477">
        <v>8.42</v>
      </c>
      <c r="BB1477">
        <v>36.299999999999997</v>
      </c>
      <c r="BC1477" t="s">
        <v>43</v>
      </c>
      <c r="BU1477" t="s">
        <v>606</v>
      </c>
      <c r="BV1477" t="s">
        <v>598</v>
      </c>
      <c r="BW1477" t="s">
        <v>607</v>
      </c>
      <c r="BX1477" s="54">
        <v>43305</v>
      </c>
      <c r="CB1477" t="s">
        <v>608</v>
      </c>
    </row>
    <row r="1478" spans="1:82" x14ac:dyDescent="0.25">
      <c r="A1478" t="s">
        <v>297</v>
      </c>
      <c r="B1478" t="s">
        <v>592</v>
      </c>
      <c r="C1478" t="s">
        <v>593</v>
      </c>
      <c r="D1478" t="s">
        <v>258</v>
      </c>
      <c r="E1478" t="s">
        <v>794</v>
      </c>
      <c r="F1478">
        <v>113000</v>
      </c>
      <c r="G1478" t="s">
        <v>43</v>
      </c>
      <c r="H1478" t="s">
        <v>61</v>
      </c>
      <c r="I1478" t="s">
        <v>42</v>
      </c>
      <c r="J1478" t="s">
        <v>38</v>
      </c>
      <c r="K1478" t="s">
        <v>596</v>
      </c>
      <c r="L1478" t="s">
        <v>597</v>
      </c>
      <c r="O1478" s="1">
        <v>43203</v>
      </c>
      <c r="P1478" s="53">
        <v>0.625</v>
      </c>
      <c r="R1478" t="s">
        <v>598</v>
      </c>
      <c r="U1478" s="1">
        <v>43242</v>
      </c>
      <c r="V1478" s="53">
        <v>0.50138888888888888</v>
      </c>
      <c r="W1478" t="s">
        <v>38</v>
      </c>
      <c r="X1478" t="s">
        <v>39</v>
      </c>
      <c r="Y1478" t="s">
        <v>596</v>
      </c>
      <c r="Z1478" t="s">
        <v>599</v>
      </c>
      <c r="AA1478" t="s">
        <v>600</v>
      </c>
      <c r="AC1478">
        <v>1</v>
      </c>
      <c r="AD1478" t="s">
        <v>592</v>
      </c>
      <c r="AE1478" s="1">
        <v>43229</v>
      </c>
      <c r="AF1478" s="53">
        <v>0.33333333333333331</v>
      </c>
      <c r="AJ1478" t="s">
        <v>601</v>
      </c>
      <c r="AL1478" t="s">
        <v>832</v>
      </c>
      <c r="AN1478">
        <v>0.11</v>
      </c>
      <c r="AO1478" t="s">
        <v>603</v>
      </c>
      <c r="AQ1478" t="s">
        <v>604</v>
      </c>
      <c r="AT1478">
        <v>20</v>
      </c>
      <c r="AU1478" t="s">
        <v>605</v>
      </c>
      <c r="AW1478" t="s">
        <v>40</v>
      </c>
      <c r="AX1478" t="s">
        <v>41</v>
      </c>
      <c r="AY1478" t="s">
        <v>42</v>
      </c>
      <c r="BA1478">
        <v>11.7</v>
      </c>
      <c r="BB1478">
        <v>36.299999999999997</v>
      </c>
      <c r="BC1478" t="s">
        <v>43</v>
      </c>
      <c r="BU1478" t="s">
        <v>606</v>
      </c>
      <c r="BV1478" t="s">
        <v>598</v>
      </c>
      <c r="BW1478" t="s">
        <v>607</v>
      </c>
      <c r="BX1478" s="54">
        <v>43305</v>
      </c>
      <c r="CB1478" t="s">
        <v>608</v>
      </c>
      <c r="CD1478" t="s">
        <v>61</v>
      </c>
    </row>
    <row r="1479" spans="1:82" x14ac:dyDescent="0.25">
      <c r="A1479" t="s">
        <v>297</v>
      </c>
      <c r="B1479" t="s">
        <v>592</v>
      </c>
      <c r="C1479" t="s">
        <v>593</v>
      </c>
      <c r="D1479" t="s">
        <v>259</v>
      </c>
      <c r="E1479" t="s">
        <v>795</v>
      </c>
      <c r="F1479">
        <v>459</v>
      </c>
      <c r="G1479" t="s">
        <v>43</v>
      </c>
      <c r="I1479" t="s">
        <v>42</v>
      </c>
      <c r="J1479" t="s">
        <v>38</v>
      </c>
      <c r="K1479" t="s">
        <v>596</v>
      </c>
      <c r="L1479" t="s">
        <v>597</v>
      </c>
      <c r="O1479" s="1">
        <v>43203</v>
      </c>
      <c r="P1479" s="53">
        <v>0.625</v>
      </c>
      <c r="R1479" t="s">
        <v>598</v>
      </c>
      <c r="U1479" s="1">
        <v>43242</v>
      </c>
      <c r="V1479" s="53">
        <v>0.50138888888888888</v>
      </c>
      <c r="W1479" t="s">
        <v>38</v>
      </c>
      <c r="X1479" t="s">
        <v>39</v>
      </c>
      <c r="Y1479" t="s">
        <v>596</v>
      </c>
      <c r="Z1479" t="s">
        <v>599</v>
      </c>
      <c r="AA1479" t="s">
        <v>600</v>
      </c>
      <c r="AC1479">
        <v>1</v>
      </c>
      <c r="AD1479" t="s">
        <v>592</v>
      </c>
      <c r="AE1479" s="1">
        <v>43229</v>
      </c>
      <c r="AF1479" s="53">
        <v>0.33333333333333331</v>
      </c>
      <c r="AJ1479" t="s">
        <v>601</v>
      </c>
      <c r="AL1479" t="s">
        <v>832</v>
      </c>
      <c r="AN1479">
        <v>0.11</v>
      </c>
      <c r="AO1479" t="s">
        <v>603</v>
      </c>
      <c r="AQ1479" t="s">
        <v>604</v>
      </c>
      <c r="AT1479">
        <v>20</v>
      </c>
      <c r="AU1479" t="s">
        <v>605</v>
      </c>
      <c r="AW1479" t="s">
        <v>40</v>
      </c>
      <c r="AX1479" t="s">
        <v>41</v>
      </c>
      <c r="AY1479" t="s">
        <v>42</v>
      </c>
      <c r="BA1479">
        <v>14</v>
      </c>
      <c r="BB1479">
        <v>36.299999999999997</v>
      </c>
      <c r="BC1479" t="s">
        <v>43</v>
      </c>
      <c r="BU1479" t="s">
        <v>606</v>
      </c>
      <c r="BV1479" t="s">
        <v>598</v>
      </c>
      <c r="BW1479" t="s">
        <v>607</v>
      </c>
      <c r="BX1479" s="54">
        <v>43305</v>
      </c>
      <c r="CB1479" t="s">
        <v>608</v>
      </c>
    </row>
    <row r="1480" spans="1:82" x14ac:dyDescent="0.25">
      <c r="A1480" t="s">
        <v>297</v>
      </c>
      <c r="B1480" t="s">
        <v>592</v>
      </c>
      <c r="C1480" t="s">
        <v>593</v>
      </c>
      <c r="D1480" t="s">
        <v>260</v>
      </c>
      <c r="E1480" t="s">
        <v>796</v>
      </c>
      <c r="F1480">
        <v>502</v>
      </c>
      <c r="G1480" t="s">
        <v>43</v>
      </c>
      <c r="I1480" t="s">
        <v>42</v>
      </c>
      <c r="J1480" t="s">
        <v>38</v>
      </c>
      <c r="K1480" t="s">
        <v>596</v>
      </c>
      <c r="L1480" t="s">
        <v>597</v>
      </c>
      <c r="O1480" s="1">
        <v>43203</v>
      </c>
      <c r="P1480" s="53">
        <v>0.625</v>
      </c>
      <c r="R1480" t="s">
        <v>598</v>
      </c>
      <c r="U1480" s="1">
        <v>43242</v>
      </c>
      <c r="V1480" s="53">
        <v>0.50138888888888888</v>
      </c>
      <c r="W1480" t="s">
        <v>38</v>
      </c>
      <c r="X1480" t="s">
        <v>39</v>
      </c>
      <c r="Y1480" t="s">
        <v>596</v>
      </c>
      <c r="Z1480" t="s">
        <v>599</v>
      </c>
      <c r="AA1480" t="s">
        <v>600</v>
      </c>
      <c r="AC1480">
        <v>1</v>
      </c>
      <c r="AD1480" t="s">
        <v>592</v>
      </c>
      <c r="AE1480" s="1">
        <v>43229</v>
      </c>
      <c r="AF1480" s="53">
        <v>0.33333333333333331</v>
      </c>
      <c r="AJ1480" t="s">
        <v>601</v>
      </c>
      <c r="AL1480" t="s">
        <v>832</v>
      </c>
      <c r="AN1480">
        <v>0.11</v>
      </c>
      <c r="AO1480" t="s">
        <v>603</v>
      </c>
      <c r="AQ1480" t="s">
        <v>604</v>
      </c>
      <c r="AT1480">
        <v>20</v>
      </c>
      <c r="AU1480" t="s">
        <v>605</v>
      </c>
      <c r="AW1480" t="s">
        <v>40</v>
      </c>
      <c r="AX1480" t="s">
        <v>41</v>
      </c>
      <c r="AY1480" t="s">
        <v>42</v>
      </c>
      <c r="BA1480">
        <v>13.2</v>
      </c>
      <c r="BB1480">
        <v>36.299999999999997</v>
      </c>
      <c r="BC1480" t="s">
        <v>43</v>
      </c>
      <c r="BU1480" t="s">
        <v>606</v>
      </c>
      <c r="BV1480" t="s">
        <v>598</v>
      </c>
      <c r="BW1480" t="s">
        <v>607</v>
      </c>
      <c r="BX1480" s="54">
        <v>43305</v>
      </c>
      <c r="CB1480" t="s">
        <v>608</v>
      </c>
    </row>
    <row r="1481" spans="1:82" x14ac:dyDescent="0.25">
      <c r="A1481" t="s">
        <v>297</v>
      </c>
      <c r="B1481" t="s">
        <v>592</v>
      </c>
      <c r="C1481" t="s">
        <v>593</v>
      </c>
      <c r="D1481" t="s">
        <v>261</v>
      </c>
      <c r="E1481" t="s">
        <v>797</v>
      </c>
      <c r="F1481">
        <v>45200</v>
      </c>
      <c r="G1481" t="s">
        <v>43</v>
      </c>
      <c r="H1481" t="s">
        <v>61</v>
      </c>
      <c r="I1481" t="s">
        <v>42</v>
      </c>
      <c r="J1481" t="s">
        <v>38</v>
      </c>
      <c r="K1481" t="s">
        <v>596</v>
      </c>
      <c r="L1481" t="s">
        <v>597</v>
      </c>
      <c r="O1481" s="1">
        <v>43203</v>
      </c>
      <c r="P1481" s="53">
        <v>0.625</v>
      </c>
      <c r="R1481" t="s">
        <v>598</v>
      </c>
      <c r="U1481" s="1">
        <v>43242</v>
      </c>
      <c r="V1481" s="53">
        <v>0.50138888888888888</v>
      </c>
      <c r="W1481" t="s">
        <v>38</v>
      </c>
      <c r="X1481" t="s">
        <v>39</v>
      </c>
      <c r="Y1481" t="s">
        <v>596</v>
      </c>
      <c r="Z1481" t="s">
        <v>599</v>
      </c>
      <c r="AA1481" t="s">
        <v>600</v>
      </c>
      <c r="AC1481">
        <v>1</v>
      </c>
      <c r="AD1481" t="s">
        <v>592</v>
      </c>
      <c r="AE1481" s="1">
        <v>43229</v>
      </c>
      <c r="AF1481" s="53">
        <v>0.33333333333333331</v>
      </c>
      <c r="AJ1481" t="s">
        <v>601</v>
      </c>
      <c r="AL1481" t="s">
        <v>832</v>
      </c>
      <c r="AN1481">
        <v>0.11</v>
      </c>
      <c r="AO1481" t="s">
        <v>603</v>
      </c>
      <c r="AQ1481" t="s">
        <v>604</v>
      </c>
      <c r="AT1481">
        <v>20</v>
      </c>
      <c r="AU1481" t="s">
        <v>605</v>
      </c>
      <c r="AW1481" t="s">
        <v>40</v>
      </c>
      <c r="AX1481" t="s">
        <v>41</v>
      </c>
      <c r="AY1481" t="s">
        <v>42</v>
      </c>
      <c r="BA1481">
        <v>13.5</v>
      </c>
      <c r="BB1481">
        <v>36.299999999999997</v>
      </c>
      <c r="BC1481" t="s">
        <v>43</v>
      </c>
      <c r="BU1481" t="s">
        <v>606</v>
      </c>
      <c r="BV1481" t="s">
        <v>598</v>
      </c>
      <c r="BW1481" t="s">
        <v>607</v>
      </c>
      <c r="BX1481" s="54">
        <v>43305</v>
      </c>
      <c r="CB1481" t="s">
        <v>608</v>
      </c>
      <c r="CD1481" t="s">
        <v>61</v>
      </c>
    </row>
    <row r="1482" spans="1:82" x14ac:dyDescent="0.25">
      <c r="A1482" t="s">
        <v>297</v>
      </c>
      <c r="B1482" t="s">
        <v>592</v>
      </c>
      <c r="C1482" t="s">
        <v>593</v>
      </c>
      <c r="D1482" t="s">
        <v>262</v>
      </c>
      <c r="E1482" t="s">
        <v>798</v>
      </c>
      <c r="F1482">
        <v>59.6</v>
      </c>
      <c r="G1482" t="s">
        <v>43</v>
      </c>
      <c r="I1482" t="s">
        <v>42</v>
      </c>
      <c r="J1482" t="s">
        <v>38</v>
      </c>
      <c r="K1482" t="s">
        <v>596</v>
      </c>
      <c r="L1482" t="s">
        <v>597</v>
      </c>
      <c r="O1482" s="1">
        <v>43203</v>
      </c>
      <c r="P1482" s="53">
        <v>0.625</v>
      </c>
      <c r="R1482" t="s">
        <v>598</v>
      </c>
      <c r="U1482" s="1">
        <v>43242</v>
      </c>
      <c r="V1482" s="53">
        <v>0.50138888888888888</v>
      </c>
      <c r="W1482" t="s">
        <v>38</v>
      </c>
      <c r="X1482" t="s">
        <v>39</v>
      </c>
      <c r="Y1482" t="s">
        <v>596</v>
      </c>
      <c r="Z1482" t="s">
        <v>599</v>
      </c>
      <c r="AA1482" t="s">
        <v>600</v>
      </c>
      <c r="AC1482">
        <v>1</v>
      </c>
      <c r="AD1482" t="s">
        <v>592</v>
      </c>
      <c r="AE1482" s="1">
        <v>43229</v>
      </c>
      <c r="AF1482" s="53">
        <v>0.33333333333333331</v>
      </c>
      <c r="AJ1482" t="s">
        <v>601</v>
      </c>
      <c r="AL1482" t="s">
        <v>832</v>
      </c>
      <c r="AN1482">
        <v>0.11</v>
      </c>
      <c r="AO1482" t="s">
        <v>603</v>
      </c>
      <c r="AQ1482" t="s">
        <v>604</v>
      </c>
      <c r="AT1482">
        <v>20</v>
      </c>
      <c r="AU1482" t="s">
        <v>605</v>
      </c>
      <c r="AW1482" t="s">
        <v>40</v>
      </c>
      <c r="AX1482" t="s">
        <v>41</v>
      </c>
      <c r="AY1482" t="s">
        <v>42</v>
      </c>
      <c r="BA1482">
        <v>8.35</v>
      </c>
      <c r="BB1482">
        <v>36.299999999999997</v>
      </c>
      <c r="BC1482" t="s">
        <v>43</v>
      </c>
      <c r="BU1482" t="s">
        <v>606</v>
      </c>
      <c r="BV1482" t="s">
        <v>598</v>
      </c>
      <c r="BW1482" t="s">
        <v>607</v>
      </c>
      <c r="BX1482" s="54">
        <v>43305</v>
      </c>
      <c r="CB1482" t="s">
        <v>608</v>
      </c>
    </row>
    <row r="1483" spans="1:82" x14ac:dyDescent="0.25">
      <c r="A1483" t="s">
        <v>297</v>
      </c>
      <c r="B1483" t="s">
        <v>592</v>
      </c>
      <c r="C1483" t="s">
        <v>593</v>
      </c>
      <c r="D1483" t="s">
        <v>263</v>
      </c>
      <c r="E1483" t="s">
        <v>799</v>
      </c>
      <c r="G1483" t="s">
        <v>43</v>
      </c>
      <c r="H1483" t="s">
        <v>264</v>
      </c>
      <c r="I1483" t="s">
        <v>42</v>
      </c>
      <c r="J1483" t="s">
        <v>38</v>
      </c>
      <c r="K1483" t="s">
        <v>596</v>
      </c>
      <c r="L1483" t="s">
        <v>597</v>
      </c>
      <c r="O1483" s="1">
        <v>43203</v>
      </c>
      <c r="P1483" s="53">
        <v>0.625</v>
      </c>
      <c r="R1483" t="s">
        <v>598</v>
      </c>
      <c r="U1483" s="1">
        <v>43242</v>
      </c>
      <c r="V1483" s="53">
        <v>0.50138888888888888</v>
      </c>
      <c r="W1483" t="s">
        <v>38</v>
      </c>
      <c r="X1483" t="s">
        <v>39</v>
      </c>
      <c r="Y1483" t="s">
        <v>596</v>
      </c>
      <c r="Z1483" t="s">
        <v>599</v>
      </c>
      <c r="AA1483" t="s">
        <v>600</v>
      </c>
      <c r="AC1483">
        <v>1</v>
      </c>
      <c r="AD1483" t="s">
        <v>592</v>
      </c>
      <c r="AE1483" s="1">
        <v>43229</v>
      </c>
      <c r="AF1483" s="53">
        <v>0.33333333333333331</v>
      </c>
      <c r="AJ1483" t="s">
        <v>601</v>
      </c>
      <c r="AL1483" t="s">
        <v>832</v>
      </c>
      <c r="AN1483">
        <v>0.11</v>
      </c>
      <c r="AO1483" t="s">
        <v>603</v>
      </c>
      <c r="AQ1483" t="s">
        <v>604</v>
      </c>
      <c r="AT1483">
        <v>20</v>
      </c>
      <c r="AU1483" t="s">
        <v>605</v>
      </c>
      <c r="AW1483" t="s">
        <v>40</v>
      </c>
      <c r="AX1483" t="s">
        <v>41</v>
      </c>
      <c r="AY1483" t="s">
        <v>42</v>
      </c>
      <c r="BC1483" t="s">
        <v>43</v>
      </c>
      <c r="BU1483" t="s">
        <v>606</v>
      </c>
      <c r="BV1483" t="s">
        <v>598</v>
      </c>
      <c r="BW1483" t="s">
        <v>607</v>
      </c>
      <c r="BX1483" s="54">
        <v>43305</v>
      </c>
      <c r="CB1483" t="s">
        <v>608</v>
      </c>
      <c r="CD1483" t="s">
        <v>264</v>
      </c>
    </row>
    <row r="1484" spans="1:82" x14ac:dyDescent="0.25">
      <c r="A1484" t="s">
        <v>297</v>
      </c>
      <c r="B1484" t="s">
        <v>592</v>
      </c>
      <c r="C1484" t="s">
        <v>593</v>
      </c>
      <c r="D1484" t="s">
        <v>265</v>
      </c>
      <c r="E1484" t="s">
        <v>800</v>
      </c>
      <c r="F1484">
        <v>9.41</v>
      </c>
      <c r="G1484" t="s">
        <v>43</v>
      </c>
      <c r="H1484" t="s">
        <v>53</v>
      </c>
      <c r="I1484" t="s">
        <v>38</v>
      </c>
      <c r="J1484" t="s">
        <v>38</v>
      </c>
      <c r="K1484" t="s">
        <v>596</v>
      </c>
      <c r="L1484" t="s">
        <v>597</v>
      </c>
      <c r="O1484" s="1">
        <v>43203</v>
      </c>
      <c r="P1484" s="53">
        <v>0.625</v>
      </c>
      <c r="R1484" t="s">
        <v>598</v>
      </c>
      <c r="U1484" s="1">
        <v>43242</v>
      </c>
      <c r="V1484" s="53">
        <v>0.50138888888888888</v>
      </c>
      <c r="W1484" t="s">
        <v>38</v>
      </c>
      <c r="X1484" t="s">
        <v>39</v>
      </c>
      <c r="Y1484" t="s">
        <v>596</v>
      </c>
      <c r="Z1484" t="s">
        <v>599</v>
      </c>
      <c r="AA1484" t="s">
        <v>600</v>
      </c>
      <c r="AC1484">
        <v>1</v>
      </c>
      <c r="AD1484" t="s">
        <v>592</v>
      </c>
      <c r="AE1484" s="1">
        <v>43229</v>
      </c>
      <c r="AF1484" s="53">
        <v>0.33333333333333331</v>
      </c>
      <c r="AJ1484" t="s">
        <v>601</v>
      </c>
      <c r="AL1484" t="s">
        <v>832</v>
      </c>
      <c r="AN1484">
        <v>0.11</v>
      </c>
      <c r="AO1484" t="s">
        <v>603</v>
      </c>
      <c r="AQ1484" t="s">
        <v>604</v>
      </c>
      <c r="AT1484">
        <v>20</v>
      </c>
      <c r="AU1484" t="s">
        <v>605</v>
      </c>
      <c r="AW1484" t="s">
        <v>40</v>
      </c>
      <c r="AX1484" t="s">
        <v>41</v>
      </c>
      <c r="AY1484" t="s">
        <v>42</v>
      </c>
      <c r="BA1484">
        <v>9.41</v>
      </c>
      <c r="BB1484">
        <v>36.299999999999997</v>
      </c>
      <c r="BC1484" t="s">
        <v>43</v>
      </c>
      <c r="BU1484" t="s">
        <v>606</v>
      </c>
      <c r="BV1484" t="s">
        <v>598</v>
      </c>
      <c r="BW1484" t="s">
        <v>607</v>
      </c>
      <c r="BX1484" s="54">
        <v>43305</v>
      </c>
      <c r="CB1484" t="s">
        <v>608</v>
      </c>
      <c r="CD1484" t="s">
        <v>53</v>
      </c>
    </row>
    <row r="1485" spans="1:82" x14ac:dyDescent="0.25">
      <c r="A1485" t="s">
        <v>297</v>
      </c>
      <c r="B1485" t="s">
        <v>592</v>
      </c>
      <c r="C1485" t="s">
        <v>593</v>
      </c>
      <c r="D1485" t="s">
        <v>266</v>
      </c>
      <c r="E1485" t="s">
        <v>801</v>
      </c>
      <c r="F1485">
        <v>96900</v>
      </c>
      <c r="G1485" t="s">
        <v>43</v>
      </c>
      <c r="I1485" t="s">
        <v>42</v>
      </c>
      <c r="J1485" t="s">
        <v>38</v>
      </c>
      <c r="K1485" t="s">
        <v>596</v>
      </c>
      <c r="L1485" t="s">
        <v>597</v>
      </c>
      <c r="O1485" s="1">
        <v>43203</v>
      </c>
      <c r="P1485" s="53">
        <v>0.625</v>
      </c>
      <c r="R1485" t="s">
        <v>598</v>
      </c>
      <c r="U1485" s="1">
        <v>43242</v>
      </c>
      <c r="V1485" s="53">
        <v>0.50138888888888888</v>
      </c>
      <c r="W1485" t="s">
        <v>38</v>
      </c>
      <c r="X1485" t="s">
        <v>39</v>
      </c>
      <c r="Y1485" t="s">
        <v>596</v>
      </c>
      <c r="Z1485" t="s">
        <v>599</v>
      </c>
      <c r="AA1485" t="s">
        <v>600</v>
      </c>
      <c r="AC1485">
        <v>1</v>
      </c>
      <c r="AD1485" t="s">
        <v>592</v>
      </c>
      <c r="AE1485" s="1">
        <v>43229</v>
      </c>
      <c r="AF1485" s="53">
        <v>0.33333333333333331</v>
      </c>
      <c r="AJ1485" t="s">
        <v>601</v>
      </c>
      <c r="AL1485" t="s">
        <v>832</v>
      </c>
      <c r="AN1485">
        <v>0.11</v>
      </c>
      <c r="AO1485" t="s">
        <v>603</v>
      </c>
      <c r="AQ1485" t="s">
        <v>604</v>
      </c>
      <c r="AT1485">
        <v>20</v>
      </c>
      <c r="AU1485" t="s">
        <v>605</v>
      </c>
      <c r="AW1485" t="s">
        <v>40</v>
      </c>
      <c r="AX1485" t="s">
        <v>41</v>
      </c>
      <c r="AY1485" t="s">
        <v>42</v>
      </c>
      <c r="BA1485">
        <v>12</v>
      </c>
      <c r="BB1485">
        <v>36.299999999999997</v>
      </c>
      <c r="BC1485" t="s">
        <v>43</v>
      </c>
      <c r="BU1485" t="s">
        <v>606</v>
      </c>
      <c r="BV1485" t="s">
        <v>598</v>
      </c>
      <c r="BW1485" t="s">
        <v>607</v>
      </c>
      <c r="BX1485" s="54">
        <v>43305</v>
      </c>
      <c r="CB1485" t="s">
        <v>608</v>
      </c>
    </row>
    <row r="1486" spans="1:82" x14ac:dyDescent="0.25">
      <c r="A1486" t="s">
        <v>297</v>
      </c>
      <c r="B1486" t="s">
        <v>592</v>
      </c>
      <c r="C1486" t="s">
        <v>593</v>
      </c>
      <c r="D1486" t="s">
        <v>267</v>
      </c>
      <c r="E1486" t="s">
        <v>802</v>
      </c>
      <c r="F1486">
        <v>221</v>
      </c>
      <c r="G1486" t="s">
        <v>43</v>
      </c>
      <c r="I1486" t="s">
        <v>42</v>
      </c>
      <c r="J1486" t="s">
        <v>38</v>
      </c>
      <c r="K1486" t="s">
        <v>596</v>
      </c>
      <c r="L1486" t="s">
        <v>597</v>
      </c>
      <c r="O1486" s="1">
        <v>43203</v>
      </c>
      <c r="P1486" s="53">
        <v>0.625</v>
      </c>
      <c r="R1486" t="s">
        <v>598</v>
      </c>
      <c r="U1486" s="1">
        <v>43242</v>
      </c>
      <c r="V1486" s="53">
        <v>0.50138888888888888</v>
      </c>
      <c r="W1486" t="s">
        <v>38</v>
      </c>
      <c r="X1486" t="s">
        <v>39</v>
      </c>
      <c r="Y1486" t="s">
        <v>596</v>
      </c>
      <c r="Z1486" t="s">
        <v>599</v>
      </c>
      <c r="AA1486" t="s">
        <v>600</v>
      </c>
      <c r="AC1486">
        <v>1</v>
      </c>
      <c r="AD1486" t="s">
        <v>592</v>
      </c>
      <c r="AE1486" s="1">
        <v>43229</v>
      </c>
      <c r="AF1486" s="53">
        <v>0.33333333333333331</v>
      </c>
      <c r="AJ1486" t="s">
        <v>601</v>
      </c>
      <c r="AL1486" t="s">
        <v>832</v>
      </c>
      <c r="AN1486">
        <v>0.11</v>
      </c>
      <c r="AO1486" t="s">
        <v>603</v>
      </c>
      <c r="AQ1486" t="s">
        <v>604</v>
      </c>
      <c r="AT1486">
        <v>20</v>
      </c>
      <c r="AU1486" t="s">
        <v>605</v>
      </c>
      <c r="AW1486" t="s">
        <v>40</v>
      </c>
      <c r="AX1486" t="s">
        <v>41</v>
      </c>
      <c r="AY1486" t="s">
        <v>42</v>
      </c>
      <c r="BA1486">
        <v>8.5399999999999991</v>
      </c>
      <c r="BB1486">
        <v>36.299999999999997</v>
      </c>
      <c r="BC1486" t="s">
        <v>43</v>
      </c>
      <c r="BU1486" t="s">
        <v>606</v>
      </c>
      <c r="BV1486" t="s">
        <v>598</v>
      </c>
      <c r="BW1486" t="s">
        <v>607</v>
      </c>
      <c r="BX1486" s="54">
        <v>43305</v>
      </c>
      <c r="CB1486" t="s">
        <v>608</v>
      </c>
    </row>
    <row r="1487" spans="1:82" x14ac:dyDescent="0.25">
      <c r="A1487" t="s">
        <v>297</v>
      </c>
      <c r="B1487" t="s">
        <v>592</v>
      </c>
      <c r="C1487" t="s">
        <v>593</v>
      </c>
      <c r="D1487" t="s">
        <v>268</v>
      </c>
      <c r="E1487" t="s">
        <v>803</v>
      </c>
      <c r="F1487">
        <v>1340</v>
      </c>
      <c r="G1487" t="s">
        <v>43</v>
      </c>
      <c r="I1487" t="s">
        <v>42</v>
      </c>
      <c r="J1487" t="s">
        <v>38</v>
      </c>
      <c r="K1487" t="s">
        <v>596</v>
      </c>
      <c r="L1487" t="s">
        <v>597</v>
      </c>
      <c r="O1487" s="1">
        <v>43203</v>
      </c>
      <c r="P1487" s="53">
        <v>0.625</v>
      </c>
      <c r="R1487" t="s">
        <v>598</v>
      </c>
      <c r="U1487" s="1">
        <v>43242</v>
      </c>
      <c r="V1487" s="53">
        <v>0.50138888888888888</v>
      </c>
      <c r="W1487" t="s">
        <v>38</v>
      </c>
      <c r="X1487" t="s">
        <v>39</v>
      </c>
      <c r="Y1487" t="s">
        <v>596</v>
      </c>
      <c r="Z1487" t="s">
        <v>599</v>
      </c>
      <c r="AA1487" t="s">
        <v>600</v>
      </c>
      <c r="AC1487">
        <v>1</v>
      </c>
      <c r="AD1487" t="s">
        <v>592</v>
      </c>
      <c r="AE1487" s="1">
        <v>43229</v>
      </c>
      <c r="AF1487" s="53">
        <v>0.33333333333333331</v>
      </c>
      <c r="AJ1487" t="s">
        <v>601</v>
      </c>
      <c r="AL1487" t="s">
        <v>832</v>
      </c>
      <c r="AN1487">
        <v>0.11</v>
      </c>
      <c r="AO1487" t="s">
        <v>603</v>
      </c>
      <c r="AQ1487" t="s">
        <v>604</v>
      </c>
      <c r="AT1487">
        <v>20</v>
      </c>
      <c r="AU1487" t="s">
        <v>605</v>
      </c>
      <c r="AW1487" t="s">
        <v>40</v>
      </c>
      <c r="AX1487" t="s">
        <v>41</v>
      </c>
      <c r="AY1487" t="s">
        <v>42</v>
      </c>
      <c r="BA1487">
        <v>14.8</v>
      </c>
      <c r="BB1487">
        <v>36.299999999999997</v>
      </c>
      <c r="BC1487" t="s">
        <v>43</v>
      </c>
      <c r="BU1487" t="s">
        <v>606</v>
      </c>
      <c r="BV1487" t="s">
        <v>598</v>
      </c>
      <c r="BW1487" t="s">
        <v>607</v>
      </c>
      <c r="BX1487" s="54">
        <v>43305</v>
      </c>
      <c r="CB1487" t="s">
        <v>608</v>
      </c>
    </row>
    <row r="1488" spans="1:82" x14ac:dyDescent="0.25">
      <c r="A1488" t="s">
        <v>297</v>
      </c>
      <c r="B1488" t="s">
        <v>592</v>
      </c>
      <c r="C1488" t="s">
        <v>593</v>
      </c>
      <c r="D1488" t="s">
        <v>269</v>
      </c>
      <c r="E1488" t="s">
        <v>804</v>
      </c>
      <c r="F1488">
        <v>8080</v>
      </c>
      <c r="G1488" t="s">
        <v>43</v>
      </c>
      <c r="I1488" t="s">
        <v>42</v>
      </c>
      <c r="J1488" t="s">
        <v>38</v>
      </c>
      <c r="K1488" t="s">
        <v>596</v>
      </c>
      <c r="L1488" t="s">
        <v>597</v>
      </c>
      <c r="O1488" s="1">
        <v>43203</v>
      </c>
      <c r="P1488" s="53">
        <v>0.625</v>
      </c>
      <c r="R1488" t="s">
        <v>598</v>
      </c>
      <c r="U1488" s="1">
        <v>43242</v>
      </c>
      <c r="V1488" s="53">
        <v>0.50138888888888888</v>
      </c>
      <c r="W1488" t="s">
        <v>38</v>
      </c>
      <c r="X1488" t="s">
        <v>39</v>
      </c>
      <c r="Y1488" t="s">
        <v>596</v>
      </c>
      <c r="Z1488" t="s">
        <v>599</v>
      </c>
      <c r="AA1488" t="s">
        <v>600</v>
      </c>
      <c r="AC1488">
        <v>1</v>
      </c>
      <c r="AD1488" t="s">
        <v>592</v>
      </c>
      <c r="AE1488" s="1">
        <v>43229</v>
      </c>
      <c r="AF1488" s="53">
        <v>0.33333333333333331</v>
      </c>
      <c r="AJ1488" t="s">
        <v>601</v>
      </c>
      <c r="AL1488" t="s">
        <v>832</v>
      </c>
      <c r="AN1488">
        <v>0.11</v>
      </c>
      <c r="AO1488" t="s">
        <v>603</v>
      </c>
      <c r="AQ1488" t="s">
        <v>604</v>
      </c>
      <c r="AT1488">
        <v>20</v>
      </c>
      <c r="AU1488" t="s">
        <v>605</v>
      </c>
      <c r="AW1488" t="s">
        <v>40</v>
      </c>
      <c r="AX1488" t="s">
        <v>41</v>
      </c>
      <c r="AY1488" t="s">
        <v>42</v>
      </c>
      <c r="BA1488">
        <v>10.199999999999999</v>
      </c>
      <c r="BB1488">
        <v>36.299999999999997</v>
      </c>
      <c r="BC1488" t="s">
        <v>43</v>
      </c>
      <c r="BU1488" t="s">
        <v>606</v>
      </c>
      <c r="BV1488" t="s">
        <v>598</v>
      </c>
      <c r="BW1488" t="s">
        <v>607</v>
      </c>
      <c r="BX1488" s="54">
        <v>43305</v>
      </c>
      <c r="CB1488" t="s">
        <v>608</v>
      </c>
    </row>
    <row r="1489" spans="1:82" x14ac:dyDescent="0.25">
      <c r="A1489" t="s">
        <v>297</v>
      </c>
      <c r="B1489" t="s">
        <v>592</v>
      </c>
      <c r="C1489" t="s">
        <v>593</v>
      </c>
      <c r="D1489" t="s">
        <v>270</v>
      </c>
      <c r="E1489" t="s">
        <v>805</v>
      </c>
      <c r="F1489">
        <v>1820</v>
      </c>
      <c r="G1489" t="s">
        <v>43</v>
      </c>
      <c r="I1489" t="s">
        <v>42</v>
      </c>
      <c r="J1489" t="s">
        <v>38</v>
      </c>
      <c r="K1489" t="s">
        <v>596</v>
      </c>
      <c r="L1489" t="s">
        <v>597</v>
      </c>
      <c r="O1489" s="1">
        <v>43203</v>
      </c>
      <c r="P1489" s="53">
        <v>0.625</v>
      </c>
      <c r="R1489" t="s">
        <v>598</v>
      </c>
      <c r="U1489" s="1">
        <v>43242</v>
      </c>
      <c r="V1489" s="53">
        <v>0.50138888888888888</v>
      </c>
      <c r="W1489" t="s">
        <v>38</v>
      </c>
      <c r="X1489" t="s">
        <v>39</v>
      </c>
      <c r="Y1489" t="s">
        <v>596</v>
      </c>
      <c r="Z1489" t="s">
        <v>599</v>
      </c>
      <c r="AA1489" t="s">
        <v>600</v>
      </c>
      <c r="AC1489">
        <v>1</v>
      </c>
      <c r="AD1489" t="s">
        <v>592</v>
      </c>
      <c r="AE1489" s="1">
        <v>43229</v>
      </c>
      <c r="AF1489" s="53">
        <v>0.33333333333333331</v>
      </c>
      <c r="AJ1489" t="s">
        <v>601</v>
      </c>
      <c r="AL1489" t="s">
        <v>832</v>
      </c>
      <c r="AN1489">
        <v>0.11</v>
      </c>
      <c r="AO1489" t="s">
        <v>603</v>
      </c>
      <c r="AQ1489" t="s">
        <v>604</v>
      </c>
      <c r="AT1489">
        <v>20</v>
      </c>
      <c r="AU1489" t="s">
        <v>605</v>
      </c>
      <c r="AW1489" t="s">
        <v>40</v>
      </c>
      <c r="AX1489" t="s">
        <v>41</v>
      </c>
      <c r="AY1489" t="s">
        <v>42</v>
      </c>
      <c r="BA1489">
        <v>10.5</v>
      </c>
      <c r="BB1489">
        <v>36.299999999999997</v>
      </c>
      <c r="BC1489" t="s">
        <v>43</v>
      </c>
      <c r="BU1489" t="s">
        <v>606</v>
      </c>
      <c r="BV1489" t="s">
        <v>598</v>
      </c>
      <c r="BW1489" t="s">
        <v>607</v>
      </c>
      <c r="BX1489" s="54">
        <v>43305</v>
      </c>
      <c r="CB1489" t="s">
        <v>608</v>
      </c>
    </row>
    <row r="1490" spans="1:82" x14ac:dyDescent="0.25">
      <c r="A1490" t="s">
        <v>297</v>
      </c>
      <c r="B1490" t="s">
        <v>592</v>
      </c>
      <c r="C1490" t="s">
        <v>593</v>
      </c>
      <c r="D1490" t="s">
        <v>271</v>
      </c>
      <c r="E1490" t="s">
        <v>806</v>
      </c>
      <c r="F1490">
        <v>11.4</v>
      </c>
      <c r="G1490" t="s">
        <v>43</v>
      </c>
      <c r="H1490" t="s">
        <v>53</v>
      </c>
      <c r="I1490" t="s">
        <v>38</v>
      </c>
      <c r="J1490" t="s">
        <v>38</v>
      </c>
      <c r="K1490" t="s">
        <v>596</v>
      </c>
      <c r="L1490" t="s">
        <v>597</v>
      </c>
      <c r="O1490" s="1">
        <v>43203</v>
      </c>
      <c r="P1490" s="53">
        <v>0.625</v>
      </c>
      <c r="R1490" t="s">
        <v>598</v>
      </c>
      <c r="U1490" s="1">
        <v>43242</v>
      </c>
      <c r="V1490" s="53">
        <v>0.50138888888888888</v>
      </c>
      <c r="W1490" t="s">
        <v>38</v>
      </c>
      <c r="X1490" t="s">
        <v>39</v>
      </c>
      <c r="Y1490" t="s">
        <v>596</v>
      </c>
      <c r="Z1490" t="s">
        <v>599</v>
      </c>
      <c r="AA1490" t="s">
        <v>600</v>
      </c>
      <c r="AC1490">
        <v>1</v>
      </c>
      <c r="AD1490" t="s">
        <v>592</v>
      </c>
      <c r="AE1490" s="1">
        <v>43229</v>
      </c>
      <c r="AF1490" s="53">
        <v>0.33333333333333331</v>
      </c>
      <c r="AJ1490" t="s">
        <v>601</v>
      </c>
      <c r="AL1490" t="s">
        <v>832</v>
      </c>
      <c r="AN1490">
        <v>0.11</v>
      </c>
      <c r="AO1490" t="s">
        <v>603</v>
      </c>
      <c r="AQ1490" t="s">
        <v>604</v>
      </c>
      <c r="AT1490">
        <v>20</v>
      </c>
      <c r="AU1490" t="s">
        <v>605</v>
      </c>
      <c r="AW1490" t="s">
        <v>40</v>
      </c>
      <c r="AX1490" t="s">
        <v>41</v>
      </c>
      <c r="AY1490" t="s">
        <v>42</v>
      </c>
      <c r="BA1490">
        <v>11.4</v>
      </c>
      <c r="BB1490">
        <v>36.299999999999997</v>
      </c>
      <c r="BC1490" t="s">
        <v>43</v>
      </c>
      <c r="BU1490" t="s">
        <v>606</v>
      </c>
      <c r="BV1490" t="s">
        <v>598</v>
      </c>
      <c r="BW1490" t="s">
        <v>607</v>
      </c>
      <c r="BX1490" s="54">
        <v>43305</v>
      </c>
      <c r="CB1490" t="s">
        <v>608</v>
      </c>
      <c r="CD1490" t="s">
        <v>53</v>
      </c>
    </row>
    <row r="1491" spans="1:82" x14ac:dyDescent="0.25">
      <c r="A1491" t="s">
        <v>297</v>
      </c>
      <c r="B1491" t="s">
        <v>592</v>
      </c>
      <c r="C1491" t="s">
        <v>593</v>
      </c>
      <c r="D1491" t="s">
        <v>272</v>
      </c>
      <c r="E1491" t="s">
        <v>807</v>
      </c>
      <c r="G1491" t="s">
        <v>43</v>
      </c>
      <c r="H1491" t="s">
        <v>273</v>
      </c>
      <c r="I1491" t="s">
        <v>42</v>
      </c>
      <c r="J1491" t="s">
        <v>38</v>
      </c>
      <c r="K1491" t="s">
        <v>596</v>
      </c>
      <c r="L1491" t="s">
        <v>597</v>
      </c>
      <c r="O1491" s="1">
        <v>43203</v>
      </c>
      <c r="P1491" s="53">
        <v>0.625</v>
      </c>
      <c r="R1491" t="s">
        <v>598</v>
      </c>
      <c r="U1491" s="1">
        <v>43242</v>
      </c>
      <c r="V1491" s="53">
        <v>0.50138888888888888</v>
      </c>
      <c r="W1491" t="s">
        <v>38</v>
      </c>
      <c r="X1491" t="s">
        <v>39</v>
      </c>
      <c r="Y1491" t="s">
        <v>596</v>
      </c>
      <c r="Z1491" t="s">
        <v>599</v>
      </c>
      <c r="AA1491" t="s">
        <v>600</v>
      </c>
      <c r="AC1491">
        <v>1</v>
      </c>
      <c r="AD1491" t="s">
        <v>592</v>
      </c>
      <c r="AE1491" s="1">
        <v>43229</v>
      </c>
      <c r="AF1491" s="53">
        <v>0.33333333333333331</v>
      </c>
      <c r="AJ1491" t="s">
        <v>601</v>
      </c>
      <c r="AL1491" t="s">
        <v>832</v>
      </c>
      <c r="AN1491">
        <v>0.11</v>
      </c>
      <c r="AO1491" t="s">
        <v>603</v>
      </c>
      <c r="AQ1491" t="s">
        <v>604</v>
      </c>
      <c r="AT1491">
        <v>20</v>
      </c>
      <c r="AU1491" t="s">
        <v>605</v>
      </c>
      <c r="AW1491" t="s">
        <v>40</v>
      </c>
      <c r="AX1491" t="s">
        <v>41</v>
      </c>
      <c r="AY1491" t="s">
        <v>42</v>
      </c>
      <c r="BC1491" t="s">
        <v>43</v>
      </c>
      <c r="BU1491" t="s">
        <v>606</v>
      </c>
      <c r="BV1491" t="s">
        <v>598</v>
      </c>
      <c r="BW1491" t="s">
        <v>607</v>
      </c>
      <c r="BX1491" s="54">
        <v>43305</v>
      </c>
      <c r="CB1491" t="s">
        <v>608</v>
      </c>
      <c r="CD1491" t="s">
        <v>273</v>
      </c>
    </row>
    <row r="1492" spans="1:82" x14ac:dyDescent="0.25">
      <c r="A1492" t="s">
        <v>297</v>
      </c>
      <c r="B1492" t="s">
        <v>592</v>
      </c>
      <c r="C1492" t="s">
        <v>593</v>
      </c>
      <c r="D1492" t="s">
        <v>274</v>
      </c>
      <c r="E1492" t="s">
        <v>808</v>
      </c>
      <c r="F1492">
        <v>16000</v>
      </c>
      <c r="G1492" t="s">
        <v>43</v>
      </c>
      <c r="I1492" t="s">
        <v>42</v>
      </c>
      <c r="J1492" t="s">
        <v>38</v>
      </c>
      <c r="K1492" t="s">
        <v>596</v>
      </c>
      <c r="L1492" t="s">
        <v>597</v>
      </c>
      <c r="O1492" s="1">
        <v>43203</v>
      </c>
      <c r="P1492" s="53">
        <v>0.625</v>
      </c>
      <c r="R1492" t="s">
        <v>598</v>
      </c>
      <c r="U1492" s="1">
        <v>43242</v>
      </c>
      <c r="V1492" s="53">
        <v>0.50138888888888888</v>
      </c>
      <c r="W1492" t="s">
        <v>38</v>
      </c>
      <c r="X1492" t="s">
        <v>39</v>
      </c>
      <c r="Y1492" t="s">
        <v>596</v>
      </c>
      <c r="Z1492" t="s">
        <v>599</v>
      </c>
      <c r="AA1492" t="s">
        <v>600</v>
      </c>
      <c r="AC1492">
        <v>1</v>
      </c>
      <c r="AD1492" t="s">
        <v>592</v>
      </c>
      <c r="AE1492" s="1">
        <v>43229</v>
      </c>
      <c r="AF1492" s="53">
        <v>0.33333333333333331</v>
      </c>
      <c r="AJ1492" t="s">
        <v>601</v>
      </c>
      <c r="AL1492" t="s">
        <v>832</v>
      </c>
      <c r="AN1492">
        <v>0.11</v>
      </c>
      <c r="AO1492" t="s">
        <v>603</v>
      </c>
      <c r="AQ1492" t="s">
        <v>604</v>
      </c>
      <c r="AT1492">
        <v>20</v>
      </c>
      <c r="AU1492" t="s">
        <v>605</v>
      </c>
      <c r="AW1492" t="s">
        <v>40</v>
      </c>
      <c r="AX1492" t="s">
        <v>41</v>
      </c>
      <c r="AY1492" t="s">
        <v>42</v>
      </c>
      <c r="BA1492">
        <v>14.2</v>
      </c>
      <c r="BB1492">
        <v>36.299999999999997</v>
      </c>
      <c r="BC1492" t="s">
        <v>43</v>
      </c>
      <c r="BU1492" t="s">
        <v>606</v>
      </c>
      <c r="BV1492" t="s">
        <v>598</v>
      </c>
      <c r="BW1492" t="s">
        <v>607</v>
      </c>
      <c r="BX1492" s="54">
        <v>43305</v>
      </c>
      <c r="CB1492" t="s">
        <v>608</v>
      </c>
    </row>
    <row r="1493" spans="1:82" x14ac:dyDescent="0.25">
      <c r="A1493" t="s">
        <v>297</v>
      </c>
      <c r="B1493" t="s">
        <v>592</v>
      </c>
      <c r="C1493" t="s">
        <v>593</v>
      </c>
      <c r="D1493" t="s">
        <v>275</v>
      </c>
      <c r="E1493" t="s">
        <v>809</v>
      </c>
      <c r="F1493">
        <v>6950</v>
      </c>
      <c r="G1493" t="s">
        <v>43</v>
      </c>
      <c r="I1493" t="s">
        <v>42</v>
      </c>
      <c r="J1493" t="s">
        <v>38</v>
      </c>
      <c r="K1493" t="s">
        <v>596</v>
      </c>
      <c r="L1493" t="s">
        <v>597</v>
      </c>
      <c r="O1493" s="1">
        <v>43203</v>
      </c>
      <c r="P1493" s="53">
        <v>0.625</v>
      </c>
      <c r="R1493" t="s">
        <v>598</v>
      </c>
      <c r="U1493" s="1">
        <v>43242</v>
      </c>
      <c r="V1493" s="53">
        <v>0.50138888888888888</v>
      </c>
      <c r="W1493" t="s">
        <v>38</v>
      </c>
      <c r="X1493" t="s">
        <v>39</v>
      </c>
      <c r="Y1493" t="s">
        <v>596</v>
      </c>
      <c r="Z1493" t="s">
        <v>599</v>
      </c>
      <c r="AA1493" t="s">
        <v>600</v>
      </c>
      <c r="AC1493">
        <v>1</v>
      </c>
      <c r="AD1493" t="s">
        <v>592</v>
      </c>
      <c r="AE1493" s="1">
        <v>43229</v>
      </c>
      <c r="AF1493" s="53">
        <v>0.33333333333333331</v>
      </c>
      <c r="AJ1493" t="s">
        <v>601</v>
      </c>
      <c r="AL1493" t="s">
        <v>832</v>
      </c>
      <c r="AN1493">
        <v>0.11</v>
      </c>
      <c r="AO1493" t="s">
        <v>603</v>
      </c>
      <c r="AQ1493" t="s">
        <v>604</v>
      </c>
      <c r="AT1493">
        <v>20</v>
      </c>
      <c r="AU1493" t="s">
        <v>605</v>
      </c>
      <c r="AW1493" t="s">
        <v>40</v>
      </c>
      <c r="AX1493" t="s">
        <v>41</v>
      </c>
      <c r="AY1493" t="s">
        <v>42</v>
      </c>
      <c r="BA1493">
        <v>15.8</v>
      </c>
      <c r="BB1493">
        <v>36.299999999999997</v>
      </c>
      <c r="BC1493" t="s">
        <v>43</v>
      </c>
      <c r="BU1493" t="s">
        <v>606</v>
      </c>
      <c r="BV1493" t="s">
        <v>598</v>
      </c>
      <c r="BW1493" t="s">
        <v>607</v>
      </c>
      <c r="BX1493" s="54">
        <v>43305</v>
      </c>
      <c r="CB1493" t="s">
        <v>608</v>
      </c>
    </row>
    <row r="1494" spans="1:82" x14ac:dyDescent="0.25">
      <c r="A1494" t="s">
        <v>297</v>
      </c>
      <c r="B1494" t="s">
        <v>592</v>
      </c>
      <c r="C1494" t="s">
        <v>593</v>
      </c>
      <c r="D1494" t="s">
        <v>276</v>
      </c>
      <c r="E1494" t="s">
        <v>810</v>
      </c>
      <c r="F1494">
        <v>9510</v>
      </c>
      <c r="G1494" t="s">
        <v>43</v>
      </c>
      <c r="I1494" t="s">
        <v>42</v>
      </c>
      <c r="J1494" t="s">
        <v>38</v>
      </c>
      <c r="K1494" t="s">
        <v>596</v>
      </c>
      <c r="L1494" t="s">
        <v>597</v>
      </c>
      <c r="O1494" s="1">
        <v>43203</v>
      </c>
      <c r="P1494" s="53">
        <v>0.625</v>
      </c>
      <c r="R1494" t="s">
        <v>598</v>
      </c>
      <c r="U1494" s="1">
        <v>43242</v>
      </c>
      <c r="V1494" s="53">
        <v>0.50138888888888888</v>
      </c>
      <c r="W1494" t="s">
        <v>38</v>
      </c>
      <c r="X1494" t="s">
        <v>39</v>
      </c>
      <c r="Y1494" t="s">
        <v>596</v>
      </c>
      <c r="Z1494" t="s">
        <v>599</v>
      </c>
      <c r="AA1494" t="s">
        <v>600</v>
      </c>
      <c r="AC1494">
        <v>1</v>
      </c>
      <c r="AD1494" t="s">
        <v>592</v>
      </c>
      <c r="AE1494" s="1">
        <v>43229</v>
      </c>
      <c r="AF1494" s="53">
        <v>0.33333333333333331</v>
      </c>
      <c r="AJ1494" t="s">
        <v>601</v>
      </c>
      <c r="AL1494" t="s">
        <v>832</v>
      </c>
      <c r="AN1494">
        <v>0.11</v>
      </c>
      <c r="AO1494" t="s">
        <v>603</v>
      </c>
      <c r="AQ1494" t="s">
        <v>604</v>
      </c>
      <c r="AT1494">
        <v>20</v>
      </c>
      <c r="AU1494" t="s">
        <v>605</v>
      </c>
      <c r="AW1494" t="s">
        <v>40</v>
      </c>
      <c r="AX1494" t="s">
        <v>41</v>
      </c>
      <c r="AY1494" t="s">
        <v>42</v>
      </c>
      <c r="BA1494">
        <v>7.02</v>
      </c>
      <c r="BB1494">
        <v>36.299999999999997</v>
      </c>
      <c r="BC1494" t="s">
        <v>43</v>
      </c>
      <c r="BU1494" t="s">
        <v>606</v>
      </c>
      <c r="BV1494" t="s">
        <v>598</v>
      </c>
      <c r="BW1494" t="s">
        <v>607</v>
      </c>
      <c r="BX1494" s="54">
        <v>43305</v>
      </c>
      <c r="CB1494" t="s">
        <v>608</v>
      </c>
    </row>
    <row r="1495" spans="1:82" x14ac:dyDescent="0.25">
      <c r="A1495" t="s">
        <v>297</v>
      </c>
      <c r="B1495" t="s">
        <v>592</v>
      </c>
      <c r="C1495" t="s">
        <v>593</v>
      </c>
      <c r="D1495" t="s">
        <v>277</v>
      </c>
      <c r="E1495" t="s">
        <v>811</v>
      </c>
      <c r="F1495">
        <v>3650</v>
      </c>
      <c r="G1495" t="s">
        <v>43</v>
      </c>
      <c r="H1495" t="s">
        <v>61</v>
      </c>
      <c r="I1495" t="s">
        <v>42</v>
      </c>
      <c r="J1495" t="s">
        <v>38</v>
      </c>
      <c r="K1495" t="s">
        <v>596</v>
      </c>
      <c r="L1495" t="s">
        <v>597</v>
      </c>
      <c r="O1495" s="1">
        <v>43203</v>
      </c>
      <c r="P1495" s="53">
        <v>0.625</v>
      </c>
      <c r="R1495" t="s">
        <v>598</v>
      </c>
      <c r="U1495" s="1">
        <v>43242</v>
      </c>
      <c r="V1495" s="53">
        <v>0.50138888888888888</v>
      </c>
      <c r="W1495" t="s">
        <v>38</v>
      </c>
      <c r="X1495" t="s">
        <v>39</v>
      </c>
      <c r="Y1495" t="s">
        <v>596</v>
      </c>
      <c r="Z1495" t="s">
        <v>599</v>
      </c>
      <c r="AA1495" t="s">
        <v>600</v>
      </c>
      <c r="AC1495">
        <v>1</v>
      </c>
      <c r="AD1495" t="s">
        <v>592</v>
      </c>
      <c r="AE1495" s="1">
        <v>43229</v>
      </c>
      <c r="AF1495" s="53">
        <v>0.33333333333333331</v>
      </c>
      <c r="AJ1495" t="s">
        <v>601</v>
      </c>
      <c r="AL1495" t="s">
        <v>832</v>
      </c>
      <c r="AN1495">
        <v>0.11</v>
      </c>
      <c r="AO1495" t="s">
        <v>603</v>
      </c>
      <c r="AQ1495" t="s">
        <v>604</v>
      </c>
      <c r="AT1495">
        <v>20</v>
      </c>
      <c r="AU1495" t="s">
        <v>605</v>
      </c>
      <c r="AW1495" t="s">
        <v>40</v>
      </c>
      <c r="AX1495" t="s">
        <v>41</v>
      </c>
      <c r="AY1495" t="s">
        <v>42</v>
      </c>
      <c r="BA1495">
        <v>5.3</v>
      </c>
      <c r="BB1495">
        <v>36.299999999999997</v>
      </c>
      <c r="BC1495" t="s">
        <v>43</v>
      </c>
      <c r="BU1495" t="s">
        <v>606</v>
      </c>
      <c r="BV1495" t="s">
        <v>598</v>
      </c>
      <c r="BW1495" t="s">
        <v>607</v>
      </c>
      <c r="BX1495" s="54">
        <v>43305</v>
      </c>
      <c r="CB1495" t="s">
        <v>608</v>
      </c>
      <c r="CD1495" t="s">
        <v>61</v>
      </c>
    </row>
    <row r="1496" spans="1:82" x14ac:dyDescent="0.25">
      <c r="A1496" t="s">
        <v>297</v>
      </c>
      <c r="B1496" t="s">
        <v>592</v>
      </c>
      <c r="C1496" t="s">
        <v>593</v>
      </c>
      <c r="D1496" t="s">
        <v>278</v>
      </c>
      <c r="E1496" t="s">
        <v>812</v>
      </c>
      <c r="F1496">
        <v>23100</v>
      </c>
      <c r="G1496" t="s">
        <v>43</v>
      </c>
      <c r="H1496" t="s">
        <v>61</v>
      </c>
      <c r="I1496" t="s">
        <v>42</v>
      </c>
      <c r="J1496" t="s">
        <v>38</v>
      </c>
      <c r="K1496" t="s">
        <v>596</v>
      </c>
      <c r="L1496" t="s">
        <v>597</v>
      </c>
      <c r="O1496" s="1">
        <v>43203</v>
      </c>
      <c r="P1496" s="53">
        <v>0.625</v>
      </c>
      <c r="R1496" t="s">
        <v>598</v>
      </c>
      <c r="U1496" s="1">
        <v>43242</v>
      </c>
      <c r="V1496" s="53">
        <v>0.50138888888888888</v>
      </c>
      <c r="W1496" t="s">
        <v>38</v>
      </c>
      <c r="X1496" t="s">
        <v>39</v>
      </c>
      <c r="Y1496" t="s">
        <v>596</v>
      </c>
      <c r="Z1496" t="s">
        <v>599</v>
      </c>
      <c r="AA1496" t="s">
        <v>600</v>
      </c>
      <c r="AC1496">
        <v>1</v>
      </c>
      <c r="AD1496" t="s">
        <v>592</v>
      </c>
      <c r="AE1496" s="1">
        <v>43229</v>
      </c>
      <c r="AF1496" s="53">
        <v>0.33333333333333331</v>
      </c>
      <c r="AJ1496" t="s">
        <v>601</v>
      </c>
      <c r="AL1496" t="s">
        <v>832</v>
      </c>
      <c r="AN1496">
        <v>0.11</v>
      </c>
      <c r="AO1496" t="s">
        <v>603</v>
      </c>
      <c r="AQ1496" t="s">
        <v>604</v>
      </c>
      <c r="AT1496">
        <v>20</v>
      </c>
      <c r="AU1496" t="s">
        <v>605</v>
      </c>
      <c r="AW1496" t="s">
        <v>40</v>
      </c>
      <c r="AX1496" t="s">
        <v>41</v>
      </c>
      <c r="AY1496" t="s">
        <v>42</v>
      </c>
      <c r="BA1496">
        <v>7.46</v>
      </c>
      <c r="BB1496">
        <v>36.299999999999997</v>
      </c>
      <c r="BC1496" t="s">
        <v>43</v>
      </c>
      <c r="BU1496" t="s">
        <v>606</v>
      </c>
      <c r="BV1496" t="s">
        <v>598</v>
      </c>
      <c r="BW1496" t="s">
        <v>607</v>
      </c>
      <c r="BX1496" s="54">
        <v>43305</v>
      </c>
      <c r="CB1496" t="s">
        <v>608</v>
      </c>
      <c r="CD1496" t="s">
        <v>61</v>
      </c>
    </row>
    <row r="1497" spans="1:82" x14ac:dyDescent="0.25">
      <c r="A1497" t="s">
        <v>297</v>
      </c>
      <c r="B1497" t="s">
        <v>592</v>
      </c>
      <c r="C1497" t="s">
        <v>593</v>
      </c>
      <c r="D1497" t="s">
        <v>279</v>
      </c>
      <c r="E1497" t="s">
        <v>813</v>
      </c>
      <c r="G1497" t="s">
        <v>43</v>
      </c>
      <c r="H1497" t="s">
        <v>280</v>
      </c>
      <c r="I1497" t="s">
        <v>42</v>
      </c>
      <c r="J1497" t="s">
        <v>38</v>
      </c>
      <c r="K1497" t="s">
        <v>596</v>
      </c>
      <c r="L1497" t="s">
        <v>597</v>
      </c>
      <c r="O1497" s="1">
        <v>43203</v>
      </c>
      <c r="P1497" s="53">
        <v>0.625</v>
      </c>
      <c r="R1497" t="s">
        <v>598</v>
      </c>
      <c r="U1497" s="1">
        <v>43242</v>
      </c>
      <c r="V1497" s="53">
        <v>0.50138888888888888</v>
      </c>
      <c r="W1497" t="s">
        <v>38</v>
      </c>
      <c r="X1497" t="s">
        <v>39</v>
      </c>
      <c r="Y1497" t="s">
        <v>596</v>
      </c>
      <c r="Z1497" t="s">
        <v>599</v>
      </c>
      <c r="AA1497" t="s">
        <v>600</v>
      </c>
      <c r="AC1497">
        <v>1</v>
      </c>
      <c r="AD1497" t="s">
        <v>592</v>
      </c>
      <c r="AE1497" s="1">
        <v>43229</v>
      </c>
      <c r="AF1497" s="53">
        <v>0.33333333333333331</v>
      </c>
      <c r="AJ1497" t="s">
        <v>601</v>
      </c>
      <c r="AL1497" t="s">
        <v>832</v>
      </c>
      <c r="AN1497">
        <v>0.11</v>
      </c>
      <c r="AO1497" t="s">
        <v>603</v>
      </c>
      <c r="AQ1497" t="s">
        <v>604</v>
      </c>
      <c r="AT1497">
        <v>20</v>
      </c>
      <c r="AU1497" t="s">
        <v>605</v>
      </c>
      <c r="AW1497" t="s">
        <v>40</v>
      </c>
      <c r="AX1497" t="s">
        <v>41</v>
      </c>
      <c r="AY1497" t="s">
        <v>42</v>
      </c>
      <c r="BC1497" t="s">
        <v>43</v>
      </c>
      <c r="BU1497" t="s">
        <v>606</v>
      </c>
      <c r="BV1497" t="s">
        <v>598</v>
      </c>
      <c r="BW1497" t="s">
        <v>607</v>
      </c>
      <c r="BX1497" s="54">
        <v>43305</v>
      </c>
      <c r="CB1497" t="s">
        <v>608</v>
      </c>
      <c r="CD1497" t="s">
        <v>280</v>
      </c>
    </row>
    <row r="1498" spans="1:82" x14ac:dyDescent="0.25">
      <c r="A1498" t="s">
        <v>297</v>
      </c>
      <c r="B1498" t="s">
        <v>592</v>
      </c>
      <c r="C1498" t="s">
        <v>593</v>
      </c>
      <c r="D1498" t="s">
        <v>281</v>
      </c>
      <c r="E1498" t="s">
        <v>814</v>
      </c>
      <c r="G1498" t="s">
        <v>43</v>
      </c>
      <c r="H1498" t="s">
        <v>282</v>
      </c>
      <c r="I1498" t="s">
        <v>42</v>
      </c>
      <c r="J1498" t="s">
        <v>38</v>
      </c>
      <c r="K1498" t="s">
        <v>596</v>
      </c>
      <c r="L1498" t="s">
        <v>597</v>
      </c>
      <c r="O1498" s="1">
        <v>43203</v>
      </c>
      <c r="P1498" s="53">
        <v>0.625</v>
      </c>
      <c r="R1498" t="s">
        <v>598</v>
      </c>
      <c r="U1498" s="1">
        <v>43242</v>
      </c>
      <c r="V1498" s="53">
        <v>0.50138888888888888</v>
      </c>
      <c r="W1498" t="s">
        <v>38</v>
      </c>
      <c r="X1498" t="s">
        <v>39</v>
      </c>
      <c r="Y1498" t="s">
        <v>596</v>
      </c>
      <c r="Z1498" t="s">
        <v>599</v>
      </c>
      <c r="AA1498" t="s">
        <v>600</v>
      </c>
      <c r="AC1498">
        <v>1</v>
      </c>
      <c r="AD1498" t="s">
        <v>592</v>
      </c>
      <c r="AE1498" s="1">
        <v>43229</v>
      </c>
      <c r="AF1498" s="53">
        <v>0.33333333333333331</v>
      </c>
      <c r="AJ1498" t="s">
        <v>601</v>
      </c>
      <c r="AL1498" t="s">
        <v>832</v>
      </c>
      <c r="AN1498">
        <v>0.11</v>
      </c>
      <c r="AO1498" t="s">
        <v>603</v>
      </c>
      <c r="AQ1498" t="s">
        <v>604</v>
      </c>
      <c r="AT1498">
        <v>20</v>
      </c>
      <c r="AU1498" t="s">
        <v>605</v>
      </c>
      <c r="AW1498" t="s">
        <v>40</v>
      </c>
      <c r="AX1498" t="s">
        <v>41</v>
      </c>
      <c r="AY1498" t="s">
        <v>42</v>
      </c>
      <c r="BC1498" t="s">
        <v>43</v>
      </c>
      <c r="BU1498" t="s">
        <v>606</v>
      </c>
      <c r="BV1498" t="s">
        <v>598</v>
      </c>
      <c r="BW1498" t="s">
        <v>607</v>
      </c>
      <c r="BX1498" s="54">
        <v>43305</v>
      </c>
      <c r="CB1498" t="s">
        <v>608</v>
      </c>
      <c r="CD1498" t="s">
        <v>282</v>
      </c>
    </row>
    <row r="1499" spans="1:82" x14ac:dyDescent="0.25">
      <c r="A1499" t="s">
        <v>297</v>
      </c>
      <c r="B1499" t="s">
        <v>592</v>
      </c>
      <c r="C1499" t="s">
        <v>593</v>
      </c>
      <c r="D1499" t="s">
        <v>283</v>
      </c>
      <c r="E1499" t="s">
        <v>815</v>
      </c>
      <c r="F1499">
        <v>3960</v>
      </c>
      <c r="G1499" t="s">
        <v>43</v>
      </c>
      <c r="I1499" t="s">
        <v>42</v>
      </c>
      <c r="J1499" t="s">
        <v>38</v>
      </c>
      <c r="K1499" t="s">
        <v>596</v>
      </c>
      <c r="L1499" t="s">
        <v>597</v>
      </c>
      <c r="O1499" s="1">
        <v>43203</v>
      </c>
      <c r="P1499" s="53">
        <v>0.625</v>
      </c>
      <c r="R1499" t="s">
        <v>598</v>
      </c>
      <c r="U1499" s="1">
        <v>43242</v>
      </c>
      <c r="V1499" s="53">
        <v>0.50138888888888888</v>
      </c>
      <c r="W1499" t="s">
        <v>38</v>
      </c>
      <c r="X1499" t="s">
        <v>39</v>
      </c>
      <c r="Y1499" t="s">
        <v>596</v>
      </c>
      <c r="Z1499" t="s">
        <v>599</v>
      </c>
      <c r="AA1499" t="s">
        <v>600</v>
      </c>
      <c r="AC1499">
        <v>1</v>
      </c>
      <c r="AD1499" t="s">
        <v>592</v>
      </c>
      <c r="AE1499" s="1">
        <v>43229</v>
      </c>
      <c r="AF1499" s="53">
        <v>0.33333333333333331</v>
      </c>
      <c r="AJ1499" t="s">
        <v>601</v>
      </c>
      <c r="AL1499" t="s">
        <v>832</v>
      </c>
      <c r="AN1499">
        <v>0.11</v>
      </c>
      <c r="AO1499" t="s">
        <v>603</v>
      </c>
      <c r="AQ1499" t="s">
        <v>604</v>
      </c>
      <c r="AT1499">
        <v>20</v>
      </c>
      <c r="AU1499" t="s">
        <v>605</v>
      </c>
      <c r="AW1499" t="s">
        <v>40</v>
      </c>
      <c r="AX1499" t="s">
        <v>41</v>
      </c>
      <c r="AY1499" t="s">
        <v>42</v>
      </c>
      <c r="BA1499">
        <v>5.39</v>
      </c>
      <c r="BB1499">
        <v>36.299999999999997</v>
      </c>
      <c r="BC1499" t="s">
        <v>43</v>
      </c>
      <c r="BU1499" t="s">
        <v>606</v>
      </c>
      <c r="BV1499" t="s">
        <v>598</v>
      </c>
      <c r="BW1499" t="s">
        <v>607</v>
      </c>
      <c r="BX1499" s="54">
        <v>43305</v>
      </c>
      <c r="CB1499" t="s">
        <v>608</v>
      </c>
    </row>
    <row r="1500" spans="1:82" x14ac:dyDescent="0.25">
      <c r="A1500" t="s">
        <v>297</v>
      </c>
      <c r="B1500" t="s">
        <v>592</v>
      </c>
      <c r="C1500" t="s">
        <v>593</v>
      </c>
      <c r="D1500" t="s">
        <v>284</v>
      </c>
      <c r="E1500" t="s">
        <v>816</v>
      </c>
      <c r="F1500">
        <v>6220</v>
      </c>
      <c r="G1500" t="s">
        <v>43</v>
      </c>
      <c r="I1500" t="s">
        <v>42</v>
      </c>
      <c r="J1500" t="s">
        <v>38</v>
      </c>
      <c r="K1500" t="s">
        <v>596</v>
      </c>
      <c r="L1500" t="s">
        <v>597</v>
      </c>
      <c r="O1500" s="1">
        <v>43203</v>
      </c>
      <c r="P1500" s="53">
        <v>0.625</v>
      </c>
      <c r="R1500" t="s">
        <v>598</v>
      </c>
      <c r="U1500" s="1">
        <v>43242</v>
      </c>
      <c r="V1500" s="53">
        <v>0.50138888888888888</v>
      </c>
      <c r="W1500" t="s">
        <v>38</v>
      </c>
      <c r="X1500" t="s">
        <v>39</v>
      </c>
      <c r="Y1500" t="s">
        <v>596</v>
      </c>
      <c r="Z1500" t="s">
        <v>599</v>
      </c>
      <c r="AA1500" t="s">
        <v>600</v>
      </c>
      <c r="AC1500">
        <v>1</v>
      </c>
      <c r="AD1500" t="s">
        <v>592</v>
      </c>
      <c r="AE1500" s="1">
        <v>43229</v>
      </c>
      <c r="AF1500" s="53">
        <v>0.33333333333333331</v>
      </c>
      <c r="AJ1500" t="s">
        <v>601</v>
      </c>
      <c r="AL1500" t="s">
        <v>832</v>
      </c>
      <c r="AN1500">
        <v>0.11</v>
      </c>
      <c r="AO1500" t="s">
        <v>603</v>
      </c>
      <c r="AQ1500" t="s">
        <v>604</v>
      </c>
      <c r="AT1500">
        <v>20</v>
      </c>
      <c r="AU1500" t="s">
        <v>605</v>
      </c>
      <c r="AW1500" t="s">
        <v>40</v>
      </c>
      <c r="AX1500" t="s">
        <v>41</v>
      </c>
      <c r="AY1500" t="s">
        <v>42</v>
      </c>
      <c r="BA1500">
        <v>6.1</v>
      </c>
      <c r="BB1500">
        <v>36.299999999999997</v>
      </c>
      <c r="BC1500" t="s">
        <v>43</v>
      </c>
      <c r="BU1500" t="s">
        <v>606</v>
      </c>
      <c r="BV1500" t="s">
        <v>598</v>
      </c>
      <c r="BW1500" t="s">
        <v>607</v>
      </c>
      <c r="BX1500" s="54">
        <v>43305</v>
      </c>
      <c r="CB1500" t="s">
        <v>608</v>
      </c>
    </row>
    <row r="1501" spans="1:82" x14ac:dyDescent="0.25">
      <c r="A1501" t="s">
        <v>297</v>
      </c>
      <c r="B1501" t="s">
        <v>592</v>
      </c>
      <c r="C1501" t="s">
        <v>593</v>
      </c>
      <c r="D1501" t="s">
        <v>285</v>
      </c>
      <c r="E1501" t="s">
        <v>817</v>
      </c>
      <c r="F1501">
        <v>12000</v>
      </c>
      <c r="G1501" t="s">
        <v>43</v>
      </c>
      <c r="I1501" t="s">
        <v>42</v>
      </c>
      <c r="J1501" t="s">
        <v>38</v>
      </c>
      <c r="K1501" t="s">
        <v>596</v>
      </c>
      <c r="L1501" t="s">
        <v>597</v>
      </c>
      <c r="O1501" s="1">
        <v>43203</v>
      </c>
      <c r="P1501" s="53">
        <v>0.625</v>
      </c>
      <c r="R1501" t="s">
        <v>598</v>
      </c>
      <c r="U1501" s="1">
        <v>43242</v>
      </c>
      <c r="V1501" s="53">
        <v>0.50138888888888888</v>
      </c>
      <c r="W1501" t="s">
        <v>38</v>
      </c>
      <c r="X1501" t="s">
        <v>39</v>
      </c>
      <c r="Y1501" t="s">
        <v>596</v>
      </c>
      <c r="Z1501" t="s">
        <v>599</v>
      </c>
      <c r="AA1501" t="s">
        <v>600</v>
      </c>
      <c r="AC1501">
        <v>1</v>
      </c>
      <c r="AD1501" t="s">
        <v>592</v>
      </c>
      <c r="AE1501" s="1">
        <v>43229</v>
      </c>
      <c r="AF1501" s="53">
        <v>0.33333333333333331</v>
      </c>
      <c r="AJ1501" t="s">
        <v>601</v>
      </c>
      <c r="AL1501" t="s">
        <v>832</v>
      </c>
      <c r="AN1501">
        <v>0.11</v>
      </c>
      <c r="AO1501" t="s">
        <v>603</v>
      </c>
      <c r="AQ1501" t="s">
        <v>604</v>
      </c>
      <c r="AT1501">
        <v>20</v>
      </c>
      <c r="AU1501" t="s">
        <v>605</v>
      </c>
      <c r="AW1501" t="s">
        <v>40</v>
      </c>
      <c r="AX1501" t="s">
        <v>41</v>
      </c>
      <c r="AY1501" t="s">
        <v>42</v>
      </c>
      <c r="BA1501">
        <v>6.36</v>
      </c>
      <c r="BB1501">
        <v>36.299999999999997</v>
      </c>
      <c r="BC1501" t="s">
        <v>43</v>
      </c>
      <c r="BU1501" t="s">
        <v>606</v>
      </c>
      <c r="BV1501" t="s">
        <v>598</v>
      </c>
      <c r="BW1501" t="s">
        <v>607</v>
      </c>
      <c r="BX1501" s="54">
        <v>43305</v>
      </c>
      <c r="CB1501" t="s">
        <v>608</v>
      </c>
    </row>
    <row r="1502" spans="1:82" x14ac:dyDescent="0.25">
      <c r="A1502" t="s">
        <v>297</v>
      </c>
      <c r="B1502" t="s">
        <v>592</v>
      </c>
      <c r="C1502" t="s">
        <v>593</v>
      </c>
      <c r="D1502" t="s">
        <v>286</v>
      </c>
      <c r="E1502" t="s">
        <v>818</v>
      </c>
      <c r="F1502">
        <v>7.38</v>
      </c>
      <c r="G1502" t="s">
        <v>43</v>
      </c>
      <c r="H1502" t="s">
        <v>49</v>
      </c>
      <c r="I1502" t="s">
        <v>42</v>
      </c>
      <c r="J1502" t="s">
        <v>38</v>
      </c>
      <c r="K1502" t="s">
        <v>596</v>
      </c>
      <c r="L1502" t="s">
        <v>597</v>
      </c>
      <c r="O1502" s="1">
        <v>43203</v>
      </c>
      <c r="P1502" s="53">
        <v>0.625</v>
      </c>
      <c r="R1502" t="s">
        <v>598</v>
      </c>
      <c r="U1502" s="1">
        <v>43242</v>
      </c>
      <c r="V1502" s="53">
        <v>0.50138888888888888</v>
      </c>
      <c r="W1502" t="s">
        <v>38</v>
      </c>
      <c r="X1502" t="s">
        <v>39</v>
      </c>
      <c r="Y1502" t="s">
        <v>596</v>
      </c>
      <c r="Z1502" t="s">
        <v>599</v>
      </c>
      <c r="AA1502" t="s">
        <v>600</v>
      </c>
      <c r="AC1502">
        <v>1</v>
      </c>
      <c r="AD1502" t="s">
        <v>592</v>
      </c>
      <c r="AE1502" s="1">
        <v>43229</v>
      </c>
      <c r="AF1502" s="53">
        <v>0.33333333333333331</v>
      </c>
      <c r="AJ1502" t="s">
        <v>601</v>
      </c>
      <c r="AL1502" t="s">
        <v>832</v>
      </c>
      <c r="AN1502">
        <v>0.11</v>
      </c>
      <c r="AO1502" t="s">
        <v>603</v>
      </c>
      <c r="AQ1502" t="s">
        <v>604</v>
      </c>
      <c r="AT1502">
        <v>20</v>
      </c>
      <c r="AU1502" t="s">
        <v>605</v>
      </c>
      <c r="AW1502" t="s">
        <v>40</v>
      </c>
      <c r="AX1502" t="s">
        <v>41</v>
      </c>
      <c r="AY1502" t="s">
        <v>42</v>
      </c>
      <c r="BA1502">
        <v>5.46</v>
      </c>
      <c r="BB1502">
        <v>36.299999999999997</v>
      </c>
      <c r="BC1502" t="s">
        <v>43</v>
      </c>
      <c r="BU1502" t="s">
        <v>606</v>
      </c>
      <c r="BV1502" t="s">
        <v>598</v>
      </c>
      <c r="BW1502" t="s">
        <v>607</v>
      </c>
      <c r="BX1502" s="54">
        <v>43305</v>
      </c>
      <c r="CB1502" t="s">
        <v>608</v>
      </c>
      <c r="CD1502" t="s">
        <v>49</v>
      </c>
    </row>
    <row r="1503" spans="1:82" x14ac:dyDescent="0.25">
      <c r="A1503" t="s">
        <v>297</v>
      </c>
      <c r="B1503" t="s">
        <v>592</v>
      </c>
      <c r="C1503" t="s">
        <v>593</v>
      </c>
      <c r="D1503" t="s">
        <v>287</v>
      </c>
      <c r="E1503" t="s">
        <v>819</v>
      </c>
      <c r="F1503">
        <v>833</v>
      </c>
      <c r="G1503" t="s">
        <v>43</v>
      </c>
      <c r="I1503" t="s">
        <v>42</v>
      </c>
      <c r="J1503" t="s">
        <v>38</v>
      </c>
      <c r="K1503" t="s">
        <v>596</v>
      </c>
      <c r="L1503" t="s">
        <v>597</v>
      </c>
      <c r="O1503" s="1">
        <v>43203</v>
      </c>
      <c r="P1503" s="53">
        <v>0.625</v>
      </c>
      <c r="R1503" t="s">
        <v>598</v>
      </c>
      <c r="U1503" s="1">
        <v>43242</v>
      </c>
      <c r="V1503" s="53">
        <v>0.50138888888888888</v>
      </c>
      <c r="W1503" t="s">
        <v>38</v>
      </c>
      <c r="X1503" t="s">
        <v>39</v>
      </c>
      <c r="Y1503" t="s">
        <v>596</v>
      </c>
      <c r="Z1503" t="s">
        <v>599</v>
      </c>
      <c r="AA1503" t="s">
        <v>600</v>
      </c>
      <c r="AC1503">
        <v>1</v>
      </c>
      <c r="AD1503" t="s">
        <v>592</v>
      </c>
      <c r="AE1503" s="1">
        <v>43229</v>
      </c>
      <c r="AF1503" s="53">
        <v>0.33333333333333331</v>
      </c>
      <c r="AJ1503" t="s">
        <v>601</v>
      </c>
      <c r="AL1503" t="s">
        <v>832</v>
      </c>
      <c r="AN1503">
        <v>0.11</v>
      </c>
      <c r="AO1503" t="s">
        <v>603</v>
      </c>
      <c r="AQ1503" t="s">
        <v>604</v>
      </c>
      <c r="AT1503">
        <v>20</v>
      </c>
      <c r="AU1503" t="s">
        <v>605</v>
      </c>
      <c r="AW1503" t="s">
        <v>40</v>
      </c>
      <c r="AX1503" t="s">
        <v>41</v>
      </c>
      <c r="AY1503" t="s">
        <v>42</v>
      </c>
      <c r="BA1503">
        <v>12.6</v>
      </c>
      <c r="BB1503">
        <v>36.299999999999997</v>
      </c>
      <c r="BC1503" t="s">
        <v>43</v>
      </c>
      <c r="BU1503" t="s">
        <v>606</v>
      </c>
      <c r="BV1503" t="s">
        <v>598</v>
      </c>
      <c r="BW1503" t="s">
        <v>607</v>
      </c>
      <c r="BX1503" s="54">
        <v>43305</v>
      </c>
      <c r="CB1503" t="s">
        <v>608</v>
      </c>
    </row>
    <row r="1504" spans="1:82" x14ac:dyDescent="0.25">
      <c r="A1504" t="s">
        <v>297</v>
      </c>
      <c r="B1504" t="s">
        <v>592</v>
      </c>
      <c r="C1504" t="s">
        <v>593</v>
      </c>
      <c r="D1504" t="s">
        <v>288</v>
      </c>
      <c r="E1504" t="s">
        <v>820</v>
      </c>
      <c r="F1504">
        <v>4100</v>
      </c>
      <c r="G1504" t="s">
        <v>43</v>
      </c>
      <c r="I1504" t="s">
        <v>42</v>
      </c>
      <c r="J1504" t="s">
        <v>38</v>
      </c>
      <c r="K1504" t="s">
        <v>596</v>
      </c>
      <c r="L1504" t="s">
        <v>597</v>
      </c>
      <c r="O1504" s="1">
        <v>43203</v>
      </c>
      <c r="P1504" s="53">
        <v>0.625</v>
      </c>
      <c r="R1504" t="s">
        <v>598</v>
      </c>
      <c r="U1504" s="1">
        <v>43242</v>
      </c>
      <c r="V1504" s="53">
        <v>0.50138888888888888</v>
      </c>
      <c r="W1504" t="s">
        <v>38</v>
      </c>
      <c r="X1504" t="s">
        <v>39</v>
      </c>
      <c r="Y1504" t="s">
        <v>596</v>
      </c>
      <c r="Z1504" t="s">
        <v>599</v>
      </c>
      <c r="AA1504" t="s">
        <v>600</v>
      </c>
      <c r="AC1504">
        <v>1</v>
      </c>
      <c r="AD1504" t="s">
        <v>592</v>
      </c>
      <c r="AE1504" s="1">
        <v>43229</v>
      </c>
      <c r="AF1504" s="53">
        <v>0.33333333333333331</v>
      </c>
      <c r="AJ1504" t="s">
        <v>601</v>
      </c>
      <c r="AL1504" t="s">
        <v>832</v>
      </c>
      <c r="AN1504">
        <v>0.11</v>
      </c>
      <c r="AO1504" t="s">
        <v>603</v>
      </c>
      <c r="AQ1504" t="s">
        <v>604</v>
      </c>
      <c r="AT1504">
        <v>20</v>
      </c>
      <c r="AU1504" t="s">
        <v>605</v>
      </c>
      <c r="AW1504" t="s">
        <v>40</v>
      </c>
      <c r="AX1504" t="s">
        <v>41</v>
      </c>
      <c r="AY1504" t="s">
        <v>42</v>
      </c>
      <c r="BA1504">
        <v>12.7</v>
      </c>
      <c r="BB1504">
        <v>36.299999999999997</v>
      </c>
      <c r="BC1504" t="s">
        <v>43</v>
      </c>
      <c r="BU1504" t="s">
        <v>606</v>
      </c>
      <c r="BV1504" t="s">
        <v>598</v>
      </c>
      <c r="BW1504" t="s">
        <v>607</v>
      </c>
      <c r="BX1504" s="54">
        <v>43305</v>
      </c>
      <c r="CB1504" t="s">
        <v>608</v>
      </c>
    </row>
    <row r="1505" spans="1:82" x14ac:dyDescent="0.25">
      <c r="A1505" t="s">
        <v>297</v>
      </c>
      <c r="B1505" t="s">
        <v>592</v>
      </c>
      <c r="C1505" t="s">
        <v>593</v>
      </c>
      <c r="D1505" t="s">
        <v>289</v>
      </c>
      <c r="E1505" t="s">
        <v>821</v>
      </c>
      <c r="F1505">
        <v>571</v>
      </c>
      <c r="G1505" t="s">
        <v>43</v>
      </c>
      <c r="I1505" t="s">
        <v>42</v>
      </c>
      <c r="J1505" t="s">
        <v>38</v>
      </c>
      <c r="K1505" t="s">
        <v>596</v>
      </c>
      <c r="L1505" t="s">
        <v>597</v>
      </c>
      <c r="O1505" s="1">
        <v>43203</v>
      </c>
      <c r="P1505" s="53">
        <v>0.625</v>
      </c>
      <c r="R1505" t="s">
        <v>598</v>
      </c>
      <c r="U1505" s="1">
        <v>43242</v>
      </c>
      <c r="V1505" s="53">
        <v>0.50138888888888888</v>
      </c>
      <c r="W1505" t="s">
        <v>38</v>
      </c>
      <c r="X1505" t="s">
        <v>39</v>
      </c>
      <c r="Y1505" t="s">
        <v>596</v>
      </c>
      <c r="Z1505" t="s">
        <v>599</v>
      </c>
      <c r="AA1505" t="s">
        <v>600</v>
      </c>
      <c r="AC1505">
        <v>1</v>
      </c>
      <c r="AD1505" t="s">
        <v>592</v>
      </c>
      <c r="AE1505" s="1">
        <v>43229</v>
      </c>
      <c r="AF1505" s="53">
        <v>0.33333333333333331</v>
      </c>
      <c r="AJ1505" t="s">
        <v>601</v>
      </c>
      <c r="AL1505" t="s">
        <v>832</v>
      </c>
      <c r="AN1505">
        <v>0.11</v>
      </c>
      <c r="AO1505" t="s">
        <v>603</v>
      </c>
      <c r="AQ1505" t="s">
        <v>604</v>
      </c>
      <c r="AT1505">
        <v>20</v>
      </c>
      <c r="AU1505" t="s">
        <v>605</v>
      </c>
      <c r="AW1505" t="s">
        <v>40</v>
      </c>
      <c r="AX1505" t="s">
        <v>41</v>
      </c>
      <c r="AY1505" t="s">
        <v>42</v>
      </c>
      <c r="BA1505">
        <v>8.3000000000000007</v>
      </c>
      <c r="BB1505">
        <v>36.299999999999997</v>
      </c>
      <c r="BC1505" t="s">
        <v>43</v>
      </c>
      <c r="BU1505" t="s">
        <v>606</v>
      </c>
      <c r="BV1505" t="s">
        <v>598</v>
      </c>
      <c r="BW1505" t="s">
        <v>607</v>
      </c>
      <c r="BX1505" s="54">
        <v>43305</v>
      </c>
      <c r="CB1505" t="s">
        <v>608</v>
      </c>
    </row>
    <row r="1506" spans="1:82" x14ac:dyDescent="0.25">
      <c r="A1506" t="s">
        <v>297</v>
      </c>
      <c r="B1506" t="s">
        <v>592</v>
      </c>
      <c r="C1506" t="s">
        <v>593</v>
      </c>
      <c r="D1506" t="s">
        <v>290</v>
      </c>
      <c r="E1506" t="s">
        <v>822</v>
      </c>
      <c r="F1506">
        <v>1510</v>
      </c>
      <c r="G1506" t="s">
        <v>43</v>
      </c>
      <c r="I1506" t="s">
        <v>42</v>
      </c>
      <c r="J1506" t="s">
        <v>38</v>
      </c>
      <c r="K1506" t="s">
        <v>596</v>
      </c>
      <c r="L1506" t="s">
        <v>597</v>
      </c>
      <c r="O1506" s="1">
        <v>43203</v>
      </c>
      <c r="P1506" s="53">
        <v>0.625</v>
      </c>
      <c r="R1506" t="s">
        <v>598</v>
      </c>
      <c r="U1506" s="1">
        <v>43242</v>
      </c>
      <c r="V1506" s="53">
        <v>0.50138888888888888</v>
      </c>
      <c r="W1506" t="s">
        <v>38</v>
      </c>
      <c r="X1506" t="s">
        <v>39</v>
      </c>
      <c r="Y1506" t="s">
        <v>596</v>
      </c>
      <c r="Z1506" t="s">
        <v>599</v>
      </c>
      <c r="AA1506" t="s">
        <v>600</v>
      </c>
      <c r="AC1506">
        <v>1</v>
      </c>
      <c r="AD1506" t="s">
        <v>592</v>
      </c>
      <c r="AE1506" s="1">
        <v>43229</v>
      </c>
      <c r="AF1506" s="53">
        <v>0.33333333333333331</v>
      </c>
      <c r="AJ1506" t="s">
        <v>601</v>
      </c>
      <c r="AL1506" t="s">
        <v>832</v>
      </c>
      <c r="AN1506">
        <v>0.11</v>
      </c>
      <c r="AO1506" t="s">
        <v>603</v>
      </c>
      <c r="AQ1506" t="s">
        <v>604</v>
      </c>
      <c r="AT1506">
        <v>20</v>
      </c>
      <c r="AU1506" t="s">
        <v>605</v>
      </c>
      <c r="AW1506" t="s">
        <v>40</v>
      </c>
      <c r="AX1506" t="s">
        <v>41</v>
      </c>
      <c r="AY1506" t="s">
        <v>42</v>
      </c>
      <c r="BA1506">
        <v>8.8000000000000007</v>
      </c>
      <c r="BB1506">
        <v>36.299999999999997</v>
      </c>
      <c r="BC1506" t="s">
        <v>43</v>
      </c>
      <c r="BU1506" t="s">
        <v>606</v>
      </c>
      <c r="BV1506" t="s">
        <v>598</v>
      </c>
      <c r="BW1506" t="s">
        <v>607</v>
      </c>
      <c r="BX1506" s="54">
        <v>43305</v>
      </c>
      <c r="CB1506" t="s">
        <v>608</v>
      </c>
    </row>
    <row r="1507" spans="1:82" x14ac:dyDescent="0.25">
      <c r="A1507" t="s">
        <v>297</v>
      </c>
      <c r="B1507" t="s">
        <v>592</v>
      </c>
      <c r="C1507" t="s">
        <v>593</v>
      </c>
      <c r="D1507" t="s">
        <v>291</v>
      </c>
      <c r="E1507" t="s">
        <v>823</v>
      </c>
      <c r="F1507">
        <v>612</v>
      </c>
      <c r="G1507" t="s">
        <v>43</v>
      </c>
      <c r="I1507" t="s">
        <v>42</v>
      </c>
      <c r="J1507" t="s">
        <v>38</v>
      </c>
      <c r="K1507" t="s">
        <v>596</v>
      </c>
      <c r="L1507" t="s">
        <v>597</v>
      </c>
      <c r="O1507" s="1">
        <v>43203</v>
      </c>
      <c r="P1507" s="53">
        <v>0.625</v>
      </c>
      <c r="R1507" t="s">
        <v>598</v>
      </c>
      <c r="U1507" s="1">
        <v>43242</v>
      </c>
      <c r="V1507" s="53">
        <v>0.50138888888888888</v>
      </c>
      <c r="W1507" t="s">
        <v>38</v>
      </c>
      <c r="X1507" t="s">
        <v>39</v>
      </c>
      <c r="Y1507" t="s">
        <v>596</v>
      </c>
      <c r="Z1507" t="s">
        <v>599</v>
      </c>
      <c r="AA1507" t="s">
        <v>600</v>
      </c>
      <c r="AC1507">
        <v>1</v>
      </c>
      <c r="AD1507" t="s">
        <v>592</v>
      </c>
      <c r="AE1507" s="1">
        <v>43229</v>
      </c>
      <c r="AF1507" s="53">
        <v>0.33333333333333331</v>
      </c>
      <c r="AJ1507" t="s">
        <v>601</v>
      </c>
      <c r="AL1507" t="s">
        <v>832</v>
      </c>
      <c r="AN1507">
        <v>0.11</v>
      </c>
      <c r="AO1507" t="s">
        <v>603</v>
      </c>
      <c r="AQ1507" t="s">
        <v>604</v>
      </c>
      <c r="AT1507">
        <v>20</v>
      </c>
      <c r="AU1507" t="s">
        <v>605</v>
      </c>
      <c r="AW1507" t="s">
        <v>40</v>
      </c>
      <c r="AX1507" t="s">
        <v>41</v>
      </c>
      <c r="AY1507" t="s">
        <v>42</v>
      </c>
      <c r="BA1507">
        <v>5.92</v>
      </c>
      <c r="BB1507">
        <v>36.299999999999997</v>
      </c>
      <c r="BC1507" t="s">
        <v>43</v>
      </c>
      <c r="BU1507" t="s">
        <v>606</v>
      </c>
      <c r="BV1507" t="s">
        <v>598</v>
      </c>
      <c r="BW1507" t="s">
        <v>607</v>
      </c>
      <c r="BX1507" s="54">
        <v>43305</v>
      </c>
      <c r="CB1507" t="s">
        <v>608</v>
      </c>
    </row>
    <row r="1508" spans="1:82" x14ac:dyDescent="0.25">
      <c r="A1508" t="s">
        <v>298</v>
      </c>
      <c r="B1508" t="s">
        <v>592</v>
      </c>
      <c r="C1508" t="s">
        <v>593</v>
      </c>
      <c r="D1508" t="s">
        <v>594</v>
      </c>
      <c r="E1508" s="52" t="s">
        <v>308</v>
      </c>
      <c r="F1508">
        <v>95.6</v>
      </c>
      <c r="G1508" t="s">
        <v>43</v>
      </c>
      <c r="I1508" t="s">
        <v>42</v>
      </c>
      <c r="J1508" t="s">
        <v>38</v>
      </c>
      <c r="K1508" t="s">
        <v>596</v>
      </c>
      <c r="L1508" t="s">
        <v>597</v>
      </c>
      <c r="O1508" s="1">
        <v>43203</v>
      </c>
      <c r="P1508" s="53">
        <v>0.625</v>
      </c>
      <c r="R1508" t="s">
        <v>598</v>
      </c>
      <c r="U1508" s="1">
        <v>43242</v>
      </c>
      <c r="V1508" s="53">
        <v>0.76874999999999993</v>
      </c>
      <c r="W1508" t="s">
        <v>38</v>
      </c>
      <c r="X1508" t="s">
        <v>39</v>
      </c>
      <c r="Y1508" t="s">
        <v>596</v>
      </c>
      <c r="Z1508" t="s">
        <v>599</v>
      </c>
      <c r="AA1508" t="s">
        <v>600</v>
      </c>
      <c r="AC1508">
        <v>1</v>
      </c>
      <c r="AD1508" t="s">
        <v>592</v>
      </c>
      <c r="AE1508" s="1">
        <v>43229</v>
      </c>
      <c r="AF1508" s="53">
        <v>0.33333333333333331</v>
      </c>
      <c r="AJ1508" t="s">
        <v>601</v>
      </c>
      <c r="AL1508" t="s">
        <v>833</v>
      </c>
      <c r="AN1508">
        <v>9.2399999999999996E-2</v>
      </c>
      <c r="AO1508" t="s">
        <v>603</v>
      </c>
      <c r="AQ1508" t="s">
        <v>604</v>
      </c>
      <c r="AT1508">
        <v>20</v>
      </c>
      <c r="AU1508" t="s">
        <v>605</v>
      </c>
      <c r="AW1508" t="s">
        <v>40</v>
      </c>
      <c r="AX1508" t="s">
        <v>41</v>
      </c>
      <c r="AY1508" t="s">
        <v>42</v>
      </c>
      <c r="BA1508">
        <v>18.3</v>
      </c>
      <c r="BC1508" t="s">
        <v>43</v>
      </c>
      <c r="BU1508" t="s">
        <v>606</v>
      </c>
      <c r="BV1508" t="s">
        <v>598</v>
      </c>
      <c r="BW1508" t="s">
        <v>607</v>
      </c>
      <c r="BX1508" s="54">
        <v>43305</v>
      </c>
      <c r="CB1508" t="s">
        <v>608</v>
      </c>
    </row>
    <row r="1509" spans="1:82" x14ac:dyDescent="0.25">
      <c r="A1509" t="s">
        <v>298</v>
      </c>
      <c r="B1509" t="s">
        <v>592</v>
      </c>
      <c r="C1509" t="s">
        <v>593</v>
      </c>
      <c r="D1509" t="s">
        <v>44</v>
      </c>
      <c r="E1509" s="52" t="s">
        <v>609</v>
      </c>
      <c r="F1509">
        <v>107</v>
      </c>
      <c r="G1509" t="s">
        <v>43</v>
      </c>
      <c r="H1509" t="s">
        <v>53</v>
      </c>
      <c r="I1509" t="s">
        <v>38</v>
      </c>
      <c r="J1509" t="s">
        <v>38</v>
      </c>
      <c r="K1509" t="s">
        <v>596</v>
      </c>
      <c r="L1509" t="s">
        <v>597</v>
      </c>
      <c r="O1509" s="1">
        <v>43203</v>
      </c>
      <c r="P1509" s="53">
        <v>0.625</v>
      </c>
      <c r="R1509" t="s">
        <v>598</v>
      </c>
      <c r="U1509" s="1">
        <v>43242</v>
      </c>
      <c r="V1509" s="53">
        <v>0.76874999999999993</v>
      </c>
      <c r="W1509" t="s">
        <v>38</v>
      </c>
      <c r="X1509" t="s">
        <v>39</v>
      </c>
      <c r="Y1509" t="s">
        <v>596</v>
      </c>
      <c r="Z1509" t="s">
        <v>599</v>
      </c>
      <c r="AA1509" t="s">
        <v>600</v>
      </c>
      <c r="AC1509">
        <v>1</v>
      </c>
      <c r="AD1509" t="s">
        <v>592</v>
      </c>
      <c r="AE1509" s="1">
        <v>43229</v>
      </c>
      <c r="AF1509" s="53">
        <v>0.33333333333333331</v>
      </c>
      <c r="AJ1509" t="s">
        <v>601</v>
      </c>
      <c r="AL1509" t="s">
        <v>833</v>
      </c>
      <c r="AN1509">
        <v>9.2399999999999996E-2</v>
      </c>
      <c r="AO1509" t="s">
        <v>603</v>
      </c>
      <c r="AQ1509" t="s">
        <v>604</v>
      </c>
      <c r="AT1509">
        <v>20</v>
      </c>
      <c r="AU1509" t="s">
        <v>605</v>
      </c>
      <c r="AW1509" t="s">
        <v>40</v>
      </c>
      <c r="AX1509" t="s">
        <v>41</v>
      </c>
      <c r="AY1509" t="s">
        <v>42</v>
      </c>
      <c r="BA1509">
        <v>107</v>
      </c>
      <c r="BC1509" t="s">
        <v>43</v>
      </c>
      <c r="BU1509" t="s">
        <v>606</v>
      </c>
      <c r="BV1509" t="s">
        <v>598</v>
      </c>
      <c r="BW1509" t="s">
        <v>607</v>
      </c>
      <c r="BX1509" s="54">
        <v>43305</v>
      </c>
      <c r="CB1509" t="s">
        <v>608</v>
      </c>
      <c r="CD1509" t="s">
        <v>53</v>
      </c>
    </row>
    <row r="1510" spans="1:82" x14ac:dyDescent="0.25">
      <c r="A1510" t="s">
        <v>298</v>
      </c>
      <c r="B1510" t="s">
        <v>592</v>
      </c>
      <c r="C1510" t="s">
        <v>593</v>
      </c>
      <c r="D1510" t="s">
        <v>610</v>
      </c>
      <c r="E1510" s="55" t="s">
        <v>309</v>
      </c>
      <c r="F1510">
        <v>15.3</v>
      </c>
      <c r="G1510" t="s">
        <v>43</v>
      </c>
      <c r="I1510" t="s">
        <v>42</v>
      </c>
      <c r="J1510" t="s">
        <v>38</v>
      </c>
      <c r="K1510" t="s">
        <v>596</v>
      </c>
      <c r="L1510" t="s">
        <v>597</v>
      </c>
      <c r="O1510" s="1">
        <v>43203</v>
      </c>
      <c r="P1510" s="53">
        <v>0.625</v>
      </c>
      <c r="R1510" t="s">
        <v>598</v>
      </c>
      <c r="U1510" s="1">
        <v>43242</v>
      </c>
      <c r="V1510" s="53">
        <v>0.76874999999999993</v>
      </c>
      <c r="W1510" t="s">
        <v>38</v>
      </c>
      <c r="X1510" t="s">
        <v>39</v>
      </c>
      <c r="Y1510" t="s">
        <v>596</v>
      </c>
      <c r="Z1510" t="s">
        <v>599</v>
      </c>
      <c r="AA1510" t="s">
        <v>600</v>
      </c>
      <c r="AC1510">
        <v>1</v>
      </c>
      <c r="AD1510" t="s">
        <v>592</v>
      </c>
      <c r="AE1510" s="1">
        <v>43229</v>
      </c>
      <c r="AF1510" s="53">
        <v>0.33333333333333331</v>
      </c>
      <c r="AJ1510" t="s">
        <v>601</v>
      </c>
      <c r="AL1510" t="s">
        <v>833</v>
      </c>
      <c r="AN1510">
        <v>9.2399999999999996E-2</v>
      </c>
      <c r="AO1510" t="s">
        <v>603</v>
      </c>
      <c r="AQ1510" t="s">
        <v>604</v>
      </c>
      <c r="AT1510">
        <v>20</v>
      </c>
      <c r="AU1510" t="s">
        <v>605</v>
      </c>
      <c r="AW1510" t="s">
        <v>40</v>
      </c>
      <c r="AX1510" t="s">
        <v>41</v>
      </c>
      <c r="AY1510" t="s">
        <v>42</v>
      </c>
      <c r="BA1510">
        <v>10.3</v>
      </c>
      <c r="BC1510" t="s">
        <v>43</v>
      </c>
      <c r="BU1510" t="s">
        <v>606</v>
      </c>
      <c r="BV1510" t="s">
        <v>598</v>
      </c>
      <c r="BW1510" t="s">
        <v>607</v>
      </c>
      <c r="BX1510" s="54">
        <v>43305</v>
      </c>
      <c r="CB1510" t="s">
        <v>608</v>
      </c>
    </row>
    <row r="1511" spans="1:82" x14ac:dyDescent="0.25">
      <c r="A1511" t="s">
        <v>298</v>
      </c>
      <c r="B1511" t="s">
        <v>592</v>
      </c>
      <c r="C1511" t="s">
        <v>593</v>
      </c>
      <c r="D1511" t="s">
        <v>45</v>
      </c>
      <c r="E1511" s="52" t="s">
        <v>611</v>
      </c>
      <c r="F1511">
        <v>73.8</v>
      </c>
      <c r="G1511" t="s">
        <v>43</v>
      </c>
      <c r="I1511" t="s">
        <v>42</v>
      </c>
      <c r="J1511" t="s">
        <v>38</v>
      </c>
      <c r="K1511" t="s">
        <v>596</v>
      </c>
      <c r="L1511" t="s">
        <v>597</v>
      </c>
      <c r="O1511" s="1">
        <v>43203</v>
      </c>
      <c r="P1511" s="53">
        <v>0.625</v>
      </c>
      <c r="R1511" t="s">
        <v>598</v>
      </c>
      <c r="U1511" s="1">
        <v>43242</v>
      </c>
      <c r="V1511" s="53">
        <v>0.76874999999999993</v>
      </c>
      <c r="W1511" t="s">
        <v>38</v>
      </c>
      <c r="X1511" t="s">
        <v>39</v>
      </c>
      <c r="Y1511" t="s">
        <v>596</v>
      </c>
      <c r="Z1511" t="s">
        <v>599</v>
      </c>
      <c r="AA1511" t="s">
        <v>600</v>
      </c>
      <c r="AC1511">
        <v>1</v>
      </c>
      <c r="AD1511" t="s">
        <v>592</v>
      </c>
      <c r="AE1511" s="1">
        <v>43229</v>
      </c>
      <c r="AF1511" s="53">
        <v>0.33333333333333331</v>
      </c>
      <c r="AJ1511" t="s">
        <v>601</v>
      </c>
      <c r="AL1511" t="s">
        <v>833</v>
      </c>
      <c r="AN1511">
        <v>9.2399999999999996E-2</v>
      </c>
      <c r="AO1511" t="s">
        <v>603</v>
      </c>
      <c r="AQ1511" t="s">
        <v>604</v>
      </c>
      <c r="AT1511">
        <v>20</v>
      </c>
      <c r="AU1511" t="s">
        <v>605</v>
      </c>
      <c r="AW1511" t="s">
        <v>40</v>
      </c>
      <c r="AX1511" t="s">
        <v>41</v>
      </c>
      <c r="AY1511" t="s">
        <v>42</v>
      </c>
      <c r="BA1511">
        <v>8.43</v>
      </c>
      <c r="BC1511" t="s">
        <v>43</v>
      </c>
      <c r="BU1511" t="s">
        <v>606</v>
      </c>
      <c r="BV1511" t="s">
        <v>598</v>
      </c>
      <c r="BW1511" t="s">
        <v>607</v>
      </c>
      <c r="BX1511" s="54">
        <v>43305</v>
      </c>
      <c r="CB1511" t="s">
        <v>608</v>
      </c>
    </row>
    <row r="1512" spans="1:82" x14ac:dyDescent="0.25">
      <c r="A1512" t="s">
        <v>298</v>
      </c>
      <c r="B1512" t="s">
        <v>592</v>
      </c>
      <c r="C1512" t="s">
        <v>593</v>
      </c>
      <c r="D1512" t="s">
        <v>612</v>
      </c>
      <c r="E1512" s="52" t="s">
        <v>310</v>
      </c>
      <c r="F1512">
        <v>398</v>
      </c>
      <c r="G1512" t="s">
        <v>43</v>
      </c>
      <c r="H1512" t="s">
        <v>49</v>
      </c>
      <c r="I1512" t="s">
        <v>42</v>
      </c>
      <c r="J1512" t="s">
        <v>38</v>
      </c>
      <c r="K1512" t="s">
        <v>596</v>
      </c>
      <c r="L1512" t="s">
        <v>597</v>
      </c>
      <c r="O1512" s="1">
        <v>43203</v>
      </c>
      <c r="P1512" s="53">
        <v>0.625</v>
      </c>
      <c r="R1512" t="s">
        <v>598</v>
      </c>
      <c r="U1512" s="1">
        <v>43242</v>
      </c>
      <c r="V1512" s="53">
        <v>0.76874999999999993</v>
      </c>
      <c r="W1512" t="s">
        <v>38</v>
      </c>
      <c r="X1512" t="s">
        <v>39</v>
      </c>
      <c r="Y1512" t="s">
        <v>596</v>
      </c>
      <c r="Z1512" t="s">
        <v>599</v>
      </c>
      <c r="AA1512" t="s">
        <v>600</v>
      </c>
      <c r="AC1512">
        <v>1</v>
      </c>
      <c r="AD1512" t="s">
        <v>592</v>
      </c>
      <c r="AE1512" s="1">
        <v>43229</v>
      </c>
      <c r="AF1512" s="53">
        <v>0.33333333333333331</v>
      </c>
      <c r="AJ1512" t="s">
        <v>601</v>
      </c>
      <c r="AL1512" t="s">
        <v>833</v>
      </c>
      <c r="AN1512">
        <v>9.2399999999999996E-2</v>
      </c>
      <c r="AO1512" t="s">
        <v>603</v>
      </c>
      <c r="AQ1512" t="s">
        <v>604</v>
      </c>
      <c r="AT1512">
        <v>20</v>
      </c>
      <c r="AU1512" t="s">
        <v>605</v>
      </c>
      <c r="AW1512" t="s">
        <v>40</v>
      </c>
      <c r="AX1512" t="s">
        <v>41</v>
      </c>
      <c r="AY1512" t="s">
        <v>42</v>
      </c>
      <c r="BA1512">
        <v>10.9</v>
      </c>
      <c r="BC1512" t="s">
        <v>43</v>
      </c>
      <c r="BU1512" t="s">
        <v>606</v>
      </c>
      <c r="BV1512" t="s">
        <v>598</v>
      </c>
      <c r="BW1512" t="s">
        <v>607</v>
      </c>
      <c r="BX1512" s="54">
        <v>43305</v>
      </c>
      <c r="CB1512" t="s">
        <v>608</v>
      </c>
      <c r="CD1512" t="s">
        <v>49</v>
      </c>
    </row>
    <row r="1513" spans="1:82" x14ac:dyDescent="0.25">
      <c r="A1513" t="s">
        <v>298</v>
      </c>
      <c r="B1513" t="s">
        <v>592</v>
      </c>
      <c r="C1513" t="s">
        <v>593</v>
      </c>
      <c r="D1513" t="s">
        <v>46</v>
      </c>
      <c r="E1513" s="52" t="s">
        <v>613</v>
      </c>
      <c r="F1513">
        <v>240</v>
      </c>
      <c r="G1513" t="s">
        <v>43</v>
      </c>
      <c r="I1513" t="s">
        <v>42</v>
      </c>
      <c r="J1513" t="s">
        <v>38</v>
      </c>
      <c r="K1513" t="s">
        <v>596</v>
      </c>
      <c r="L1513" t="s">
        <v>597</v>
      </c>
      <c r="O1513" s="1">
        <v>43203</v>
      </c>
      <c r="P1513" s="53">
        <v>0.625</v>
      </c>
      <c r="R1513" t="s">
        <v>598</v>
      </c>
      <c r="U1513" s="1">
        <v>43242</v>
      </c>
      <c r="V1513" s="53">
        <v>0.76874999999999993</v>
      </c>
      <c r="W1513" t="s">
        <v>38</v>
      </c>
      <c r="X1513" t="s">
        <v>39</v>
      </c>
      <c r="Y1513" t="s">
        <v>596</v>
      </c>
      <c r="Z1513" t="s">
        <v>599</v>
      </c>
      <c r="AA1513" t="s">
        <v>600</v>
      </c>
      <c r="AC1513">
        <v>1</v>
      </c>
      <c r="AD1513" t="s">
        <v>592</v>
      </c>
      <c r="AE1513" s="1">
        <v>43229</v>
      </c>
      <c r="AF1513" s="53">
        <v>0.33333333333333331</v>
      </c>
      <c r="AJ1513" t="s">
        <v>601</v>
      </c>
      <c r="AL1513" t="s">
        <v>833</v>
      </c>
      <c r="AN1513">
        <v>9.2399999999999996E-2</v>
      </c>
      <c r="AO1513" t="s">
        <v>603</v>
      </c>
      <c r="AQ1513" t="s">
        <v>604</v>
      </c>
      <c r="AT1513">
        <v>20</v>
      </c>
      <c r="AU1513" t="s">
        <v>605</v>
      </c>
      <c r="AW1513" t="s">
        <v>40</v>
      </c>
      <c r="AX1513" t="s">
        <v>41</v>
      </c>
      <c r="AY1513" t="s">
        <v>42</v>
      </c>
      <c r="BA1513">
        <v>16.2</v>
      </c>
      <c r="BC1513" t="s">
        <v>43</v>
      </c>
      <c r="BU1513" t="s">
        <v>606</v>
      </c>
      <c r="BV1513" t="s">
        <v>598</v>
      </c>
      <c r="BW1513" t="s">
        <v>607</v>
      </c>
      <c r="BX1513" s="54">
        <v>43305</v>
      </c>
      <c r="CB1513" t="s">
        <v>608</v>
      </c>
    </row>
    <row r="1514" spans="1:82" x14ac:dyDescent="0.25">
      <c r="A1514" t="s">
        <v>298</v>
      </c>
      <c r="B1514" t="s">
        <v>592</v>
      </c>
      <c r="C1514" t="s">
        <v>593</v>
      </c>
      <c r="D1514" t="s">
        <v>47</v>
      </c>
      <c r="E1514" t="s">
        <v>614</v>
      </c>
      <c r="F1514">
        <v>1540</v>
      </c>
      <c r="G1514" t="s">
        <v>43</v>
      </c>
      <c r="I1514" t="s">
        <v>42</v>
      </c>
      <c r="J1514" t="s">
        <v>38</v>
      </c>
      <c r="K1514" t="s">
        <v>596</v>
      </c>
      <c r="L1514" t="s">
        <v>597</v>
      </c>
      <c r="O1514" s="1">
        <v>43203</v>
      </c>
      <c r="P1514" s="53">
        <v>0.625</v>
      </c>
      <c r="R1514" t="s">
        <v>598</v>
      </c>
      <c r="U1514" s="1">
        <v>43242</v>
      </c>
      <c r="V1514" s="53">
        <v>0.76874999999999993</v>
      </c>
      <c r="W1514" t="s">
        <v>38</v>
      </c>
      <c r="X1514" t="s">
        <v>39</v>
      </c>
      <c r="Y1514" t="s">
        <v>596</v>
      </c>
      <c r="Z1514" t="s">
        <v>599</v>
      </c>
      <c r="AA1514" t="s">
        <v>600</v>
      </c>
      <c r="AC1514">
        <v>1</v>
      </c>
      <c r="AD1514" t="s">
        <v>592</v>
      </c>
      <c r="AE1514" s="1">
        <v>43229</v>
      </c>
      <c r="AF1514" s="53">
        <v>0.33333333333333331</v>
      </c>
      <c r="AJ1514" t="s">
        <v>601</v>
      </c>
      <c r="AL1514" t="s">
        <v>833</v>
      </c>
      <c r="AN1514">
        <v>9.2399999999999996E-2</v>
      </c>
      <c r="AO1514" t="s">
        <v>603</v>
      </c>
      <c r="AQ1514" t="s">
        <v>604</v>
      </c>
      <c r="AT1514">
        <v>20</v>
      </c>
      <c r="AU1514" t="s">
        <v>605</v>
      </c>
      <c r="AW1514" t="s">
        <v>40</v>
      </c>
      <c r="AX1514" t="s">
        <v>41</v>
      </c>
      <c r="AY1514" t="s">
        <v>42</v>
      </c>
      <c r="BA1514">
        <v>7.12</v>
      </c>
      <c r="BB1514">
        <v>43.3</v>
      </c>
      <c r="BC1514" t="s">
        <v>43</v>
      </c>
      <c r="BU1514" t="s">
        <v>606</v>
      </c>
      <c r="BV1514" t="s">
        <v>598</v>
      </c>
      <c r="BW1514" t="s">
        <v>607</v>
      </c>
      <c r="BX1514" s="54">
        <v>43305</v>
      </c>
      <c r="CB1514" t="s">
        <v>608</v>
      </c>
    </row>
    <row r="1515" spans="1:82" x14ac:dyDescent="0.25">
      <c r="A1515" t="s">
        <v>298</v>
      </c>
      <c r="B1515" t="s">
        <v>592</v>
      </c>
      <c r="C1515" t="s">
        <v>593</v>
      </c>
      <c r="D1515" t="s">
        <v>48</v>
      </c>
      <c r="E1515" t="s">
        <v>615</v>
      </c>
      <c r="F1515">
        <v>87.5</v>
      </c>
      <c r="G1515" t="s">
        <v>43</v>
      </c>
      <c r="H1515" t="s">
        <v>53</v>
      </c>
      <c r="I1515" t="s">
        <v>38</v>
      </c>
      <c r="J1515" t="s">
        <v>38</v>
      </c>
      <c r="K1515" t="s">
        <v>596</v>
      </c>
      <c r="L1515" t="s">
        <v>597</v>
      </c>
      <c r="O1515" s="1">
        <v>43203</v>
      </c>
      <c r="P1515" s="53">
        <v>0.625</v>
      </c>
      <c r="R1515" t="s">
        <v>598</v>
      </c>
      <c r="U1515" s="1">
        <v>43242</v>
      </c>
      <c r="V1515" s="53">
        <v>0.76874999999999993</v>
      </c>
      <c r="W1515" t="s">
        <v>38</v>
      </c>
      <c r="X1515" t="s">
        <v>39</v>
      </c>
      <c r="Y1515" t="s">
        <v>596</v>
      </c>
      <c r="Z1515" t="s">
        <v>599</v>
      </c>
      <c r="AA1515" t="s">
        <v>600</v>
      </c>
      <c r="AC1515">
        <v>1</v>
      </c>
      <c r="AD1515" t="s">
        <v>592</v>
      </c>
      <c r="AE1515" s="1">
        <v>43229</v>
      </c>
      <c r="AF1515" s="53">
        <v>0.33333333333333331</v>
      </c>
      <c r="AJ1515" t="s">
        <v>601</v>
      </c>
      <c r="AL1515" t="s">
        <v>833</v>
      </c>
      <c r="AN1515">
        <v>9.2399999999999996E-2</v>
      </c>
      <c r="AO1515" t="s">
        <v>603</v>
      </c>
      <c r="AQ1515" t="s">
        <v>604</v>
      </c>
      <c r="AT1515">
        <v>20</v>
      </c>
      <c r="AU1515" t="s">
        <v>605</v>
      </c>
      <c r="AW1515" t="s">
        <v>40</v>
      </c>
      <c r="AX1515" t="s">
        <v>41</v>
      </c>
      <c r="AY1515" t="s">
        <v>42</v>
      </c>
      <c r="BA1515">
        <v>6.53</v>
      </c>
      <c r="BB1515">
        <v>43.3</v>
      </c>
      <c r="BC1515" t="s">
        <v>43</v>
      </c>
      <c r="BU1515" t="s">
        <v>606</v>
      </c>
      <c r="BV1515" t="s">
        <v>598</v>
      </c>
      <c r="BW1515" t="s">
        <v>607</v>
      </c>
      <c r="BX1515" s="54">
        <v>43305</v>
      </c>
      <c r="BZ1515" t="s">
        <v>53</v>
      </c>
      <c r="CA1515">
        <v>6</v>
      </c>
      <c r="CB1515" t="s">
        <v>608</v>
      </c>
      <c r="CD1515" t="s">
        <v>53</v>
      </c>
    </row>
    <row r="1516" spans="1:82" x14ac:dyDescent="0.25">
      <c r="A1516" t="s">
        <v>298</v>
      </c>
      <c r="B1516" t="s">
        <v>592</v>
      </c>
      <c r="C1516" t="s">
        <v>593</v>
      </c>
      <c r="D1516" t="s">
        <v>50</v>
      </c>
      <c r="E1516" t="s">
        <v>616</v>
      </c>
      <c r="F1516">
        <v>532</v>
      </c>
      <c r="G1516" t="s">
        <v>43</v>
      </c>
      <c r="I1516" t="s">
        <v>42</v>
      </c>
      <c r="J1516" t="s">
        <v>38</v>
      </c>
      <c r="K1516" t="s">
        <v>596</v>
      </c>
      <c r="L1516" t="s">
        <v>597</v>
      </c>
      <c r="O1516" s="1">
        <v>43203</v>
      </c>
      <c r="P1516" s="53">
        <v>0.625</v>
      </c>
      <c r="R1516" t="s">
        <v>598</v>
      </c>
      <c r="U1516" s="1">
        <v>43242</v>
      </c>
      <c r="V1516" s="53">
        <v>0.76874999999999993</v>
      </c>
      <c r="W1516" t="s">
        <v>38</v>
      </c>
      <c r="X1516" t="s">
        <v>39</v>
      </c>
      <c r="Y1516" t="s">
        <v>596</v>
      </c>
      <c r="Z1516" t="s">
        <v>599</v>
      </c>
      <c r="AA1516" t="s">
        <v>600</v>
      </c>
      <c r="AC1516">
        <v>1</v>
      </c>
      <c r="AD1516" t="s">
        <v>592</v>
      </c>
      <c r="AE1516" s="1">
        <v>43229</v>
      </c>
      <c r="AF1516" s="53">
        <v>0.33333333333333331</v>
      </c>
      <c r="AJ1516" t="s">
        <v>601</v>
      </c>
      <c r="AL1516" t="s">
        <v>833</v>
      </c>
      <c r="AN1516">
        <v>9.2399999999999996E-2</v>
      </c>
      <c r="AO1516" t="s">
        <v>603</v>
      </c>
      <c r="AQ1516" t="s">
        <v>604</v>
      </c>
      <c r="AT1516">
        <v>20</v>
      </c>
      <c r="AU1516" t="s">
        <v>605</v>
      </c>
      <c r="AW1516" t="s">
        <v>40</v>
      </c>
      <c r="AX1516" t="s">
        <v>41</v>
      </c>
      <c r="AY1516" t="s">
        <v>42</v>
      </c>
      <c r="BA1516">
        <v>6.34</v>
      </c>
      <c r="BB1516">
        <v>43.3</v>
      </c>
      <c r="BC1516" t="s">
        <v>43</v>
      </c>
      <c r="BU1516" t="s">
        <v>606</v>
      </c>
      <c r="BV1516" t="s">
        <v>598</v>
      </c>
      <c r="BW1516" t="s">
        <v>607</v>
      </c>
      <c r="BX1516" s="54">
        <v>43305</v>
      </c>
      <c r="CB1516" t="s">
        <v>608</v>
      </c>
    </row>
    <row r="1517" spans="1:82" x14ac:dyDescent="0.25">
      <c r="A1517" t="s">
        <v>298</v>
      </c>
      <c r="B1517" t="s">
        <v>592</v>
      </c>
      <c r="C1517" t="s">
        <v>593</v>
      </c>
      <c r="D1517" t="s">
        <v>51</v>
      </c>
      <c r="E1517" t="s">
        <v>617</v>
      </c>
      <c r="F1517">
        <v>7690</v>
      </c>
      <c r="G1517" t="s">
        <v>43</v>
      </c>
      <c r="I1517" t="s">
        <v>42</v>
      </c>
      <c r="J1517" t="s">
        <v>38</v>
      </c>
      <c r="K1517" t="s">
        <v>596</v>
      </c>
      <c r="L1517" t="s">
        <v>597</v>
      </c>
      <c r="O1517" s="1">
        <v>43203</v>
      </c>
      <c r="P1517" s="53">
        <v>0.625</v>
      </c>
      <c r="R1517" t="s">
        <v>598</v>
      </c>
      <c r="U1517" s="1">
        <v>43242</v>
      </c>
      <c r="V1517" s="53">
        <v>0.76874999999999993</v>
      </c>
      <c r="W1517" t="s">
        <v>38</v>
      </c>
      <c r="X1517" t="s">
        <v>39</v>
      </c>
      <c r="Y1517" t="s">
        <v>596</v>
      </c>
      <c r="Z1517" t="s">
        <v>599</v>
      </c>
      <c r="AA1517" t="s">
        <v>600</v>
      </c>
      <c r="AC1517">
        <v>1</v>
      </c>
      <c r="AD1517" t="s">
        <v>592</v>
      </c>
      <c r="AE1517" s="1">
        <v>43229</v>
      </c>
      <c r="AF1517" s="53">
        <v>0.33333333333333331</v>
      </c>
      <c r="AJ1517" t="s">
        <v>601</v>
      </c>
      <c r="AL1517" t="s">
        <v>833</v>
      </c>
      <c r="AN1517">
        <v>9.2399999999999996E-2</v>
      </c>
      <c r="AO1517" t="s">
        <v>603</v>
      </c>
      <c r="AQ1517" t="s">
        <v>604</v>
      </c>
      <c r="AT1517">
        <v>20</v>
      </c>
      <c r="AU1517" t="s">
        <v>605</v>
      </c>
      <c r="AW1517" t="s">
        <v>40</v>
      </c>
      <c r="AX1517" t="s">
        <v>41</v>
      </c>
      <c r="AY1517" t="s">
        <v>42</v>
      </c>
      <c r="BA1517">
        <v>61.9</v>
      </c>
      <c r="BB1517">
        <v>43.3</v>
      </c>
      <c r="BC1517" t="s">
        <v>43</v>
      </c>
      <c r="BU1517" t="s">
        <v>606</v>
      </c>
      <c r="BV1517" t="s">
        <v>598</v>
      </c>
      <c r="BW1517" t="s">
        <v>607</v>
      </c>
      <c r="BX1517" s="54">
        <v>43305</v>
      </c>
      <c r="CB1517" t="s">
        <v>608</v>
      </c>
    </row>
    <row r="1518" spans="1:82" x14ac:dyDescent="0.25">
      <c r="A1518" t="s">
        <v>298</v>
      </c>
      <c r="B1518" t="s">
        <v>592</v>
      </c>
      <c r="C1518" t="s">
        <v>593</v>
      </c>
      <c r="D1518" t="s">
        <v>52</v>
      </c>
      <c r="E1518" t="s">
        <v>618</v>
      </c>
      <c r="F1518">
        <v>289</v>
      </c>
      <c r="G1518" t="s">
        <v>43</v>
      </c>
      <c r="I1518" t="s">
        <v>42</v>
      </c>
      <c r="J1518" t="s">
        <v>38</v>
      </c>
      <c r="K1518" t="s">
        <v>596</v>
      </c>
      <c r="L1518" t="s">
        <v>597</v>
      </c>
      <c r="O1518" s="1">
        <v>43203</v>
      </c>
      <c r="P1518" s="53">
        <v>0.625</v>
      </c>
      <c r="R1518" t="s">
        <v>598</v>
      </c>
      <c r="U1518" s="1">
        <v>43242</v>
      </c>
      <c r="V1518" s="53">
        <v>0.76874999999999993</v>
      </c>
      <c r="W1518" t="s">
        <v>38</v>
      </c>
      <c r="X1518" t="s">
        <v>39</v>
      </c>
      <c r="Y1518" t="s">
        <v>596</v>
      </c>
      <c r="Z1518" t="s">
        <v>599</v>
      </c>
      <c r="AA1518" t="s">
        <v>600</v>
      </c>
      <c r="AC1518">
        <v>1</v>
      </c>
      <c r="AD1518" t="s">
        <v>592</v>
      </c>
      <c r="AE1518" s="1">
        <v>43229</v>
      </c>
      <c r="AF1518" s="53">
        <v>0.33333333333333331</v>
      </c>
      <c r="AJ1518" t="s">
        <v>601</v>
      </c>
      <c r="AL1518" t="s">
        <v>833</v>
      </c>
      <c r="AN1518">
        <v>9.2399999999999996E-2</v>
      </c>
      <c r="AO1518" t="s">
        <v>603</v>
      </c>
      <c r="AQ1518" t="s">
        <v>604</v>
      </c>
      <c r="AT1518">
        <v>20</v>
      </c>
      <c r="AU1518" t="s">
        <v>605</v>
      </c>
      <c r="AW1518" t="s">
        <v>40</v>
      </c>
      <c r="AX1518" t="s">
        <v>41</v>
      </c>
      <c r="AY1518" t="s">
        <v>42</v>
      </c>
      <c r="BA1518">
        <v>37.1</v>
      </c>
      <c r="BB1518">
        <v>43.3</v>
      </c>
      <c r="BC1518" t="s">
        <v>43</v>
      </c>
      <c r="BU1518" t="s">
        <v>606</v>
      </c>
      <c r="BV1518" t="s">
        <v>598</v>
      </c>
      <c r="BW1518" t="s">
        <v>607</v>
      </c>
      <c r="BX1518" s="54">
        <v>43305</v>
      </c>
      <c r="CB1518" t="s">
        <v>608</v>
      </c>
    </row>
    <row r="1519" spans="1:82" x14ac:dyDescent="0.25">
      <c r="A1519" t="s">
        <v>298</v>
      </c>
      <c r="B1519" t="s">
        <v>592</v>
      </c>
      <c r="C1519" t="s">
        <v>593</v>
      </c>
      <c r="D1519" t="s">
        <v>54</v>
      </c>
      <c r="E1519" t="s">
        <v>619</v>
      </c>
      <c r="F1519">
        <v>4480</v>
      </c>
      <c r="G1519" t="s">
        <v>43</v>
      </c>
      <c r="I1519" t="s">
        <v>42</v>
      </c>
      <c r="J1519" t="s">
        <v>38</v>
      </c>
      <c r="K1519" t="s">
        <v>596</v>
      </c>
      <c r="L1519" t="s">
        <v>597</v>
      </c>
      <c r="O1519" s="1">
        <v>43203</v>
      </c>
      <c r="P1519" s="53">
        <v>0.625</v>
      </c>
      <c r="R1519" t="s">
        <v>598</v>
      </c>
      <c r="U1519" s="1">
        <v>43242</v>
      </c>
      <c r="V1519" s="53">
        <v>0.76874999999999993</v>
      </c>
      <c r="W1519" t="s">
        <v>38</v>
      </c>
      <c r="X1519" t="s">
        <v>39</v>
      </c>
      <c r="Y1519" t="s">
        <v>596</v>
      </c>
      <c r="Z1519" t="s">
        <v>599</v>
      </c>
      <c r="AA1519" t="s">
        <v>600</v>
      </c>
      <c r="AC1519">
        <v>1</v>
      </c>
      <c r="AD1519" t="s">
        <v>592</v>
      </c>
      <c r="AE1519" s="1">
        <v>43229</v>
      </c>
      <c r="AF1519" s="53">
        <v>0.33333333333333331</v>
      </c>
      <c r="AJ1519" t="s">
        <v>601</v>
      </c>
      <c r="AL1519" t="s">
        <v>833</v>
      </c>
      <c r="AN1519">
        <v>9.2399999999999996E-2</v>
      </c>
      <c r="AO1519" t="s">
        <v>603</v>
      </c>
      <c r="AQ1519" t="s">
        <v>604</v>
      </c>
      <c r="AT1519">
        <v>20</v>
      </c>
      <c r="AU1519" t="s">
        <v>605</v>
      </c>
      <c r="AW1519" t="s">
        <v>40</v>
      </c>
      <c r="AX1519" t="s">
        <v>41</v>
      </c>
      <c r="AY1519" t="s">
        <v>42</v>
      </c>
      <c r="BA1519">
        <v>33.700000000000003</v>
      </c>
      <c r="BB1519">
        <v>43.3</v>
      </c>
      <c r="BC1519" t="s">
        <v>43</v>
      </c>
      <c r="BU1519" t="s">
        <v>606</v>
      </c>
      <c r="BV1519" t="s">
        <v>598</v>
      </c>
      <c r="BW1519" t="s">
        <v>607</v>
      </c>
      <c r="BX1519" s="54">
        <v>43305</v>
      </c>
      <c r="CB1519" t="s">
        <v>608</v>
      </c>
    </row>
    <row r="1520" spans="1:82" x14ac:dyDescent="0.25">
      <c r="A1520" t="s">
        <v>298</v>
      </c>
      <c r="B1520" t="s">
        <v>592</v>
      </c>
      <c r="C1520" t="s">
        <v>593</v>
      </c>
      <c r="D1520" t="s">
        <v>55</v>
      </c>
      <c r="E1520" t="s">
        <v>620</v>
      </c>
      <c r="F1520">
        <v>968</v>
      </c>
      <c r="G1520" t="s">
        <v>43</v>
      </c>
      <c r="I1520" t="s">
        <v>42</v>
      </c>
      <c r="J1520" t="s">
        <v>38</v>
      </c>
      <c r="K1520" t="s">
        <v>596</v>
      </c>
      <c r="L1520" t="s">
        <v>597</v>
      </c>
      <c r="O1520" s="1">
        <v>43203</v>
      </c>
      <c r="P1520" s="53">
        <v>0.625</v>
      </c>
      <c r="R1520" t="s">
        <v>598</v>
      </c>
      <c r="U1520" s="1">
        <v>43242</v>
      </c>
      <c r="V1520" s="53">
        <v>0.76874999999999993</v>
      </c>
      <c r="W1520" t="s">
        <v>38</v>
      </c>
      <c r="X1520" t="s">
        <v>39</v>
      </c>
      <c r="Y1520" t="s">
        <v>596</v>
      </c>
      <c r="Z1520" t="s">
        <v>599</v>
      </c>
      <c r="AA1520" t="s">
        <v>600</v>
      </c>
      <c r="AC1520">
        <v>1</v>
      </c>
      <c r="AD1520" t="s">
        <v>592</v>
      </c>
      <c r="AE1520" s="1">
        <v>43229</v>
      </c>
      <c r="AF1520" s="53">
        <v>0.33333333333333331</v>
      </c>
      <c r="AJ1520" t="s">
        <v>601</v>
      </c>
      <c r="AL1520" t="s">
        <v>833</v>
      </c>
      <c r="AN1520">
        <v>9.2399999999999996E-2</v>
      </c>
      <c r="AO1520" t="s">
        <v>603</v>
      </c>
      <c r="AQ1520" t="s">
        <v>604</v>
      </c>
      <c r="AT1520">
        <v>20</v>
      </c>
      <c r="AU1520" t="s">
        <v>605</v>
      </c>
      <c r="AW1520" t="s">
        <v>40</v>
      </c>
      <c r="AX1520" t="s">
        <v>41</v>
      </c>
      <c r="AY1520" t="s">
        <v>42</v>
      </c>
      <c r="BA1520">
        <v>34.6</v>
      </c>
      <c r="BB1520">
        <v>43.3</v>
      </c>
      <c r="BC1520" t="s">
        <v>43</v>
      </c>
      <c r="BU1520" t="s">
        <v>606</v>
      </c>
      <c r="BV1520" t="s">
        <v>598</v>
      </c>
      <c r="BW1520" t="s">
        <v>607</v>
      </c>
      <c r="BX1520" s="54">
        <v>43305</v>
      </c>
      <c r="CB1520" t="s">
        <v>608</v>
      </c>
    </row>
    <row r="1521" spans="1:82" x14ac:dyDescent="0.25">
      <c r="A1521" t="s">
        <v>298</v>
      </c>
      <c r="B1521" t="s">
        <v>592</v>
      </c>
      <c r="C1521" t="s">
        <v>593</v>
      </c>
      <c r="D1521" t="s">
        <v>56</v>
      </c>
      <c r="E1521" t="s">
        <v>621</v>
      </c>
      <c r="F1521">
        <v>19500</v>
      </c>
      <c r="G1521" t="s">
        <v>43</v>
      </c>
      <c r="I1521" t="s">
        <v>42</v>
      </c>
      <c r="J1521" t="s">
        <v>38</v>
      </c>
      <c r="K1521" t="s">
        <v>596</v>
      </c>
      <c r="L1521" t="s">
        <v>597</v>
      </c>
      <c r="O1521" s="1">
        <v>43203</v>
      </c>
      <c r="P1521" s="53">
        <v>0.625</v>
      </c>
      <c r="R1521" t="s">
        <v>598</v>
      </c>
      <c r="U1521" s="1">
        <v>43242</v>
      </c>
      <c r="V1521" s="53">
        <v>0.76874999999999993</v>
      </c>
      <c r="W1521" t="s">
        <v>38</v>
      </c>
      <c r="X1521" t="s">
        <v>39</v>
      </c>
      <c r="Y1521" t="s">
        <v>596</v>
      </c>
      <c r="Z1521" t="s">
        <v>599</v>
      </c>
      <c r="AA1521" t="s">
        <v>600</v>
      </c>
      <c r="AC1521">
        <v>1</v>
      </c>
      <c r="AD1521" t="s">
        <v>592</v>
      </c>
      <c r="AE1521" s="1">
        <v>43229</v>
      </c>
      <c r="AF1521" s="53">
        <v>0.33333333333333331</v>
      </c>
      <c r="AJ1521" t="s">
        <v>601</v>
      </c>
      <c r="AL1521" t="s">
        <v>833</v>
      </c>
      <c r="AN1521">
        <v>9.2399999999999996E-2</v>
      </c>
      <c r="AO1521" t="s">
        <v>603</v>
      </c>
      <c r="AQ1521" t="s">
        <v>604</v>
      </c>
      <c r="AT1521">
        <v>20</v>
      </c>
      <c r="AU1521" t="s">
        <v>605</v>
      </c>
      <c r="AW1521" t="s">
        <v>40</v>
      </c>
      <c r="AX1521" t="s">
        <v>41</v>
      </c>
      <c r="AY1521" t="s">
        <v>42</v>
      </c>
      <c r="BA1521">
        <v>31.5</v>
      </c>
      <c r="BB1521">
        <v>43.3</v>
      </c>
      <c r="BC1521" t="s">
        <v>43</v>
      </c>
      <c r="BU1521" t="s">
        <v>606</v>
      </c>
      <c r="BV1521" t="s">
        <v>598</v>
      </c>
      <c r="BW1521" t="s">
        <v>607</v>
      </c>
      <c r="BX1521" s="54">
        <v>43305</v>
      </c>
      <c r="CB1521" t="s">
        <v>608</v>
      </c>
    </row>
    <row r="1522" spans="1:82" x14ac:dyDescent="0.25">
      <c r="A1522" t="s">
        <v>298</v>
      </c>
      <c r="B1522" t="s">
        <v>592</v>
      </c>
      <c r="C1522" t="s">
        <v>593</v>
      </c>
      <c r="D1522" t="s">
        <v>57</v>
      </c>
      <c r="E1522" t="s">
        <v>622</v>
      </c>
      <c r="F1522">
        <v>1050</v>
      </c>
      <c r="G1522" t="s">
        <v>43</v>
      </c>
      <c r="I1522" t="s">
        <v>42</v>
      </c>
      <c r="J1522" t="s">
        <v>38</v>
      </c>
      <c r="K1522" t="s">
        <v>596</v>
      </c>
      <c r="L1522" t="s">
        <v>597</v>
      </c>
      <c r="O1522" s="1">
        <v>43203</v>
      </c>
      <c r="P1522" s="53">
        <v>0.625</v>
      </c>
      <c r="R1522" t="s">
        <v>598</v>
      </c>
      <c r="U1522" s="1">
        <v>43242</v>
      </c>
      <c r="V1522" s="53">
        <v>0.76874999999999993</v>
      </c>
      <c r="W1522" t="s">
        <v>38</v>
      </c>
      <c r="X1522" t="s">
        <v>39</v>
      </c>
      <c r="Y1522" t="s">
        <v>596</v>
      </c>
      <c r="Z1522" t="s">
        <v>599</v>
      </c>
      <c r="AA1522" t="s">
        <v>600</v>
      </c>
      <c r="AC1522">
        <v>1</v>
      </c>
      <c r="AD1522" t="s">
        <v>592</v>
      </c>
      <c r="AE1522" s="1">
        <v>43229</v>
      </c>
      <c r="AF1522" s="53">
        <v>0.33333333333333331</v>
      </c>
      <c r="AJ1522" t="s">
        <v>601</v>
      </c>
      <c r="AL1522" t="s">
        <v>833</v>
      </c>
      <c r="AN1522">
        <v>9.2399999999999996E-2</v>
      </c>
      <c r="AO1522" t="s">
        <v>603</v>
      </c>
      <c r="AQ1522" t="s">
        <v>604</v>
      </c>
      <c r="AT1522">
        <v>20</v>
      </c>
      <c r="AU1522" t="s">
        <v>605</v>
      </c>
      <c r="AW1522" t="s">
        <v>40</v>
      </c>
      <c r="AX1522" t="s">
        <v>41</v>
      </c>
      <c r="AY1522" t="s">
        <v>42</v>
      </c>
      <c r="BA1522">
        <v>32.799999999999997</v>
      </c>
      <c r="BB1522">
        <v>43.3</v>
      </c>
      <c r="BC1522" t="s">
        <v>43</v>
      </c>
      <c r="BU1522" t="s">
        <v>606</v>
      </c>
      <c r="BV1522" t="s">
        <v>598</v>
      </c>
      <c r="BW1522" t="s">
        <v>607</v>
      </c>
      <c r="BX1522" s="54">
        <v>43305</v>
      </c>
      <c r="CB1522" t="s">
        <v>608</v>
      </c>
    </row>
    <row r="1523" spans="1:82" x14ac:dyDescent="0.25">
      <c r="A1523" t="s">
        <v>298</v>
      </c>
      <c r="B1523" t="s">
        <v>592</v>
      </c>
      <c r="C1523" t="s">
        <v>593</v>
      </c>
      <c r="D1523" t="s">
        <v>58</v>
      </c>
      <c r="E1523" t="s">
        <v>623</v>
      </c>
      <c r="F1523">
        <v>400</v>
      </c>
      <c r="G1523" t="s">
        <v>43</v>
      </c>
      <c r="I1523" t="s">
        <v>42</v>
      </c>
      <c r="J1523" t="s">
        <v>38</v>
      </c>
      <c r="K1523" t="s">
        <v>596</v>
      </c>
      <c r="L1523" t="s">
        <v>597</v>
      </c>
      <c r="O1523" s="1">
        <v>43203</v>
      </c>
      <c r="P1523" s="53">
        <v>0.625</v>
      </c>
      <c r="R1523" t="s">
        <v>598</v>
      </c>
      <c r="U1523" s="1">
        <v>43242</v>
      </c>
      <c r="V1523" s="53">
        <v>0.76874999999999993</v>
      </c>
      <c r="W1523" t="s">
        <v>38</v>
      </c>
      <c r="X1523" t="s">
        <v>39</v>
      </c>
      <c r="Y1523" t="s">
        <v>596</v>
      </c>
      <c r="Z1523" t="s">
        <v>599</v>
      </c>
      <c r="AA1523" t="s">
        <v>600</v>
      </c>
      <c r="AC1523">
        <v>1</v>
      </c>
      <c r="AD1523" t="s">
        <v>592</v>
      </c>
      <c r="AE1523" s="1">
        <v>43229</v>
      </c>
      <c r="AF1523" s="53">
        <v>0.33333333333333331</v>
      </c>
      <c r="AJ1523" t="s">
        <v>601</v>
      </c>
      <c r="AL1523" t="s">
        <v>833</v>
      </c>
      <c r="AN1523">
        <v>9.2399999999999996E-2</v>
      </c>
      <c r="AO1523" t="s">
        <v>603</v>
      </c>
      <c r="AQ1523" t="s">
        <v>604</v>
      </c>
      <c r="AT1523">
        <v>20</v>
      </c>
      <c r="AU1523" t="s">
        <v>605</v>
      </c>
      <c r="AW1523" t="s">
        <v>40</v>
      </c>
      <c r="AX1523" t="s">
        <v>41</v>
      </c>
      <c r="AY1523" t="s">
        <v>42</v>
      </c>
      <c r="BA1523">
        <v>32.6</v>
      </c>
      <c r="BB1523">
        <v>43.3</v>
      </c>
      <c r="BC1523" t="s">
        <v>43</v>
      </c>
      <c r="BU1523" t="s">
        <v>606</v>
      </c>
      <c r="BV1523" t="s">
        <v>598</v>
      </c>
      <c r="BW1523" t="s">
        <v>607</v>
      </c>
      <c r="BX1523" s="54">
        <v>43305</v>
      </c>
      <c r="CB1523" t="s">
        <v>608</v>
      </c>
    </row>
    <row r="1524" spans="1:82" x14ac:dyDescent="0.25">
      <c r="A1524" t="s">
        <v>298</v>
      </c>
      <c r="B1524" t="s">
        <v>592</v>
      </c>
      <c r="C1524" t="s">
        <v>593</v>
      </c>
      <c r="D1524" t="s">
        <v>59</v>
      </c>
      <c r="E1524" t="s">
        <v>624</v>
      </c>
      <c r="F1524">
        <v>686</v>
      </c>
      <c r="G1524" t="s">
        <v>43</v>
      </c>
      <c r="I1524" t="s">
        <v>42</v>
      </c>
      <c r="J1524" t="s">
        <v>38</v>
      </c>
      <c r="K1524" t="s">
        <v>596</v>
      </c>
      <c r="L1524" t="s">
        <v>597</v>
      </c>
      <c r="O1524" s="1">
        <v>43203</v>
      </c>
      <c r="P1524" s="53">
        <v>0.625</v>
      </c>
      <c r="R1524" t="s">
        <v>598</v>
      </c>
      <c r="U1524" s="1">
        <v>43242</v>
      </c>
      <c r="V1524" s="53">
        <v>0.76874999999999993</v>
      </c>
      <c r="W1524" t="s">
        <v>38</v>
      </c>
      <c r="X1524" t="s">
        <v>39</v>
      </c>
      <c r="Y1524" t="s">
        <v>596</v>
      </c>
      <c r="Z1524" t="s">
        <v>599</v>
      </c>
      <c r="AA1524" t="s">
        <v>600</v>
      </c>
      <c r="AC1524">
        <v>1</v>
      </c>
      <c r="AD1524" t="s">
        <v>592</v>
      </c>
      <c r="AE1524" s="1">
        <v>43229</v>
      </c>
      <c r="AF1524" s="53">
        <v>0.33333333333333331</v>
      </c>
      <c r="AJ1524" t="s">
        <v>601</v>
      </c>
      <c r="AL1524" t="s">
        <v>833</v>
      </c>
      <c r="AN1524">
        <v>9.2399999999999996E-2</v>
      </c>
      <c r="AO1524" t="s">
        <v>603</v>
      </c>
      <c r="AQ1524" t="s">
        <v>604</v>
      </c>
      <c r="AT1524">
        <v>20</v>
      </c>
      <c r="AU1524" t="s">
        <v>605</v>
      </c>
      <c r="AW1524" t="s">
        <v>40</v>
      </c>
      <c r="AX1524" t="s">
        <v>41</v>
      </c>
      <c r="AY1524" t="s">
        <v>42</v>
      </c>
      <c r="BA1524">
        <v>36.4</v>
      </c>
      <c r="BB1524">
        <v>43.3</v>
      </c>
      <c r="BC1524" t="s">
        <v>43</v>
      </c>
      <c r="BU1524" t="s">
        <v>606</v>
      </c>
      <c r="BV1524" t="s">
        <v>598</v>
      </c>
      <c r="BW1524" t="s">
        <v>607</v>
      </c>
      <c r="BX1524" s="54">
        <v>43305</v>
      </c>
      <c r="CB1524" t="s">
        <v>608</v>
      </c>
    </row>
    <row r="1525" spans="1:82" x14ac:dyDescent="0.25">
      <c r="A1525" t="s">
        <v>298</v>
      </c>
      <c r="B1525" t="s">
        <v>592</v>
      </c>
      <c r="C1525" t="s">
        <v>593</v>
      </c>
      <c r="D1525" t="s">
        <v>60</v>
      </c>
      <c r="E1525" t="s">
        <v>625</v>
      </c>
      <c r="F1525">
        <v>2540</v>
      </c>
      <c r="G1525" t="s">
        <v>43</v>
      </c>
      <c r="H1525" t="s">
        <v>61</v>
      </c>
      <c r="I1525" t="s">
        <v>42</v>
      </c>
      <c r="J1525" t="s">
        <v>38</v>
      </c>
      <c r="K1525" t="s">
        <v>596</v>
      </c>
      <c r="L1525" t="s">
        <v>597</v>
      </c>
      <c r="O1525" s="1">
        <v>43203</v>
      </c>
      <c r="P1525" s="53">
        <v>0.625</v>
      </c>
      <c r="R1525" t="s">
        <v>598</v>
      </c>
      <c r="U1525" s="1">
        <v>43242</v>
      </c>
      <c r="V1525" s="53">
        <v>0.76874999999999993</v>
      </c>
      <c r="W1525" t="s">
        <v>38</v>
      </c>
      <c r="X1525" t="s">
        <v>39</v>
      </c>
      <c r="Y1525" t="s">
        <v>596</v>
      </c>
      <c r="Z1525" t="s">
        <v>599</v>
      </c>
      <c r="AA1525" t="s">
        <v>600</v>
      </c>
      <c r="AC1525">
        <v>1</v>
      </c>
      <c r="AD1525" t="s">
        <v>592</v>
      </c>
      <c r="AE1525" s="1">
        <v>43229</v>
      </c>
      <c r="AF1525" s="53">
        <v>0.33333333333333331</v>
      </c>
      <c r="AJ1525" t="s">
        <v>601</v>
      </c>
      <c r="AL1525" t="s">
        <v>833</v>
      </c>
      <c r="AN1525">
        <v>9.2399999999999996E-2</v>
      </c>
      <c r="AO1525" t="s">
        <v>603</v>
      </c>
      <c r="AQ1525" t="s">
        <v>604</v>
      </c>
      <c r="AT1525">
        <v>20</v>
      </c>
      <c r="AU1525" t="s">
        <v>605</v>
      </c>
      <c r="AW1525" t="s">
        <v>40</v>
      </c>
      <c r="AX1525" t="s">
        <v>41</v>
      </c>
      <c r="AY1525" t="s">
        <v>42</v>
      </c>
      <c r="BA1525">
        <v>37.4</v>
      </c>
      <c r="BB1525">
        <v>43.3</v>
      </c>
      <c r="BC1525" t="s">
        <v>43</v>
      </c>
      <c r="BU1525" t="s">
        <v>606</v>
      </c>
      <c r="BV1525" t="s">
        <v>598</v>
      </c>
      <c r="BW1525" t="s">
        <v>607</v>
      </c>
      <c r="BX1525" s="54">
        <v>43305</v>
      </c>
      <c r="CB1525" t="s">
        <v>608</v>
      </c>
      <c r="CD1525" t="s">
        <v>61</v>
      </c>
    </row>
    <row r="1526" spans="1:82" x14ac:dyDescent="0.25">
      <c r="A1526" t="s">
        <v>298</v>
      </c>
      <c r="B1526" t="s">
        <v>592</v>
      </c>
      <c r="C1526" t="s">
        <v>593</v>
      </c>
      <c r="D1526" t="s">
        <v>62</v>
      </c>
      <c r="E1526" t="s">
        <v>626</v>
      </c>
      <c r="G1526" t="s">
        <v>43</v>
      </c>
      <c r="H1526" t="s">
        <v>63</v>
      </c>
      <c r="I1526" t="s">
        <v>42</v>
      </c>
      <c r="J1526" t="s">
        <v>38</v>
      </c>
      <c r="K1526" t="s">
        <v>596</v>
      </c>
      <c r="L1526" t="s">
        <v>597</v>
      </c>
      <c r="O1526" s="1">
        <v>43203</v>
      </c>
      <c r="P1526" s="53">
        <v>0.625</v>
      </c>
      <c r="R1526" t="s">
        <v>598</v>
      </c>
      <c r="U1526" s="1">
        <v>43242</v>
      </c>
      <c r="V1526" s="53">
        <v>0.76874999999999993</v>
      </c>
      <c r="W1526" t="s">
        <v>38</v>
      </c>
      <c r="X1526" t="s">
        <v>39</v>
      </c>
      <c r="Y1526" t="s">
        <v>596</v>
      </c>
      <c r="Z1526" t="s">
        <v>599</v>
      </c>
      <c r="AA1526" t="s">
        <v>600</v>
      </c>
      <c r="AC1526">
        <v>1</v>
      </c>
      <c r="AD1526" t="s">
        <v>592</v>
      </c>
      <c r="AE1526" s="1">
        <v>43229</v>
      </c>
      <c r="AF1526" s="53">
        <v>0.33333333333333331</v>
      </c>
      <c r="AJ1526" t="s">
        <v>601</v>
      </c>
      <c r="AL1526" t="s">
        <v>833</v>
      </c>
      <c r="AN1526">
        <v>9.2399999999999996E-2</v>
      </c>
      <c r="AO1526" t="s">
        <v>603</v>
      </c>
      <c r="AQ1526" t="s">
        <v>604</v>
      </c>
      <c r="AT1526">
        <v>20</v>
      </c>
      <c r="AU1526" t="s">
        <v>605</v>
      </c>
      <c r="AW1526" t="s">
        <v>40</v>
      </c>
      <c r="AX1526" t="s">
        <v>41</v>
      </c>
      <c r="AY1526" t="s">
        <v>42</v>
      </c>
      <c r="BC1526" t="s">
        <v>43</v>
      </c>
      <c r="BU1526" t="s">
        <v>606</v>
      </c>
      <c r="BV1526" t="s">
        <v>598</v>
      </c>
      <c r="BW1526" t="s">
        <v>607</v>
      </c>
      <c r="BX1526" s="54">
        <v>43305</v>
      </c>
      <c r="CB1526" t="s">
        <v>608</v>
      </c>
      <c r="CD1526" t="s">
        <v>63</v>
      </c>
    </row>
    <row r="1527" spans="1:82" x14ac:dyDescent="0.25">
      <c r="A1527" t="s">
        <v>298</v>
      </c>
      <c r="B1527" t="s">
        <v>592</v>
      </c>
      <c r="C1527" t="s">
        <v>593</v>
      </c>
      <c r="D1527" t="s">
        <v>64</v>
      </c>
      <c r="E1527" t="s">
        <v>627</v>
      </c>
      <c r="F1527">
        <v>35.1</v>
      </c>
      <c r="G1527" t="s">
        <v>43</v>
      </c>
      <c r="H1527" t="s">
        <v>53</v>
      </c>
      <c r="I1527" t="s">
        <v>38</v>
      </c>
      <c r="J1527" t="s">
        <v>38</v>
      </c>
      <c r="K1527" t="s">
        <v>596</v>
      </c>
      <c r="L1527" t="s">
        <v>597</v>
      </c>
      <c r="O1527" s="1">
        <v>43203</v>
      </c>
      <c r="P1527" s="53">
        <v>0.625</v>
      </c>
      <c r="R1527" t="s">
        <v>598</v>
      </c>
      <c r="U1527" s="1">
        <v>43242</v>
      </c>
      <c r="V1527" s="53">
        <v>0.76874999999999993</v>
      </c>
      <c r="W1527" t="s">
        <v>38</v>
      </c>
      <c r="X1527" t="s">
        <v>39</v>
      </c>
      <c r="Y1527" t="s">
        <v>596</v>
      </c>
      <c r="Z1527" t="s">
        <v>599</v>
      </c>
      <c r="AA1527" t="s">
        <v>600</v>
      </c>
      <c r="AC1527">
        <v>1</v>
      </c>
      <c r="AD1527" t="s">
        <v>592</v>
      </c>
      <c r="AE1527" s="1">
        <v>43229</v>
      </c>
      <c r="AF1527" s="53">
        <v>0.33333333333333331</v>
      </c>
      <c r="AJ1527" t="s">
        <v>601</v>
      </c>
      <c r="AL1527" t="s">
        <v>833</v>
      </c>
      <c r="AN1527">
        <v>9.2399999999999996E-2</v>
      </c>
      <c r="AO1527" t="s">
        <v>603</v>
      </c>
      <c r="AQ1527" t="s">
        <v>604</v>
      </c>
      <c r="AT1527">
        <v>20</v>
      </c>
      <c r="AU1527" t="s">
        <v>605</v>
      </c>
      <c r="AW1527" t="s">
        <v>40</v>
      </c>
      <c r="AX1527" t="s">
        <v>41</v>
      </c>
      <c r="AY1527" t="s">
        <v>42</v>
      </c>
      <c r="BA1527">
        <v>35.1</v>
      </c>
      <c r="BB1527">
        <v>43.3</v>
      </c>
      <c r="BC1527" t="s">
        <v>43</v>
      </c>
      <c r="BU1527" t="s">
        <v>606</v>
      </c>
      <c r="BV1527" t="s">
        <v>598</v>
      </c>
      <c r="BW1527" t="s">
        <v>607</v>
      </c>
      <c r="BX1527" s="54">
        <v>43305</v>
      </c>
      <c r="CB1527" t="s">
        <v>608</v>
      </c>
      <c r="CD1527" t="s">
        <v>53</v>
      </c>
    </row>
    <row r="1528" spans="1:82" x14ac:dyDescent="0.25">
      <c r="A1528" t="s">
        <v>298</v>
      </c>
      <c r="B1528" t="s">
        <v>592</v>
      </c>
      <c r="C1528" t="s">
        <v>593</v>
      </c>
      <c r="D1528" t="s">
        <v>65</v>
      </c>
      <c r="E1528" t="s">
        <v>628</v>
      </c>
      <c r="F1528">
        <v>19000</v>
      </c>
      <c r="G1528" t="s">
        <v>43</v>
      </c>
      <c r="I1528" t="s">
        <v>42</v>
      </c>
      <c r="J1528" t="s">
        <v>38</v>
      </c>
      <c r="K1528" t="s">
        <v>596</v>
      </c>
      <c r="L1528" t="s">
        <v>597</v>
      </c>
      <c r="O1528" s="1">
        <v>43203</v>
      </c>
      <c r="P1528" s="53">
        <v>0.625</v>
      </c>
      <c r="R1528" t="s">
        <v>598</v>
      </c>
      <c r="U1528" s="1">
        <v>43242</v>
      </c>
      <c r="V1528" s="53">
        <v>0.76874999999999993</v>
      </c>
      <c r="W1528" t="s">
        <v>38</v>
      </c>
      <c r="X1528" t="s">
        <v>39</v>
      </c>
      <c r="Y1528" t="s">
        <v>596</v>
      </c>
      <c r="Z1528" t="s">
        <v>599</v>
      </c>
      <c r="AA1528" t="s">
        <v>600</v>
      </c>
      <c r="AC1528">
        <v>1</v>
      </c>
      <c r="AD1528" t="s">
        <v>592</v>
      </c>
      <c r="AE1528" s="1">
        <v>43229</v>
      </c>
      <c r="AF1528" s="53">
        <v>0.33333333333333331</v>
      </c>
      <c r="AJ1528" t="s">
        <v>601</v>
      </c>
      <c r="AL1528" t="s">
        <v>833</v>
      </c>
      <c r="AN1528">
        <v>9.2399999999999996E-2</v>
      </c>
      <c r="AO1528" t="s">
        <v>603</v>
      </c>
      <c r="AQ1528" t="s">
        <v>604</v>
      </c>
      <c r="AT1528">
        <v>20</v>
      </c>
      <c r="AU1528" t="s">
        <v>605</v>
      </c>
      <c r="AW1528" t="s">
        <v>40</v>
      </c>
      <c r="AX1528" t="s">
        <v>41</v>
      </c>
      <c r="AY1528" t="s">
        <v>42</v>
      </c>
      <c r="BA1528">
        <v>36.6</v>
      </c>
      <c r="BB1528">
        <v>43.3</v>
      </c>
      <c r="BC1528" t="s">
        <v>43</v>
      </c>
      <c r="BU1528" t="s">
        <v>606</v>
      </c>
      <c r="BV1528" t="s">
        <v>598</v>
      </c>
      <c r="BW1528" t="s">
        <v>607</v>
      </c>
      <c r="BX1528" s="54">
        <v>43305</v>
      </c>
      <c r="CB1528" t="s">
        <v>608</v>
      </c>
    </row>
    <row r="1529" spans="1:82" x14ac:dyDescent="0.25">
      <c r="A1529" t="s">
        <v>298</v>
      </c>
      <c r="B1529" t="s">
        <v>592</v>
      </c>
      <c r="C1529" t="s">
        <v>593</v>
      </c>
      <c r="D1529" t="s">
        <v>66</v>
      </c>
      <c r="E1529" t="s">
        <v>629</v>
      </c>
      <c r="F1529">
        <v>27900</v>
      </c>
      <c r="G1529" t="s">
        <v>43</v>
      </c>
      <c r="I1529" t="s">
        <v>42</v>
      </c>
      <c r="J1529" t="s">
        <v>38</v>
      </c>
      <c r="K1529" t="s">
        <v>596</v>
      </c>
      <c r="L1529" t="s">
        <v>597</v>
      </c>
      <c r="O1529" s="1">
        <v>43203</v>
      </c>
      <c r="P1529" s="53">
        <v>0.625</v>
      </c>
      <c r="R1529" t="s">
        <v>598</v>
      </c>
      <c r="U1529" s="1">
        <v>43242</v>
      </c>
      <c r="V1529" s="53">
        <v>0.76874999999999993</v>
      </c>
      <c r="W1529" t="s">
        <v>38</v>
      </c>
      <c r="X1529" t="s">
        <v>39</v>
      </c>
      <c r="Y1529" t="s">
        <v>596</v>
      </c>
      <c r="Z1529" t="s">
        <v>599</v>
      </c>
      <c r="AA1529" t="s">
        <v>600</v>
      </c>
      <c r="AC1529">
        <v>1</v>
      </c>
      <c r="AD1529" t="s">
        <v>592</v>
      </c>
      <c r="AE1529" s="1">
        <v>43229</v>
      </c>
      <c r="AF1529" s="53">
        <v>0.33333333333333331</v>
      </c>
      <c r="AJ1529" t="s">
        <v>601</v>
      </c>
      <c r="AL1529" t="s">
        <v>833</v>
      </c>
      <c r="AN1529">
        <v>9.2399999999999996E-2</v>
      </c>
      <c r="AO1529" t="s">
        <v>603</v>
      </c>
      <c r="AQ1529" t="s">
        <v>604</v>
      </c>
      <c r="AT1529">
        <v>20</v>
      </c>
      <c r="AU1529" t="s">
        <v>605</v>
      </c>
      <c r="AW1529" t="s">
        <v>40</v>
      </c>
      <c r="AX1529" t="s">
        <v>41</v>
      </c>
      <c r="AY1529" t="s">
        <v>42</v>
      </c>
      <c r="BA1529">
        <v>6.9</v>
      </c>
      <c r="BB1529">
        <v>43.3</v>
      </c>
      <c r="BC1529" t="s">
        <v>43</v>
      </c>
      <c r="BU1529" t="s">
        <v>606</v>
      </c>
      <c r="BV1529" t="s">
        <v>598</v>
      </c>
      <c r="BW1529" t="s">
        <v>607</v>
      </c>
      <c r="BX1529" s="54">
        <v>43305</v>
      </c>
      <c r="CB1529" t="s">
        <v>608</v>
      </c>
    </row>
    <row r="1530" spans="1:82" x14ac:dyDescent="0.25">
      <c r="A1530" t="s">
        <v>298</v>
      </c>
      <c r="B1530" t="s">
        <v>592</v>
      </c>
      <c r="C1530" t="s">
        <v>593</v>
      </c>
      <c r="D1530" t="s">
        <v>67</v>
      </c>
      <c r="E1530" t="s">
        <v>630</v>
      </c>
      <c r="F1530">
        <v>45500</v>
      </c>
      <c r="G1530" t="s">
        <v>43</v>
      </c>
      <c r="I1530" t="s">
        <v>42</v>
      </c>
      <c r="J1530" t="s">
        <v>38</v>
      </c>
      <c r="K1530" t="s">
        <v>596</v>
      </c>
      <c r="L1530" t="s">
        <v>597</v>
      </c>
      <c r="O1530" s="1">
        <v>43203</v>
      </c>
      <c r="P1530" s="53">
        <v>0.625</v>
      </c>
      <c r="R1530" t="s">
        <v>598</v>
      </c>
      <c r="U1530" s="1">
        <v>43242</v>
      </c>
      <c r="V1530" s="53">
        <v>0.76874999999999993</v>
      </c>
      <c r="W1530" t="s">
        <v>38</v>
      </c>
      <c r="X1530" t="s">
        <v>39</v>
      </c>
      <c r="Y1530" t="s">
        <v>596</v>
      </c>
      <c r="Z1530" t="s">
        <v>599</v>
      </c>
      <c r="AA1530" t="s">
        <v>600</v>
      </c>
      <c r="AC1530">
        <v>1</v>
      </c>
      <c r="AD1530" t="s">
        <v>592</v>
      </c>
      <c r="AE1530" s="1">
        <v>43229</v>
      </c>
      <c r="AF1530" s="53">
        <v>0.33333333333333331</v>
      </c>
      <c r="AJ1530" t="s">
        <v>601</v>
      </c>
      <c r="AL1530" t="s">
        <v>833</v>
      </c>
      <c r="AN1530">
        <v>9.2399999999999996E-2</v>
      </c>
      <c r="AO1530" t="s">
        <v>603</v>
      </c>
      <c r="AQ1530" t="s">
        <v>604</v>
      </c>
      <c r="AT1530">
        <v>20</v>
      </c>
      <c r="AU1530" t="s">
        <v>605</v>
      </c>
      <c r="AW1530" t="s">
        <v>40</v>
      </c>
      <c r="AX1530" t="s">
        <v>41</v>
      </c>
      <c r="AY1530" t="s">
        <v>42</v>
      </c>
      <c r="BA1530">
        <v>5.81</v>
      </c>
      <c r="BB1530">
        <v>43.3</v>
      </c>
      <c r="BC1530" t="s">
        <v>43</v>
      </c>
      <c r="BU1530" t="s">
        <v>606</v>
      </c>
      <c r="BV1530" t="s">
        <v>598</v>
      </c>
      <c r="BW1530" t="s">
        <v>607</v>
      </c>
      <c r="BX1530" s="54">
        <v>43305</v>
      </c>
      <c r="CB1530" t="s">
        <v>608</v>
      </c>
    </row>
    <row r="1531" spans="1:82" x14ac:dyDescent="0.25">
      <c r="A1531" t="s">
        <v>298</v>
      </c>
      <c r="B1531" t="s">
        <v>592</v>
      </c>
      <c r="C1531" t="s">
        <v>593</v>
      </c>
      <c r="D1531" t="s">
        <v>68</v>
      </c>
      <c r="E1531" t="s">
        <v>631</v>
      </c>
      <c r="F1531">
        <v>77900</v>
      </c>
      <c r="G1531" t="s">
        <v>43</v>
      </c>
      <c r="H1531" t="s">
        <v>61</v>
      </c>
      <c r="I1531" t="s">
        <v>42</v>
      </c>
      <c r="J1531" t="s">
        <v>38</v>
      </c>
      <c r="K1531" t="s">
        <v>596</v>
      </c>
      <c r="L1531" t="s">
        <v>597</v>
      </c>
      <c r="O1531" s="1">
        <v>43203</v>
      </c>
      <c r="P1531" s="53">
        <v>0.625</v>
      </c>
      <c r="R1531" t="s">
        <v>598</v>
      </c>
      <c r="U1531" s="1">
        <v>43242</v>
      </c>
      <c r="V1531" s="53">
        <v>0.76874999999999993</v>
      </c>
      <c r="W1531" t="s">
        <v>38</v>
      </c>
      <c r="X1531" t="s">
        <v>39</v>
      </c>
      <c r="Y1531" t="s">
        <v>596</v>
      </c>
      <c r="Z1531" t="s">
        <v>599</v>
      </c>
      <c r="AA1531" t="s">
        <v>600</v>
      </c>
      <c r="AC1531">
        <v>1</v>
      </c>
      <c r="AD1531" t="s">
        <v>592</v>
      </c>
      <c r="AE1531" s="1">
        <v>43229</v>
      </c>
      <c r="AF1531" s="53">
        <v>0.33333333333333331</v>
      </c>
      <c r="AJ1531" t="s">
        <v>601</v>
      </c>
      <c r="AL1531" t="s">
        <v>833</v>
      </c>
      <c r="AN1531">
        <v>9.2399999999999996E-2</v>
      </c>
      <c r="AO1531" t="s">
        <v>603</v>
      </c>
      <c r="AQ1531" t="s">
        <v>604</v>
      </c>
      <c r="AT1531">
        <v>20</v>
      </c>
      <c r="AU1531" t="s">
        <v>605</v>
      </c>
      <c r="AW1531" t="s">
        <v>40</v>
      </c>
      <c r="AX1531" t="s">
        <v>41</v>
      </c>
      <c r="AY1531" t="s">
        <v>42</v>
      </c>
      <c r="BA1531">
        <v>5.41</v>
      </c>
      <c r="BB1531">
        <v>43.3</v>
      </c>
      <c r="BC1531" t="s">
        <v>43</v>
      </c>
      <c r="BU1531" t="s">
        <v>606</v>
      </c>
      <c r="BV1531" t="s">
        <v>598</v>
      </c>
      <c r="BW1531" t="s">
        <v>607</v>
      </c>
      <c r="BX1531" s="54">
        <v>43305</v>
      </c>
      <c r="CB1531" t="s">
        <v>608</v>
      </c>
      <c r="CD1531" t="s">
        <v>61</v>
      </c>
    </row>
    <row r="1532" spans="1:82" x14ac:dyDescent="0.25">
      <c r="A1532" t="s">
        <v>298</v>
      </c>
      <c r="B1532" t="s">
        <v>592</v>
      </c>
      <c r="C1532" t="s">
        <v>593</v>
      </c>
      <c r="D1532" t="s">
        <v>69</v>
      </c>
      <c r="E1532" t="s">
        <v>632</v>
      </c>
      <c r="F1532">
        <v>11100</v>
      </c>
      <c r="G1532" t="s">
        <v>43</v>
      </c>
      <c r="I1532" t="s">
        <v>42</v>
      </c>
      <c r="J1532" t="s">
        <v>38</v>
      </c>
      <c r="K1532" t="s">
        <v>596</v>
      </c>
      <c r="L1532" t="s">
        <v>597</v>
      </c>
      <c r="O1532" s="1">
        <v>43203</v>
      </c>
      <c r="P1532" s="53">
        <v>0.625</v>
      </c>
      <c r="R1532" t="s">
        <v>598</v>
      </c>
      <c r="U1532" s="1">
        <v>43242</v>
      </c>
      <c r="V1532" s="53">
        <v>0.76874999999999993</v>
      </c>
      <c r="W1532" t="s">
        <v>38</v>
      </c>
      <c r="X1532" t="s">
        <v>39</v>
      </c>
      <c r="Y1532" t="s">
        <v>596</v>
      </c>
      <c r="Z1532" t="s">
        <v>599</v>
      </c>
      <c r="AA1532" t="s">
        <v>600</v>
      </c>
      <c r="AC1532">
        <v>1</v>
      </c>
      <c r="AD1532" t="s">
        <v>592</v>
      </c>
      <c r="AE1532" s="1">
        <v>43229</v>
      </c>
      <c r="AF1532" s="53">
        <v>0.33333333333333331</v>
      </c>
      <c r="AJ1532" t="s">
        <v>601</v>
      </c>
      <c r="AL1532" t="s">
        <v>833</v>
      </c>
      <c r="AN1532">
        <v>9.2399999999999996E-2</v>
      </c>
      <c r="AO1532" t="s">
        <v>603</v>
      </c>
      <c r="AQ1532" t="s">
        <v>604</v>
      </c>
      <c r="AT1532">
        <v>20</v>
      </c>
      <c r="AU1532" t="s">
        <v>605</v>
      </c>
      <c r="AW1532" t="s">
        <v>40</v>
      </c>
      <c r="AX1532" t="s">
        <v>41</v>
      </c>
      <c r="AY1532" t="s">
        <v>42</v>
      </c>
      <c r="BA1532">
        <v>9.27</v>
      </c>
      <c r="BB1532">
        <v>43.3</v>
      </c>
      <c r="BC1532" t="s">
        <v>43</v>
      </c>
      <c r="BU1532" t="s">
        <v>606</v>
      </c>
      <c r="BV1532" t="s">
        <v>598</v>
      </c>
      <c r="BW1532" t="s">
        <v>607</v>
      </c>
      <c r="BX1532" s="54">
        <v>43305</v>
      </c>
      <c r="CB1532" t="s">
        <v>608</v>
      </c>
    </row>
    <row r="1533" spans="1:82" x14ac:dyDescent="0.25">
      <c r="A1533" t="s">
        <v>298</v>
      </c>
      <c r="B1533" t="s">
        <v>592</v>
      </c>
      <c r="C1533" t="s">
        <v>593</v>
      </c>
      <c r="D1533" t="s">
        <v>70</v>
      </c>
      <c r="E1533" t="s">
        <v>633</v>
      </c>
      <c r="F1533">
        <v>237000</v>
      </c>
      <c r="G1533" t="s">
        <v>43</v>
      </c>
      <c r="H1533" t="s">
        <v>61</v>
      </c>
      <c r="I1533" t="s">
        <v>42</v>
      </c>
      <c r="J1533" t="s">
        <v>38</v>
      </c>
      <c r="K1533" t="s">
        <v>596</v>
      </c>
      <c r="L1533" t="s">
        <v>597</v>
      </c>
      <c r="O1533" s="1">
        <v>43203</v>
      </c>
      <c r="P1533" s="53">
        <v>0.625</v>
      </c>
      <c r="R1533" t="s">
        <v>598</v>
      </c>
      <c r="U1533" s="1">
        <v>43242</v>
      </c>
      <c r="V1533" s="53">
        <v>0.76874999999999993</v>
      </c>
      <c r="W1533" t="s">
        <v>38</v>
      </c>
      <c r="X1533" t="s">
        <v>39</v>
      </c>
      <c r="Y1533" t="s">
        <v>596</v>
      </c>
      <c r="Z1533" t="s">
        <v>599</v>
      </c>
      <c r="AA1533" t="s">
        <v>600</v>
      </c>
      <c r="AC1533">
        <v>1</v>
      </c>
      <c r="AD1533" t="s">
        <v>592</v>
      </c>
      <c r="AE1533" s="1">
        <v>43229</v>
      </c>
      <c r="AF1533" s="53">
        <v>0.33333333333333331</v>
      </c>
      <c r="AJ1533" t="s">
        <v>601</v>
      </c>
      <c r="AL1533" t="s">
        <v>833</v>
      </c>
      <c r="AN1533">
        <v>9.2399999999999996E-2</v>
      </c>
      <c r="AO1533" t="s">
        <v>603</v>
      </c>
      <c r="AQ1533" t="s">
        <v>604</v>
      </c>
      <c r="AT1533">
        <v>20</v>
      </c>
      <c r="AU1533" t="s">
        <v>605</v>
      </c>
      <c r="AW1533" t="s">
        <v>40</v>
      </c>
      <c r="AX1533" t="s">
        <v>41</v>
      </c>
      <c r="AY1533" t="s">
        <v>42</v>
      </c>
      <c r="BA1533">
        <v>96.3</v>
      </c>
      <c r="BB1533">
        <v>43.3</v>
      </c>
      <c r="BC1533" t="s">
        <v>43</v>
      </c>
      <c r="BU1533" t="s">
        <v>606</v>
      </c>
      <c r="BV1533" t="s">
        <v>598</v>
      </c>
      <c r="BW1533" t="s">
        <v>607</v>
      </c>
      <c r="BX1533" s="54">
        <v>43305</v>
      </c>
      <c r="CB1533" t="s">
        <v>608</v>
      </c>
      <c r="CD1533" t="s">
        <v>61</v>
      </c>
    </row>
    <row r="1534" spans="1:82" x14ac:dyDescent="0.25">
      <c r="A1534" t="s">
        <v>298</v>
      </c>
      <c r="B1534" t="s">
        <v>592</v>
      </c>
      <c r="C1534" t="s">
        <v>593</v>
      </c>
      <c r="D1534" t="s">
        <v>71</v>
      </c>
      <c r="E1534" t="s">
        <v>634</v>
      </c>
      <c r="F1534">
        <v>62900</v>
      </c>
      <c r="G1534" t="s">
        <v>43</v>
      </c>
      <c r="H1534" t="s">
        <v>61</v>
      </c>
      <c r="I1534" t="s">
        <v>42</v>
      </c>
      <c r="J1534" t="s">
        <v>38</v>
      </c>
      <c r="K1534" t="s">
        <v>596</v>
      </c>
      <c r="L1534" t="s">
        <v>597</v>
      </c>
      <c r="O1534" s="1">
        <v>43203</v>
      </c>
      <c r="P1534" s="53">
        <v>0.625</v>
      </c>
      <c r="R1534" t="s">
        <v>598</v>
      </c>
      <c r="U1534" s="1">
        <v>43242</v>
      </c>
      <c r="V1534" s="53">
        <v>0.76874999999999993</v>
      </c>
      <c r="W1534" t="s">
        <v>38</v>
      </c>
      <c r="X1534" t="s">
        <v>39</v>
      </c>
      <c r="Y1534" t="s">
        <v>596</v>
      </c>
      <c r="Z1534" t="s">
        <v>599</v>
      </c>
      <c r="AA1534" t="s">
        <v>600</v>
      </c>
      <c r="AC1534">
        <v>1</v>
      </c>
      <c r="AD1534" t="s">
        <v>592</v>
      </c>
      <c r="AE1534" s="1">
        <v>43229</v>
      </c>
      <c r="AF1534" s="53">
        <v>0.33333333333333331</v>
      </c>
      <c r="AJ1534" t="s">
        <v>601</v>
      </c>
      <c r="AL1534" t="s">
        <v>833</v>
      </c>
      <c r="AN1534">
        <v>9.2399999999999996E-2</v>
      </c>
      <c r="AO1534" t="s">
        <v>603</v>
      </c>
      <c r="AQ1534" t="s">
        <v>604</v>
      </c>
      <c r="AT1534">
        <v>20</v>
      </c>
      <c r="AU1534" t="s">
        <v>605</v>
      </c>
      <c r="AW1534" t="s">
        <v>40</v>
      </c>
      <c r="AX1534" t="s">
        <v>41</v>
      </c>
      <c r="AY1534" t="s">
        <v>42</v>
      </c>
      <c r="BA1534">
        <v>96.3</v>
      </c>
      <c r="BB1534">
        <v>43.3</v>
      </c>
      <c r="BC1534" t="s">
        <v>43</v>
      </c>
      <c r="BU1534" t="s">
        <v>606</v>
      </c>
      <c r="BV1534" t="s">
        <v>598</v>
      </c>
      <c r="BW1534" t="s">
        <v>607</v>
      </c>
      <c r="BX1534" s="54">
        <v>43305</v>
      </c>
      <c r="CB1534" t="s">
        <v>608</v>
      </c>
      <c r="CD1534" t="s">
        <v>61</v>
      </c>
    </row>
    <row r="1535" spans="1:82" x14ac:dyDescent="0.25">
      <c r="A1535" t="s">
        <v>298</v>
      </c>
      <c r="B1535" t="s">
        <v>592</v>
      </c>
      <c r="C1535" t="s">
        <v>593</v>
      </c>
      <c r="D1535" t="s">
        <v>72</v>
      </c>
      <c r="E1535" t="s">
        <v>635</v>
      </c>
      <c r="F1535">
        <v>52800</v>
      </c>
      <c r="G1535" t="s">
        <v>43</v>
      </c>
      <c r="I1535" t="s">
        <v>42</v>
      </c>
      <c r="J1535" t="s">
        <v>38</v>
      </c>
      <c r="K1535" t="s">
        <v>596</v>
      </c>
      <c r="L1535" t="s">
        <v>597</v>
      </c>
      <c r="O1535" s="1">
        <v>43203</v>
      </c>
      <c r="P1535" s="53">
        <v>0.625</v>
      </c>
      <c r="R1535" t="s">
        <v>598</v>
      </c>
      <c r="U1535" s="1">
        <v>43242</v>
      </c>
      <c r="V1535" s="53">
        <v>0.76874999999999993</v>
      </c>
      <c r="W1535" t="s">
        <v>38</v>
      </c>
      <c r="X1535" t="s">
        <v>39</v>
      </c>
      <c r="Y1535" t="s">
        <v>596</v>
      </c>
      <c r="Z1535" t="s">
        <v>599</v>
      </c>
      <c r="AA1535" t="s">
        <v>600</v>
      </c>
      <c r="AC1535">
        <v>1</v>
      </c>
      <c r="AD1535" t="s">
        <v>592</v>
      </c>
      <c r="AE1535" s="1">
        <v>43229</v>
      </c>
      <c r="AF1535" s="53">
        <v>0.33333333333333331</v>
      </c>
      <c r="AJ1535" t="s">
        <v>601</v>
      </c>
      <c r="AL1535" t="s">
        <v>833</v>
      </c>
      <c r="AN1535">
        <v>9.2399999999999996E-2</v>
      </c>
      <c r="AO1535" t="s">
        <v>603</v>
      </c>
      <c r="AQ1535" t="s">
        <v>604</v>
      </c>
      <c r="AT1535">
        <v>20</v>
      </c>
      <c r="AU1535" t="s">
        <v>605</v>
      </c>
      <c r="AW1535" t="s">
        <v>40</v>
      </c>
      <c r="AX1535" t="s">
        <v>41</v>
      </c>
      <c r="AY1535" t="s">
        <v>42</v>
      </c>
      <c r="BA1535">
        <v>109</v>
      </c>
      <c r="BB1535">
        <v>43.3</v>
      </c>
      <c r="BC1535" t="s">
        <v>43</v>
      </c>
      <c r="BU1535" t="s">
        <v>606</v>
      </c>
      <c r="BV1535" t="s">
        <v>598</v>
      </c>
      <c r="BW1535" t="s">
        <v>607</v>
      </c>
      <c r="BX1535" s="54">
        <v>43305</v>
      </c>
      <c r="CB1535" t="s">
        <v>608</v>
      </c>
    </row>
    <row r="1536" spans="1:82" x14ac:dyDescent="0.25">
      <c r="A1536" t="s">
        <v>298</v>
      </c>
      <c r="B1536" t="s">
        <v>592</v>
      </c>
      <c r="C1536" t="s">
        <v>593</v>
      </c>
      <c r="D1536" t="s">
        <v>73</v>
      </c>
      <c r="E1536" t="s">
        <v>636</v>
      </c>
      <c r="F1536">
        <v>108</v>
      </c>
      <c r="G1536" t="s">
        <v>43</v>
      </c>
      <c r="I1536" t="s">
        <v>42</v>
      </c>
      <c r="J1536" t="s">
        <v>38</v>
      </c>
      <c r="K1536" t="s">
        <v>596</v>
      </c>
      <c r="L1536" t="s">
        <v>597</v>
      </c>
      <c r="O1536" s="1">
        <v>43203</v>
      </c>
      <c r="P1536" s="53">
        <v>0.625</v>
      </c>
      <c r="R1536" t="s">
        <v>598</v>
      </c>
      <c r="U1536" s="1">
        <v>43242</v>
      </c>
      <c r="V1536" s="53">
        <v>0.76874999999999993</v>
      </c>
      <c r="W1536" t="s">
        <v>38</v>
      </c>
      <c r="X1536" t="s">
        <v>39</v>
      </c>
      <c r="Y1536" t="s">
        <v>596</v>
      </c>
      <c r="Z1536" t="s">
        <v>599</v>
      </c>
      <c r="AA1536" t="s">
        <v>600</v>
      </c>
      <c r="AC1536">
        <v>1</v>
      </c>
      <c r="AD1536" t="s">
        <v>592</v>
      </c>
      <c r="AE1536" s="1">
        <v>43229</v>
      </c>
      <c r="AF1536" s="53">
        <v>0.33333333333333331</v>
      </c>
      <c r="AJ1536" t="s">
        <v>601</v>
      </c>
      <c r="AL1536" t="s">
        <v>833</v>
      </c>
      <c r="AN1536">
        <v>9.2399999999999996E-2</v>
      </c>
      <c r="AO1536" t="s">
        <v>603</v>
      </c>
      <c r="AQ1536" t="s">
        <v>604</v>
      </c>
      <c r="AT1536">
        <v>20</v>
      </c>
      <c r="AU1536" t="s">
        <v>605</v>
      </c>
      <c r="AW1536" t="s">
        <v>40</v>
      </c>
      <c r="AX1536" t="s">
        <v>41</v>
      </c>
      <c r="AY1536" t="s">
        <v>42</v>
      </c>
      <c r="BA1536">
        <v>103</v>
      </c>
      <c r="BB1536">
        <v>43.3</v>
      </c>
      <c r="BC1536" t="s">
        <v>43</v>
      </c>
      <c r="BU1536" t="s">
        <v>606</v>
      </c>
      <c r="BV1536" t="s">
        <v>598</v>
      </c>
      <c r="BW1536" t="s">
        <v>607</v>
      </c>
      <c r="BX1536" s="54">
        <v>43305</v>
      </c>
      <c r="CB1536" t="s">
        <v>608</v>
      </c>
    </row>
    <row r="1537" spans="1:82" x14ac:dyDescent="0.25">
      <c r="A1537" t="s">
        <v>298</v>
      </c>
      <c r="B1537" t="s">
        <v>592</v>
      </c>
      <c r="C1537" t="s">
        <v>593</v>
      </c>
      <c r="D1537" t="s">
        <v>74</v>
      </c>
      <c r="E1537" t="s">
        <v>637</v>
      </c>
      <c r="F1537">
        <v>1020</v>
      </c>
      <c r="G1537" t="s">
        <v>43</v>
      </c>
      <c r="I1537" t="s">
        <v>42</v>
      </c>
      <c r="J1537" t="s">
        <v>38</v>
      </c>
      <c r="K1537" t="s">
        <v>596</v>
      </c>
      <c r="L1537" t="s">
        <v>597</v>
      </c>
      <c r="O1537" s="1">
        <v>43203</v>
      </c>
      <c r="P1537" s="53">
        <v>0.625</v>
      </c>
      <c r="R1537" t="s">
        <v>598</v>
      </c>
      <c r="U1537" s="1">
        <v>43242</v>
      </c>
      <c r="V1537" s="53">
        <v>0.76874999999999993</v>
      </c>
      <c r="W1537" t="s">
        <v>38</v>
      </c>
      <c r="X1537" t="s">
        <v>39</v>
      </c>
      <c r="Y1537" t="s">
        <v>596</v>
      </c>
      <c r="Z1537" t="s">
        <v>599</v>
      </c>
      <c r="AA1537" t="s">
        <v>600</v>
      </c>
      <c r="AC1537">
        <v>1</v>
      </c>
      <c r="AD1537" t="s">
        <v>592</v>
      </c>
      <c r="AE1537" s="1">
        <v>43229</v>
      </c>
      <c r="AF1537" s="53">
        <v>0.33333333333333331</v>
      </c>
      <c r="AJ1537" t="s">
        <v>601</v>
      </c>
      <c r="AL1537" t="s">
        <v>833</v>
      </c>
      <c r="AN1537">
        <v>9.2399999999999996E-2</v>
      </c>
      <c r="AO1537" t="s">
        <v>603</v>
      </c>
      <c r="AQ1537" t="s">
        <v>604</v>
      </c>
      <c r="AT1537">
        <v>20</v>
      </c>
      <c r="AU1537" t="s">
        <v>605</v>
      </c>
      <c r="AW1537" t="s">
        <v>40</v>
      </c>
      <c r="AX1537" t="s">
        <v>41</v>
      </c>
      <c r="AY1537" t="s">
        <v>42</v>
      </c>
      <c r="BA1537">
        <v>5.41</v>
      </c>
      <c r="BB1537">
        <v>43.3</v>
      </c>
      <c r="BC1537" t="s">
        <v>43</v>
      </c>
      <c r="BU1537" t="s">
        <v>606</v>
      </c>
      <c r="BV1537" t="s">
        <v>598</v>
      </c>
      <c r="BW1537" t="s">
        <v>607</v>
      </c>
      <c r="BX1537" s="54">
        <v>43305</v>
      </c>
      <c r="CB1537" t="s">
        <v>608</v>
      </c>
    </row>
    <row r="1538" spans="1:82" x14ac:dyDescent="0.25">
      <c r="A1538" t="s">
        <v>298</v>
      </c>
      <c r="B1538" t="s">
        <v>592</v>
      </c>
      <c r="C1538" t="s">
        <v>593</v>
      </c>
      <c r="D1538" t="s">
        <v>75</v>
      </c>
      <c r="E1538" t="s">
        <v>638</v>
      </c>
      <c r="F1538">
        <v>15700</v>
      </c>
      <c r="G1538" t="s">
        <v>43</v>
      </c>
      <c r="I1538" t="s">
        <v>42</v>
      </c>
      <c r="J1538" t="s">
        <v>38</v>
      </c>
      <c r="K1538" t="s">
        <v>596</v>
      </c>
      <c r="L1538" t="s">
        <v>597</v>
      </c>
      <c r="O1538" s="1">
        <v>43203</v>
      </c>
      <c r="P1538" s="53">
        <v>0.625</v>
      </c>
      <c r="R1538" t="s">
        <v>598</v>
      </c>
      <c r="U1538" s="1">
        <v>43242</v>
      </c>
      <c r="V1538" s="53">
        <v>0.76874999999999993</v>
      </c>
      <c r="W1538" t="s">
        <v>38</v>
      </c>
      <c r="X1538" t="s">
        <v>39</v>
      </c>
      <c r="Y1538" t="s">
        <v>596</v>
      </c>
      <c r="Z1538" t="s">
        <v>599</v>
      </c>
      <c r="AA1538" t="s">
        <v>600</v>
      </c>
      <c r="AC1538">
        <v>1</v>
      </c>
      <c r="AD1538" t="s">
        <v>592</v>
      </c>
      <c r="AE1538" s="1">
        <v>43229</v>
      </c>
      <c r="AF1538" s="53">
        <v>0.33333333333333331</v>
      </c>
      <c r="AJ1538" t="s">
        <v>601</v>
      </c>
      <c r="AL1538" t="s">
        <v>833</v>
      </c>
      <c r="AN1538">
        <v>9.2399999999999996E-2</v>
      </c>
      <c r="AO1538" t="s">
        <v>603</v>
      </c>
      <c r="AQ1538" t="s">
        <v>604</v>
      </c>
      <c r="AT1538">
        <v>20</v>
      </c>
      <c r="AU1538" t="s">
        <v>605</v>
      </c>
      <c r="AW1538" t="s">
        <v>40</v>
      </c>
      <c r="AX1538" t="s">
        <v>41</v>
      </c>
      <c r="AY1538" t="s">
        <v>42</v>
      </c>
      <c r="BA1538">
        <v>85.5</v>
      </c>
      <c r="BB1538">
        <v>43.3</v>
      </c>
      <c r="BC1538" t="s">
        <v>43</v>
      </c>
      <c r="BU1538" t="s">
        <v>606</v>
      </c>
      <c r="BV1538" t="s">
        <v>598</v>
      </c>
      <c r="BW1538" t="s">
        <v>607</v>
      </c>
      <c r="BX1538" s="54">
        <v>43305</v>
      </c>
      <c r="CB1538" t="s">
        <v>608</v>
      </c>
    </row>
    <row r="1539" spans="1:82" x14ac:dyDescent="0.25">
      <c r="A1539" t="s">
        <v>298</v>
      </c>
      <c r="B1539" t="s">
        <v>592</v>
      </c>
      <c r="C1539" t="s">
        <v>593</v>
      </c>
      <c r="D1539" t="s">
        <v>76</v>
      </c>
      <c r="E1539" t="s">
        <v>639</v>
      </c>
      <c r="F1539">
        <v>28600</v>
      </c>
      <c r="G1539" t="s">
        <v>43</v>
      </c>
      <c r="H1539" t="s">
        <v>61</v>
      </c>
      <c r="I1539" t="s">
        <v>42</v>
      </c>
      <c r="J1539" t="s">
        <v>38</v>
      </c>
      <c r="K1539" t="s">
        <v>596</v>
      </c>
      <c r="L1539" t="s">
        <v>597</v>
      </c>
      <c r="O1539" s="1">
        <v>43203</v>
      </c>
      <c r="P1539" s="53">
        <v>0.625</v>
      </c>
      <c r="R1539" t="s">
        <v>598</v>
      </c>
      <c r="U1539" s="1">
        <v>43242</v>
      </c>
      <c r="V1539" s="53">
        <v>0.76874999999999993</v>
      </c>
      <c r="W1539" t="s">
        <v>38</v>
      </c>
      <c r="X1539" t="s">
        <v>39</v>
      </c>
      <c r="Y1539" t="s">
        <v>596</v>
      </c>
      <c r="Z1539" t="s">
        <v>599</v>
      </c>
      <c r="AA1539" t="s">
        <v>600</v>
      </c>
      <c r="AC1539">
        <v>1</v>
      </c>
      <c r="AD1539" t="s">
        <v>592</v>
      </c>
      <c r="AE1539" s="1">
        <v>43229</v>
      </c>
      <c r="AF1539" s="53">
        <v>0.33333333333333331</v>
      </c>
      <c r="AJ1539" t="s">
        <v>601</v>
      </c>
      <c r="AL1539" t="s">
        <v>833</v>
      </c>
      <c r="AN1539">
        <v>9.2399999999999996E-2</v>
      </c>
      <c r="AO1539" t="s">
        <v>603</v>
      </c>
      <c r="AQ1539" t="s">
        <v>604</v>
      </c>
      <c r="AT1539">
        <v>20</v>
      </c>
      <c r="AU1539" t="s">
        <v>605</v>
      </c>
      <c r="AW1539" t="s">
        <v>40</v>
      </c>
      <c r="AX1539" t="s">
        <v>41</v>
      </c>
      <c r="AY1539" t="s">
        <v>42</v>
      </c>
      <c r="BA1539">
        <v>97.4</v>
      </c>
      <c r="BB1539">
        <v>43.3</v>
      </c>
      <c r="BC1539" t="s">
        <v>43</v>
      </c>
      <c r="BU1539" t="s">
        <v>606</v>
      </c>
      <c r="BV1539" t="s">
        <v>598</v>
      </c>
      <c r="BW1539" t="s">
        <v>607</v>
      </c>
      <c r="BX1539" s="54">
        <v>43305</v>
      </c>
      <c r="CB1539" t="s">
        <v>608</v>
      </c>
      <c r="CD1539" t="s">
        <v>61</v>
      </c>
    </row>
    <row r="1540" spans="1:82" x14ac:dyDescent="0.25">
      <c r="A1540" t="s">
        <v>298</v>
      </c>
      <c r="B1540" t="s">
        <v>592</v>
      </c>
      <c r="C1540" t="s">
        <v>593</v>
      </c>
      <c r="D1540" t="s">
        <v>77</v>
      </c>
      <c r="E1540" t="s">
        <v>640</v>
      </c>
      <c r="F1540">
        <v>7370</v>
      </c>
      <c r="G1540" t="s">
        <v>43</v>
      </c>
      <c r="I1540" t="s">
        <v>42</v>
      </c>
      <c r="J1540" t="s">
        <v>38</v>
      </c>
      <c r="K1540" t="s">
        <v>596</v>
      </c>
      <c r="L1540" t="s">
        <v>597</v>
      </c>
      <c r="O1540" s="1">
        <v>43203</v>
      </c>
      <c r="P1540" s="53">
        <v>0.625</v>
      </c>
      <c r="R1540" t="s">
        <v>598</v>
      </c>
      <c r="U1540" s="1">
        <v>43242</v>
      </c>
      <c r="V1540" s="53">
        <v>0.76874999999999993</v>
      </c>
      <c r="W1540" t="s">
        <v>38</v>
      </c>
      <c r="X1540" t="s">
        <v>39</v>
      </c>
      <c r="Y1540" t="s">
        <v>596</v>
      </c>
      <c r="Z1540" t="s">
        <v>599</v>
      </c>
      <c r="AA1540" t="s">
        <v>600</v>
      </c>
      <c r="AC1540">
        <v>1</v>
      </c>
      <c r="AD1540" t="s">
        <v>592</v>
      </c>
      <c r="AE1540" s="1">
        <v>43229</v>
      </c>
      <c r="AF1540" s="53">
        <v>0.33333333333333331</v>
      </c>
      <c r="AJ1540" t="s">
        <v>601</v>
      </c>
      <c r="AL1540" t="s">
        <v>833</v>
      </c>
      <c r="AN1540">
        <v>9.2399999999999996E-2</v>
      </c>
      <c r="AO1540" t="s">
        <v>603</v>
      </c>
      <c r="AQ1540" t="s">
        <v>604</v>
      </c>
      <c r="AT1540">
        <v>20</v>
      </c>
      <c r="AU1540" t="s">
        <v>605</v>
      </c>
      <c r="AW1540" t="s">
        <v>40</v>
      </c>
      <c r="AX1540" t="s">
        <v>41</v>
      </c>
      <c r="AY1540" t="s">
        <v>42</v>
      </c>
      <c r="BA1540">
        <v>5.41</v>
      </c>
      <c r="BB1540">
        <v>43.3</v>
      </c>
      <c r="BC1540" t="s">
        <v>43</v>
      </c>
      <c r="BU1540" t="s">
        <v>606</v>
      </c>
      <c r="BV1540" t="s">
        <v>598</v>
      </c>
      <c r="BW1540" t="s">
        <v>607</v>
      </c>
      <c r="BX1540" s="54">
        <v>43305</v>
      </c>
      <c r="CB1540" t="s">
        <v>608</v>
      </c>
    </row>
    <row r="1541" spans="1:82" x14ac:dyDescent="0.25">
      <c r="A1541" t="s">
        <v>298</v>
      </c>
      <c r="B1541" t="s">
        <v>592</v>
      </c>
      <c r="C1541" t="s">
        <v>593</v>
      </c>
      <c r="D1541" t="s">
        <v>78</v>
      </c>
      <c r="E1541" t="s">
        <v>641</v>
      </c>
      <c r="G1541" t="s">
        <v>43</v>
      </c>
      <c r="H1541" t="s">
        <v>79</v>
      </c>
      <c r="I1541" t="s">
        <v>42</v>
      </c>
      <c r="J1541" t="s">
        <v>38</v>
      </c>
      <c r="K1541" t="s">
        <v>596</v>
      </c>
      <c r="L1541" t="s">
        <v>597</v>
      </c>
      <c r="O1541" s="1">
        <v>43203</v>
      </c>
      <c r="P1541" s="53">
        <v>0.625</v>
      </c>
      <c r="R1541" t="s">
        <v>598</v>
      </c>
      <c r="U1541" s="1">
        <v>43242</v>
      </c>
      <c r="V1541" s="53">
        <v>0.76874999999999993</v>
      </c>
      <c r="W1541" t="s">
        <v>38</v>
      </c>
      <c r="X1541" t="s">
        <v>39</v>
      </c>
      <c r="Y1541" t="s">
        <v>596</v>
      </c>
      <c r="Z1541" t="s">
        <v>599</v>
      </c>
      <c r="AA1541" t="s">
        <v>600</v>
      </c>
      <c r="AC1541">
        <v>1</v>
      </c>
      <c r="AD1541" t="s">
        <v>592</v>
      </c>
      <c r="AE1541" s="1">
        <v>43229</v>
      </c>
      <c r="AF1541" s="53">
        <v>0.33333333333333331</v>
      </c>
      <c r="AJ1541" t="s">
        <v>601</v>
      </c>
      <c r="AL1541" t="s">
        <v>833</v>
      </c>
      <c r="AN1541">
        <v>9.2399999999999996E-2</v>
      </c>
      <c r="AO1541" t="s">
        <v>603</v>
      </c>
      <c r="AQ1541" t="s">
        <v>604</v>
      </c>
      <c r="AT1541">
        <v>20</v>
      </c>
      <c r="AU1541" t="s">
        <v>605</v>
      </c>
      <c r="AW1541" t="s">
        <v>40</v>
      </c>
      <c r="AX1541" t="s">
        <v>41</v>
      </c>
      <c r="AY1541" t="s">
        <v>42</v>
      </c>
      <c r="BC1541" t="s">
        <v>43</v>
      </c>
      <c r="BU1541" t="s">
        <v>606</v>
      </c>
      <c r="BV1541" t="s">
        <v>598</v>
      </c>
      <c r="BW1541" t="s">
        <v>607</v>
      </c>
      <c r="BX1541" s="54">
        <v>43305</v>
      </c>
      <c r="CB1541" t="s">
        <v>608</v>
      </c>
      <c r="CD1541" t="s">
        <v>79</v>
      </c>
    </row>
    <row r="1542" spans="1:82" x14ac:dyDescent="0.25">
      <c r="A1542" t="s">
        <v>298</v>
      </c>
      <c r="B1542" t="s">
        <v>592</v>
      </c>
      <c r="C1542" t="s">
        <v>593</v>
      </c>
      <c r="D1542" t="s">
        <v>80</v>
      </c>
      <c r="E1542" t="s">
        <v>642</v>
      </c>
      <c r="G1542" t="s">
        <v>43</v>
      </c>
      <c r="H1542" t="s">
        <v>81</v>
      </c>
      <c r="I1542" t="s">
        <v>42</v>
      </c>
      <c r="J1542" t="s">
        <v>38</v>
      </c>
      <c r="K1542" t="s">
        <v>596</v>
      </c>
      <c r="L1542" t="s">
        <v>597</v>
      </c>
      <c r="O1542" s="1">
        <v>43203</v>
      </c>
      <c r="P1542" s="53">
        <v>0.625</v>
      </c>
      <c r="R1542" t="s">
        <v>598</v>
      </c>
      <c r="U1542" s="1">
        <v>43242</v>
      </c>
      <c r="V1542" s="53">
        <v>0.76874999999999993</v>
      </c>
      <c r="W1542" t="s">
        <v>38</v>
      </c>
      <c r="X1542" t="s">
        <v>39</v>
      </c>
      <c r="Y1542" t="s">
        <v>596</v>
      </c>
      <c r="Z1542" t="s">
        <v>599</v>
      </c>
      <c r="AA1542" t="s">
        <v>600</v>
      </c>
      <c r="AC1542">
        <v>1</v>
      </c>
      <c r="AD1542" t="s">
        <v>592</v>
      </c>
      <c r="AE1542" s="1">
        <v>43229</v>
      </c>
      <c r="AF1542" s="53">
        <v>0.33333333333333331</v>
      </c>
      <c r="AJ1542" t="s">
        <v>601</v>
      </c>
      <c r="AL1542" t="s">
        <v>833</v>
      </c>
      <c r="AN1542">
        <v>9.2399999999999996E-2</v>
      </c>
      <c r="AO1542" t="s">
        <v>603</v>
      </c>
      <c r="AQ1542" t="s">
        <v>604</v>
      </c>
      <c r="AT1542">
        <v>20</v>
      </c>
      <c r="AU1542" t="s">
        <v>605</v>
      </c>
      <c r="AW1542" t="s">
        <v>40</v>
      </c>
      <c r="AX1542" t="s">
        <v>41</v>
      </c>
      <c r="AY1542" t="s">
        <v>42</v>
      </c>
      <c r="BC1542" t="s">
        <v>43</v>
      </c>
      <c r="BU1542" t="s">
        <v>606</v>
      </c>
      <c r="BV1542" t="s">
        <v>598</v>
      </c>
      <c r="BW1542" t="s">
        <v>607</v>
      </c>
      <c r="BX1542" s="54">
        <v>43305</v>
      </c>
      <c r="CB1542" t="s">
        <v>608</v>
      </c>
      <c r="CD1542" t="s">
        <v>81</v>
      </c>
    </row>
    <row r="1543" spans="1:82" x14ac:dyDescent="0.25">
      <c r="A1543" t="s">
        <v>298</v>
      </c>
      <c r="B1543" t="s">
        <v>592</v>
      </c>
      <c r="C1543" t="s">
        <v>593</v>
      </c>
      <c r="D1543" t="s">
        <v>82</v>
      </c>
      <c r="E1543" t="s">
        <v>643</v>
      </c>
      <c r="G1543" t="s">
        <v>43</v>
      </c>
      <c r="H1543" t="s">
        <v>83</v>
      </c>
      <c r="I1543" t="s">
        <v>42</v>
      </c>
      <c r="J1543" t="s">
        <v>38</v>
      </c>
      <c r="K1543" t="s">
        <v>596</v>
      </c>
      <c r="L1543" t="s">
        <v>597</v>
      </c>
      <c r="O1543" s="1">
        <v>43203</v>
      </c>
      <c r="P1543" s="53">
        <v>0.625</v>
      </c>
      <c r="R1543" t="s">
        <v>598</v>
      </c>
      <c r="U1543" s="1">
        <v>43242</v>
      </c>
      <c r="V1543" s="53">
        <v>0.76874999999999993</v>
      </c>
      <c r="W1543" t="s">
        <v>38</v>
      </c>
      <c r="X1543" t="s">
        <v>39</v>
      </c>
      <c r="Y1543" t="s">
        <v>596</v>
      </c>
      <c r="Z1543" t="s">
        <v>599</v>
      </c>
      <c r="AA1543" t="s">
        <v>600</v>
      </c>
      <c r="AC1543">
        <v>1</v>
      </c>
      <c r="AD1543" t="s">
        <v>592</v>
      </c>
      <c r="AE1543" s="1">
        <v>43229</v>
      </c>
      <c r="AF1543" s="53">
        <v>0.33333333333333331</v>
      </c>
      <c r="AJ1543" t="s">
        <v>601</v>
      </c>
      <c r="AL1543" t="s">
        <v>833</v>
      </c>
      <c r="AN1543">
        <v>9.2399999999999996E-2</v>
      </c>
      <c r="AO1543" t="s">
        <v>603</v>
      </c>
      <c r="AQ1543" t="s">
        <v>604</v>
      </c>
      <c r="AT1543">
        <v>20</v>
      </c>
      <c r="AU1543" t="s">
        <v>605</v>
      </c>
      <c r="AW1543" t="s">
        <v>40</v>
      </c>
      <c r="AX1543" t="s">
        <v>41</v>
      </c>
      <c r="AY1543" t="s">
        <v>42</v>
      </c>
      <c r="BC1543" t="s">
        <v>43</v>
      </c>
      <c r="BU1543" t="s">
        <v>606</v>
      </c>
      <c r="BV1543" t="s">
        <v>598</v>
      </c>
      <c r="BW1543" t="s">
        <v>607</v>
      </c>
      <c r="BX1543" s="54">
        <v>43305</v>
      </c>
      <c r="CB1543" t="s">
        <v>608</v>
      </c>
      <c r="CD1543" t="s">
        <v>83</v>
      </c>
    </row>
    <row r="1544" spans="1:82" x14ac:dyDescent="0.25">
      <c r="A1544" t="s">
        <v>298</v>
      </c>
      <c r="B1544" t="s">
        <v>592</v>
      </c>
      <c r="C1544" t="s">
        <v>593</v>
      </c>
      <c r="D1544" t="s">
        <v>84</v>
      </c>
      <c r="E1544" t="s">
        <v>644</v>
      </c>
      <c r="F1544">
        <v>162000</v>
      </c>
      <c r="G1544" t="s">
        <v>43</v>
      </c>
      <c r="I1544" t="s">
        <v>42</v>
      </c>
      <c r="J1544" t="s">
        <v>38</v>
      </c>
      <c r="K1544" t="s">
        <v>596</v>
      </c>
      <c r="L1544" t="s">
        <v>597</v>
      </c>
      <c r="O1544" s="1">
        <v>43203</v>
      </c>
      <c r="P1544" s="53">
        <v>0.625</v>
      </c>
      <c r="R1544" t="s">
        <v>598</v>
      </c>
      <c r="U1544" s="1">
        <v>43242</v>
      </c>
      <c r="V1544" s="53">
        <v>0.76874999999999993</v>
      </c>
      <c r="W1544" t="s">
        <v>38</v>
      </c>
      <c r="X1544" t="s">
        <v>39</v>
      </c>
      <c r="Y1544" t="s">
        <v>596</v>
      </c>
      <c r="Z1544" t="s">
        <v>599</v>
      </c>
      <c r="AA1544" t="s">
        <v>600</v>
      </c>
      <c r="AC1544">
        <v>1</v>
      </c>
      <c r="AD1544" t="s">
        <v>592</v>
      </c>
      <c r="AE1544" s="1">
        <v>43229</v>
      </c>
      <c r="AF1544" s="53">
        <v>0.33333333333333331</v>
      </c>
      <c r="AJ1544" t="s">
        <v>601</v>
      </c>
      <c r="AL1544" t="s">
        <v>833</v>
      </c>
      <c r="AN1544">
        <v>9.2399999999999996E-2</v>
      </c>
      <c r="AO1544" t="s">
        <v>603</v>
      </c>
      <c r="AQ1544" t="s">
        <v>604</v>
      </c>
      <c r="AT1544">
        <v>20</v>
      </c>
      <c r="AU1544" t="s">
        <v>605</v>
      </c>
      <c r="AW1544" t="s">
        <v>40</v>
      </c>
      <c r="AX1544" t="s">
        <v>41</v>
      </c>
      <c r="AY1544" t="s">
        <v>42</v>
      </c>
      <c r="BA1544">
        <v>93.2</v>
      </c>
      <c r="BB1544">
        <v>43.3</v>
      </c>
      <c r="BC1544" t="s">
        <v>43</v>
      </c>
      <c r="BU1544" t="s">
        <v>606</v>
      </c>
      <c r="BV1544" t="s">
        <v>598</v>
      </c>
      <c r="BW1544" t="s">
        <v>607</v>
      </c>
      <c r="BX1544" s="54">
        <v>43305</v>
      </c>
      <c r="CB1544" t="s">
        <v>608</v>
      </c>
    </row>
    <row r="1545" spans="1:82" x14ac:dyDescent="0.25">
      <c r="A1545" t="s">
        <v>298</v>
      </c>
      <c r="B1545" t="s">
        <v>592</v>
      </c>
      <c r="C1545" t="s">
        <v>593</v>
      </c>
      <c r="D1545" t="s">
        <v>85</v>
      </c>
      <c r="E1545" t="s">
        <v>645</v>
      </c>
      <c r="F1545">
        <v>34200</v>
      </c>
      <c r="G1545" t="s">
        <v>43</v>
      </c>
      <c r="I1545" t="s">
        <v>42</v>
      </c>
      <c r="J1545" t="s">
        <v>38</v>
      </c>
      <c r="K1545" t="s">
        <v>596</v>
      </c>
      <c r="L1545" t="s">
        <v>597</v>
      </c>
      <c r="O1545" s="1">
        <v>43203</v>
      </c>
      <c r="P1545" s="53">
        <v>0.625</v>
      </c>
      <c r="R1545" t="s">
        <v>598</v>
      </c>
      <c r="U1545" s="1">
        <v>43242</v>
      </c>
      <c r="V1545" s="53">
        <v>0.76874999999999993</v>
      </c>
      <c r="W1545" t="s">
        <v>38</v>
      </c>
      <c r="X1545" t="s">
        <v>39</v>
      </c>
      <c r="Y1545" t="s">
        <v>596</v>
      </c>
      <c r="Z1545" t="s">
        <v>599</v>
      </c>
      <c r="AA1545" t="s">
        <v>600</v>
      </c>
      <c r="AC1545">
        <v>1</v>
      </c>
      <c r="AD1545" t="s">
        <v>592</v>
      </c>
      <c r="AE1545" s="1">
        <v>43229</v>
      </c>
      <c r="AF1545" s="53">
        <v>0.33333333333333331</v>
      </c>
      <c r="AJ1545" t="s">
        <v>601</v>
      </c>
      <c r="AL1545" t="s">
        <v>833</v>
      </c>
      <c r="AN1545">
        <v>9.2399999999999996E-2</v>
      </c>
      <c r="AO1545" t="s">
        <v>603</v>
      </c>
      <c r="AQ1545" t="s">
        <v>604</v>
      </c>
      <c r="AT1545">
        <v>20</v>
      </c>
      <c r="AU1545" t="s">
        <v>605</v>
      </c>
      <c r="AW1545" t="s">
        <v>40</v>
      </c>
      <c r="AX1545" t="s">
        <v>41</v>
      </c>
      <c r="AY1545" t="s">
        <v>42</v>
      </c>
      <c r="BA1545">
        <v>91.3</v>
      </c>
      <c r="BB1545">
        <v>43.3</v>
      </c>
      <c r="BC1545" t="s">
        <v>43</v>
      </c>
      <c r="BU1545" t="s">
        <v>606</v>
      </c>
      <c r="BV1545" t="s">
        <v>598</v>
      </c>
      <c r="BW1545" t="s">
        <v>607</v>
      </c>
      <c r="BX1545" s="54">
        <v>43305</v>
      </c>
      <c r="CB1545" t="s">
        <v>608</v>
      </c>
    </row>
    <row r="1546" spans="1:82" x14ac:dyDescent="0.25">
      <c r="A1546" t="s">
        <v>298</v>
      </c>
      <c r="B1546" t="s">
        <v>592</v>
      </c>
      <c r="C1546" t="s">
        <v>593</v>
      </c>
      <c r="D1546" t="s">
        <v>86</v>
      </c>
      <c r="E1546" t="s">
        <v>646</v>
      </c>
      <c r="G1546" t="s">
        <v>43</v>
      </c>
      <c r="H1546" t="s">
        <v>87</v>
      </c>
      <c r="I1546" t="s">
        <v>42</v>
      </c>
      <c r="J1546" t="s">
        <v>38</v>
      </c>
      <c r="K1546" t="s">
        <v>596</v>
      </c>
      <c r="L1546" t="s">
        <v>597</v>
      </c>
      <c r="O1546" s="1">
        <v>43203</v>
      </c>
      <c r="P1546" s="53">
        <v>0.625</v>
      </c>
      <c r="R1546" t="s">
        <v>598</v>
      </c>
      <c r="U1546" s="1">
        <v>43242</v>
      </c>
      <c r="V1546" s="53">
        <v>0.76874999999999993</v>
      </c>
      <c r="W1546" t="s">
        <v>38</v>
      </c>
      <c r="X1546" t="s">
        <v>39</v>
      </c>
      <c r="Y1546" t="s">
        <v>596</v>
      </c>
      <c r="Z1546" t="s">
        <v>599</v>
      </c>
      <c r="AA1546" t="s">
        <v>600</v>
      </c>
      <c r="AC1546">
        <v>1</v>
      </c>
      <c r="AD1546" t="s">
        <v>592</v>
      </c>
      <c r="AE1546" s="1">
        <v>43229</v>
      </c>
      <c r="AF1546" s="53">
        <v>0.33333333333333331</v>
      </c>
      <c r="AJ1546" t="s">
        <v>601</v>
      </c>
      <c r="AL1546" t="s">
        <v>833</v>
      </c>
      <c r="AN1546">
        <v>9.2399999999999996E-2</v>
      </c>
      <c r="AO1546" t="s">
        <v>603</v>
      </c>
      <c r="AQ1546" t="s">
        <v>604</v>
      </c>
      <c r="AT1546">
        <v>20</v>
      </c>
      <c r="AU1546" t="s">
        <v>605</v>
      </c>
      <c r="AW1546" t="s">
        <v>40</v>
      </c>
      <c r="AX1546" t="s">
        <v>41</v>
      </c>
      <c r="AY1546" t="s">
        <v>42</v>
      </c>
      <c r="BC1546" t="s">
        <v>43</v>
      </c>
      <c r="BU1546" t="s">
        <v>606</v>
      </c>
      <c r="BV1546" t="s">
        <v>598</v>
      </c>
      <c r="BW1546" t="s">
        <v>607</v>
      </c>
      <c r="BX1546" s="54">
        <v>43305</v>
      </c>
      <c r="CB1546" t="s">
        <v>608</v>
      </c>
      <c r="CD1546" t="s">
        <v>87</v>
      </c>
    </row>
    <row r="1547" spans="1:82" x14ac:dyDescent="0.25">
      <c r="A1547" t="s">
        <v>298</v>
      </c>
      <c r="B1547" t="s">
        <v>592</v>
      </c>
      <c r="C1547" t="s">
        <v>593</v>
      </c>
      <c r="D1547" t="s">
        <v>88</v>
      </c>
      <c r="E1547" t="s">
        <v>647</v>
      </c>
      <c r="F1547">
        <v>1190</v>
      </c>
      <c r="G1547" t="s">
        <v>43</v>
      </c>
      <c r="I1547" t="s">
        <v>42</v>
      </c>
      <c r="J1547" t="s">
        <v>38</v>
      </c>
      <c r="K1547" t="s">
        <v>596</v>
      </c>
      <c r="L1547" t="s">
        <v>597</v>
      </c>
      <c r="O1547" s="1">
        <v>43203</v>
      </c>
      <c r="P1547" s="53">
        <v>0.625</v>
      </c>
      <c r="R1547" t="s">
        <v>598</v>
      </c>
      <c r="U1547" s="1">
        <v>43242</v>
      </c>
      <c r="V1547" s="53">
        <v>0.76874999999999993</v>
      </c>
      <c r="W1547" t="s">
        <v>38</v>
      </c>
      <c r="X1547" t="s">
        <v>39</v>
      </c>
      <c r="Y1547" t="s">
        <v>596</v>
      </c>
      <c r="Z1547" t="s">
        <v>599</v>
      </c>
      <c r="AA1547" t="s">
        <v>600</v>
      </c>
      <c r="AC1547">
        <v>1</v>
      </c>
      <c r="AD1547" t="s">
        <v>592</v>
      </c>
      <c r="AE1547" s="1">
        <v>43229</v>
      </c>
      <c r="AF1547" s="53">
        <v>0.33333333333333331</v>
      </c>
      <c r="AJ1547" t="s">
        <v>601</v>
      </c>
      <c r="AL1547" t="s">
        <v>833</v>
      </c>
      <c r="AN1547">
        <v>9.2399999999999996E-2</v>
      </c>
      <c r="AO1547" t="s">
        <v>603</v>
      </c>
      <c r="AQ1547" t="s">
        <v>604</v>
      </c>
      <c r="AT1547">
        <v>20</v>
      </c>
      <c r="AU1547" t="s">
        <v>605</v>
      </c>
      <c r="AW1547" t="s">
        <v>40</v>
      </c>
      <c r="AX1547" t="s">
        <v>41</v>
      </c>
      <c r="AY1547" t="s">
        <v>42</v>
      </c>
      <c r="BA1547">
        <v>99.7</v>
      </c>
      <c r="BB1547">
        <v>43.3</v>
      </c>
      <c r="BC1547" t="s">
        <v>43</v>
      </c>
      <c r="BU1547" t="s">
        <v>606</v>
      </c>
      <c r="BV1547" t="s">
        <v>598</v>
      </c>
      <c r="BW1547" t="s">
        <v>607</v>
      </c>
      <c r="BX1547" s="54">
        <v>43305</v>
      </c>
      <c r="CB1547" t="s">
        <v>608</v>
      </c>
    </row>
    <row r="1548" spans="1:82" x14ac:dyDescent="0.25">
      <c r="A1548" t="s">
        <v>298</v>
      </c>
      <c r="B1548" t="s">
        <v>592</v>
      </c>
      <c r="C1548" t="s">
        <v>593</v>
      </c>
      <c r="D1548" t="s">
        <v>89</v>
      </c>
      <c r="E1548" t="s">
        <v>648</v>
      </c>
      <c r="F1548">
        <v>2180</v>
      </c>
      <c r="G1548" t="s">
        <v>43</v>
      </c>
      <c r="I1548" t="s">
        <v>42</v>
      </c>
      <c r="J1548" t="s">
        <v>38</v>
      </c>
      <c r="K1548" t="s">
        <v>596</v>
      </c>
      <c r="L1548" t="s">
        <v>597</v>
      </c>
      <c r="O1548" s="1">
        <v>43203</v>
      </c>
      <c r="P1548" s="53">
        <v>0.625</v>
      </c>
      <c r="R1548" t="s">
        <v>598</v>
      </c>
      <c r="U1548" s="1">
        <v>43242</v>
      </c>
      <c r="V1548" s="53">
        <v>0.76874999999999993</v>
      </c>
      <c r="W1548" t="s">
        <v>38</v>
      </c>
      <c r="X1548" t="s">
        <v>39</v>
      </c>
      <c r="Y1548" t="s">
        <v>596</v>
      </c>
      <c r="Z1548" t="s">
        <v>599</v>
      </c>
      <c r="AA1548" t="s">
        <v>600</v>
      </c>
      <c r="AC1548">
        <v>1</v>
      </c>
      <c r="AD1548" t="s">
        <v>592</v>
      </c>
      <c r="AE1548" s="1">
        <v>43229</v>
      </c>
      <c r="AF1548" s="53">
        <v>0.33333333333333331</v>
      </c>
      <c r="AJ1548" t="s">
        <v>601</v>
      </c>
      <c r="AL1548" t="s">
        <v>833</v>
      </c>
      <c r="AN1548">
        <v>9.2399999999999996E-2</v>
      </c>
      <c r="AO1548" t="s">
        <v>603</v>
      </c>
      <c r="AQ1548" t="s">
        <v>604</v>
      </c>
      <c r="AT1548">
        <v>20</v>
      </c>
      <c r="AU1548" t="s">
        <v>605</v>
      </c>
      <c r="AW1548" t="s">
        <v>40</v>
      </c>
      <c r="AX1548" t="s">
        <v>41</v>
      </c>
      <c r="AY1548" t="s">
        <v>42</v>
      </c>
      <c r="BA1548">
        <v>111</v>
      </c>
      <c r="BB1548">
        <v>43.3</v>
      </c>
      <c r="BC1548" t="s">
        <v>43</v>
      </c>
      <c r="BU1548" t="s">
        <v>606</v>
      </c>
      <c r="BV1548" t="s">
        <v>598</v>
      </c>
      <c r="BW1548" t="s">
        <v>607</v>
      </c>
      <c r="BX1548" s="54">
        <v>43305</v>
      </c>
      <c r="CB1548" t="s">
        <v>608</v>
      </c>
    </row>
    <row r="1549" spans="1:82" x14ac:dyDescent="0.25">
      <c r="A1549" t="s">
        <v>298</v>
      </c>
      <c r="B1549" t="s">
        <v>592</v>
      </c>
      <c r="C1549" t="s">
        <v>593</v>
      </c>
      <c r="D1549" t="s">
        <v>90</v>
      </c>
      <c r="E1549" t="s">
        <v>649</v>
      </c>
      <c r="F1549">
        <v>99</v>
      </c>
      <c r="G1549" t="s">
        <v>43</v>
      </c>
      <c r="H1549" t="s">
        <v>53</v>
      </c>
      <c r="I1549" t="s">
        <v>38</v>
      </c>
      <c r="J1549" t="s">
        <v>38</v>
      </c>
      <c r="K1549" t="s">
        <v>596</v>
      </c>
      <c r="L1549" t="s">
        <v>597</v>
      </c>
      <c r="O1549" s="1">
        <v>43203</v>
      </c>
      <c r="P1549" s="53">
        <v>0.625</v>
      </c>
      <c r="R1549" t="s">
        <v>598</v>
      </c>
      <c r="U1549" s="1">
        <v>43242</v>
      </c>
      <c r="V1549" s="53">
        <v>0.76874999999999993</v>
      </c>
      <c r="W1549" t="s">
        <v>38</v>
      </c>
      <c r="X1549" t="s">
        <v>39</v>
      </c>
      <c r="Y1549" t="s">
        <v>596</v>
      </c>
      <c r="Z1549" t="s">
        <v>599</v>
      </c>
      <c r="AA1549" t="s">
        <v>600</v>
      </c>
      <c r="AC1549">
        <v>1</v>
      </c>
      <c r="AD1549" t="s">
        <v>592</v>
      </c>
      <c r="AE1549" s="1">
        <v>43229</v>
      </c>
      <c r="AF1549" s="53">
        <v>0.33333333333333331</v>
      </c>
      <c r="AJ1549" t="s">
        <v>601</v>
      </c>
      <c r="AL1549" t="s">
        <v>833</v>
      </c>
      <c r="AN1549">
        <v>9.2399999999999996E-2</v>
      </c>
      <c r="AO1549" t="s">
        <v>603</v>
      </c>
      <c r="AQ1549" t="s">
        <v>604</v>
      </c>
      <c r="AT1549">
        <v>20</v>
      </c>
      <c r="AU1549" t="s">
        <v>605</v>
      </c>
      <c r="AW1549" t="s">
        <v>40</v>
      </c>
      <c r="AX1549" t="s">
        <v>41</v>
      </c>
      <c r="AY1549" t="s">
        <v>42</v>
      </c>
      <c r="BA1549">
        <v>99</v>
      </c>
      <c r="BB1549">
        <v>43.3</v>
      </c>
      <c r="BC1549" t="s">
        <v>43</v>
      </c>
      <c r="BU1549" t="s">
        <v>606</v>
      </c>
      <c r="BV1549" t="s">
        <v>598</v>
      </c>
      <c r="BW1549" t="s">
        <v>607</v>
      </c>
      <c r="BX1549" s="54">
        <v>43305</v>
      </c>
      <c r="CB1549" t="s">
        <v>608</v>
      </c>
      <c r="CD1549" t="s">
        <v>53</v>
      </c>
    </row>
    <row r="1550" spans="1:82" x14ac:dyDescent="0.25">
      <c r="A1550" t="s">
        <v>298</v>
      </c>
      <c r="B1550" t="s">
        <v>592</v>
      </c>
      <c r="C1550" t="s">
        <v>593</v>
      </c>
      <c r="D1550" t="s">
        <v>91</v>
      </c>
      <c r="E1550" t="s">
        <v>650</v>
      </c>
      <c r="F1550">
        <v>43200</v>
      </c>
      <c r="G1550" t="s">
        <v>43</v>
      </c>
      <c r="I1550" t="s">
        <v>42</v>
      </c>
      <c r="J1550" t="s">
        <v>38</v>
      </c>
      <c r="K1550" t="s">
        <v>596</v>
      </c>
      <c r="L1550" t="s">
        <v>597</v>
      </c>
      <c r="O1550" s="1">
        <v>43203</v>
      </c>
      <c r="P1550" s="53">
        <v>0.625</v>
      </c>
      <c r="R1550" t="s">
        <v>598</v>
      </c>
      <c r="U1550" s="1">
        <v>43242</v>
      </c>
      <c r="V1550" s="53">
        <v>0.76874999999999993</v>
      </c>
      <c r="W1550" t="s">
        <v>38</v>
      </c>
      <c r="X1550" t="s">
        <v>39</v>
      </c>
      <c r="Y1550" t="s">
        <v>596</v>
      </c>
      <c r="Z1550" t="s">
        <v>599</v>
      </c>
      <c r="AA1550" t="s">
        <v>600</v>
      </c>
      <c r="AC1550">
        <v>1</v>
      </c>
      <c r="AD1550" t="s">
        <v>592</v>
      </c>
      <c r="AE1550" s="1">
        <v>43229</v>
      </c>
      <c r="AF1550" s="53">
        <v>0.33333333333333331</v>
      </c>
      <c r="AJ1550" t="s">
        <v>601</v>
      </c>
      <c r="AL1550" t="s">
        <v>833</v>
      </c>
      <c r="AN1550">
        <v>9.2399999999999996E-2</v>
      </c>
      <c r="AO1550" t="s">
        <v>603</v>
      </c>
      <c r="AQ1550" t="s">
        <v>604</v>
      </c>
      <c r="AT1550">
        <v>20</v>
      </c>
      <c r="AU1550" t="s">
        <v>605</v>
      </c>
      <c r="AW1550" t="s">
        <v>40</v>
      </c>
      <c r="AX1550" t="s">
        <v>41</v>
      </c>
      <c r="AY1550" t="s">
        <v>42</v>
      </c>
      <c r="BA1550">
        <v>106</v>
      </c>
      <c r="BB1550">
        <v>43.3</v>
      </c>
      <c r="BC1550" t="s">
        <v>43</v>
      </c>
      <c r="BU1550" t="s">
        <v>606</v>
      </c>
      <c r="BV1550" t="s">
        <v>598</v>
      </c>
      <c r="BW1550" t="s">
        <v>607</v>
      </c>
      <c r="BX1550" s="54">
        <v>43305</v>
      </c>
      <c r="CB1550" t="s">
        <v>608</v>
      </c>
    </row>
    <row r="1551" spans="1:82" x14ac:dyDescent="0.25">
      <c r="A1551" t="s">
        <v>298</v>
      </c>
      <c r="B1551" t="s">
        <v>592</v>
      </c>
      <c r="C1551" t="s">
        <v>593</v>
      </c>
      <c r="D1551" t="s">
        <v>92</v>
      </c>
      <c r="E1551" t="s">
        <v>651</v>
      </c>
      <c r="F1551">
        <v>984</v>
      </c>
      <c r="G1551" t="s">
        <v>43</v>
      </c>
      <c r="H1551" t="s">
        <v>49</v>
      </c>
      <c r="I1551" t="s">
        <v>42</v>
      </c>
      <c r="J1551" t="s">
        <v>38</v>
      </c>
      <c r="K1551" t="s">
        <v>596</v>
      </c>
      <c r="L1551" t="s">
        <v>597</v>
      </c>
      <c r="O1551" s="1">
        <v>43203</v>
      </c>
      <c r="P1551" s="53">
        <v>0.625</v>
      </c>
      <c r="R1551" t="s">
        <v>598</v>
      </c>
      <c r="U1551" s="1">
        <v>43242</v>
      </c>
      <c r="V1551" s="53">
        <v>0.76874999999999993</v>
      </c>
      <c r="W1551" t="s">
        <v>38</v>
      </c>
      <c r="X1551" t="s">
        <v>39</v>
      </c>
      <c r="Y1551" t="s">
        <v>596</v>
      </c>
      <c r="Z1551" t="s">
        <v>599</v>
      </c>
      <c r="AA1551" t="s">
        <v>600</v>
      </c>
      <c r="AC1551">
        <v>1</v>
      </c>
      <c r="AD1551" t="s">
        <v>592</v>
      </c>
      <c r="AE1551" s="1">
        <v>43229</v>
      </c>
      <c r="AF1551" s="53">
        <v>0.33333333333333331</v>
      </c>
      <c r="AJ1551" t="s">
        <v>601</v>
      </c>
      <c r="AL1551" t="s">
        <v>833</v>
      </c>
      <c r="AN1551">
        <v>9.2399999999999996E-2</v>
      </c>
      <c r="AO1551" t="s">
        <v>603</v>
      </c>
      <c r="AQ1551" t="s">
        <v>604</v>
      </c>
      <c r="AT1551">
        <v>20</v>
      </c>
      <c r="AU1551" t="s">
        <v>605</v>
      </c>
      <c r="AW1551" t="s">
        <v>40</v>
      </c>
      <c r="AX1551" t="s">
        <v>41</v>
      </c>
      <c r="AY1551" t="s">
        <v>42</v>
      </c>
      <c r="BA1551">
        <v>105</v>
      </c>
      <c r="BB1551">
        <v>43.3</v>
      </c>
      <c r="BC1551" t="s">
        <v>43</v>
      </c>
      <c r="BU1551" t="s">
        <v>606</v>
      </c>
      <c r="BV1551" t="s">
        <v>598</v>
      </c>
      <c r="BW1551" t="s">
        <v>607</v>
      </c>
      <c r="BX1551" s="54">
        <v>43305</v>
      </c>
      <c r="BZ1551" t="s">
        <v>49</v>
      </c>
      <c r="CA1551">
        <v>25</v>
      </c>
      <c r="CB1551" t="s">
        <v>608</v>
      </c>
      <c r="CD1551" t="s">
        <v>49</v>
      </c>
    </row>
    <row r="1552" spans="1:82" x14ac:dyDescent="0.25">
      <c r="A1552" t="s">
        <v>298</v>
      </c>
      <c r="B1552" t="s">
        <v>592</v>
      </c>
      <c r="C1552" t="s">
        <v>593</v>
      </c>
      <c r="D1552" t="s">
        <v>93</v>
      </c>
      <c r="E1552" t="s">
        <v>652</v>
      </c>
      <c r="F1552">
        <v>4460</v>
      </c>
      <c r="G1552" t="s">
        <v>43</v>
      </c>
      <c r="I1552" t="s">
        <v>42</v>
      </c>
      <c r="J1552" t="s">
        <v>38</v>
      </c>
      <c r="K1552" t="s">
        <v>596</v>
      </c>
      <c r="L1552" t="s">
        <v>597</v>
      </c>
      <c r="O1552" s="1">
        <v>43203</v>
      </c>
      <c r="P1552" s="53">
        <v>0.625</v>
      </c>
      <c r="R1552" t="s">
        <v>598</v>
      </c>
      <c r="U1552" s="1">
        <v>43242</v>
      </c>
      <c r="V1552" s="53">
        <v>0.76874999999999993</v>
      </c>
      <c r="W1552" t="s">
        <v>38</v>
      </c>
      <c r="X1552" t="s">
        <v>39</v>
      </c>
      <c r="Y1552" t="s">
        <v>596</v>
      </c>
      <c r="Z1552" t="s">
        <v>599</v>
      </c>
      <c r="AA1552" t="s">
        <v>600</v>
      </c>
      <c r="AC1552">
        <v>1</v>
      </c>
      <c r="AD1552" t="s">
        <v>592</v>
      </c>
      <c r="AE1552" s="1">
        <v>43229</v>
      </c>
      <c r="AF1552" s="53">
        <v>0.33333333333333331</v>
      </c>
      <c r="AJ1552" t="s">
        <v>601</v>
      </c>
      <c r="AL1552" t="s">
        <v>833</v>
      </c>
      <c r="AN1552">
        <v>9.2399999999999996E-2</v>
      </c>
      <c r="AO1552" t="s">
        <v>603</v>
      </c>
      <c r="AQ1552" t="s">
        <v>604</v>
      </c>
      <c r="AT1552">
        <v>20</v>
      </c>
      <c r="AU1552" t="s">
        <v>605</v>
      </c>
      <c r="AW1552" t="s">
        <v>40</v>
      </c>
      <c r="AX1552" t="s">
        <v>41</v>
      </c>
      <c r="AY1552" t="s">
        <v>42</v>
      </c>
      <c r="BA1552">
        <v>103</v>
      </c>
      <c r="BB1552">
        <v>43.3</v>
      </c>
      <c r="BC1552" t="s">
        <v>43</v>
      </c>
      <c r="BU1552" t="s">
        <v>606</v>
      </c>
      <c r="BV1552" t="s">
        <v>598</v>
      </c>
      <c r="BW1552" t="s">
        <v>607</v>
      </c>
      <c r="BX1552" s="54">
        <v>43305</v>
      </c>
      <c r="CB1552" t="s">
        <v>608</v>
      </c>
    </row>
    <row r="1553" spans="1:82" x14ac:dyDescent="0.25">
      <c r="A1553" t="s">
        <v>298</v>
      </c>
      <c r="B1553" t="s">
        <v>592</v>
      </c>
      <c r="C1553" t="s">
        <v>593</v>
      </c>
      <c r="D1553" t="s">
        <v>94</v>
      </c>
      <c r="E1553" t="s">
        <v>653</v>
      </c>
      <c r="F1553">
        <v>192000</v>
      </c>
      <c r="G1553" t="s">
        <v>43</v>
      </c>
      <c r="H1553" t="s">
        <v>61</v>
      </c>
      <c r="I1553" t="s">
        <v>42</v>
      </c>
      <c r="J1553" t="s">
        <v>38</v>
      </c>
      <c r="K1553" t="s">
        <v>596</v>
      </c>
      <c r="L1553" t="s">
        <v>597</v>
      </c>
      <c r="O1553" s="1">
        <v>43203</v>
      </c>
      <c r="P1553" s="53">
        <v>0.625</v>
      </c>
      <c r="R1553" t="s">
        <v>598</v>
      </c>
      <c r="U1553" s="1">
        <v>43242</v>
      </c>
      <c r="V1553" s="53">
        <v>0.76874999999999993</v>
      </c>
      <c r="W1553" t="s">
        <v>38</v>
      </c>
      <c r="X1553" t="s">
        <v>39</v>
      </c>
      <c r="Y1553" t="s">
        <v>596</v>
      </c>
      <c r="Z1553" t="s">
        <v>599</v>
      </c>
      <c r="AA1553" t="s">
        <v>600</v>
      </c>
      <c r="AC1553">
        <v>1</v>
      </c>
      <c r="AD1553" t="s">
        <v>592</v>
      </c>
      <c r="AE1553" s="1">
        <v>43229</v>
      </c>
      <c r="AF1553" s="53">
        <v>0.33333333333333331</v>
      </c>
      <c r="AJ1553" t="s">
        <v>601</v>
      </c>
      <c r="AL1553" t="s">
        <v>833</v>
      </c>
      <c r="AN1553">
        <v>9.2399999999999996E-2</v>
      </c>
      <c r="AO1553" t="s">
        <v>603</v>
      </c>
      <c r="AQ1553" t="s">
        <v>604</v>
      </c>
      <c r="AT1553">
        <v>20</v>
      </c>
      <c r="AU1553" t="s">
        <v>605</v>
      </c>
      <c r="AW1553" t="s">
        <v>40</v>
      </c>
      <c r="AX1553" t="s">
        <v>41</v>
      </c>
      <c r="AY1553" t="s">
        <v>42</v>
      </c>
      <c r="BA1553">
        <v>9.5500000000000007</v>
      </c>
      <c r="BB1553">
        <v>43.3</v>
      </c>
      <c r="BC1553" t="s">
        <v>43</v>
      </c>
      <c r="BU1553" t="s">
        <v>606</v>
      </c>
      <c r="BV1553" t="s">
        <v>598</v>
      </c>
      <c r="BW1553" t="s">
        <v>607</v>
      </c>
      <c r="BX1553" s="54">
        <v>43305</v>
      </c>
      <c r="CB1553" t="s">
        <v>608</v>
      </c>
      <c r="CD1553" t="s">
        <v>61</v>
      </c>
    </row>
    <row r="1554" spans="1:82" x14ac:dyDescent="0.25">
      <c r="A1554" t="s">
        <v>298</v>
      </c>
      <c r="B1554" t="s">
        <v>592</v>
      </c>
      <c r="C1554" t="s">
        <v>593</v>
      </c>
      <c r="D1554" t="s">
        <v>95</v>
      </c>
      <c r="E1554" t="s">
        <v>654</v>
      </c>
      <c r="G1554" t="s">
        <v>43</v>
      </c>
      <c r="H1554" t="s">
        <v>96</v>
      </c>
      <c r="I1554" t="s">
        <v>42</v>
      </c>
      <c r="J1554" t="s">
        <v>38</v>
      </c>
      <c r="K1554" t="s">
        <v>596</v>
      </c>
      <c r="L1554" t="s">
        <v>597</v>
      </c>
      <c r="O1554" s="1">
        <v>43203</v>
      </c>
      <c r="P1554" s="53">
        <v>0.625</v>
      </c>
      <c r="R1554" t="s">
        <v>598</v>
      </c>
      <c r="U1554" s="1">
        <v>43242</v>
      </c>
      <c r="V1554" s="53">
        <v>0.76874999999999993</v>
      </c>
      <c r="W1554" t="s">
        <v>38</v>
      </c>
      <c r="X1554" t="s">
        <v>39</v>
      </c>
      <c r="Y1554" t="s">
        <v>596</v>
      </c>
      <c r="Z1554" t="s">
        <v>599</v>
      </c>
      <c r="AA1554" t="s">
        <v>600</v>
      </c>
      <c r="AC1554">
        <v>1</v>
      </c>
      <c r="AD1554" t="s">
        <v>592</v>
      </c>
      <c r="AE1554" s="1">
        <v>43229</v>
      </c>
      <c r="AF1554" s="53">
        <v>0.33333333333333331</v>
      </c>
      <c r="AJ1554" t="s">
        <v>601</v>
      </c>
      <c r="AL1554" t="s">
        <v>833</v>
      </c>
      <c r="AN1554">
        <v>9.2399999999999996E-2</v>
      </c>
      <c r="AO1554" t="s">
        <v>603</v>
      </c>
      <c r="AQ1554" t="s">
        <v>604</v>
      </c>
      <c r="AT1554">
        <v>20</v>
      </c>
      <c r="AU1554" t="s">
        <v>605</v>
      </c>
      <c r="AW1554" t="s">
        <v>40</v>
      </c>
      <c r="AX1554" t="s">
        <v>41</v>
      </c>
      <c r="AY1554" t="s">
        <v>42</v>
      </c>
      <c r="BC1554" t="s">
        <v>43</v>
      </c>
      <c r="BU1554" t="s">
        <v>606</v>
      </c>
      <c r="BV1554" t="s">
        <v>598</v>
      </c>
      <c r="BW1554" t="s">
        <v>607</v>
      </c>
      <c r="BX1554" s="54">
        <v>43305</v>
      </c>
      <c r="CB1554" t="s">
        <v>608</v>
      </c>
      <c r="CD1554" t="s">
        <v>96</v>
      </c>
    </row>
    <row r="1555" spans="1:82" x14ac:dyDescent="0.25">
      <c r="A1555" t="s">
        <v>298</v>
      </c>
      <c r="B1555" t="s">
        <v>592</v>
      </c>
      <c r="C1555" t="s">
        <v>593</v>
      </c>
      <c r="D1555" t="s">
        <v>97</v>
      </c>
      <c r="E1555" t="s">
        <v>655</v>
      </c>
      <c r="F1555">
        <v>106000</v>
      </c>
      <c r="G1555" t="s">
        <v>43</v>
      </c>
      <c r="I1555" t="s">
        <v>42</v>
      </c>
      <c r="J1555" t="s">
        <v>38</v>
      </c>
      <c r="K1555" t="s">
        <v>596</v>
      </c>
      <c r="L1555" t="s">
        <v>597</v>
      </c>
      <c r="O1555" s="1">
        <v>43203</v>
      </c>
      <c r="P1555" s="53">
        <v>0.625</v>
      </c>
      <c r="R1555" t="s">
        <v>598</v>
      </c>
      <c r="U1555" s="1">
        <v>43242</v>
      </c>
      <c r="V1555" s="53">
        <v>0.76874999999999993</v>
      </c>
      <c r="W1555" t="s">
        <v>38</v>
      </c>
      <c r="X1555" t="s">
        <v>39</v>
      </c>
      <c r="Y1555" t="s">
        <v>596</v>
      </c>
      <c r="Z1555" t="s">
        <v>599</v>
      </c>
      <c r="AA1555" t="s">
        <v>600</v>
      </c>
      <c r="AC1555">
        <v>1</v>
      </c>
      <c r="AD1555" t="s">
        <v>592</v>
      </c>
      <c r="AE1555" s="1">
        <v>43229</v>
      </c>
      <c r="AF1555" s="53">
        <v>0.33333333333333331</v>
      </c>
      <c r="AJ1555" t="s">
        <v>601</v>
      </c>
      <c r="AL1555" t="s">
        <v>833</v>
      </c>
      <c r="AN1555">
        <v>9.2399999999999996E-2</v>
      </c>
      <c r="AO1555" t="s">
        <v>603</v>
      </c>
      <c r="AQ1555" t="s">
        <v>604</v>
      </c>
      <c r="AT1555">
        <v>20</v>
      </c>
      <c r="AU1555" t="s">
        <v>605</v>
      </c>
      <c r="AW1555" t="s">
        <v>40</v>
      </c>
      <c r="AX1555" t="s">
        <v>41</v>
      </c>
      <c r="AY1555" t="s">
        <v>42</v>
      </c>
      <c r="BA1555">
        <v>10.199999999999999</v>
      </c>
      <c r="BB1555">
        <v>43.3</v>
      </c>
      <c r="BC1555" t="s">
        <v>43</v>
      </c>
      <c r="BU1555" t="s">
        <v>606</v>
      </c>
      <c r="BV1555" t="s">
        <v>598</v>
      </c>
      <c r="BW1555" t="s">
        <v>607</v>
      </c>
      <c r="BX1555" s="54">
        <v>43305</v>
      </c>
      <c r="CB1555" t="s">
        <v>608</v>
      </c>
    </row>
    <row r="1556" spans="1:82" x14ac:dyDescent="0.25">
      <c r="A1556" t="s">
        <v>298</v>
      </c>
      <c r="B1556" t="s">
        <v>592</v>
      </c>
      <c r="C1556" t="s">
        <v>593</v>
      </c>
      <c r="D1556" t="s">
        <v>98</v>
      </c>
      <c r="E1556" t="s">
        <v>656</v>
      </c>
      <c r="F1556">
        <v>18200</v>
      </c>
      <c r="G1556" t="s">
        <v>43</v>
      </c>
      <c r="I1556" t="s">
        <v>42</v>
      </c>
      <c r="J1556" t="s">
        <v>38</v>
      </c>
      <c r="K1556" t="s">
        <v>596</v>
      </c>
      <c r="L1556" t="s">
        <v>597</v>
      </c>
      <c r="O1556" s="1">
        <v>43203</v>
      </c>
      <c r="P1556" s="53">
        <v>0.625</v>
      </c>
      <c r="R1556" t="s">
        <v>598</v>
      </c>
      <c r="U1556" s="1">
        <v>43242</v>
      </c>
      <c r="V1556" s="53">
        <v>0.76874999999999993</v>
      </c>
      <c r="W1556" t="s">
        <v>38</v>
      </c>
      <c r="X1556" t="s">
        <v>39</v>
      </c>
      <c r="Y1556" t="s">
        <v>596</v>
      </c>
      <c r="Z1556" t="s">
        <v>599</v>
      </c>
      <c r="AA1556" t="s">
        <v>600</v>
      </c>
      <c r="AC1556">
        <v>1</v>
      </c>
      <c r="AD1556" t="s">
        <v>592</v>
      </c>
      <c r="AE1556" s="1">
        <v>43229</v>
      </c>
      <c r="AF1556" s="53">
        <v>0.33333333333333331</v>
      </c>
      <c r="AJ1556" t="s">
        <v>601</v>
      </c>
      <c r="AL1556" t="s">
        <v>833</v>
      </c>
      <c r="AN1556">
        <v>9.2399999999999996E-2</v>
      </c>
      <c r="AO1556" t="s">
        <v>603</v>
      </c>
      <c r="AQ1556" t="s">
        <v>604</v>
      </c>
      <c r="AT1556">
        <v>20</v>
      </c>
      <c r="AU1556" t="s">
        <v>605</v>
      </c>
      <c r="AW1556" t="s">
        <v>40</v>
      </c>
      <c r="AX1556" t="s">
        <v>41</v>
      </c>
      <c r="AY1556" t="s">
        <v>42</v>
      </c>
      <c r="BA1556">
        <v>11.4</v>
      </c>
      <c r="BB1556">
        <v>43.3</v>
      </c>
      <c r="BC1556" t="s">
        <v>43</v>
      </c>
      <c r="BU1556" t="s">
        <v>606</v>
      </c>
      <c r="BV1556" t="s">
        <v>598</v>
      </c>
      <c r="BW1556" t="s">
        <v>607</v>
      </c>
      <c r="BX1556" s="54">
        <v>43305</v>
      </c>
      <c r="CB1556" t="s">
        <v>608</v>
      </c>
    </row>
    <row r="1557" spans="1:82" x14ac:dyDescent="0.25">
      <c r="A1557" t="s">
        <v>298</v>
      </c>
      <c r="B1557" t="s">
        <v>592</v>
      </c>
      <c r="C1557" t="s">
        <v>593</v>
      </c>
      <c r="D1557" t="s">
        <v>99</v>
      </c>
      <c r="E1557" t="s">
        <v>657</v>
      </c>
      <c r="F1557">
        <v>384000</v>
      </c>
      <c r="G1557" t="s">
        <v>43</v>
      </c>
      <c r="H1557" t="s">
        <v>61</v>
      </c>
      <c r="I1557" t="s">
        <v>42</v>
      </c>
      <c r="J1557" t="s">
        <v>38</v>
      </c>
      <c r="K1557" t="s">
        <v>596</v>
      </c>
      <c r="L1557" t="s">
        <v>597</v>
      </c>
      <c r="O1557" s="1">
        <v>43203</v>
      </c>
      <c r="P1557" s="53">
        <v>0.625</v>
      </c>
      <c r="R1557" t="s">
        <v>598</v>
      </c>
      <c r="U1557" s="1">
        <v>43242</v>
      </c>
      <c r="V1557" s="53">
        <v>0.76874999999999993</v>
      </c>
      <c r="W1557" t="s">
        <v>38</v>
      </c>
      <c r="X1557" t="s">
        <v>39</v>
      </c>
      <c r="Y1557" t="s">
        <v>596</v>
      </c>
      <c r="Z1557" t="s">
        <v>599</v>
      </c>
      <c r="AA1557" t="s">
        <v>600</v>
      </c>
      <c r="AC1557">
        <v>1</v>
      </c>
      <c r="AD1557" t="s">
        <v>592</v>
      </c>
      <c r="AE1557" s="1">
        <v>43229</v>
      </c>
      <c r="AF1557" s="53">
        <v>0.33333333333333331</v>
      </c>
      <c r="AJ1557" t="s">
        <v>601</v>
      </c>
      <c r="AL1557" t="s">
        <v>833</v>
      </c>
      <c r="AN1557">
        <v>9.2399999999999996E-2</v>
      </c>
      <c r="AO1557" t="s">
        <v>603</v>
      </c>
      <c r="AQ1557" t="s">
        <v>604</v>
      </c>
      <c r="AT1557">
        <v>20</v>
      </c>
      <c r="AU1557" t="s">
        <v>605</v>
      </c>
      <c r="AW1557" t="s">
        <v>40</v>
      </c>
      <c r="AX1557" t="s">
        <v>41</v>
      </c>
      <c r="AY1557" t="s">
        <v>42</v>
      </c>
      <c r="BA1557">
        <v>8.4</v>
      </c>
      <c r="BB1557">
        <v>43.3</v>
      </c>
      <c r="BC1557" t="s">
        <v>43</v>
      </c>
      <c r="BU1557" t="s">
        <v>606</v>
      </c>
      <c r="BV1557" t="s">
        <v>598</v>
      </c>
      <c r="BW1557" t="s">
        <v>607</v>
      </c>
      <c r="BX1557" s="54">
        <v>43305</v>
      </c>
      <c r="CB1557" t="s">
        <v>608</v>
      </c>
      <c r="CD1557" t="s">
        <v>61</v>
      </c>
    </row>
    <row r="1558" spans="1:82" x14ac:dyDescent="0.25">
      <c r="A1558" t="s">
        <v>298</v>
      </c>
      <c r="B1558" t="s">
        <v>592</v>
      </c>
      <c r="C1558" t="s">
        <v>593</v>
      </c>
      <c r="D1558" t="s">
        <v>100</v>
      </c>
      <c r="E1558" t="s">
        <v>658</v>
      </c>
      <c r="F1558">
        <v>55100</v>
      </c>
      <c r="G1558" t="s">
        <v>43</v>
      </c>
      <c r="H1558" t="s">
        <v>61</v>
      </c>
      <c r="I1558" t="s">
        <v>42</v>
      </c>
      <c r="J1558" t="s">
        <v>38</v>
      </c>
      <c r="K1558" t="s">
        <v>596</v>
      </c>
      <c r="L1558" t="s">
        <v>597</v>
      </c>
      <c r="O1558" s="1">
        <v>43203</v>
      </c>
      <c r="P1558" s="53">
        <v>0.625</v>
      </c>
      <c r="R1558" t="s">
        <v>598</v>
      </c>
      <c r="U1558" s="1">
        <v>43242</v>
      </c>
      <c r="V1558" s="53">
        <v>0.76874999999999993</v>
      </c>
      <c r="W1558" t="s">
        <v>38</v>
      </c>
      <c r="X1558" t="s">
        <v>39</v>
      </c>
      <c r="Y1558" t="s">
        <v>596</v>
      </c>
      <c r="Z1558" t="s">
        <v>599</v>
      </c>
      <c r="AA1558" t="s">
        <v>600</v>
      </c>
      <c r="AC1558">
        <v>1</v>
      </c>
      <c r="AD1558" t="s">
        <v>592</v>
      </c>
      <c r="AE1558" s="1">
        <v>43229</v>
      </c>
      <c r="AF1558" s="53">
        <v>0.33333333333333331</v>
      </c>
      <c r="AJ1558" t="s">
        <v>601</v>
      </c>
      <c r="AL1558" t="s">
        <v>833</v>
      </c>
      <c r="AN1558">
        <v>9.2399999999999996E-2</v>
      </c>
      <c r="AO1558" t="s">
        <v>603</v>
      </c>
      <c r="AQ1558" t="s">
        <v>604</v>
      </c>
      <c r="AT1558">
        <v>20</v>
      </c>
      <c r="AU1558" t="s">
        <v>605</v>
      </c>
      <c r="AW1558" t="s">
        <v>40</v>
      </c>
      <c r="AX1558" t="s">
        <v>41</v>
      </c>
      <c r="AY1558" t="s">
        <v>42</v>
      </c>
      <c r="BA1558">
        <v>8.85</v>
      </c>
      <c r="BB1558">
        <v>43.3</v>
      </c>
      <c r="BC1558" t="s">
        <v>43</v>
      </c>
      <c r="BU1558" t="s">
        <v>606</v>
      </c>
      <c r="BV1558" t="s">
        <v>598</v>
      </c>
      <c r="BW1558" t="s">
        <v>607</v>
      </c>
      <c r="BX1558" s="54">
        <v>43305</v>
      </c>
      <c r="CB1558" t="s">
        <v>608</v>
      </c>
      <c r="CD1558" t="s">
        <v>61</v>
      </c>
    </row>
    <row r="1559" spans="1:82" x14ac:dyDescent="0.25">
      <c r="A1559" t="s">
        <v>298</v>
      </c>
      <c r="B1559" t="s">
        <v>592</v>
      </c>
      <c r="C1559" t="s">
        <v>593</v>
      </c>
      <c r="D1559" t="s">
        <v>101</v>
      </c>
      <c r="E1559" t="s">
        <v>659</v>
      </c>
      <c r="F1559">
        <v>15200</v>
      </c>
      <c r="G1559" t="s">
        <v>43</v>
      </c>
      <c r="I1559" t="s">
        <v>42</v>
      </c>
      <c r="J1559" t="s">
        <v>38</v>
      </c>
      <c r="K1559" t="s">
        <v>596</v>
      </c>
      <c r="L1559" t="s">
        <v>597</v>
      </c>
      <c r="O1559" s="1">
        <v>43203</v>
      </c>
      <c r="P1559" s="53">
        <v>0.625</v>
      </c>
      <c r="R1559" t="s">
        <v>598</v>
      </c>
      <c r="U1559" s="1">
        <v>43242</v>
      </c>
      <c r="V1559" s="53">
        <v>0.76874999999999993</v>
      </c>
      <c r="W1559" t="s">
        <v>38</v>
      </c>
      <c r="X1559" t="s">
        <v>39</v>
      </c>
      <c r="Y1559" t="s">
        <v>596</v>
      </c>
      <c r="Z1559" t="s">
        <v>599</v>
      </c>
      <c r="AA1559" t="s">
        <v>600</v>
      </c>
      <c r="AC1559">
        <v>1</v>
      </c>
      <c r="AD1559" t="s">
        <v>592</v>
      </c>
      <c r="AE1559" s="1">
        <v>43229</v>
      </c>
      <c r="AF1559" s="53">
        <v>0.33333333333333331</v>
      </c>
      <c r="AJ1559" t="s">
        <v>601</v>
      </c>
      <c r="AL1559" t="s">
        <v>833</v>
      </c>
      <c r="AN1559">
        <v>9.2399999999999996E-2</v>
      </c>
      <c r="AO1559" t="s">
        <v>603</v>
      </c>
      <c r="AQ1559" t="s">
        <v>604</v>
      </c>
      <c r="AT1559">
        <v>20</v>
      </c>
      <c r="AU1559" t="s">
        <v>605</v>
      </c>
      <c r="AW1559" t="s">
        <v>40</v>
      </c>
      <c r="AX1559" t="s">
        <v>41</v>
      </c>
      <c r="AY1559" t="s">
        <v>42</v>
      </c>
      <c r="BA1559">
        <v>10.3</v>
      </c>
      <c r="BB1559">
        <v>43.3</v>
      </c>
      <c r="BC1559" t="s">
        <v>43</v>
      </c>
      <c r="BU1559" t="s">
        <v>606</v>
      </c>
      <c r="BV1559" t="s">
        <v>598</v>
      </c>
      <c r="BW1559" t="s">
        <v>607</v>
      </c>
      <c r="BX1559" s="54">
        <v>43305</v>
      </c>
      <c r="CB1559" t="s">
        <v>608</v>
      </c>
    </row>
    <row r="1560" spans="1:82" x14ac:dyDescent="0.25">
      <c r="A1560" t="s">
        <v>298</v>
      </c>
      <c r="B1560" t="s">
        <v>592</v>
      </c>
      <c r="C1560" t="s">
        <v>593</v>
      </c>
      <c r="D1560" t="s">
        <v>102</v>
      </c>
      <c r="E1560" t="s">
        <v>660</v>
      </c>
      <c r="G1560" t="s">
        <v>43</v>
      </c>
      <c r="H1560" t="s">
        <v>103</v>
      </c>
      <c r="I1560" t="s">
        <v>42</v>
      </c>
      <c r="J1560" t="s">
        <v>38</v>
      </c>
      <c r="K1560" t="s">
        <v>596</v>
      </c>
      <c r="L1560" t="s">
        <v>597</v>
      </c>
      <c r="O1560" s="1">
        <v>43203</v>
      </c>
      <c r="P1560" s="53">
        <v>0.625</v>
      </c>
      <c r="R1560" t="s">
        <v>598</v>
      </c>
      <c r="U1560" s="1">
        <v>43242</v>
      </c>
      <c r="V1560" s="53">
        <v>0.76874999999999993</v>
      </c>
      <c r="W1560" t="s">
        <v>38</v>
      </c>
      <c r="X1560" t="s">
        <v>39</v>
      </c>
      <c r="Y1560" t="s">
        <v>596</v>
      </c>
      <c r="Z1560" t="s">
        <v>599</v>
      </c>
      <c r="AA1560" t="s">
        <v>600</v>
      </c>
      <c r="AC1560">
        <v>1</v>
      </c>
      <c r="AD1560" t="s">
        <v>592</v>
      </c>
      <c r="AE1560" s="1">
        <v>43229</v>
      </c>
      <c r="AF1560" s="53">
        <v>0.33333333333333331</v>
      </c>
      <c r="AJ1560" t="s">
        <v>601</v>
      </c>
      <c r="AL1560" t="s">
        <v>833</v>
      </c>
      <c r="AN1560">
        <v>9.2399999999999996E-2</v>
      </c>
      <c r="AO1560" t="s">
        <v>603</v>
      </c>
      <c r="AQ1560" t="s">
        <v>604</v>
      </c>
      <c r="AT1560">
        <v>20</v>
      </c>
      <c r="AU1560" t="s">
        <v>605</v>
      </c>
      <c r="AW1560" t="s">
        <v>40</v>
      </c>
      <c r="AX1560" t="s">
        <v>41</v>
      </c>
      <c r="AY1560" t="s">
        <v>42</v>
      </c>
      <c r="BC1560" t="s">
        <v>43</v>
      </c>
      <c r="BU1560" t="s">
        <v>606</v>
      </c>
      <c r="BV1560" t="s">
        <v>598</v>
      </c>
      <c r="BW1560" t="s">
        <v>607</v>
      </c>
      <c r="BX1560" s="54">
        <v>43305</v>
      </c>
      <c r="CB1560" t="s">
        <v>608</v>
      </c>
      <c r="CD1560" t="s">
        <v>103</v>
      </c>
    </row>
    <row r="1561" spans="1:82" x14ac:dyDescent="0.25">
      <c r="A1561" t="s">
        <v>298</v>
      </c>
      <c r="B1561" t="s">
        <v>592</v>
      </c>
      <c r="C1561" t="s">
        <v>593</v>
      </c>
      <c r="D1561" t="s">
        <v>104</v>
      </c>
      <c r="E1561" t="s">
        <v>661</v>
      </c>
      <c r="F1561">
        <v>84100</v>
      </c>
      <c r="G1561" t="s">
        <v>43</v>
      </c>
      <c r="I1561" t="s">
        <v>42</v>
      </c>
      <c r="J1561" t="s">
        <v>38</v>
      </c>
      <c r="K1561" t="s">
        <v>596</v>
      </c>
      <c r="L1561" t="s">
        <v>597</v>
      </c>
      <c r="O1561" s="1">
        <v>43203</v>
      </c>
      <c r="P1561" s="53">
        <v>0.625</v>
      </c>
      <c r="R1561" t="s">
        <v>598</v>
      </c>
      <c r="U1561" s="1">
        <v>43242</v>
      </c>
      <c r="V1561" s="53">
        <v>0.76874999999999993</v>
      </c>
      <c r="W1561" t="s">
        <v>38</v>
      </c>
      <c r="X1561" t="s">
        <v>39</v>
      </c>
      <c r="Y1561" t="s">
        <v>596</v>
      </c>
      <c r="Z1561" t="s">
        <v>599</v>
      </c>
      <c r="AA1561" t="s">
        <v>600</v>
      </c>
      <c r="AC1561">
        <v>1</v>
      </c>
      <c r="AD1561" t="s">
        <v>592</v>
      </c>
      <c r="AE1561" s="1">
        <v>43229</v>
      </c>
      <c r="AF1561" s="53">
        <v>0.33333333333333331</v>
      </c>
      <c r="AJ1561" t="s">
        <v>601</v>
      </c>
      <c r="AL1561" t="s">
        <v>833</v>
      </c>
      <c r="AN1561">
        <v>9.2399999999999996E-2</v>
      </c>
      <c r="AO1561" t="s">
        <v>603</v>
      </c>
      <c r="AQ1561" t="s">
        <v>604</v>
      </c>
      <c r="AT1561">
        <v>20</v>
      </c>
      <c r="AU1561" t="s">
        <v>605</v>
      </c>
      <c r="AW1561" t="s">
        <v>40</v>
      </c>
      <c r="AX1561" t="s">
        <v>41</v>
      </c>
      <c r="AY1561" t="s">
        <v>42</v>
      </c>
      <c r="BA1561">
        <v>9.4700000000000006</v>
      </c>
      <c r="BB1561">
        <v>43.3</v>
      </c>
      <c r="BC1561" t="s">
        <v>43</v>
      </c>
      <c r="BU1561" t="s">
        <v>606</v>
      </c>
      <c r="BV1561" t="s">
        <v>598</v>
      </c>
      <c r="BW1561" t="s">
        <v>607</v>
      </c>
      <c r="BX1561" s="54">
        <v>43305</v>
      </c>
      <c r="CB1561" t="s">
        <v>608</v>
      </c>
    </row>
    <row r="1562" spans="1:82" x14ac:dyDescent="0.25">
      <c r="A1562" t="s">
        <v>298</v>
      </c>
      <c r="B1562" t="s">
        <v>592</v>
      </c>
      <c r="C1562" t="s">
        <v>593</v>
      </c>
      <c r="D1562" t="s">
        <v>105</v>
      </c>
      <c r="E1562" t="s">
        <v>662</v>
      </c>
      <c r="F1562">
        <v>292000</v>
      </c>
      <c r="G1562" t="s">
        <v>43</v>
      </c>
      <c r="H1562" t="s">
        <v>61</v>
      </c>
      <c r="I1562" t="s">
        <v>42</v>
      </c>
      <c r="J1562" t="s">
        <v>38</v>
      </c>
      <c r="K1562" t="s">
        <v>596</v>
      </c>
      <c r="L1562" t="s">
        <v>597</v>
      </c>
      <c r="O1562" s="1">
        <v>43203</v>
      </c>
      <c r="P1562" s="53">
        <v>0.625</v>
      </c>
      <c r="R1562" t="s">
        <v>598</v>
      </c>
      <c r="U1562" s="1">
        <v>43242</v>
      </c>
      <c r="V1562" s="53">
        <v>0.76874999999999993</v>
      </c>
      <c r="W1562" t="s">
        <v>38</v>
      </c>
      <c r="X1562" t="s">
        <v>39</v>
      </c>
      <c r="Y1562" t="s">
        <v>596</v>
      </c>
      <c r="Z1562" t="s">
        <v>599</v>
      </c>
      <c r="AA1562" t="s">
        <v>600</v>
      </c>
      <c r="AC1562">
        <v>1</v>
      </c>
      <c r="AD1562" t="s">
        <v>592</v>
      </c>
      <c r="AE1562" s="1">
        <v>43229</v>
      </c>
      <c r="AF1562" s="53">
        <v>0.33333333333333331</v>
      </c>
      <c r="AJ1562" t="s">
        <v>601</v>
      </c>
      <c r="AL1562" t="s">
        <v>833</v>
      </c>
      <c r="AN1562">
        <v>9.2399999999999996E-2</v>
      </c>
      <c r="AO1562" t="s">
        <v>603</v>
      </c>
      <c r="AQ1562" t="s">
        <v>604</v>
      </c>
      <c r="AT1562">
        <v>20</v>
      </c>
      <c r="AU1562" t="s">
        <v>605</v>
      </c>
      <c r="AW1562" t="s">
        <v>40</v>
      </c>
      <c r="AX1562" t="s">
        <v>41</v>
      </c>
      <c r="AY1562" t="s">
        <v>42</v>
      </c>
      <c r="BA1562">
        <v>7.79</v>
      </c>
      <c r="BB1562">
        <v>43.3</v>
      </c>
      <c r="BC1562" t="s">
        <v>43</v>
      </c>
      <c r="BU1562" t="s">
        <v>606</v>
      </c>
      <c r="BV1562" t="s">
        <v>598</v>
      </c>
      <c r="BW1562" t="s">
        <v>607</v>
      </c>
      <c r="BX1562" s="54">
        <v>43305</v>
      </c>
      <c r="CB1562" t="s">
        <v>608</v>
      </c>
      <c r="CD1562" t="s">
        <v>61</v>
      </c>
    </row>
    <row r="1563" spans="1:82" x14ac:dyDescent="0.25">
      <c r="A1563" t="s">
        <v>298</v>
      </c>
      <c r="B1563" t="s">
        <v>592</v>
      </c>
      <c r="C1563" t="s">
        <v>593</v>
      </c>
      <c r="D1563" t="s">
        <v>106</v>
      </c>
      <c r="E1563" t="s">
        <v>663</v>
      </c>
      <c r="F1563">
        <v>44900</v>
      </c>
      <c r="G1563" t="s">
        <v>43</v>
      </c>
      <c r="H1563" t="s">
        <v>61</v>
      </c>
      <c r="I1563" t="s">
        <v>42</v>
      </c>
      <c r="J1563" t="s">
        <v>38</v>
      </c>
      <c r="K1563" t="s">
        <v>596</v>
      </c>
      <c r="L1563" t="s">
        <v>597</v>
      </c>
      <c r="O1563" s="1">
        <v>43203</v>
      </c>
      <c r="P1563" s="53">
        <v>0.625</v>
      </c>
      <c r="R1563" t="s">
        <v>598</v>
      </c>
      <c r="U1563" s="1">
        <v>43242</v>
      </c>
      <c r="V1563" s="53">
        <v>0.76874999999999993</v>
      </c>
      <c r="W1563" t="s">
        <v>38</v>
      </c>
      <c r="X1563" t="s">
        <v>39</v>
      </c>
      <c r="Y1563" t="s">
        <v>596</v>
      </c>
      <c r="Z1563" t="s">
        <v>599</v>
      </c>
      <c r="AA1563" t="s">
        <v>600</v>
      </c>
      <c r="AC1563">
        <v>1</v>
      </c>
      <c r="AD1563" t="s">
        <v>592</v>
      </c>
      <c r="AE1563" s="1">
        <v>43229</v>
      </c>
      <c r="AF1563" s="53">
        <v>0.33333333333333331</v>
      </c>
      <c r="AJ1563" t="s">
        <v>601</v>
      </c>
      <c r="AL1563" t="s">
        <v>833</v>
      </c>
      <c r="AN1563">
        <v>9.2399999999999996E-2</v>
      </c>
      <c r="AO1563" t="s">
        <v>603</v>
      </c>
      <c r="AQ1563" t="s">
        <v>604</v>
      </c>
      <c r="AT1563">
        <v>20</v>
      </c>
      <c r="AU1563" t="s">
        <v>605</v>
      </c>
      <c r="AW1563" t="s">
        <v>40</v>
      </c>
      <c r="AX1563" t="s">
        <v>41</v>
      </c>
      <c r="AY1563" t="s">
        <v>42</v>
      </c>
      <c r="BA1563">
        <v>8.48</v>
      </c>
      <c r="BB1563">
        <v>43.3</v>
      </c>
      <c r="BC1563" t="s">
        <v>43</v>
      </c>
      <c r="BU1563" t="s">
        <v>606</v>
      </c>
      <c r="BV1563" t="s">
        <v>598</v>
      </c>
      <c r="BW1563" t="s">
        <v>607</v>
      </c>
      <c r="BX1563" s="54">
        <v>43305</v>
      </c>
      <c r="CB1563" t="s">
        <v>608</v>
      </c>
      <c r="CD1563" t="s">
        <v>61</v>
      </c>
    </row>
    <row r="1564" spans="1:82" x14ac:dyDescent="0.25">
      <c r="A1564" t="s">
        <v>298</v>
      </c>
      <c r="B1564" t="s">
        <v>592</v>
      </c>
      <c r="C1564" t="s">
        <v>593</v>
      </c>
      <c r="D1564" t="s">
        <v>107</v>
      </c>
      <c r="E1564" t="s">
        <v>664</v>
      </c>
      <c r="G1564" t="s">
        <v>43</v>
      </c>
      <c r="H1564" t="s">
        <v>108</v>
      </c>
      <c r="I1564" t="s">
        <v>42</v>
      </c>
      <c r="J1564" t="s">
        <v>38</v>
      </c>
      <c r="K1564" t="s">
        <v>596</v>
      </c>
      <c r="L1564" t="s">
        <v>597</v>
      </c>
      <c r="O1564" s="1">
        <v>43203</v>
      </c>
      <c r="P1564" s="53">
        <v>0.625</v>
      </c>
      <c r="R1564" t="s">
        <v>598</v>
      </c>
      <c r="U1564" s="1">
        <v>43242</v>
      </c>
      <c r="V1564" s="53">
        <v>0.76874999999999993</v>
      </c>
      <c r="W1564" t="s">
        <v>38</v>
      </c>
      <c r="X1564" t="s">
        <v>39</v>
      </c>
      <c r="Y1564" t="s">
        <v>596</v>
      </c>
      <c r="Z1564" t="s">
        <v>599</v>
      </c>
      <c r="AA1564" t="s">
        <v>600</v>
      </c>
      <c r="AC1564">
        <v>1</v>
      </c>
      <c r="AD1564" t="s">
        <v>592</v>
      </c>
      <c r="AE1564" s="1">
        <v>43229</v>
      </c>
      <c r="AF1564" s="53">
        <v>0.33333333333333331</v>
      </c>
      <c r="AJ1564" t="s">
        <v>601</v>
      </c>
      <c r="AL1564" t="s">
        <v>833</v>
      </c>
      <c r="AN1564">
        <v>9.2399999999999996E-2</v>
      </c>
      <c r="AO1564" t="s">
        <v>603</v>
      </c>
      <c r="AQ1564" t="s">
        <v>604</v>
      </c>
      <c r="AT1564">
        <v>20</v>
      </c>
      <c r="AU1564" t="s">
        <v>605</v>
      </c>
      <c r="AW1564" t="s">
        <v>40</v>
      </c>
      <c r="AX1564" t="s">
        <v>41</v>
      </c>
      <c r="AY1564" t="s">
        <v>42</v>
      </c>
      <c r="BC1564" t="s">
        <v>43</v>
      </c>
      <c r="BU1564" t="s">
        <v>606</v>
      </c>
      <c r="BV1564" t="s">
        <v>598</v>
      </c>
      <c r="BW1564" t="s">
        <v>607</v>
      </c>
      <c r="BX1564" s="54">
        <v>43305</v>
      </c>
      <c r="CB1564" t="s">
        <v>608</v>
      </c>
      <c r="CD1564" t="s">
        <v>108</v>
      </c>
    </row>
    <row r="1565" spans="1:82" x14ac:dyDescent="0.25">
      <c r="A1565" t="s">
        <v>298</v>
      </c>
      <c r="B1565" t="s">
        <v>592</v>
      </c>
      <c r="C1565" t="s">
        <v>593</v>
      </c>
      <c r="D1565" t="s">
        <v>109</v>
      </c>
      <c r="E1565" t="s">
        <v>665</v>
      </c>
      <c r="F1565">
        <v>452000</v>
      </c>
      <c r="G1565" t="s">
        <v>43</v>
      </c>
      <c r="I1565" t="s">
        <v>42</v>
      </c>
      <c r="J1565" t="s">
        <v>38</v>
      </c>
      <c r="K1565" t="s">
        <v>596</v>
      </c>
      <c r="L1565" t="s">
        <v>597</v>
      </c>
      <c r="O1565" s="1">
        <v>43203</v>
      </c>
      <c r="P1565" s="53">
        <v>0.625</v>
      </c>
      <c r="R1565" t="s">
        <v>598</v>
      </c>
      <c r="U1565" s="1">
        <v>43242</v>
      </c>
      <c r="V1565" s="53">
        <v>0.76874999999999993</v>
      </c>
      <c r="W1565" t="s">
        <v>38</v>
      </c>
      <c r="X1565" t="s">
        <v>39</v>
      </c>
      <c r="Y1565" t="s">
        <v>596</v>
      </c>
      <c r="Z1565" t="s">
        <v>599</v>
      </c>
      <c r="AA1565" t="s">
        <v>600</v>
      </c>
      <c r="AC1565">
        <v>1</v>
      </c>
      <c r="AD1565" t="s">
        <v>592</v>
      </c>
      <c r="AE1565" s="1">
        <v>43229</v>
      </c>
      <c r="AF1565" s="53">
        <v>0.33333333333333331</v>
      </c>
      <c r="AJ1565" t="s">
        <v>601</v>
      </c>
      <c r="AL1565" t="s">
        <v>833</v>
      </c>
      <c r="AN1565">
        <v>9.2399999999999996E-2</v>
      </c>
      <c r="AO1565" t="s">
        <v>603</v>
      </c>
      <c r="AQ1565" t="s">
        <v>604</v>
      </c>
      <c r="AT1565">
        <v>20</v>
      </c>
      <c r="AU1565" t="s">
        <v>605</v>
      </c>
      <c r="AW1565" t="s">
        <v>40</v>
      </c>
      <c r="AX1565" t="s">
        <v>41</v>
      </c>
      <c r="AY1565" t="s">
        <v>42</v>
      </c>
      <c r="BA1565">
        <v>8.5</v>
      </c>
      <c r="BB1565">
        <v>43.3</v>
      </c>
      <c r="BC1565" t="s">
        <v>43</v>
      </c>
      <c r="BU1565" t="s">
        <v>606</v>
      </c>
      <c r="BV1565" t="s">
        <v>598</v>
      </c>
      <c r="BW1565" t="s">
        <v>607</v>
      </c>
      <c r="BX1565" s="54">
        <v>43305</v>
      </c>
      <c r="CB1565" t="s">
        <v>608</v>
      </c>
    </row>
    <row r="1566" spans="1:82" x14ac:dyDescent="0.25">
      <c r="A1566" t="s">
        <v>298</v>
      </c>
      <c r="B1566" t="s">
        <v>592</v>
      </c>
      <c r="C1566" t="s">
        <v>593</v>
      </c>
      <c r="D1566" t="s">
        <v>110</v>
      </c>
      <c r="E1566" t="s">
        <v>666</v>
      </c>
      <c r="G1566" t="s">
        <v>43</v>
      </c>
      <c r="H1566" t="s">
        <v>111</v>
      </c>
      <c r="I1566" t="s">
        <v>42</v>
      </c>
      <c r="J1566" t="s">
        <v>38</v>
      </c>
      <c r="K1566" t="s">
        <v>596</v>
      </c>
      <c r="L1566" t="s">
        <v>597</v>
      </c>
      <c r="O1566" s="1">
        <v>43203</v>
      </c>
      <c r="P1566" s="53">
        <v>0.625</v>
      </c>
      <c r="R1566" t="s">
        <v>598</v>
      </c>
      <c r="U1566" s="1">
        <v>43242</v>
      </c>
      <c r="V1566" s="53">
        <v>0.76874999999999993</v>
      </c>
      <c r="W1566" t="s">
        <v>38</v>
      </c>
      <c r="X1566" t="s">
        <v>39</v>
      </c>
      <c r="Y1566" t="s">
        <v>596</v>
      </c>
      <c r="Z1566" t="s">
        <v>599</v>
      </c>
      <c r="AA1566" t="s">
        <v>600</v>
      </c>
      <c r="AC1566">
        <v>1</v>
      </c>
      <c r="AD1566" t="s">
        <v>592</v>
      </c>
      <c r="AE1566" s="1">
        <v>43229</v>
      </c>
      <c r="AF1566" s="53">
        <v>0.33333333333333331</v>
      </c>
      <c r="AJ1566" t="s">
        <v>601</v>
      </c>
      <c r="AL1566" t="s">
        <v>833</v>
      </c>
      <c r="AN1566">
        <v>9.2399999999999996E-2</v>
      </c>
      <c r="AO1566" t="s">
        <v>603</v>
      </c>
      <c r="AQ1566" t="s">
        <v>604</v>
      </c>
      <c r="AT1566">
        <v>20</v>
      </c>
      <c r="AU1566" t="s">
        <v>605</v>
      </c>
      <c r="AW1566" t="s">
        <v>40</v>
      </c>
      <c r="AX1566" t="s">
        <v>41</v>
      </c>
      <c r="AY1566" t="s">
        <v>42</v>
      </c>
      <c r="BC1566" t="s">
        <v>43</v>
      </c>
      <c r="BU1566" t="s">
        <v>606</v>
      </c>
      <c r="BV1566" t="s">
        <v>598</v>
      </c>
      <c r="BW1566" t="s">
        <v>607</v>
      </c>
      <c r="BX1566" s="54">
        <v>43305</v>
      </c>
      <c r="CB1566" t="s">
        <v>608</v>
      </c>
      <c r="CD1566" t="s">
        <v>111</v>
      </c>
    </row>
    <row r="1567" spans="1:82" x14ac:dyDescent="0.25">
      <c r="A1567" t="s">
        <v>298</v>
      </c>
      <c r="B1567" t="s">
        <v>592</v>
      </c>
      <c r="C1567" t="s">
        <v>593</v>
      </c>
      <c r="D1567" t="s">
        <v>112</v>
      </c>
      <c r="E1567" t="s">
        <v>667</v>
      </c>
      <c r="F1567">
        <v>662</v>
      </c>
      <c r="G1567" t="s">
        <v>43</v>
      </c>
      <c r="I1567" t="s">
        <v>42</v>
      </c>
      <c r="J1567" t="s">
        <v>38</v>
      </c>
      <c r="K1567" t="s">
        <v>596</v>
      </c>
      <c r="L1567" t="s">
        <v>597</v>
      </c>
      <c r="O1567" s="1">
        <v>43203</v>
      </c>
      <c r="P1567" s="53">
        <v>0.625</v>
      </c>
      <c r="R1567" t="s">
        <v>598</v>
      </c>
      <c r="U1567" s="1">
        <v>43242</v>
      </c>
      <c r="V1567" s="53">
        <v>0.76874999999999993</v>
      </c>
      <c r="W1567" t="s">
        <v>38</v>
      </c>
      <c r="X1567" t="s">
        <v>39</v>
      </c>
      <c r="Y1567" t="s">
        <v>596</v>
      </c>
      <c r="Z1567" t="s">
        <v>599</v>
      </c>
      <c r="AA1567" t="s">
        <v>600</v>
      </c>
      <c r="AC1567">
        <v>1</v>
      </c>
      <c r="AD1567" t="s">
        <v>592</v>
      </c>
      <c r="AE1567" s="1">
        <v>43229</v>
      </c>
      <c r="AF1567" s="53">
        <v>0.33333333333333331</v>
      </c>
      <c r="AJ1567" t="s">
        <v>601</v>
      </c>
      <c r="AL1567" t="s">
        <v>833</v>
      </c>
      <c r="AN1567">
        <v>9.2399999999999996E-2</v>
      </c>
      <c r="AO1567" t="s">
        <v>603</v>
      </c>
      <c r="AQ1567" t="s">
        <v>604</v>
      </c>
      <c r="AT1567">
        <v>20</v>
      </c>
      <c r="AU1567" t="s">
        <v>605</v>
      </c>
      <c r="AW1567" t="s">
        <v>40</v>
      </c>
      <c r="AX1567" t="s">
        <v>41</v>
      </c>
      <c r="AY1567" t="s">
        <v>42</v>
      </c>
      <c r="BA1567">
        <v>8.4</v>
      </c>
      <c r="BB1567">
        <v>43.3</v>
      </c>
      <c r="BC1567" t="s">
        <v>43</v>
      </c>
      <c r="BU1567" t="s">
        <v>606</v>
      </c>
      <c r="BV1567" t="s">
        <v>598</v>
      </c>
      <c r="BW1567" t="s">
        <v>607</v>
      </c>
      <c r="BX1567" s="54">
        <v>43305</v>
      </c>
      <c r="CB1567" t="s">
        <v>608</v>
      </c>
    </row>
    <row r="1568" spans="1:82" x14ac:dyDescent="0.25">
      <c r="A1568" t="s">
        <v>298</v>
      </c>
      <c r="B1568" t="s">
        <v>592</v>
      </c>
      <c r="C1568" t="s">
        <v>593</v>
      </c>
      <c r="D1568" t="s">
        <v>113</v>
      </c>
      <c r="E1568" t="s">
        <v>668</v>
      </c>
      <c r="F1568">
        <v>3240</v>
      </c>
      <c r="G1568" t="s">
        <v>43</v>
      </c>
      <c r="I1568" t="s">
        <v>42</v>
      </c>
      <c r="J1568" t="s">
        <v>38</v>
      </c>
      <c r="K1568" t="s">
        <v>596</v>
      </c>
      <c r="L1568" t="s">
        <v>597</v>
      </c>
      <c r="O1568" s="1">
        <v>43203</v>
      </c>
      <c r="P1568" s="53">
        <v>0.625</v>
      </c>
      <c r="R1568" t="s">
        <v>598</v>
      </c>
      <c r="U1568" s="1">
        <v>43242</v>
      </c>
      <c r="V1568" s="53">
        <v>0.76874999999999993</v>
      </c>
      <c r="W1568" t="s">
        <v>38</v>
      </c>
      <c r="X1568" t="s">
        <v>39</v>
      </c>
      <c r="Y1568" t="s">
        <v>596</v>
      </c>
      <c r="Z1568" t="s">
        <v>599</v>
      </c>
      <c r="AA1568" t="s">
        <v>600</v>
      </c>
      <c r="AC1568">
        <v>1</v>
      </c>
      <c r="AD1568" t="s">
        <v>592</v>
      </c>
      <c r="AE1568" s="1">
        <v>43229</v>
      </c>
      <c r="AF1568" s="53">
        <v>0.33333333333333331</v>
      </c>
      <c r="AJ1568" t="s">
        <v>601</v>
      </c>
      <c r="AL1568" t="s">
        <v>833</v>
      </c>
      <c r="AN1568">
        <v>9.2399999999999996E-2</v>
      </c>
      <c r="AO1568" t="s">
        <v>603</v>
      </c>
      <c r="AQ1568" t="s">
        <v>604</v>
      </c>
      <c r="AT1568">
        <v>20</v>
      </c>
      <c r="AU1568" t="s">
        <v>605</v>
      </c>
      <c r="AW1568" t="s">
        <v>40</v>
      </c>
      <c r="AX1568" t="s">
        <v>41</v>
      </c>
      <c r="AY1568" t="s">
        <v>42</v>
      </c>
      <c r="BA1568">
        <v>184</v>
      </c>
      <c r="BB1568">
        <v>43.3</v>
      </c>
      <c r="BC1568" t="s">
        <v>43</v>
      </c>
      <c r="BU1568" t="s">
        <v>606</v>
      </c>
      <c r="BV1568" t="s">
        <v>598</v>
      </c>
      <c r="BW1568" t="s">
        <v>607</v>
      </c>
      <c r="BX1568" s="54">
        <v>43305</v>
      </c>
      <c r="CB1568" t="s">
        <v>608</v>
      </c>
    </row>
    <row r="1569" spans="1:82" x14ac:dyDescent="0.25">
      <c r="A1569" t="s">
        <v>298</v>
      </c>
      <c r="B1569" t="s">
        <v>592</v>
      </c>
      <c r="C1569" t="s">
        <v>593</v>
      </c>
      <c r="D1569" t="s">
        <v>114</v>
      </c>
      <c r="E1569" t="s">
        <v>669</v>
      </c>
      <c r="F1569">
        <v>142000</v>
      </c>
      <c r="G1569" t="s">
        <v>43</v>
      </c>
      <c r="I1569" t="s">
        <v>42</v>
      </c>
      <c r="J1569" t="s">
        <v>38</v>
      </c>
      <c r="K1569" t="s">
        <v>596</v>
      </c>
      <c r="L1569" t="s">
        <v>597</v>
      </c>
      <c r="O1569" s="1">
        <v>43203</v>
      </c>
      <c r="P1569" s="53">
        <v>0.625</v>
      </c>
      <c r="R1569" t="s">
        <v>598</v>
      </c>
      <c r="U1569" s="1">
        <v>43242</v>
      </c>
      <c r="V1569" s="53">
        <v>0.76874999999999993</v>
      </c>
      <c r="W1569" t="s">
        <v>38</v>
      </c>
      <c r="X1569" t="s">
        <v>39</v>
      </c>
      <c r="Y1569" t="s">
        <v>596</v>
      </c>
      <c r="Z1569" t="s">
        <v>599</v>
      </c>
      <c r="AA1569" t="s">
        <v>600</v>
      </c>
      <c r="AC1569">
        <v>1</v>
      </c>
      <c r="AD1569" t="s">
        <v>592</v>
      </c>
      <c r="AE1569" s="1">
        <v>43229</v>
      </c>
      <c r="AF1569" s="53">
        <v>0.33333333333333331</v>
      </c>
      <c r="AJ1569" t="s">
        <v>601</v>
      </c>
      <c r="AL1569" t="s">
        <v>833</v>
      </c>
      <c r="AN1569">
        <v>9.2399999999999996E-2</v>
      </c>
      <c r="AO1569" t="s">
        <v>603</v>
      </c>
      <c r="AQ1569" t="s">
        <v>604</v>
      </c>
      <c r="AT1569">
        <v>20</v>
      </c>
      <c r="AU1569" t="s">
        <v>605</v>
      </c>
      <c r="AW1569" t="s">
        <v>40</v>
      </c>
      <c r="AX1569" t="s">
        <v>41</v>
      </c>
      <c r="AY1569" t="s">
        <v>42</v>
      </c>
      <c r="BA1569">
        <v>174</v>
      </c>
      <c r="BB1569">
        <v>43.3</v>
      </c>
      <c r="BC1569" t="s">
        <v>43</v>
      </c>
      <c r="BU1569" t="s">
        <v>606</v>
      </c>
      <c r="BV1569" t="s">
        <v>598</v>
      </c>
      <c r="BW1569" t="s">
        <v>607</v>
      </c>
      <c r="BX1569" s="54">
        <v>43305</v>
      </c>
      <c r="CB1569" t="s">
        <v>608</v>
      </c>
    </row>
    <row r="1570" spans="1:82" x14ac:dyDescent="0.25">
      <c r="A1570" t="s">
        <v>298</v>
      </c>
      <c r="B1570" t="s">
        <v>592</v>
      </c>
      <c r="C1570" t="s">
        <v>593</v>
      </c>
      <c r="D1570" t="s">
        <v>115</v>
      </c>
      <c r="E1570" t="s">
        <v>670</v>
      </c>
      <c r="F1570">
        <v>1240</v>
      </c>
      <c r="G1570" t="s">
        <v>43</v>
      </c>
      <c r="I1570" t="s">
        <v>42</v>
      </c>
      <c r="J1570" t="s">
        <v>38</v>
      </c>
      <c r="K1570" t="s">
        <v>596</v>
      </c>
      <c r="L1570" t="s">
        <v>597</v>
      </c>
      <c r="O1570" s="1">
        <v>43203</v>
      </c>
      <c r="P1570" s="53">
        <v>0.625</v>
      </c>
      <c r="R1570" t="s">
        <v>598</v>
      </c>
      <c r="U1570" s="1">
        <v>43242</v>
      </c>
      <c r="V1570" s="53">
        <v>0.76874999999999993</v>
      </c>
      <c r="W1570" t="s">
        <v>38</v>
      </c>
      <c r="X1570" t="s">
        <v>39</v>
      </c>
      <c r="Y1570" t="s">
        <v>596</v>
      </c>
      <c r="Z1570" t="s">
        <v>599</v>
      </c>
      <c r="AA1570" t="s">
        <v>600</v>
      </c>
      <c r="AC1570">
        <v>1</v>
      </c>
      <c r="AD1570" t="s">
        <v>592</v>
      </c>
      <c r="AE1570" s="1">
        <v>43229</v>
      </c>
      <c r="AF1570" s="53">
        <v>0.33333333333333331</v>
      </c>
      <c r="AJ1570" t="s">
        <v>601</v>
      </c>
      <c r="AL1570" t="s">
        <v>833</v>
      </c>
      <c r="AN1570">
        <v>9.2399999999999996E-2</v>
      </c>
      <c r="AO1570" t="s">
        <v>603</v>
      </c>
      <c r="AQ1570" t="s">
        <v>604</v>
      </c>
      <c r="AT1570">
        <v>20</v>
      </c>
      <c r="AU1570" t="s">
        <v>605</v>
      </c>
      <c r="AW1570" t="s">
        <v>40</v>
      </c>
      <c r="AX1570" t="s">
        <v>41</v>
      </c>
      <c r="AY1570" t="s">
        <v>42</v>
      </c>
      <c r="BA1570">
        <v>154</v>
      </c>
      <c r="BB1570">
        <v>43.3</v>
      </c>
      <c r="BC1570" t="s">
        <v>43</v>
      </c>
      <c r="BU1570" t="s">
        <v>606</v>
      </c>
      <c r="BV1570" t="s">
        <v>598</v>
      </c>
      <c r="BW1570" t="s">
        <v>607</v>
      </c>
      <c r="BX1570" s="54">
        <v>43305</v>
      </c>
      <c r="CB1570" t="s">
        <v>608</v>
      </c>
    </row>
    <row r="1571" spans="1:82" x14ac:dyDescent="0.25">
      <c r="A1571" t="s">
        <v>298</v>
      </c>
      <c r="B1571" t="s">
        <v>592</v>
      </c>
      <c r="C1571" t="s">
        <v>593</v>
      </c>
      <c r="D1571" t="s">
        <v>116</v>
      </c>
      <c r="E1571" t="s">
        <v>671</v>
      </c>
      <c r="F1571">
        <v>964</v>
      </c>
      <c r="G1571" t="s">
        <v>43</v>
      </c>
      <c r="I1571" t="s">
        <v>42</v>
      </c>
      <c r="J1571" t="s">
        <v>38</v>
      </c>
      <c r="K1571" t="s">
        <v>596</v>
      </c>
      <c r="L1571" t="s">
        <v>597</v>
      </c>
      <c r="O1571" s="1">
        <v>43203</v>
      </c>
      <c r="P1571" s="53">
        <v>0.625</v>
      </c>
      <c r="R1571" t="s">
        <v>598</v>
      </c>
      <c r="U1571" s="1">
        <v>43242</v>
      </c>
      <c r="V1571" s="53">
        <v>0.76874999999999993</v>
      </c>
      <c r="W1571" t="s">
        <v>38</v>
      </c>
      <c r="X1571" t="s">
        <v>39</v>
      </c>
      <c r="Y1571" t="s">
        <v>596</v>
      </c>
      <c r="Z1571" t="s">
        <v>599</v>
      </c>
      <c r="AA1571" t="s">
        <v>600</v>
      </c>
      <c r="AC1571">
        <v>1</v>
      </c>
      <c r="AD1571" t="s">
        <v>592</v>
      </c>
      <c r="AE1571" s="1">
        <v>43229</v>
      </c>
      <c r="AF1571" s="53">
        <v>0.33333333333333331</v>
      </c>
      <c r="AJ1571" t="s">
        <v>601</v>
      </c>
      <c r="AL1571" t="s">
        <v>833</v>
      </c>
      <c r="AN1571">
        <v>9.2399999999999996E-2</v>
      </c>
      <c r="AO1571" t="s">
        <v>603</v>
      </c>
      <c r="AQ1571" t="s">
        <v>604</v>
      </c>
      <c r="AT1571">
        <v>20</v>
      </c>
      <c r="AU1571" t="s">
        <v>605</v>
      </c>
      <c r="AW1571" t="s">
        <v>40</v>
      </c>
      <c r="AX1571" t="s">
        <v>41</v>
      </c>
      <c r="AY1571" t="s">
        <v>42</v>
      </c>
      <c r="BA1571">
        <v>162</v>
      </c>
      <c r="BB1571">
        <v>43.3</v>
      </c>
      <c r="BC1571" t="s">
        <v>43</v>
      </c>
      <c r="BU1571" t="s">
        <v>606</v>
      </c>
      <c r="BV1571" t="s">
        <v>598</v>
      </c>
      <c r="BW1571" t="s">
        <v>607</v>
      </c>
      <c r="BX1571" s="54">
        <v>43305</v>
      </c>
      <c r="CB1571" t="s">
        <v>608</v>
      </c>
    </row>
    <row r="1572" spans="1:82" x14ac:dyDescent="0.25">
      <c r="A1572" t="s">
        <v>298</v>
      </c>
      <c r="B1572" t="s">
        <v>592</v>
      </c>
      <c r="C1572" t="s">
        <v>593</v>
      </c>
      <c r="D1572" t="s">
        <v>117</v>
      </c>
      <c r="E1572" t="s">
        <v>672</v>
      </c>
      <c r="F1572">
        <v>36000</v>
      </c>
      <c r="G1572" t="s">
        <v>43</v>
      </c>
      <c r="H1572" t="s">
        <v>61</v>
      </c>
      <c r="I1572" t="s">
        <v>42</v>
      </c>
      <c r="J1572" t="s">
        <v>38</v>
      </c>
      <c r="K1572" t="s">
        <v>596</v>
      </c>
      <c r="L1572" t="s">
        <v>597</v>
      </c>
      <c r="O1572" s="1">
        <v>43203</v>
      </c>
      <c r="P1572" s="53">
        <v>0.625</v>
      </c>
      <c r="R1572" t="s">
        <v>598</v>
      </c>
      <c r="U1572" s="1">
        <v>43242</v>
      </c>
      <c r="V1572" s="53">
        <v>0.76874999999999993</v>
      </c>
      <c r="W1572" t="s">
        <v>38</v>
      </c>
      <c r="X1572" t="s">
        <v>39</v>
      </c>
      <c r="Y1572" t="s">
        <v>596</v>
      </c>
      <c r="Z1572" t="s">
        <v>599</v>
      </c>
      <c r="AA1572" t="s">
        <v>600</v>
      </c>
      <c r="AC1572">
        <v>1</v>
      </c>
      <c r="AD1572" t="s">
        <v>592</v>
      </c>
      <c r="AE1572" s="1">
        <v>43229</v>
      </c>
      <c r="AF1572" s="53">
        <v>0.33333333333333331</v>
      </c>
      <c r="AJ1572" t="s">
        <v>601</v>
      </c>
      <c r="AL1572" t="s">
        <v>833</v>
      </c>
      <c r="AN1572">
        <v>9.2399999999999996E-2</v>
      </c>
      <c r="AO1572" t="s">
        <v>603</v>
      </c>
      <c r="AQ1572" t="s">
        <v>604</v>
      </c>
      <c r="AT1572">
        <v>20</v>
      </c>
      <c r="AU1572" t="s">
        <v>605</v>
      </c>
      <c r="AW1572" t="s">
        <v>40</v>
      </c>
      <c r="AX1572" t="s">
        <v>41</v>
      </c>
      <c r="AY1572" t="s">
        <v>42</v>
      </c>
      <c r="BA1572">
        <v>6.87</v>
      </c>
      <c r="BB1572">
        <v>43.3</v>
      </c>
      <c r="BC1572" t="s">
        <v>43</v>
      </c>
      <c r="BU1572" t="s">
        <v>606</v>
      </c>
      <c r="BV1572" t="s">
        <v>598</v>
      </c>
      <c r="BW1572" t="s">
        <v>607</v>
      </c>
      <c r="BX1572" s="54">
        <v>43305</v>
      </c>
      <c r="CB1572" t="s">
        <v>608</v>
      </c>
      <c r="CD1572" t="s">
        <v>61</v>
      </c>
    </row>
    <row r="1573" spans="1:82" x14ac:dyDescent="0.25">
      <c r="A1573" t="s">
        <v>298</v>
      </c>
      <c r="B1573" t="s">
        <v>592</v>
      </c>
      <c r="C1573" t="s">
        <v>593</v>
      </c>
      <c r="D1573" t="s">
        <v>118</v>
      </c>
      <c r="E1573" t="s">
        <v>673</v>
      </c>
      <c r="F1573">
        <v>60000</v>
      </c>
      <c r="G1573" t="s">
        <v>43</v>
      </c>
      <c r="I1573" t="s">
        <v>42</v>
      </c>
      <c r="J1573" t="s">
        <v>38</v>
      </c>
      <c r="K1573" t="s">
        <v>596</v>
      </c>
      <c r="L1573" t="s">
        <v>597</v>
      </c>
      <c r="O1573" s="1">
        <v>43203</v>
      </c>
      <c r="P1573" s="53">
        <v>0.625</v>
      </c>
      <c r="R1573" t="s">
        <v>598</v>
      </c>
      <c r="U1573" s="1">
        <v>43242</v>
      </c>
      <c r="V1573" s="53">
        <v>0.76874999999999993</v>
      </c>
      <c r="W1573" t="s">
        <v>38</v>
      </c>
      <c r="X1573" t="s">
        <v>39</v>
      </c>
      <c r="Y1573" t="s">
        <v>596</v>
      </c>
      <c r="Z1573" t="s">
        <v>599</v>
      </c>
      <c r="AA1573" t="s">
        <v>600</v>
      </c>
      <c r="AC1573">
        <v>1</v>
      </c>
      <c r="AD1573" t="s">
        <v>592</v>
      </c>
      <c r="AE1573" s="1">
        <v>43229</v>
      </c>
      <c r="AF1573" s="53">
        <v>0.33333333333333331</v>
      </c>
      <c r="AJ1573" t="s">
        <v>601</v>
      </c>
      <c r="AL1573" t="s">
        <v>833</v>
      </c>
      <c r="AN1573">
        <v>9.2399999999999996E-2</v>
      </c>
      <c r="AO1573" t="s">
        <v>603</v>
      </c>
      <c r="AQ1573" t="s">
        <v>604</v>
      </c>
      <c r="AT1573">
        <v>20</v>
      </c>
      <c r="AU1573" t="s">
        <v>605</v>
      </c>
      <c r="AW1573" t="s">
        <v>40</v>
      </c>
      <c r="AX1573" t="s">
        <v>41</v>
      </c>
      <c r="AY1573" t="s">
        <v>42</v>
      </c>
      <c r="BA1573">
        <v>184</v>
      </c>
      <c r="BB1573">
        <v>43.3</v>
      </c>
      <c r="BC1573" t="s">
        <v>43</v>
      </c>
      <c r="BU1573" t="s">
        <v>606</v>
      </c>
      <c r="BV1573" t="s">
        <v>598</v>
      </c>
      <c r="BW1573" t="s">
        <v>607</v>
      </c>
      <c r="BX1573" s="54">
        <v>43305</v>
      </c>
      <c r="CB1573" t="s">
        <v>608</v>
      </c>
    </row>
    <row r="1574" spans="1:82" x14ac:dyDescent="0.25">
      <c r="A1574" t="s">
        <v>298</v>
      </c>
      <c r="B1574" t="s">
        <v>592</v>
      </c>
      <c r="C1574" t="s">
        <v>593</v>
      </c>
      <c r="D1574" t="s">
        <v>119</v>
      </c>
      <c r="E1574" t="s">
        <v>674</v>
      </c>
      <c r="F1574">
        <v>604000</v>
      </c>
      <c r="G1574" t="s">
        <v>43</v>
      </c>
      <c r="H1574" t="s">
        <v>61</v>
      </c>
      <c r="I1574" t="s">
        <v>42</v>
      </c>
      <c r="J1574" t="s">
        <v>38</v>
      </c>
      <c r="K1574" t="s">
        <v>596</v>
      </c>
      <c r="L1574" t="s">
        <v>597</v>
      </c>
      <c r="O1574" s="1">
        <v>43203</v>
      </c>
      <c r="P1574" s="53">
        <v>0.625</v>
      </c>
      <c r="R1574" t="s">
        <v>598</v>
      </c>
      <c r="U1574" s="1">
        <v>43242</v>
      </c>
      <c r="V1574" s="53">
        <v>0.76874999999999993</v>
      </c>
      <c r="W1574" t="s">
        <v>38</v>
      </c>
      <c r="X1574" t="s">
        <v>39</v>
      </c>
      <c r="Y1574" t="s">
        <v>596</v>
      </c>
      <c r="Z1574" t="s">
        <v>599</v>
      </c>
      <c r="AA1574" t="s">
        <v>600</v>
      </c>
      <c r="AC1574">
        <v>1</v>
      </c>
      <c r="AD1574" t="s">
        <v>592</v>
      </c>
      <c r="AE1574" s="1">
        <v>43229</v>
      </c>
      <c r="AF1574" s="53">
        <v>0.33333333333333331</v>
      </c>
      <c r="AJ1574" t="s">
        <v>601</v>
      </c>
      <c r="AL1574" t="s">
        <v>833</v>
      </c>
      <c r="AN1574">
        <v>9.2399999999999996E-2</v>
      </c>
      <c r="AO1574" t="s">
        <v>603</v>
      </c>
      <c r="AQ1574" t="s">
        <v>604</v>
      </c>
      <c r="AT1574">
        <v>20</v>
      </c>
      <c r="AU1574" t="s">
        <v>605</v>
      </c>
      <c r="AW1574" t="s">
        <v>40</v>
      </c>
      <c r="AX1574" t="s">
        <v>41</v>
      </c>
      <c r="AY1574" t="s">
        <v>42</v>
      </c>
      <c r="BA1574">
        <v>161</v>
      </c>
      <c r="BB1574">
        <v>43.3</v>
      </c>
      <c r="BC1574" t="s">
        <v>43</v>
      </c>
      <c r="BU1574" t="s">
        <v>606</v>
      </c>
      <c r="BV1574" t="s">
        <v>598</v>
      </c>
      <c r="BW1574" t="s">
        <v>607</v>
      </c>
      <c r="BX1574" s="54">
        <v>43305</v>
      </c>
      <c r="CB1574" t="s">
        <v>608</v>
      </c>
      <c r="CD1574" t="s">
        <v>61</v>
      </c>
    </row>
    <row r="1575" spans="1:82" x14ac:dyDescent="0.25">
      <c r="A1575" t="s">
        <v>298</v>
      </c>
      <c r="B1575" t="s">
        <v>592</v>
      </c>
      <c r="C1575" t="s">
        <v>593</v>
      </c>
      <c r="D1575" t="s">
        <v>120</v>
      </c>
      <c r="E1575" t="s">
        <v>675</v>
      </c>
      <c r="G1575" t="s">
        <v>43</v>
      </c>
      <c r="H1575" t="s">
        <v>121</v>
      </c>
      <c r="I1575" t="s">
        <v>42</v>
      </c>
      <c r="J1575" t="s">
        <v>38</v>
      </c>
      <c r="K1575" t="s">
        <v>596</v>
      </c>
      <c r="L1575" t="s">
        <v>597</v>
      </c>
      <c r="O1575" s="1">
        <v>43203</v>
      </c>
      <c r="P1575" s="53">
        <v>0.625</v>
      </c>
      <c r="R1575" t="s">
        <v>598</v>
      </c>
      <c r="U1575" s="1">
        <v>43242</v>
      </c>
      <c r="V1575" s="53">
        <v>0.76874999999999993</v>
      </c>
      <c r="W1575" t="s">
        <v>38</v>
      </c>
      <c r="X1575" t="s">
        <v>39</v>
      </c>
      <c r="Y1575" t="s">
        <v>596</v>
      </c>
      <c r="Z1575" t="s">
        <v>599</v>
      </c>
      <c r="AA1575" t="s">
        <v>600</v>
      </c>
      <c r="AC1575">
        <v>1</v>
      </c>
      <c r="AD1575" t="s">
        <v>592</v>
      </c>
      <c r="AE1575" s="1">
        <v>43229</v>
      </c>
      <c r="AF1575" s="53">
        <v>0.33333333333333331</v>
      </c>
      <c r="AJ1575" t="s">
        <v>601</v>
      </c>
      <c r="AL1575" t="s">
        <v>833</v>
      </c>
      <c r="AN1575">
        <v>9.2399999999999996E-2</v>
      </c>
      <c r="AO1575" t="s">
        <v>603</v>
      </c>
      <c r="AQ1575" t="s">
        <v>604</v>
      </c>
      <c r="AT1575">
        <v>20</v>
      </c>
      <c r="AU1575" t="s">
        <v>605</v>
      </c>
      <c r="AW1575" t="s">
        <v>40</v>
      </c>
      <c r="AX1575" t="s">
        <v>41</v>
      </c>
      <c r="AY1575" t="s">
        <v>42</v>
      </c>
      <c r="BC1575" t="s">
        <v>43</v>
      </c>
      <c r="BU1575" t="s">
        <v>606</v>
      </c>
      <c r="BV1575" t="s">
        <v>598</v>
      </c>
      <c r="BW1575" t="s">
        <v>607</v>
      </c>
      <c r="BX1575" s="54">
        <v>43305</v>
      </c>
      <c r="CB1575" t="s">
        <v>608</v>
      </c>
      <c r="CD1575" t="s">
        <v>121</v>
      </c>
    </row>
    <row r="1576" spans="1:82" x14ac:dyDescent="0.25">
      <c r="A1576" t="s">
        <v>298</v>
      </c>
      <c r="B1576" t="s">
        <v>592</v>
      </c>
      <c r="C1576" t="s">
        <v>593</v>
      </c>
      <c r="D1576" t="s">
        <v>122</v>
      </c>
      <c r="E1576" t="s">
        <v>676</v>
      </c>
      <c r="F1576">
        <v>16100</v>
      </c>
      <c r="G1576" t="s">
        <v>43</v>
      </c>
      <c r="I1576" t="s">
        <v>42</v>
      </c>
      <c r="J1576" t="s">
        <v>38</v>
      </c>
      <c r="K1576" t="s">
        <v>596</v>
      </c>
      <c r="L1576" t="s">
        <v>597</v>
      </c>
      <c r="O1576" s="1">
        <v>43203</v>
      </c>
      <c r="P1576" s="53">
        <v>0.625</v>
      </c>
      <c r="R1576" t="s">
        <v>598</v>
      </c>
      <c r="U1576" s="1">
        <v>43242</v>
      </c>
      <c r="V1576" s="53">
        <v>0.76874999999999993</v>
      </c>
      <c r="W1576" t="s">
        <v>38</v>
      </c>
      <c r="X1576" t="s">
        <v>39</v>
      </c>
      <c r="Y1576" t="s">
        <v>596</v>
      </c>
      <c r="Z1576" t="s">
        <v>599</v>
      </c>
      <c r="AA1576" t="s">
        <v>600</v>
      </c>
      <c r="AC1576">
        <v>1</v>
      </c>
      <c r="AD1576" t="s">
        <v>592</v>
      </c>
      <c r="AE1576" s="1">
        <v>43229</v>
      </c>
      <c r="AF1576" s="53">
        <v>0.33333333333333331</v>
      </c>
      <c r="AJ1576" t="s">
        <v>601</v>
      </c>
      <c r="AL1576" t="s">
        <v>833</v>
      </c>
      <c r="AN1576">
        <v>9.2399999999999996E-2</v>
      </c>
      <c r="AO1576" t="s">
        <v>603</v>
      </c>
      <c r="AQ1576" t="s">
        <v>604</v>
      </c>
      <c r="AT1576">
        <v>20</v>
      </c>
      <c r="AU1576" t="s">
        <v>605</v>
      </c>
      <c r="AW1576" t="s">
        <v>40</v>
      </c>
      <c r="AX1576" t="s">
        <v>41</v>
      </c>
      <c r="AY1576" t="s">
        <v>42</v>
      </c>
      <c r="BA1576">
        <v>159</v>
      </c>
      <c r="BB1576">
        <v>43.3</v>
      </c>
      <c r="BC1576" t="s">
        <v>43</v>
      </c>
      <c r="BU1576" t="s">
        <v>606</v>
      </c>
      <c r="BV1576" t="s">
        <v>598</v>
      </c>
      <c r="BW1576" t="s">
        <v>607</v>
      </c>
      <c r="BX1576" s="54">
        <v>43305</v>
      </c>
      <c r="CB1576" t="s">
        <v>608</v>
      </c>
    </row>
    <row r="1577" spans="1:82" x14ac:dyDescent="0.25">
      <c r="A1577" t="s">
        <v>298</v>
      </c>
      <c r="B1577" t="s">
        <v>592</v>
      </c>
      <c r="C1577" t="s">
        <v>593</v>
      </c>
      <c r="D1577" t="s">
        <v>123</v>
      </c>
      <c r="E1577" t="s">
        <v>677</v>
      </c>
      <c r="F1577">
        <v>166000</v>
      </c>
      <c r="G1577" t="s">
        <v>43</v>
      </c>
      <c r="I1577" t="s">
        <v>42</v>
      </c>
      <c r="J1577" t="s">
        <v>38</v>
      </c>
      <c r="K1577" t="s">
        <v>596</v>
      </c>
      <c r="L1577" t="s">
        <v>597</v>
      </c>
      <c r="O1577" s="1">
        <v>43203</v>
      </c>
      <c r="P1577" s="53">
        <v>0.625</v>
      </c>
      <c r="R1577" t="s">
        <v>598</v>
      </c>
      <c r="U1577" s="1">
        <v>43242</v>
      </c>
      <c r="V1577" s="53">
        <v>0.76874999999999993</v>
      </c>
      <c r="W1577" t="s">
        <v>38</v>
      </c>
      <c r="X1577" t="s">
        <v>39</v>
      </c>
      <c r="Y1577" t="s">
        <v>596</v>
      </c>
      <c r="Z1577" t="s">
        <v>599</v>
      </c>
      <c r="AA1577" t="s">
        <v>600</v>
      </c>
      <c r="AC1577">
        <v>1</v>
      </c>
      <c r="AD1577" t="s">
        <v>592</v>
      </c>
      <c r="AE1577" s="1">
        <v>43229</v>
      </c>
      <c r="AF1577" s="53">
        <v>0.33333333333333331</v>
      </c>
      <c r="AJ1577" t="s">
        <v>601</v>
      </c>
      <c r="AL1577" t="s">
        <v>833</v>
      </c>
      <c r="AN1577">
        <v>9.2399999999999996E-2</v>
      </c>
      <c r="AO1577" t="s">
        <v>603</v>
      </c>
      <c r="AQ1577" t="s">
        <v>604</v>
      </c>
      <c r="AT1577">
        <v>20</v>
      </c>
      <c r="AU1577" t="s">
        <v>605</v>
      </c>
      <c r="AW1577" t="s">
        <v>40</v>
      </c>
      <c r="AX1577" t="s">
        <v>41</v>
      </c>
      <c r="AY1577" t="s">
        <v>42</v>
      </c>
      <c r="BA1577">
        <v>6.86</v>
      </c>
      <c r="BB1577">
        <v>43.3</v>
      </c>
      <c r="BC1577" t="s">
        <v>43</v>
      </c>
      <c r="BU1577" t="s">
        <v>606</v>
      </c>
      <c r="BV1577" t="s">
        <v>598</v>
      </c>
      <c r="BW1577" t="s">
        <v>607</v>
      </c>
      <c r="BX1577" s="54">
        <v>43305</v>
      </c>
      <c r="CB1577" t="s">
        <v>608</v>
      </c>
    </row>
    <row r="1578" spans="1:82" x14ac:dyDescent="0.25">
      <c r="A1578" t="s">
        <v>298</v>
      </c>
      <c r="B1578" t="s">
        <v>592</v>
      </c>
      <c r="C1578" t="s">
        <v>593</v>
      </c>
      <c r="D1578" t="s">
        <v>124</v>
      </c>
      <c r="E1578" t="s">
        <v>678</v>
      </c>
      <c r="G1578" t="s">
        <v>43</v>
      </c>
      <c r="H1578" t="s">
        <v>103</v>
      </c>
      <c r="I1578" t="s">
        <v>42</v>
      </c>
      <c r="J1578" t="s">
        <v>38</v>
      </c>
      <c r="K1578" t="s">
        <v>596</v>
      </c>
      <c r="L1578" t="s">
        <v>597</v>
      </c>
      <c r="O1578" s="1">
        <v>43203</v>
      </c>
      <c r="P1578" s="53">
        <v>0.625</v>
      </c>
      <c r="R1578" t="s">
        <v>598</v>
      </c>
      <c r="U1578" s="1">
        <v>43242</v>
      </c>
      <c r="V1578" s="53">
        <v>0.76874999999999993</v>
      </c>
      <c r="W1578" t="s">
        <v>38</v>
      </c>
      <c r="X1578" t="s">
        <v>39</v>
      </c>
      <c r="Y1578" t="s">
        <v>596</v>
      </c>
      <c r="Z1578" t="s">
        <v>599</v>
      </c>
      <c r="AA1578" t="s">
        <v>600</v>
      </c>
      <c r="AC1578">
        <v>1</v>
      </c>
      <c r="AD1578" t="s">
        <v>592</v>
      </c>
      <c r="AE1578" s="1">
        <v>43229</v>
      </c>
      <c r="AF1578" s="53">
        <v>0.33333333333333331</v>
      </c>
      <c r="AJ1578" t="s">
        <v>601</v>
      </c>
      <c r="AL1578" t="s">
        <v>833</v>
      </c>
      <c r="AN1578">
        <v>9.2399999999999996E-2</v>
      </c>
      <c r="AO1578" t="s">
        <v>603</v>
      </c>
      <c r="AQ1578" t="s">
        <v>604</v>
      </c>
      <c r="AT1578">
        <v>20</v>
      </c>
      <c r="AU1578" t="s">
        <v>605</v>
      </c>
      <c r="AW1578" t="s">
        <v>40</v>
      </c>
      <c r="AX1578" t="s">
        <v>41</v>
      </c>
      <c r="AY1578" t="s">
        <v>42</v>
      </c>
      <c r="BC1578" t="s">
        <v>43</v>
      </c>
      <c r="BU1578" t="s">
        <v>606</v>
      </c>
      <c r="BV1578" t="s">
        <v>598</v>
      </c>
      <c r="BW1578" t="s">
        <v>607</v>
      </c>
      <c r="BX1578" s="54">
        <v>43305</v>
      </c>
      <c r="CB1578" t="s">
        <v>608</v>
      </c>
      <c r="CD1578" t="s">
        <v>103</v>
      </c>
    </row>
    <row r="1579" spans="1:82" x14ac:dyDescent="0.25">
      <c r="A1579" t="s">
        <v>298</v>
      </c>
      <c r="B1579" t="s">
        <v>592</v>
      </c>
      <c r="C1579" t="s">
        <v>593</v>
      </c>
      <c r="D1579" t="s">
        <v>125</v>
      </c>
      <c r="E1579" t="s">
        <v>679</v>
      </c>
      <c r="F1579">
        <v>391000</v>
      </c>
      <c r="G1579" t="s">
        <v>43</v>
      </c>
      <c r="I1579" t="s">
        <v>42</v>
      </c>
      <c r="J1579" t="s">
        <v>38</v>
      </c>
      <c r="K1579" t="s">
        <v>596</v>
      </c>
      <c r="L1579" t="s">
        <v>597</v>
      </c>
      <c r="O1579" s="1">
        <v>43203</v>
      </c>
      <c r="P1579" s="53">
        <v>0.625</v>
      </c>
      <c r="R1579" t="s">
        <v>598</v>
      </c>
      <c r="U1579" s="1">
        <v>43242</v>
      </c>
      <c r="V1579" s="53">
        <v>0.76874999999999993</v>
      </c>
      <c r="W1579" t="s">
        <v>38</v>
      </c>
      <c r="X1579" t="s">
        <v>39</v>
      </c>
      <c r="Y1579" t="s">
        <v>596</v>
      </c>
      <c r="Z1579" t="s">
        <v>599</v>
      </c>
      <c r="AA1579" t="s">
        <v>600</v>
      </c>
      <c r="AC1579">
        <v>1</v>
      </c>
      <c r="AD1579" t="s">
        <v>592</v>
      </c>
      <c r="AE1579" s="1">
        <v>43229</v>
      </c>
      <c r="AF1579" s="53">
        <v>0.33333333333333331</v>
      </c>
      <c r="AJ1579" t="s">
        <v>601</v>
      </c>
      <c r="AL1579" t="s">
        <v>833</v>
      </c>
      <c r="AN1579">
        <v>9.2399999999999996E-2</v>
      </c>
      <c r="AO1579" t="s">
        <v>603</v>
      </c>
      <c r="AQ1579" t="s">
        <v>604</v>
      </c>
      <c r="AT1579">
        <v>20</v>
      </c>
      <c r="AU1579" t="s">
        <v>605</v>
      </c>
      <c r="AW1579" t="s">
        <v>40</v>
      </c>
      <c r="AX1579" t="s">
        <v>41</v>
      </c>
      <c r="AY1579" t="s">
        <v>42</v>
      </c>
      <c r="BA1579">
        <v>163</v>
      </c>
      <c r="BB1579">
        <v>43.3</v>
      </c>
      <c r="BC1579" t="s">
        <v>43</v>
      </c>
      <c r="BU1579" t="s">
        <v>606</v>
      </c>
      <c r="BV1579" t="s">
        <v>598</v>
      </c>
      <c r="BW1579" t="s">
        <v>607</v>
      </c>
      <c r="BX1579" s="54">
        <v>43305</v>
      </c>
      <c r="CB1579" t="s">
        <v>608</v>
      </c>
    </row>
    <row r="1580" spans="1:82" x14ac:dyDescent="0.25">
      <c r="A1580" t="s">
        <v>298</v>
      </c>
      <c r="B1580" t="s">
        <v>592</v>
      </c>
      <c r="C1580" t="s">
        <v>593</v>
      </c>
      <c r="D1580" t="s">
        <v>126</v>
      </c>
      <c r="E1580" t="s">
        <v>680</v>
      </c>
      <c r="F1580">
        <v>10400</v>
      </c>
      <c r="G1580" t="s">
        <v>43</v>
      </c>
      <c r="I1580" t="s">
        <v>42</v>
      </c>
      <c r="J1580" t="s">
        <v>38</v>
      </c>
      <c r="K1580" t="s">
        <v>596</v>
      </c>
      <c r="L1580" t="s">
        <v>597</v>
      </c>
      <c r="O1580" s="1">
        <v>43203</v>
      </c>
      <c r="P1580" s="53">
        <v>0.625</v>
      </c>
      <c r="R1580" t="s">
        <v>598</v>
      </c>
      <c r="U1580" s="1">
        <v>43242</v>
      </c>
      <c r="V1580" s="53">
        <v>0.76874999999999993</v>
      </c>
      <c r="W1580" t="s">
        <v>38</v>
      </c>
      <c r="X1580" t="s">
        <v>39</v>
      </c>
      <c r="Y1580" t="s">
        <v>596</v>
      </c>
      <c r="Z1580" t="s">
        <v>599</v>
      </c>
      <c r="AA1580" t="s">
        <v>600</v>
      </c>
      <c r="AC1580">
        <v>1</v>
      </c>
      <c r="AD1580" t="s">
        <v>592</v>
      </c>
      <c r="AE1580" s="1">
        <v>43229</v>
      </c>
      <c r="AF1580" s="53">
        <v>0.33333333333333331</v>
      </c>
      <c r="AJ1580" t="s">
        <v>601</v>
      </c>
      <c r="AL1580" t="s">
        <v>833</v>
      </c>
      <c r="AN1580">
        <v>9.2399999999999996E-2</v>
      </c>
      <c r="AO1580" t="s">
        <v>603</v>
      </c>
      <c r="AQ1580" t="s">
        <v>604</v>
      </c>
      <c r="AT1580">
        <v>20</v>
      </c>
      <c r="AU1580" t="s">
        <v>605</v>
      </c>
      <c r="AW1580" t="s">
        <v>40</v>
      </c>
      <c r="AX1580" t="s">
        <v>41</v>
      </c>
      <c r="AY1580" t="s">
        <v>42</v>
      </c>
      <c r="BA1580">
        <v>138</v>
      </c>
      <c r="BB1580">
        <v>43.3</v>
      </c>
      <c r="BC1580" t="s">
        <v>43</v>
      </c>
      <c r="BU1580" t="s">
        <v>606</v>
      </c>
      <c r="BV1580" t="s">
        <v>598</v>
      </c>
      <c r="BW1580" t="s">
        <v>607</v>
      </c>
      <c r="BX1580" s="54">
        <v>43305</v>
      </c>
      <c r="CB1580" t="s">
        <v>608</v>
      </c>
    </row>
    <row r="1581" spans="1:82" x14ac:dyDescent="0.25">
      <c r="A1581" t="s">
        <v>298</v>
      </c>
      <c r="B1581" t="s">
        <v>592</v>
      </c>
      <c r="C1581" t="s">
        <v>593</v>
      </c>
      <c r="D1581" t="s">
        <v>127</v>
      </c>
      <c r="E1581" t="s">
        <v>681</v>
      </c>
      <c r="F1581">
        <v>3120</v>
      </c>
      <c r="G1581" t="s">
        <v>43</v>
      </c>
      <c r="I1581" t="s">
        <v>42</v>
      </c>
      <c r="J1581" t="s">
        <v>38</v>
      </c>
      <c r="K1581" t="s">
        <v>596</v>
      </c>
      <c r="L1581" t="s">
        <v>597</v>
      </c>
      <c r="O1581" s="1">
        <v>43203</v>
      </c>
      <c r="P1581" s="53">
        <v>0.625</v>
      </c>
      <c r="R1581" t="s">
        <v>598</v>
      </c>
      <c r="U1581" s="1">
        <v>43242</v>
      </c>
      <c r="V1581" s="53">
        <v>0.76874999999999993</v>
      </c>
      <c r="W1581" t="s">
        <v>38</v>
      </c>
      <c r="X1581" t="s">
        <v>39</v>
      </c>
      <c r="Y1581" t="s">
        <v>596</v>
      </c>
      <c r="Z1581" t="s">
        <v>599</v>
      </c>
      <c r="AA1581" t="s">
        <v>600</v>
      </c>
      <c r="AC1581">
        <v>1</v>
      </c>
      <c r="AD1581" t="s">
        <v>592</v>
      </c>
      <c r="AE1581" s="1">
        <v>43229</v>
      </c>
      <c r="AF1581" s="53">
        <v>0.33333333333333331</v>
      </c>
      <c r="AJ1581" t="s">
        <v>601</v>
      </c>
      <c r="AL1581" t="s">
        <v>833</v>
      </c>
      <c r="AN1581">
        <v>9.2399999999999996E-2</v>
      </c>
      <c r="AO1581" t="s">
        <v>603</v>
      </c>
      <c r="AQ1581" t="s">
        <v>604</v>
      </c>
      <c r="AT1581">
        <v>20</v>
      </c>
      <c r="AU1581" t="s">
        <v>605</v>
      </c>
      <c r="AW1581" t="s">
        <v>40</v>
      </c>
      <c r="AX1581" t="s">
        <v>41</v>
      </c>
      <c r="AY1581" t="s">
        <v>42</v>
      </c>
      <c r="BA1581">
        <v>147</v>
      </c>
      <c r="BB1581">
        <v>43.3</v>
      </c>
      <c r="BC1581" t="s">
        <v>43</v>
      </c>
      <c r="BU1581" t="s">
        <v>606</v>
      </c>
      <c r="BV1581" t="s">
        <v>598</v>
      </c>
      <c r="BW1581" t="s">
        <v>607</v>
      </c>
      <c r="BX1581" s="54">
        <v>43305</v>
      </c>
      <c r="CB1581" t="s">
        <v>608</v>
      </c>
    </row>
    <row r="1582" spans="1:82" x14ac:dyDescent="0.25">
      <c r="A1582" t="s">
        <v>298</v>
      </c>
      <c r="B1582" t="s">
        <v>592</v>
      </c>
      <c r="C1582" t="s">
        <v>593</v>
      </c>
      <c r="D1582" t="s">
        <v>128</v>
      </c>
      <c r="E1582" t="s">
        <v>682</v>
      </c>
      <c r="G1582" t="s">
        <v>43</v>
      </c>
      <c r="H1582" t="s">
        <v>129</v>
      </c>
      <c r="I1582" t="s">
        <v>42</v>
      </c>
      <c r="J1582" t="s">
        <v>38</v>
      </c>
      <c r="K1582" t="s">
        <v>596</v>
      </c>
      <c r="L1582" t="s">
        <v>597</v>
      </c>
      <c r="O1582" s="1">
        <v>43203</v>
      </c>
      <c r="P1582" s="53">
        <v>0.625</v>
      </c>
      <c r="R1582" t="s">
        <v>598</v>
      </c>
      <c r="U1582" s="1">
        <v>43242</v>
      </c>
      <c r="V1582" s="53">
        <v>0.76874999999999993</v>
      </c>
      <c r="W1582" t="s">
        <v>38</v>
      </c>
      <c r="X1582" t="s">
        <v>39</v>
      </c>
      <c r="Y1582" t="s">
        <v>596</v>
      </c>
      <c r="Z1582" t="s">
        <v>599</v>
      </c>
      <c r="AA1582" t="s">
        <v>600</v>
      </c>
      <c r="AC1582">
        <v>1</v>
      </c>
      <c r="AD1582" t="s">
        <v>592</v>
      </c>
      <c r="AE1582" s="1">
        <v>43229</v>
      </c>
      <c r="AF1582" s="53">
        <v>0.33333333333333331</v>
      </c>
      <c r="AJ1582" t="s">
        <v>601</v>
      </c>
      <c r="AL1582" t="s">
        <v>833</v>
      </c>
      <c r="AN1582">
        <v>9.2399999999999996E-2</v>
      </c>
      <c r="AO1582" t="s">
        <v>603</v>
      </c>
      <c r="AQ1582" t="s">
        <v>604</v>
      </c>
      <c r="AT1582">
        <v>20</v>
      </c>
      <c r="AU1582" t="s">
        <v>605</v>
      </c>
      <c r="AW1582" t="s">
        <v>40</v>
      </c>
      <c r="AX1582" t="s">
        <v>41</v>
      </c>
      <c r="AY1582" t="s">
        <v>42</v>
      </c>
      <c r="BC1582" t="s">
        <v>43</v>
      </c>
      <c r="BU1582" t="s">
        <v>606</v>
      </c>
      <c r="BV1582" t="s">
        <v>598</v>
      </c>
      <c r="BW1582" t="s">
        <v>607</v>
      </c>
      <c r="BX1582" s="54">
        <v>43305</v>
      </c>
      <c r="CB1582" t="s">
        <v>608</v>
      </c>
      <c r="CD1582" t="s">
        <v>129</v>
      </c>
    </row>
    <row r="1583" spans="1:82" x14ac:dyDescent="0.25">
      <c r="A1583" t="s">
        <v>298</v>
      </c>
      <c r="B1583" t="s">
        <v>592</v>
      </c>
      <c r="C1583" t="s">
        <v>593</v>
      </c>
      <c r="D1583" t="s">
        <v>130</v>
      </c>
      <c r="E1583" t="s">
        <v>683</v>
      </c>
      <c r="G1583" t="s">
        <v>43</v>
      </c>
      <c r="H1583" t="s">
        <v>131</v>
      </c>
      <c r="I1583" t="s">
        <v>42</v>
      </c>
      <c r="J1583" t="s">
        <v>38</v>
      </c>
      <c r="K1583" t="s">
        <v>596</v>
      </c>
      <c r="L1583" t="s">
        <v>597</v>
      </c>
      <c r="O1583" s="1">
        <v>43203</v>
      </c>
      <c r="P1583" s="53">
        <v>0.625</v>
      </c>
      <c r="R1583" t="s">
        <v>598</v>
      </c>
      <c r="U1583" s="1">
        <v>43242</v>
      </c>
      <c r="V1583" s="53">
        <v>0.76874999999999993</v>
      </c>
      <c r="W1583" t="s">
        <v>38</v>
      </c>
      <c r="X1583" t="s">
        <v>39</v>
      </c>
      <c r="Y1583" t="s">
        <v>596</v>
      </c>
      <c r="Z1583" t="s">
        <v>599</v>
      </c>
      <c r="AA1583" t="s">
        <v>600</v>
      </c>
      <c r="AC1583">
        <v>1</v>
      </c>
      <c r="AD1583" t="s">
        <v>592</v>
      </c>
      <c r="AE1583" s="1">
        <v>43229</v>
      </c>
      <c r="AF1583" s="53">
        <v>0.33333333333333331</v>
      </c>
      <c r="AJ1583" t="s">
        <v>601</v>
      </c>
      <c r="AL1583" t="s">
        <v>833</v>
      </c>
      <c r="AN1583">
        <v>9.2399999999999996E-2</v>
      </c>
      <c r="AO1583" t="s">
        <v>603</v>
      </c>
      <c r="AQ1583" t="s">
        <v>604</v>
      </c>
      <c r="AT1583">
        <v>20</v>
      </c>
      <c r="AU1583" t="s">
        <v>605</v>
      </c>
      <c r="AW1583" t="s">
        <v>40</v>
      </c>
      <c r="AX1583" t="s">
        <v>41</v>
      </c>
      <c r="AY1583" t="s">
        <v>42</v>
      </c>
      <c r="BC1583" t="s">
        <v>43</v>
      </c>
      <c r="BU1583" t="s">
        <v>606</v>
      </c>
      <c r="BV1583" t="s">
        <v>598</v>
      </c>
      <c r="BW1583" t="s">
        <v>607</v>
      </c>
      <c r="BX1583" s="54">
        <v>43305</v>
      </c>
      <c r="CB1583" t="s">
        <v>608</v>
      </c>
      <c r="CD1583" t="s">
        <v>131</v>
      </c>
    </row>
    <row r="1584" spans="1:82" x14ac:dyDescent="0.25">
      <c r="A1584" t="s">
        <v>298</v>
      </c>
      <c r="B1584" t="s">
        <v>592</v>
      </c>
      <c r="C1584" t="s">
        <v>593</v>
      </c>
      <c r="D1584" t="s">
        <v>132</v>
      </c>
      <c r="E1584" t="s">
        <v>684</v>
      </c>
      <c r="G1584" t="s">
        <v>43</v>
      </c>
      <c r="H1584" t="s">
        <v>96</v>
      </c>
      <c r="I1584" t="s">
        <v>42</v>
      </c>
      <c r="J1584" t="s">
        <v>38</v>
      </c>
      <c r="K1584" t="s">
        <v>596</v>
      </c>
      <c r="L1584" t="s">
        <v>597</v>
      </c>
      <c r="O1584" s="1">
        <v>43203</v>
      </c>
      <c r="P1584" s="53">
        <v>0.625</v>
      </c>
      <c r="R1584" t="s">
        <v>598</v>
      </c>
      <c r="U1584" s="1">
        <v>43242</v>
      </c>
      <c r="V1584" s="53">
        <v>0.76874999999999993</v>
      </c>
      <c r="W1584" t="s">
        <v>38</v>
      </c>
      <c r="X1584" t="s">
        <v>39</v>
      </c>
      <c r="Y1584" t="s">
        <v>596</v>
      </c>
      <c r="Z1584" t="s">
        <v>599</v>
      </c>
      <c r="AA1584" t="s">
        <v>600</v>
      </c>
      <c r="AC1584">
        <v>1</v>
      </c>
      <c r="AD1584" t="s">
        <v>592</v>
      </c>
      <c r="AE1584" s="1">
        <v>43229</v>
      </c>
      <c r="AF1584" s="53">
        <v>0.33333333333333331</v>
      </c>
      <c r="AJ1584" t="s">
        <v>601</v>
      </c>
      <c r="AL1584" t="s">
        <v>833</v>
      </c>
      <c r="AN1584">
        <v>9.2399999999999996E-2</v>
      </c>
      <c r="AO1584" t="s">
        <v>603</v>
      </c>
      <c r="AQ1584" t="s">
        <v>604</v>
      </c>
      <c r="AT1584">
        <v>20</v>
      </c>
      <c r="AU1584" t="s">
        <v>605</v>
      </c>
      <c r="AW1584" t="s">
        <v>40</v>
      </c>
      <c r="AX1584" t="s">
        <v>41</v>
      </c>
      <c r="AY1584" t="s">
        <v>42</v>
      </c>
      <c r="BC1584" t="s">
        <v>43</v>
      </c>
      <c r="BU1584" t="s">
        <v>606</v>
      </c>
      <c r="BV1584" t="s">
        <v>598</v>
      </c>
      <c r="BW1584" t="s">
        <v>607</v>
      </c>
      <c r="BX1584" s="54">
        <v>43305</v>
      </c>
      <c r="CB1584" t="s">
        <v>608</v>
      </c>
      <c r="CD1584" t="s">
        <v>96</v>
      </c>
    </row>
    <row r="1585" spans="1:82" x14ac:dyDescent="0.25">
      <c r="A1585" t="s">
        <v>298</v>
      </c>
      <c r="B1585" t="s">
        <v>592</v>
      </c>
      <c r="C1585" t="s">
        <v>593</v>
      </c>
      <c r="D1585" t="s">
        <v>133</v>
      </c>
      <c r="E1585" t="s">
        <v>685</v>
      </c>
      <c r="F1585">
        <v>4970</v>
      </c>
      <c r="G1585" t="s">
        <v>43</v>
      </c>
      <c r="I1585" t="s">
        <v>42</v>
      </c>
      <c r="J1585" t="s">
        <v>38</v>
      </c>
      <c r="K1585" t="s">
        <v>596</v>
      </c>
      <c r="L1585" t="s">
        <v>597</v>
      </c>
      <c r="O1585" s="1">
        <v>43203</v>
      </c>
      <c r="P1585" s="53">
        <v>0.625</v>
      </c>
      <c r="R1585" t="s">
        <v>598</v>
      </c>
      <c r="U1585" s="1">
        <v>43242</v>
      </c>
      <c r="V1585" s="53">
        <v>0.76874999999999993</v>
      </c>
      <c r="W1585" t="s">
        <v>38</v>
      </c>
      <c r="X1585" t="s">
        <v>39</v>
      </c>
      <c r="Y1585" t="s">
        <v>596</v>
      </c>
      <c r="Z1585" t="s">
        <v>599</v>
      </c>
      <c r="AA1585" t="s">
        <v>600</v>
      </c>
      <c r="AC1585">
        <v>1</v>
      </c>
      <c r="AD1585" t="s">
        <v>592</v>
      </c>
      <c r="AE1585" s="1">
        <v>43229</v>
      </c>
      <c r="AF1585" s="53">
        <v>0.33333333333333331</v>
      </c>
      <c r="AJ1585" t="s">
        <v>601</v>
      </c>
      <c r="AL1585" t="s">
        <v>833</v>
      </c>
      <c r="AN1585">
        <v>9.2399999999999996E-2</v>
      </c>
      <c r="AO1585" t="s">
        <v>603</v>
      </c>
      <c r="AQ1585" t="s">
        <v>604</v>
      </c>
      <c r="AT1585">
        <v>20</v>
      </c>
      <c r="AU1585" t="s">
        <v>605</v>
      </c>
      <c r="AW1585" t="s">
        <v>40</v>
      </c>
      <c r="AX1585" t="s">
        <v>41</v>
      </c>
      <c r="AY1585" t="s">
        <v>42</v>
      </c>
      <c r="BA1585">
        <v>144</v>
      </c>
      <c r="BB1585">
        <v>43.3</v>
      </c>
      <c r="BC1585" t="s">
        <v>43</v>
      </c>
      <c r="BU1585" t="s">
        <v>606</v>
      </c>
      <c r="BV1585" t="s">
        <v>598</v>
      </c>
      <c r="BW1585" t="s">
        <v>607</v>
      </c>
      <c r="BX1585" s="54">
        <v>43305</v>
      </c>
      <c r="CB1585" t="s">
        <v>608</v>
      </c>
    </row>
    <row r="1586" spans="1:82" x14ac:dyDescent="0.25">
      <c r="A1586" t="s">
        <v>298</v>
      </c>
      <c r="B1586" t="s">
        <v>592</v>
      </c>
      <c r="C1586" t="s">
        <v>593</v>
      </c>
      <c r="D1586" t="s">
        <v>134</v>
      </c>
      <c r="E1586" t="s">
        <v>686</v>
      </c>
      <c r="F1586">
        <v>6.7</v>
      </c>
      <c r="G1586" t="s">
        <v>43</v>
      </c>
      <c r="H1586" t="s">
        <v>53</v>
      </c>
      <c r="I1586" t="s">
        <v>38</v>
      </c>
      <c r="J1586" t="s">
        <v>38</v>
      </c>
      <c r="K1586" t="s">
        <v>596</v>
      </c>
      <c r="L1586" t="s">
        <v>597</v>
      </c>
      <c r="O1586" s="1">
        <v>43203</v>
      </c>
      <c r="P1586" s="53">
        <v>0.625</v>
      </c>
      <c r="R1586" t="s">
        <v>598</v>
      </c>
      <c r="U1586" s="1">
        <v>43242</v>
      </c>
      <c r="V1586" s="53">
        <v>0.76874999999999993</v>
      </c>
      <c r="W1586" t="s">
        <v>38</v>
      </c>
      <c r="X1586" t="s">
        <v>39</v>
      </c>
      <c r="Y1586" t="s">
        <v>596</v>
      </c>
      <c r="Z1586" t="s">
        <v>599</v>
      </c>
      <c r="AA1586" t="s">
        <v>600</v>
      </c>
      <c r="AC1586">
        <v>1</v>
      </c>
      <c r="AD1586" t="s">
        <v>592</v>
      </c>
      <c r="AE1586" s="1">
        <v>43229</v>
      </c>
      <c r="AF1586" s="53">
        <v>0.33333333333333331</v>
      </c>
      <c r="AJ1586" t="s">
        <v>601</v>
      </c>
      <c r="AL1586" t="s">
        <v>833</v>
      </c>
      <c r="AN1586">
        <v>9.2399999999999996E-2</v>
      </c>
      <c r="AO1586" t="s">
        <v>603</v>
      </c>
      <c r="AQ1586" t="s">
        <v>604</v>
      </c>
      <c r="AT1586">
        <v>20</v>
      </c>
      <c r="AU1586" t="s">
        <v>605</v>
      </c>
      <c r="AW1586" t="s">
        <v>40</v>
      </c>
      <c r="AX1586" t="s">
        <v>41</v>
      </c>
      <c r="AY1586" t="s">
        <v>42</v>
      </c>
      <c r="BA1586">
        <v>6.7</v>
      </c>
      <c r="BB1586">
        <v>43.3</v>
      </c>
      <c r="BC1586" t="s">
        <v>43</v>
      </c>
      <c r="BU1586" t="s">
        <v>606</v>
      </c>
      <c r="BV1586" t="s">
        <v>598</v>
      </c>
      <c r="BW1586" t="s">
        <v>607</v>
      </c>
      <c r="BX1586" s="54">
        <v>43305</v>
      </c>
      <c r="CB1586" t="s">
        <v>608</v>
      </c>
      <c r="CD1586" t="s">
        <v>53</v>
      </c>
    </row>
    <row r="1587" spans="1:82" x14ac:dyDescent="0.25">
      <c r="A1587" t="s">
        <v>298</v>
      </c>
      <c r="B1587" t="s">
        <v>592</v>
      </c>
      <c r="C1587" t="s">
        <v>593</v>
      </c>
      <c r="D1587" t="s">
        <v>135</v>
      </c>
      <c r="E1587" t="s">
        <v>687</v>
      </c>
      <c r="G1587" t="s">
        <v>43</v>
      </c>
      <c r="H1587" t="s">
        <v>131</v>
      </c>
      <c r="I1587" t="s">
        <v>42</v>
      </c>
      <c r="J1587" t="s">
        <v>38</v>
      </c>
      <c r="K1587" t="s">
        <v>596</v>
      </c>
      <c r="L1587" t="s">
        <v>597</v>
      </c>
      <c r="O1587" s="1">
        <v>43203</v>
      </c>
      <c r="P1587" s="53">
        <v>0.625</v>
      </c>
      <c r="R1587" t="s">
        <v>598</v>
      </c>
      <c r="U1587" s="1">
        <v>43242</v>
      </c>
      <c r="V1587" s="53">
        <v>0.76874999999999993</v>
      </c>
      <c r="W1587" t="s">
        <v>38</v>
      </c>
      <c r="X1587" t="s">
        <v>39</v>
      </c>
      <c r="Y1587" t="s">
        <v>596</v>
      </c>
      <c r="Z1587" t="s">
        <v>599</v>
      </c>
      <c r="AA1587" t="s">
        <v>600</v>
      </c>
      <c r="AC1587">
        <v>1</v>
      </c>
      <c r="AD1587" t="s">
        <v>592</v>
      </c>
      <c r="AE1587" s="1">
        <v>43229</v>
      </c>
      <c r="AF1587" s="53">
        <v>0.33333333333333331</v>
      </c>
      <c r="AJ1587" t="s">
        <v>601</v>
      </c>
      <c r="AL1587" t="s">
        <v>833</v>
      </c>
      <c r="AN1587">
        <v>9.2399999999999996E-2</v>
      </c>
      <c r="AO1587" t="s">
        <v>603</v>
      </c>
      <c r="AQ1587" t="s">
        <v>604</v>
      </c>
      <c r="AT1587">
        <v>20</v>
      </c>
      <c r="AU1587" t="s">
        <v>605</v>
      </c>
      <c r="AW1587" t="s">
        <v>40</v>
      </c>
      <c r="AX1587" t="s">
        <v>41</v>
      </c>
      <c r="AY1587" t="s">
        <v>42</v>
      </c>
      <c r="BC1587" t="s">
        <v>43</v>
      </c>
      <c r="BU1587" t="s">
        <v>606</v>
      </c>
      <c r="BV1587" t="s">
        <v>598</v>
      </c>
      <c r="BW1587" t="s">
        <v>607</v>
      </c>
      <c r="BX1587" s="54">
        <v>43305</v>
      </c>
      <c r="CB1587" t="s">
        <v>608</v>
      </c>
      <c r="CD1587" t="s">
        <v>131</v>
      </c>
    </row>
    <row r="1588" spans="1:82" x14ac:dyDescent="0.25">
      <c r="A1588" t="s">
        <v>298</v>
      </c>
      <c r="B1588" t="s">
        <v>592</v>
      </c>
      <c r="C1588" t="s">
        <v>593</v>
      </c>
      <c r="D1588" t="s">
        <v>136</v>
      </c>
      <c r="E1588" t="s">
        <v>688</v>
      </c>
      <c r="G1588" t="s">
        <v>43</v>
      </c>
      <c r="H1588" t="s">
        <v>121</v>
      </c>
      <c r="I1588" t="s">
        <v>42</v>
      </c>
      <c r="J1588" t="s">
        <v>38</v>
      </c>
      <c r="K1588" t="s">
        <v>596</v>
      </c>
      <c r="L1588" t="s">
        <v>597</v>
      </c>
      <c r="O1588" s="1">
        <v>43203</v>
      </c>
      <c r="P1588" s="53">
        <v>0.625</v>
      </c>
      <c r="R1588" t="s">
        <v>598</v>
      </c>
      <c r="U1588" s="1">
        <v>43242</v>
      </c>
      <c r="V1588" s="53">
        <v>0.76874999999999993</v>
      </c>
      <c r="W1588" t="s">
        <v>38</v>
      </c>
      <c r="X1588" t="s">
        <v>39</v>
      </c>
      <c r="Y1588" t="s">
        <v>596</v>
      </c>
      <c r="Z1588" t="s">
        <v>599</v>
      </c>
      <c r="AA1588" t="s">
        <v>600</v>
      </c>
      <c r="AC1588">
        <v>1</v>
      </c>
      <c r="AD1588" t="s">
        <v>592</v>
      </c>
      <c r="AE1588" s="1">
        <v>43229</v>
      </c>
      <c r="AF1588" s="53">
        <v>0.33333333333333331</v>
      </c>
      <c r="AJ1588" t="s">
        <v>601</v>
      </c>
      <c r="AL1588" t="s">
        <v>833</v>
      </c>
      <c r="AN1588">
        <v>9.2399999999999996E-2</v>
      </c>
      <c r="AO1588" t="s">
        <v>603</v>
      </c>
      <c r="AQ1588" t="s">
        <v>604</v>
      </c>
      <c r="AT1588">
        <v>20</v>
      </c>
      <c r="AU1588" t="s">
        <v>605</v>
      </c>
      <c r="AW1588" t="s">
        <v>40</v>
      </c>
      <c r="AX1588" t="s">
        <v>41</v>
      </c>
      <c r="AY1588" t="s">
        <v>42</v>
      </c>
      <c r="BC1588" t="s">
        <v>43</v>
      </c>
      <c r="BU1588" t="s">
        <v>606</v>
      </c>
      <c r="BV1588" t="s">
        <v>598</v>
      </c>
      <c r="BW1588" t="s">
        <v>607</v>
      </c>
      <c r="BX1588" s="54">
        <v>43305</v>
      </c>
      <c r="CB1588" t="s">
        <v>608</v>
      </c>
      <c r="CD1588" t="s">
        <v>121</v>
      </c>
    </row>
    <row r="1589" spans="1:82" x14ac:dyDescent="0.25">
      <c r="A1589" t="s">
        <v>298</v>
      </c>
      <c r="B1589" t="s">
        <v>592</v>
      </c>
      <c r="C1589" t="s">
        <v>593</v>
      </c>
      <c r="D1589" t="s">
        <v>137</v>
      </c>
      <c r="E1589" t="s">
        <v>689</v>
      </c>
      <c r="G1589" t="s">
        <v>43</v>
      </c>
      <c r="H1589" t="s">
        <v>131</v>
      </c>
      <c r="I1589" t="s">
        <v>42</v>
      </c>
      <c r="J1589" t="s">
        <v>38</v>
      </c>
      <c r="K1589" t="s">
        <v>596</v>
      </c>
      <c r="L1589" t="s">
        <v>597</v>
      </c>
      <c r="O1589" s="1">
        <v>43203</v>
      </c>
      <c r="P1589" s="53">
        <v>0.625</v>
      </c>
      <c r="R1589" t="s">
        <v>598</v>
      </c>
      <c r="U1589" s="1">
        <v>43242</v>
      </c>
      <c r="V1589" s="53">
        <v>0.76874999999999993</v>
      </c>
      <c r="W1589" t="s">
        <v>38</v>
      </c>
      <c r="X1589" t="s">
        <v>39</v>
      </c>
      <c r="Y1589" t="s">
        <v>596</v>
      </c>
      <c r="Z1589" t="s">
        <v>599</v>
      </c>
      <c r="AA1589" t="s">
        <v>600</v>
      </c>
      <c r="AC1589">
        <v>1</v>
      </c>
      <c r="AD1589" t="s">
        <v>592</v>
      </c>
      <c r="AE1589" s="1">
        <v>43229</v>
      </c>
      <c r="AF1589" s="53">
        <v>0.33333333333333331</v>
      </c>
      <c r="AJ1589" t="s">
        <v>601</v>
      </c>
      <c r="AL1589" t="s">
        <v>833</v>
      </c>
      <c r="AN1589">
        <v>9.2399999999999996E-2</v>
      </c>
      <c r="AO1589" t="s">
        <v>603</v>
      </c>
      <c r="AQ1589" t="s">
        <v>604</v>
      </c>
      <c r="AT1589">
        <v>20</v>
      </c>
      <c r="AU1589" t="s">
        <v>605</v>
      </c>
      <c r="AW1589" t="s">
        <v>40</v>
      </c>
      <c r="AX1589" t="s">
        <v>41</v>
      </c>
      <c r="AY1589" t="s">
        <v>42</v>
      </c>
      <c r="BC1589" t="s">
        <v>43</v>
      </c>
      <c r="BU1589" t="s">
        <v>606</v>
      </c>
      <c r="BV1589" t="s">
        <v>598</v>
      </c>
      <c r="BW1589" t="s">
        <v>607</v>
      </c>
      <c r="BX1589" s="54">
        <v>43305</v>
      </c>
      <c r="CB1589" t="s">
        <v>608</v>
      </c>
      <c r="CD1589" t="s">
        <v>131</v>
      </c>
    </row>
    <row r="1590" spans="1:82" x14ac:dyDescent="0.25">
      <c r="A1590" t="s">
        <v>298</v>
      </c>
      <c r="B1590" t="s">
        <v>592</v>
      </c>
      <c r="C1590" t="s">
        <v>593</v>
      </c>
      <c r="D1590" t="s">
        <v>138</v>
      </c>
      <c r="E1590" t="s">
        <v>690</v>
      </c>
      <c r="F1590">
        <v>24200</v>
      </c>
      <c r="G1590" t="s">
        <v>43</v>
      </c>
      <c r="I1590" t="s">
        <v>42</v>
      </c>
      <c r="J1590" t="s">
        <v>38</v>
      </c>
      <c r="K1590" t="s">
        <v>596</v>
      </c>
      <c r="L1590" t="s">
        <v>597</v>
      </c>
      <c r="O1590" s="1">
        <v>43203</v>
      </c>
      <c r="P1590" s="53">
        <v>0.625</v>
      </c>
      <c r="R1590" t="s">
        <v>598</v>
      </c>
      <c r="U1590" s="1">
        <v>43242</v>
      </c>
      <c r="V1590" s="53">
        <v>0.76874999999999993</v>
      </c>
      <c r="W1590" t="s">
        <v>38</v>
      </c>
      <c r="X1590" t="s">
        <v>39</v>
      </c>
      <c r="Y1590" t="s">
        <v>596</v>
      </c>
      <c r="Z1590" t="s">
        <v>599</v>
      </c>
      <c r="AA1590" t="s">
        <v>600</v>
      </c>
      <c r="AC1590">
        <v>1</v>
      </c>
      <c r="AD1590" t="s">
        <v>592</v>
      </c>
      <c r="AE1590" s="1">
        <v>43229</v>
      </c>
      <c r="AF1590" s="53">
        <v>0.33333333333333331</v>
      </c>
      <c r="AJ1590" t="s">
        <v>601</v>
      </c>
      <c r="AL1590" t="s">
        <v>833</v>
      </c>
      <c r="AN1590">
        <v>9.2399999999999996E-2</v>
      </c>
      <c r="AO1590" t="s">
        <v>603</v>
      </c>
      <c r="AQ1590" t="s">
        <v>604</v>
      </c>
      <c r="AT1590">
        <v>20</v>
      </c>
      <c r="AU1590" t="s">
        <v>605</v>
      </c>
      <c r="AW1590" t="s">
        <v>40</v>
      </c>
      <c r="AX1590" t="s">
        <v>41</v>
      </c>
      <c r="AY1590" t="s">
        <v>42</v>
      </c>
      <c r="BA1590">
        <v>188</v>
      </c>
      <c r="BB1590">
        <v>43.3</v>
      </c>
      <c r="BC1590" t="s">
        <v>43</v>
      </c>
      <c r="BU1590" t="s">
        <v>606</v>
      </c>
      <c r="BV1590" t="s">
        <v>598</v>
      </c>
      <c r="BW1590" t="s">
        <v>607</v>
      </c>
      <c r="BX1590" s="54">
        <v>43305</v>
      </c>
      <c r="CB1590" t="s">
        <v>608</v>
      </c>
    </row>
    <row r="1591" spans="1:82" x14ac:dyDescent="0.25">
      <c r="A1591" t="s">
        <v>298</v>
      </c>
      <c r="B1591" t="s">
        <v>592</v>
      </c>
      <c r="C1591" t="s">
        <v>593</v>
      </c>
      <c r="D1591" t="s">
        <v>139</v>
      </c>
      <c r="E1591" t="s">
        <v>691</v>
      </c>
      <c r="F1591">
        <v>185</v>
      </c>
      <c r="G1591" t="s">
        <v>43</v>
      </c>
      <c r="H1591" t="s">
        <v>53</v>
      </c>
      <c r="I1591" t="s">
        <v>38</v>
      </c>
      <c r="J1591" t="s">
        <v>38</v>
      </c>
      <c r="K1591" t="s">
        <v>596</v>
      </c>
      <c r="L1591" t="s">
        <v>597</v>
      </c>
      <c r="O1591" s="1">
        <v>43203</v>
      </c>
      <c r="P1591" s="53">
        <v>0.625</v>
      </c>
      <c r="R1591" t="s">
        <v>598</v>
      </c>
      <c r="U1591" s="1">
        <v>43242</v>
      </c>
      <c r="V1591" s="53">
        <v>0.76874999999999993</v>
      </c>
      <c r="W1591" t="s">
        <v>38</v>
      </c>
      <c r="X1591" t="s">
        <v>39</v>
      </c>
      <c r="Y1591" t="s">
        <v>596</v>
      </c>
      <c r="Z1591" t="s">
        <v>599</v>
      </c>
      <c r="AA1591" t="s">
        <v>600</v>
      </c>
      <c r="AC1591">
        <v>1</v>
      </c>
      <c r="AD1591" t="s">
        <v>592</v>
      </c>
      <c r="AE1591" s="1">
        <v>43229</v>
      </c>
      <c r="AF1591" s="53">
        <v>0.33333333333333331</v>
      </c>
      <c r="AJ1591" t="s">
        <v>601</v>
      </c>
      <c r="AL1591" t="s">
        <v>833</v>
      </c>
      <c r="AN1591">
        <v>9.2399999999999996E-2</v>
      </c>
      <c r="AO1591" t="s">
        <v>603</v>
      </c>
      <c r="AQ1591" t="s">
        <v>604</v>
      </c>
      <c r="AT1591">
        <v>20</v>
      </c>
      <c r="AU1591" t="s">
        <v>605</v>
      </c>
      <c r="AW1591" t="s">
        <v>40</v>
      </c>
      <c r="AX1591" t="s">
        <v>41</v>
      </c>
      <c r="AY1591" t="s">
        <v>42</v>
      </c>
      <c r="BA1591">
        <v>185</v>
      </c>
      <c r="BB1591">
        <v>43.3</v>
      </c>
      <c r="BC1591" t="s">
        <v>43</v>
      </c>
      <c r="BU1591" t="s">
        <v>606</v>
      </c>
      <c r="BV1591" t="s">
        <v>598</v>
      </c>
      <c r="BW1591" t="s">
        <v>607</v>
      </c>
      <c r="BX1591" s="54">
        <v>43305</v>
      </c>
      <c r="CB1591" t="s">
        <v>608</v>
      </c>
      <c r="CD1591" t="s">
        <v>53</v>
      </c>
    </row>
    <row r="1592" spans="1:82" x14ac:dyDescent="0.25">
      <c r="A1592" t="s">
        <v>298</v>
      </c>
      <c r="B1592" t="s">
        <v>592</v>
      </c>
      <c r="C1592" t="s">
        <v>593</v>
      </c>
      <c r="D1592" t="s">
        <v>140</v>
      </c>
      <c r="E1592" t="s">
        <v>692</v>
      </c>
      <c r="F1592">
        <v>10300</v>
      </c>
      <c r="G1592" t="s">
        <v>43</v>
      </c>
      <c r="I1592" t="s">
        <v>42</v>
      </c>
      <c r="J1592" t="s">
        <v>38</v>
      </c>
      <c r="K1592" t="s">
        <v>596</v>
      </c>
      <c r="L1592" t="s">
        <v>597</v>
      </c>
      <c r="O1592" s="1">
        <v>43203</v>
      </c>
      <c r="P1592" s="53">
        <v>0.625</v>
      </c>
      <c r="R1592" t="s">
        <v>598</v>
      </c>
      <c r="U1592" s="1">
        <v>43242</v>
      </c>
      <c r="V1592" s="53">
        <v>0.76874999999999993</v>
      </c>
      <c r="W1592" t="s">
        <v>38</v>
      </c>
      <c r="X1592" t="s">
        <v>39</v>
      </c>
      <c r="Y1592" t="s">
        <v>596</v>
      </c>
      <c r="Z1592" t="s">
        <v>599</v>
      </c>
      <c r="AA1592" t="s">
        <v>600</v>
      </c>
      <c r="AC1592">
        <v>1</v>
      </c>
      <c r="AD1592" t="s">
        <v>592</v>
      </c>
      <c r="AE1592" s="1">
        <v>43229</v>
      </c>
      <c r="AF1592" s="53">
        <v>0.33333333333333331</v>
      </c>
      <c r="AJ1592" t="s">
        <v>601</v>
      </c>
      <c r="AL1592" t="s">
        <v>833</v>
      </c>
      <c r="AN1592">
        <v>9.2399999999999996E-2</v>
      </c>
      <c r="AO1592" t="s">
        <v>603</v>
      </c>
      <c r="AQ1592" t="s">
        <v>604</v>
      </c>
      <c r="AT1592">
        <v>20</v>
      </c>
      <c r="AU1592" t="s">
        <v>605</v>
      </c>
      <c r="AW1592" t="s">
        <v>40</v>
      </c>
      <c r="AX1592" t="s">
        <v>41</v>
      </c>
      <c r="AY1592" t="s">
        <v>42</v>
      </c>
      <c r="BA1592">
        <v>145</v>
      </c>
      <c r="BB1592">
        <v>43.3</v>
      </c>
      <c r="BC1592" t="s">
        <v>43</v>
      </c>
      <c r="BU1592" t="s">
        <v>606</v>
      </c>
      <c r="BV1592" t="s">
        <v>598</v>
      </c>
      <c r="BW1592" t="s">
        <v>607</v>
      </c>
      <c r="BX1592" s="54">
        <v>43305</v>
      </c>
      <c r="CB1592" t="s">
        <v>608</v>
      </c>
    </row>
    <row r="1593" spans="1:82" x14ac:dyDescent="0.25">
      <c r="A1593" t="s">
        <v>298</v>
      </c>
      <c r="B1593" t="s">
        <v>592</v>
      </c>
      <c r="C1593" t="s">
        <v>593</v>
      </c>
      <c r="D1593" t="s">
        <v>141</v>
      </c>
      <c r="E1593" t="s">
        <v>693</v>
      </c>
      <c r="F1593">
        <v>158</v>
      </c>
      <c r="G1593" t="s">
        <v>43</v>
      </c>
      <c r="H1593" t="s">
        <v>53</v>
      </c>
      <c r="I1593" t="s">
        <v>38</v>
      </c>
      <c r="J1593" t="s">
        <v>38</v>
      </c>
      <c r="K1593" t="s">
        <v>596</v>
      </c>
      <c r="L1593" t="s">
        <v>597</v>
      </c>
      <c r="O1593" s="1">
        <v>43203</v>
      </c>
      <c r="P1593" s="53">
        <v>0.625</v>
      </c>
      <c r="R1593" t="s">
        <v>598</v>
      </c>
      <c r="U1593" s="1">
        <v>43242</v>
      </c>
      <c r="V1593" s="53">
        <v>0.76874999999999993</v>
      </c>
      <c r="W1593" t="s">
        <v>38</v>
      </c>
      <c r="X1593" t="s">
        <v>39</v>
      </c>
      <c r="Y1593" t="s">
        <v>596</v>
      </c>
      <c r="Z1593" t="s">
        <v>599</v>
      </c>
      <c r="AA1593" t="s">
        <v>600</v>
      </c>
      <c r="AC1593">
        <v>1</v>
      </c>
      <c r="AD1593" t="s">
        <v>592</v>
      </c>
      <c r="AE1593" s="1">
        <v>43229</v>
      </c>
      <c r="AF1593" s="53">
        <v>0.33333333333333331</v>
      </c>
      <c r="AJ1593" t="s">
        <v>601</v>
      </c>
      <c r="AL1593" t="s">
        <v>833</v>
      </c>
      <c r="AN1593">
        <v>9.2399999999999996E-2</v>
      </c>
      <c r="AO1593" t="s">
        <v>603</v>
      </c>
      <c r="AQ1593" t="s">
        <v>604</v>
      </c>
      <c r="AT1593">
        <v>20</v>
      </c>
      <c r="AU1593" t="s">
        <v>605</v>
      </c>
      <c r="AW1593" t="s">
        <v>40</v>
      </c>
      <c r="AX1593" t="s">
        <v>41</v>
      </c>
      <c r="AY1593" t="s">
        <v>42</v>
      </c>
      <c r="BA1593">
        <v>158</v>
      </c>
      <c r="BB1593">
        <v>43.3</v>
      </c>
      <c r="BC1593" t="s">
        <v>43</v>
      </c>
      <c r="BU1593" t="s">
        <v>606</v>
      </c>
      <c r="BV1593" t="s">
        <v>598</v>
      </c>
      <c r="BW1593" t="s">
        <v>607</v>
      </c>
      <c r="BX1593" s="54">
        <v>43305</v>
      </c>
      <c r="CB1593" t="s">
        <v>608</v>
      </c>
      <c r="CD1593" t="s">
        <v>53</v>
      </c>
    </row>
    <row r="1594" spans="1:82" x14ac:dyDescent="0.25">
      <c r="A1594" t="s">
        <v>298</v>
      </c>
      <c r="B1594" t="s">
        <v>592</v>
      </c>
      <c r="C1594" t="s">
        <v>593</v>
      </c>
      <c r="D1594" t="s">
        <v>142</v>
      </c>
      <c r="E1594" t="s">
        <v>694</v>
      </c>
      <c r="F1594">
        <v>1110</v>
      </c>
      <c r="G1594" t="s">
        <v>43</v>
      </c>
      <c r="H1594" t="s">
        <v>49</v>
      </c>
      <c r="I1594" t="s">
        <v>42</v>
      </c>
      <c r="J1594" t="s">
        <v>38</v>
      </c>
      <c r="K1594" t="s">
        <v>596</v>
      </c>
      <c r="L1594" t="s">
        <v>597</v>
      </c>
      <c r="O1594" s="1">
        <v>43203</v>
      </c>
      <c r="P1594" s="53">
        <v>0.625</v>
      </c>
      <c r="R1594" t="s">
        <v>598</v>
      </c>
      <c r="U1594" s="1">
        <v>43242</v>
      </c>
      <c r="V1594" s="53">
        <v>0.76874999999999993</v>
      </c>
      <c r="W1594" t="s">
        <v>38</v>
      </c>
      <c r="X1594" t="s">
        <v>39</v>
      </c>
      <c r="Y1594" t="s">
        <v>596</v>
      </c>
      <c r="Z1594" t="s">
        <v>599</v>
      </c>
      <c r="AA1594" t="s">
        <v>600</v>
      </c>
      <c r="AC1594">
        <v>1</v>
      </c>
      <c r="AD1594" t="s">
        <v>592</v>
      </c>
      <c r="AE1594" s="1">
        <v>43229</v>
      </c>
      <c r="AF1594" s="53">
        <v>0.33333333333333331</v>
      </c>
      <c r="AJ1594" t="s">
        <v>601</v>
      </c>
      <c r="AL1594" t="s">
        <v>833</v>
      </c>
      <c r="AN1594">
        <v>9.2399999999999996E-2</v>
      </c>
      <c r="AO1594" t="s">
        <v>603</v>
      </c>
      <c r="AQ1594" t="s">
        <v>604</v>
      </c>
      <c r="AT1594">
        <v>20</v>
      </c>
      <c r="AU1594" t="s">
        <v>605</v>
      </c>
      <c r="AW1594" t="s">
        <v>40</v>
      </c>
      <c r="AX1594" t="s">
        <v>41</v>
      </c>
      <c r="AY1594" t="s">
        <v>42</v>
      </c>
      <c r="BA1594">
        <v>182</v>
      </c>
      <c r="BB1594">
        <v>43.3</v>
      </c>
      <c r="BC1594" t="s">
        <v>43</v>
      </c>
      <c r="BU1594" t="s">
        <v>606</v>
      </c>
      <c r="BV1594" t="s">
        <v>598</v>
      </c>
      <c r="BW1594" t="s">
        <v>607</v>
      </c>
      <c r="BX1594" s="54">
        <v>43305</v>
      </c>
      <c r="BZ1594" t="s">
        <v>49</v>
      </c>
      <c r="CA1594">
        <v>25</v>
      </c>
      <c r="CB1594" t="s">
        <v>608</v>
      </c>
      <c r="CD1594" t="s">
        <v>49</v>
      </c>
    </row>
    <row r="1595" spans="1:82" x14ac:dyDescent="0.25">
      <c r="A1595" t="s">
        <v>298</v>
      </c>
      <c r="B1595" t="s">
        <v>592</v>
      </c>
      <c r="C1595" t="s">
        <v>593</v>
      </c>
      <c r="D1595" t="s">
        <v>143</v>
      </c>
      <c r="E1595" t="s">
        <v>695</v>
      </c>
      <c r="F1595">
        <v>51400</v>
      </c>
      <c r="G1595" t="s">
        <v>43</v>
      </c>
      <c r="I1595" t="s">
        <v>42</v>
      </c>
      <c r="J1595" t="s">
        <v>38</v>
      </c>
      <c r="K1595" t="s">
        <v>596</v>
      </c>
      <c r="L1595" t="s">
        <v>597</v>
      </c>
      <c r="O1595" s="1">
        <v>43203</v>
      </c>
      <c r="P1595" s="53">
        <v>0.625</v>
      </c>
      <c r="R1595" t="s">
        <v>598</v>
      </c>
      <c r="U1595" s="1">
        <v>43242</v>
      </c>
      <c r="V1595" s="53">
        <v>0.76874999999999993</v>
      </c>
      <c r="W1595" t="s">
        <v>38</v>
      </c>
      <c r="X1595" t="s">
        <v>39</v>
      </c>
      <c r="Y1595" t="s">
        <v>596</v>
      </c>
      <c r="Z1595" t="s">
        <v>599</v>
      </c>
      <c r="AA1595" t="s">
        <v>600</v>
      </c>
      <c r="AC1595">
        <v>1</v>
      </c>
      <c r="AD1595" t="s">
        <v>592</v>
      </c>
      <c r="AE1595" s="1">
        <v>43229</v>
      </c>
      <c r="AF1595" s="53">
        <v>0.33333333333333331</v>
      </c>
      <c r="AJ1595" t="s">
        <v>601</v>
      </c>
      <c r="AL1595" t="s">
        <v>833</v>
      </c>
      <c r="AN1595">
        <v>9.2399999999999996E-2</v>
      </c>
      <c r="AO1595" t="s">
        <v>603</v>
      </c>
      <c r="AQ1595" t="s">
        <v>604</v>
      </c>
      <c r="AT1595">
        <v>20</v>
      </c>
      <c r="AU1595" t="s">
        <v>605</v>
      </c>
      <c r="AW1595" t="s">
        <v>40</v>
      </c>
      <c r="AX1595" t="s">
        <v>41</v>
      </c>
      <c r="AY1595" t="s">
        <v>42</v>
      </c>
      <c r="BA1595">
        <v>128</v>
      </c>
      <c r="BB1595">
        <v>43.3</v>
      </c>
      <c r="BC1595" t="s">
        <v>43</v>
      </c>
      <c r="BU1595" t="s">
        <v>606</v>
      </c>
      <c r="BV1595" t="s">
        <v>598</v>
      </c>
      <c r="BW1595" t="s">
        <v>607</v>
      </c>
      <c r="BX1595" s="54">
        <v>43305</v>
      </c>
      <c r="CB1595" t="s">
        <v>608</v>
      </c>
    </row>
    <row r="1596" spans="1:82" x14ac:dyDescent="0.25">
      <c r="A1596" t="s">
        <v>298</v>
      </c>
      <c r="B1596" t="s">
        <v>592</v>
      </c>
      <c r="C1596" t="s">
        <v>593</v>
      </c>
      <c r="D1596" t="s">
        <v>144</v>
      </c>
      <c r="E1596" t="s">
        <v>696</v>
      </c>
      <c r="F1596">
        <v>433000</v>
      </c>
      <c r="G1596" t="s">
        <v>43</v>
      </c>
      <c r="H1596" t="s">
        <v>61</v>
      </c>
      <c r="I1596" t="s">
        <v>42</v>
      </c>
      <c r="J1596" t="s">
        <v>38</v>
      </c>
      <c r="K1596" t="s">
        <v>596</v>
      </c>
      <c r="L1596" t="s">
        <v>597</v>
      </c>
      <c r="O1596" s="1">
        <v>43203</v>
      </c>
      <c r="P1596" s="53">
        <v>0.625</v>
      </c>
      <c r="R1596" t="s">
        <v>598</v>
      </c>
      <c r="U1596" s="1">
        <v>43242</v>
      </c>
      <c r="V1596" s="53">
        <v>0.76874999999999993</v>
      </c>
      <c r="W1596" t="s">
        <v>38</v>
      </c>
      <c r="X1596" t="s">
        <v>39</v>
      </c>
      <c r="Y1596" t="s">
        <v>596</v>
      </c>
      <c r="Z1596" t="s">
        <v>599</v>
      </c>
      <c r="AA1596" t="s">
        <v>600</v>
      </c>
      <c r="AC1596">
        <v>1</v>
      </c>
      <c r="AD1596" t="s">
        <v>592</v>
      </c>
      <c r="AE1596" s="1">
        <v>43229</v>
      </c>
      <c r="AF1596" s="53">
        <v>0.33333333333333331</v>
      </c>
      <c r="AJ1596" t="s">
        <v>601</v>
      </c>
      <c r="AL1596" t="s">
        <v>833</v>
      </c>
      <c r="AN1596">
        <v>9.2399999999999996E-2</v>
      </c>
      <c r="AO1596" t="s">
        <v>603</v>
      </c>
      <c r="AQ1596" t="s">
        <v>604</v>
      </c>
      <c r="AT1596">
        <v>20</v>
      </c>
      <c r="AU1596" t="s">
        <v>605</v>
      </c>
      <c r="AW1596" t="s">
        <v>40</v>
      </c>
      <c r="AX1596" t="s">
        <v>41</v>
      </c>
      <c r="AY1596" t="s">
        <v>42</v>
      </c>
      <c r="BA1596">
        <v>112</v>
      </c>
      <c r="BB1596">
        <v>43.3</v>
      </c>
      <c r="BC1596" t="s">
        <v>43</v>
      </c>
      <c r="BU1596" t="s">
        <v>606</v>
      </c>
      <c r="BV1596" t="s">
        <v>598</v>
      </c>
      <c r="BW1596" t="s">
        <v>607</v>
      </c>
      <c r="BX1596" s="54">
        <v>43305</v>
      </c>
      <c r="CB1596" t="s">
        <v>608</v>
      </c>
      <c r="CD1596" t="s">
        <v>61</v>
      </c>
    </row>
    <row r="1597" spans="1:82" x14ac:dyDescent="0.25">
      <c r="A1597" t="s">
        <v>298</v>
      </c>
      <c r="B1597" t="s">
        <v>592</v>
      </c>
      <c r="C1597" t="s">
        <v>593</v>
      </c>
      <c r="D1597" t="s">
        <v>145</v>
      </c>
      <c r="E1597" t="s">
        <v>697</v>
      </c>
      <c r="F1597">
        <v>98600</v>
      </c>
      <c r="G1597" t="s">
        <v>43</v>
      </c>
      <c r="I1597" t="s">
        <v>42</v>
      </c>
      <c r="J1597" t="s">
        <v>38</v>
      </c>
      <c r="K1597" t="s">
        <v>596</v>
      </c>
      <c r="L1597" t="s">
        <v>597</v>
      </c>
      <c r="O1597" s="1">
        <v>43203</v>
      </c>
      <c r="P1597" s="53">
        <v>0.625</v>
      </c>
      <c r="R1597" t="s">
        <v>598</v>
      </c>
      <c r="U1597" s="1">
        <v>43242</v>
      </c>
      <c r="V1597" s="53">
        <v>0.76874999999999993</v>
      </c>
      <c r="W1597" t="s">
        <v>38</v>
      </c>
      <c r="X1597" t="s">
        <v>39</v>
      </c>
      <c r="Y1597" t="s">
        <v>596</v>
      </c>
      <c r="Z1597" t="s">
        <v>599</v>
      </c>
      <c r="AA1597" t="s">
        <v>600</v>
      </c>
      <c r="AC1597">
        <v>1</v>
      </c>
      <c r="AD1597" t="s">
        <v>592</v>
      </c>
      <c r="AE1597" s="1">
        <v>43229</v>
      </c>
      <c r="AF1597" s="53">
        <v>0.33333333333333331</v>
      </c>
      <c r="AJ1597" t="s">
        <v>601</v>
      </c>
      <c r="AL1597" t="s">
        <v>833</v>
      </c>
      <c r="AN1597">
        <v>9.2399999999999996E-2</v>
      </c>
      <c r="AO1597" t="s">
        <v>603</v>
      </c>
      <c r="AQ1597" t="s">
        <v>604</v>
      </c>
      <c r="AT1597">
        <v>20</v>
      </c>
      <c r="AU1597" t="s">
        <v>605</v>
      </c>
      <c r="AW1597" t="s">
        <v>40</v>
      </c>
      <c r="AX1597" t="s">
        <v>41</v>
      </c>
      <c r="AY1597" t="s">
        <v>42</v>
      </c>
      <c r="BA1597">
        <v>118</v>
      </c>
      <c r="BB1597">
        <v>43.3</v>
      </c>
      <c r="BC1597" t="s">
        <v>43</v>
      </c>
      <c r="BU1597" t="s">
        <v>606</v>
      </c>
      <c r="BV1597" t="s">
        <v>598</v>
      </c>
      <c r="BW1597" t="s">
        <v>607</v>
      </c>
      <c r="BX1597" s="54">
        <v>43305</v>
      </c>
      <c r="CB1597" t="s">
        <v>608</v>
      </c>
    </row>
    <row r="1598" spans="1:82" x14ac:dyDescent="0.25">
      <c r="A1598" t="s">
        <v>298</v>
      </c>
      <c r="B1598" t="s">
        <v>592</v>
      </c>
      <c r="C1598" t="s">
        <v>593</v>
      </c>
      <c r="D1598" t="s">
        <v>146</v>
      </c>
      <c r="E1598" t="s">
        <v>698</v>
      </c>
      <c r="F1598">
        <v>106000</v>
      </c>
      <c r="G1598" t="s">
        <v>43</v>
      </c>
      <c r="H1598" t="s">
        <v>61</v>
      </c>
      <c r="I1598" t="s">
        <v>42</v>
      </c>
      <c r="J1598" t="s">
        <v>38</v>
      </c>
      <c r="K1598" t="s">
        <v>596</v>
      </c>
      <c r="L1598" t="s">
        <v>597</v>
      </c>
      <c r="O1598" s="1">
        <v>43203</v>
      </c>
      <c r="P1598" s="53">
        <v>0.625</v>
      </c>
      <c r="R1598" t="s">
        <v>598</v>
      </c>
      <c r="U1598" s="1">
        <v>43242</v>
      </c>
      <c r="V1598" s="53">
        <v>0.76874999999999993</v>
      </c>
      <c r="W1598" t="s">
        <v>38</v>
      </c>
      <c r="X1598" t="s">
        <v>39</v>
      </c>
      <c r="Y1598" t="s">
        <v>596</v>
      </c>
      <c r="Z1598" t="s">
        <v>599</v>
      </c>
      <c r="AA1598" t="s">
        <v>600</v>
      </c>
      <c r="AC1598">
        <v>1</v>
      </c>
      <c r="AD1598" t="s">
        <v>592</v>
      </c>
      <c r="AE1598" s="1">
        <v>43229</v>
      </c>
      <c r="AF1598" s="53">
        <v>0.33333333333333331</v>
      </c>
      <c r="AJ1598" t="s">
        <v>601</v>
      </c>
      <c r="AL1598" t="s">
        <v>833</v>
      </c>
      <c r="AN1598">
        <v>9.2399999999999996E-2</v>
      </c>
      <c r="AO1598" t="s">
        <v>603</v>
      </c>
      <c r="AQ1598" t="s">
        <v>604</v>
      </c>
      <c r="AT1598">
        <v>20</v>
      </c>
      <c r="AU1598" t="s">
        <v>605</v>
      </c>
      <c r="AW1598" t="s">
        <v>40</v>
      </c>
      <c r="AX1598" t="s">
        <v>41</v>
      </c>
      <c r="AY1598" t="s">
        <v>42</v>
      </c>
      <c r="BA1598">
        <v>92.5</v>
      </c>
      <c r="BB1598">
        <v>43.3</v>
      </c>
      <c r="BC1598" t="s">
        <v>43</v>
      </c>
      <c r="BU1598" t="s">
        <v>606</v>
      </c>
      <c r="BV1598" t="s">
        <v>598</v>
      </c>
      <c r="BW1598" t="s">
        <v>607</v>
      </c>
      <c r="BX1598" s="54">
        <v>43305</v>
      </c>
      <c r="CB1598" t="s">
        <v>608</v>
      </c>
      <c r="CD1598" t="s">
        <v>61</v>
      </c>
    </row>
    <row r="1599" spans="1:82" x14ac:dyDescent="0.25">
      <c r="A1599" t="s">
        <v>298</v>
      </c>
      <c r="B1599" t="s">
        <v>592</v>
      </c>
      <c r="C1599" t="s">
        <v>593</v>
      </c>
      <c r="D1599" t="s">
        <v>147</v>
      </c>
      <c r="E1599" t="s">
        <v>699</v>
      </c>
      <c r="F1599">
        <v>338000</v>
      </c>
      <c r="G1599" t="s">
        <v>43</v>
      </c>
      <c r="H1599" t="s">
        <v>61</v>
      </c>
      <c r="I1599" t="s">
        <v>42</v>
      </c>
      <c r="J1599" t="s">
        <v>38</v>
      </c>
      <c r="K1599" t="s">
        <v>596</v>
      </c>
      <c r="L1599" t="s">
        <v>597</v>
      </c>
      <c r="O1599" s="1">
        <v>43203</v>
      </c>
      <c r="P1599" s="53">
        <v>0.625</v>
      </c>
      <c r="R1599" t="s">
        <v>598</v>
      </c>
      <c r="U1599" s="1">
        <v>43242</v>
      </c>
      <c r="V1599" s="53">
        <v>0.76874999999999993</v>
      </c>
      <c r="W1599" t="s">
        <v>38</v>
      </c>
      <c r="X1599" t="s">
        <v>39</v>
      </c>
      <c r="Y1599" t="s">
        <v>596</v>
      </c>
      <c r="Z1599" t="s">
        <v>599</v>
      </c>
      <c r="AA1599" t="s">
        <v>600</v>
      </c>
      <c r="AC1599">
        <v>1</v>
      </c>
      <c r="AD1599" t="s">
        <v>592</v>
      </c>
      <c r="AE1599" s="1">
        <v>43229</v>
      </c>
      <c r="AF1599" s="53">
        <v>0.33333333333333331</v>
      </c>
      <c r="AJ1599" t="s">
        <v>601</v>
      </c>
      <c r="AL1599" t="s">
        <v>833</v>
      </c>
      <c r="AN1599">
        <v>9.2399999999999996E-2</v>
      </c>
      <c r="AO1599" t="s">
        <v>603</v>
      </c>
      <c r="AQ1599" t="s">
        <v>604</v>
      </c>
      <c r="AT1599">
        <v>20</v>
      </c>
      <c r="AU1599" t="s">
        <v>605</v>
      </c>
      <c r="AW1599" t="s">
        <v>40</v>
      </c>
      <c r="AX1599" t="s">
        <v>41</v>
      </c>
      <c r="AY1599" t="s">
        <v>42</v>
      </c>
      <c r="BA1599">
        <v>93.6</v>
      </c>
      <c r="BB1599">
        <v>43.3</v>
      </c>
      <c r="BC1599" t="s">
        <v>43</v>
      </c>
      <c r="BU1599" t="s">
        <v>606</v>
      </c>
      <c r="BV1599" t="s">
        <v>598</v>
      </c>
      <c r="BW1599" t="s">
        <v>607</v>
      </c>
      <c r="BX1599" s="54">
        <v>43305</v>
      </c>
      <c r="CB1599" t="s">
        <v>608</v>
      </c>
      <c r="CD1599" t="s">
        <v>61</v>
      </c>
    </row>
    <row r="1600" spans="1:82" x14ac:dyDescent="0.25">
      <c r="A1600" t="s">
        <v>298</v>
      </c>
      <c r="B1600" t="s">
        <v>592</v>
      </c>
      <c r="C1600" t="s">
        <v>593</v>
      </c>
      <c r="D1600" t="s">
        <v>148</v>
      </c>
      <c r="E1600" t="s">
        <v>700</v>
      </c>
      <c r="G1600" t="s">
        <v>43</v>
      </c>
      <c r="H1600" t="s">
        <v>149</v>
      </c>
      <c r="I1600" t="s">
        <v>42</v>
      </c>
      <c r="J1600" t="s">
        <v>38</v>
      </c>
      <c r="K1600" t="s">
        <v>596</v>
      </c>
      <c r="L1600" t="s">
        <v>597</v>
      </c>
      <c r="O1600" s="1">
        <v>43203</v>
      </c>
      <c r="P1600" s="53">
        <v>0.625</v>
      </c>
      <c r="R1600" t="s">
        <v>598</v>
      </c>
      <c r="U1600" s="1">
        <v>43242</v>
      </c>
      <c r="V1600" s="53">
        <v>0.76874999999999993</v>
      </c>
      <c r="W1600" t="s">
        <v>38</v>
      </c>
      <c r="X1600" t="s">
        <v>39</v>
      </c>
      <c r="Y1600" t="s">
        <v>596</v>
      </c>
      <c r="Z1600" t="s">
        <v>599</v>
      </c>
      <c r="AA1600" t="s">
        <v>600</v>
      </c>
      <c r="AC1600">
        <v>1</v>
      </c>
      <c r="AD1600" t="s">
        <v>592</v>
      </c>
      <c r="AE1600" s="1">
        <v>43229</v>
      </c>
      <c r="AF1600" s="53">
        <v>0.33333333333333331</v>
      </c>
      <c r="AJ1600" t="s">
        <v>601</v>
      </c>
      <c r="AL1600" t="s">
        <v>833</v>
      </c>
      <c r="AN1600">
        <v>9.2399999999999996E-2</v>
      </c>
      <c r="AO1600" t="s">
        <v>603</v>
      </c>
      <c r="AQ1600" t="s">
        <v>604</v>
      </c>
      <c r="AT1600">
        <v>20</v>
      </c>
      <c r="AU1600" t="s">
        <v>605</v>
      </c>
      <c r="AW1600" t="s">
        <v>40</v>
      </c>
      <c r="AX1600" t="s">
        <v>41</v>
      </c>
      <c r="AY1600" t="s">
        <v>42</v>
      </c>
      <c r="BC1600" t="s">
        <v>43</v>
      </c>
      <c r="BU1600" t="s">
        <v>606</v>
      </c>
      <c r="BV1600" t="s">
        <v>598</v>
      </c>
      <c r="BW1600" t="s">
        <v>607</v>
      </c>
      <c r="BX1600" s="54">
        <v>43305</v>
      </c>
      <c r="CB1600" t="s">
        <v>608</v>
      </c>
      <c r="CD1600" t="s">
        <v>149</v>
      </c>
    </row>
    <row r="1601" spans="1:82" x14ac:dyDescent="0.25">
      <c r="A1601" t="s">
        <v>298</v>
      </c>
      <c r="B1601" t="s">
        <v>592</v>
      </c>
      <c r="C1601" t="s">
        <v>593</v>
      </c>
      <c r="D1601" t="s">
        <v>150</v>
      </c>
      <c r="E1601" t="s">
        <v>701</v>
      </c>
      <c r="F1601">
        <v>74500</v>
      </c>
      <c r="G1601" t="s">
        <v>43</v>
      </c>
      <c r="H1601" t="s">
        <v>61</v>
      </c>
      <c r="I1601" t="s">
        <v>42</v>
      </c>
      <c r="J1601" t="s">
        <v>38</v>
      </c>
      <c r="K1601" t="s">
        <v>596</v>
      </c>
      <c r="L1601" t="s">
        <v>597</v>
      </c>
      <c r="O1601" s="1">
        <v>43203</v>
      </c>
      <c r="P1601" s="53">
        <v>0.625</v>
      </c>
      <c r="R1601" t="s">
        <v>598</v>
      </c>
      <c r="U1601" s="1">
        <v>43242</v>
      </c>
      <c r="V1601" s="53">
        <v>0.76874999999999993</v>
      </c>
      <c r="W1601" t="s">
        <v>38</v>
      </c>
      <c r="X1601" t="s">
        <v>39</v>
      </c>
      <c r="Y1601" t="s">
        <v>596</v>
      </c>
      <c r="Z1601" t="s">
        <v>599</v>
      </c>
      <c r="AA1601" t="s">
        <v>600</v>
      </c>
      <c r="AC1601">
        <v>1</v>
      </c>
      <c r="AD1601" t="s">
        <v>592</v>
      </c>
      <c r="AE1601" s="1">
        <v>43229</v>
      </c>
      <c r="AF1601" s="53">
        <v>0.33333333333333331</v>
      </c>
      <c r="AJ1601" t="s">
        <v>601</v>
      </c>
      <c r="AL1601" t="s">
        <v>833</v>
      </c>
      <c r="AN1601">
        <v>9.2399999999999996E-2</v>
      </c>
      <c r="AO1601" t="s">
        <v>603</v>
      </c>
      <c r="AQ1601" t="s">
        <v>604</v>
      </c>
      <c r="AT1601">
        <v>20</v>
      </c>
      <c r="AU1601" t="s">
        <v>605</v>
      </c>
      <c r="AW1601" t="s">
        <v>40</v>
      </c>
      <c r="AX1601" t="s">
        <v>41</v>
      </c>
      <c r="AY1601" t="s">
        <v>42</v>
      </c>
      <c r="BA1601">
        <v>105</v>
      </c>
      <c r="BB1601">
        <v>43.3</v>
      </c>
      <c r="BC1601" t="s">
        <v>43</v>
      </c>
      <c r="BU1601" t="s">
        <v>606</v>
      </c>
      <c r="BV1601" t="s">
        <v>598</v>
      </c>
      <c r="BW1601" t="s">
        <v>607</v>
      </c>
      <c r="BX1601" s="54">
        <v>43305</v>
      </c>
      <c r="CB1601" t="s">
        <v>608</v>
      </c>
      <c r="CD1601" t="s">
        <v>61</v>
      </c>
    </row>
    <row r="1602" spans="1:82" x14ac:dyDescent="0.25">
      <c r="A1602" t="s">
        <v>298</v>
      </c>
      <c r="B1602" t="s">
        <v>592</v>
      </c>
      <c r="C1602" t="s">
        <v>593</v>
      </c>
      <c r="D1602" t="s">
        <v>151</v>
      </c>
      <c r="E1602" t="s">
        <v>702</v>
      </c>
      <c r="F1602">
        <v>7200</v>
      </c>
      <c r="G1602" t="s">
        <v>43</v>
      </c>
      <c r="I1602" t="s">
        <v>42</v>
      </c>
      <c r="J1602" t="s">
        <v>38</v>
      </c>
      <c r="K1602" t="s">
        <v>596</v>
      </c>
      <c r="L1602" t="s">
        <v>597</v>
      </c>
      <c r="O1602" s="1">
        <v>43203</v>
      </c>
      <c r="P1602" s="53">
        <v>0.625</v>
      </c>
      <c r="R1602" t="s">
        <v>598</v>
      </c>
      <c r="U1602" s="1">
        <v>43242</v>
      </c>
      <c r="V1602" s="53">
        <v>0.76874999999999993</v>
      </c>
      <c r="W1602" t="s">
        <v>38</v>
      </c>
      <c r="X1602" t="s">
        <v>39</v>
      </c>
      <c r="Y1602" t="s">
        <v>596</v>
      </c>
      <c r="Z1602" t="s">
        <v>599</v>
      </c>
      <c r="AA1602" t="s">
        <v>600</v>
      </c>
      <c r="AC1602">
        <v>1</v>
      </c>
      <c r="AD1602" t="s">
        <v>592</v>
      </c>
      <c r="AE1602" s="1">
        <v>43229</v>
      </c>
      <c r="AF1602" s="53">
        <v>0.33333333333333331</v>
      </c>
      <c r="AJ1602" t="s">
        <v>601</v>
      </c>
      <c r="AL1602" t="s">
        <v>833</v>
      </c>
      <c r="AN1602">
        <v>9.2399999999999996E-2</v>
      </c>
      <c r="AO1602" t="s">
        <v>603</v>
      </c>
      <c r="AQ1602" t="s">
        <v>604</v>
      </c>
      <c r="AT1602">
        <v>20</v>
      </c>
      <c r="AU1602" t="s">
        <v>605</v>
      </c>
      <c r="AW1602" t="s">
        <v>40</v>
      </c>
      <c r="AX1602" t="s">
        <v>41</v>
      </c>
      <c r="AY1602" t="s">
        <v>42</v>
      </c>
      <c r="BA1602">
        <v>112</v>
      </c>
      <c r="BB1602">
        <v>43.3</v>
      </c>
      <c r="BC1602" t="s">
        <v>43</v>
      </c>
      <c r="BU1602" t="s">
        <v>606</v>
      </c>
      <c r="BV1602" t="s">
        <v>598</v>
      </c>
      <c r="BW1602" t="s">
        <v>607</v>
      </c>
      <c r="BX1602" s="54">
        <v>43305</v>
      </c>
      <c r="CB1602" t="s">
        <v>608</v>
      </c>
    </row>
    <row r="1603" spans="1:82" x14ac:dyDescent="0.25">
      <c r="A1603" t="s">
        <v>298</v>
      </c>
      <c r="B1603" t="s">
        <v>592</v>
      </c>
      <c r="C1603" t="s">
        <v>593</v>
      </c>
      <c r="D1603" t="s">
        <v>152</v>
      </c>
      <c r="E1603" t="s">
        <v>703</v>
      </c>
      <c r="F1603">
        <v>648000</v>
      </c>
      <c r="G1603" t="s">
        <v>43</v>
      </c>
      <c r="H1603" t="s">
        <v>61</v>
      </c>
      <c r="I1603" t="s">
        <v>42</v>
      </c>
      <c r="J1603" t="s">
        <v>38</v>
      </c>
      <c r="K1603" t="s">
        <v>596</v>
      </c>
      <c r="L1603" t="s">
        <v>597</v>
      </c>
      <c r="O1603" s="1">
        <v>43203</v>
      </c>
      <c r="P1603" s="53">
        <v>0.625</v>
      </c>
      <c r="R1603" t="s">
        <v>598</v>
      </c>
      <c r="U1603" s="1">
        <v>43242</v>
      </c>
      <c r="V1603" s="53">
        <v>0.76874999999999993</v>
      </c>
      <c r="W1603" t="s">
        <v>38</v>
      </c>
      <c r="X1603" t="s">
        <v>39</v>
      </c>
      <c r="Y1603" t="s">
        <v>596</v>
      </c>
      <c r="Z1603" t="s">
        <v>599</v>
      </c>
      <c r="AA1603" t="s">
        <v>600</v>
      </c>
      <c r="AC1603">
        <v>1</v>
      </c>
      <c r="AD1603" t="s">
        <v>592</v>
      </c>
      <c r="AE1603" s="1">
        <v>43229</v>
      </c>
      <c r="AF1603" s="53">
        <v>0.33333333333333331</v>
      </c>
      <c r="AJ1603" t="s">
        <v>601</v>
      </c>
      <c r="AL1603" t="s">
        <v>833</v>
      </c>
      <c r="AN1603">
        <v>9.2399999999999996E-2</v>
      </c>
      <c r="AO1603" t="s">
        <v>603</v>
      </c>
      <c r="AQ1603" t="s">
        <v>604</v>
      </c>
      <c r="AT1603">
        <v>20</v>
      </c>
      <c r="AU1603" t="s">
        <v>605</v>
      </c>
      <c r="AW1603" t="s">
        <v>40</v>
      </c>
      <c r="AX1603" t="s">
        <v>41</v>
      </c>
      <c r="AY1603" t="s">
        <v>42</v>
      </c>
      <c r="BA1603">
        <v>91.8</v>
      </c>
      <c r="BB1603">
        <v>43.3</v>
      </c>
      <c r="BC1603" t="s">
        <v>43</v>
      </c>
      <c r="BU1603" t="s">
        <v>606</v>
      </c>
      <c r="BV1603" t="s">
        <v>598</v>
      </c>
      <c r="BW1603" t="s">
        <v>607</v>
      </c>
      <c r="BX1603" s="54">
        <v>43305</v>
      </c>
      <c r="CB1603" t="s">
        <v>608</v>
      </c>
      <c r="CD1603" t="s">
        <v>61</v>
      </c>
    </row>
    <row r="1604" spans="1:82" x14ac:dyDescent="0.25">
      <c r="A1604" t="s">
        <v>298</v>
      </c>
      <c r="B1604" t="s">
        <v>592</v>
      </c>
      <c r="C1604" t="s">
        <v>593</v>
      </c>
      <c r="D1604" t="s">
        <v>153</v>
      </c>
      <c r="E1604" t="s">
        <v>704</v>
      </c>
      <c r="G1604" t="s">
        <v>43</v>
      </c>
      <c r="H1604" t="s">
        <v>154</v>
      </c>
      <c r="I1604" t="s">
        <v>42</v>
      </c>
      <c r="J1604" t="s">
        <v>38</v>
      </c>
      <c r="K1604" t="s">
        <v>596</v>
      </c>
      <c r="L1604" t="s">
        <v>597</v>
      </c>
      <c r="O1604" s="1">
        <v>43203</v>
      </c>
      <c r="P1604" s="53">
        <v>0.625</v>
      </c>
      <c r="R1604" t="s">
        <v>598</v>
      </c>
      <c r="U1604" s="1">
        <v>43242</v>
      </c>
      <c r="V1604" s="53">
        <v>0.76874999999999993</v>
      </c>
      <c r="W1604" t="s">
        <v>38</v>
      </c>
      <c r="X1604" t="s">
        <v>39</v>
      </c>
      <c r="Y1604" t="s">
        <v>596</v>
      </c>
      <c r="Z1604" t="s">
        <v>599</v>
      </c>
      <c r="AA1604" t="s">
        <v>600</v>
      </c>
      <c r="AC1604">
        <v>1</v>
      </c>
      <c r="AD1604" t="s">
        <v>592</v>
      </c>
      <c r="AE1604" s="1">
        <v>43229</v>
      </c>
      <c r="AF1604" s="53">
        <v>0.33333333333333331</v>
      </c>
      <c r="AJ1604" t="s">
        <v>601</v>
      </c>
      <c r="AL1604" t="s">
        <v>833</v>
      </c>
      <c r="AN1604">
        <v>9.2399999999999996E-2</v>
      </c>
      <c r="AO1604" t="s">
        <v>603</v>
      </c>
      <c r="AQ1604" t="s">
        <v>604</v>
      </c>
      <c r="AT1604">
        <v>20</v>
      </c>
      <c r="AU1604" t="s">
        <v>605</v>
      </c>
      <c r="AW1604" t="s">
        <v>40</v>
      </c>
      <c r="AX1604" t="s">
        <v>41</v>
      </c>
      <c r="AY1604" t="s">
        <v>42</v>
      </c>
      <c r="BC1604" t="s">
        <v>43</v>
      </c>
      <c r="BU1604" t="s">
        <v>606</v>
      </c>
      <c r="BV1604" t="s">
        <v>598</v>
      </c>
      <c r="BW1604" t="s">
        <v>607</v>
      </c>
      <c r="BX1604" s="54">
        <v>43305</v>
      </c>
      <c r="CB1604" t="s">
        <v>608</v>
      </c>
      <c r="CD1604" t="s">
        <v>154</v>
      </c>
    </row>
    <row r="1605" spans="1:82" x14ac:dyDescent="0.25">
      <c r="A1605" t="s">
        <v>298</v>
      </c>
      <c r="B1605" t="s">
        <v>592</v>
      </c>
      <c r="C1605" t="s">
        <v>593</v>
      </c>
      <c r="D1605" t="s">
        <v>155</v>
      </c>
      <c r="E1605" t="s">
        <v>705</v>
      </c>
      <c r="F1605">
        <v>129000</v>
      </c>
      <c r="G1605" t="s">
        <v>43</v>
      </c>
      <c r="I1605" t="s">
        <v>42</v>
      </c>
      <c r="J1605" t="s">
        <v>38</v>
      </c>
      <c r="K1605" t="s">
        <v>596</v>
      </c>
      <c r="L1605" t="s">
        <v>597</v>
      </c>
      <c r="O1605" s="1">
        <v>43203</v>
      </c>
      <c r="P1605" s="53">
        <v>0.625</v>
      </c>
      <c r="R1605" t="s">
        <v>598</v>
      </c>
      <c r="U1605" s="1">
        <v>43242</v>
      </c>
      <c r="V1605" s="53">
        <v>0.76874999999999993</v>
      </c>
      <c r="W1605" t="s">
        <v>38</v>
      </c>
      <c r="X1605" t="s">
        <v>39</v>
      </c>
      <c r="Y1605" t="s">
        <v>596</v>
      </c>
      <c r="Z1605" t="s">
        <v>599</v>
      </c>
      <c r="AA1605" t="s">
        <v>600</v>
      </c>
      <c r="AC1605">
        <v>1</v>
      </c>
      <c r="AD1605" t="s">
        <v>592</v>
      </c>
      <c r="AE1605" s="1">
        <v>43229</v>
      </c>
      <c r="AF1605" s="53">
        <v>0.33333333333333331</v>
      </c>
      <c r="AJ1605" t="s">
        <v>601</v>
      </c>
      <c r="AL1605" t="s">
        <v>833</v>
      </c>
      <c r="AN1605">
        <v>9.2399999999999996E-2</v>
      </c>
      <c r="AO1605" t="s">
        <v>603</v>
      </c>
      <c r="AQ1605" t="s">
        <v>604</v>
      </c>
      <c r="AT1605">
        <v>20</v>
      </c>
      <c r="AU1605" t="s">
        <v>605</v>
      </c>
      <c r="AW1605" t="s">
        <v>40</v>
      </c>
      <c r="AX1605" t="s">
        <v>41</v>
      </c>
      <c r="AY1605" t="s">
        <v>42</v>
      </c>
      <c r="BA1605">
        <v>109</v>
      </c>
      <c r="BB1605">
        <v>43.3</v>
      </c>
      <c r="BC1605" t="s">
        <v>43</v>
      </c>
      <c r="BU1605" t="s">
        <v>606</v>
      </c>
      <c r="BV1605" t="s">
        <v>598</v>
      </c>
      <c r="BW1605" t="s">
        <v>607</v>
      </c>
      <c r="BX1605" s="54">
        <v>43305</v>
      </c>
      <c r="CB1605" t="s">
        <v>608</v>
      </c>
    </row>
    <row r="1606" spans="1:82" x14ac:dyDescent="0.25">
      <c r="A1606" t="s">
        <v>298</v>
      </c>
      <c r="B1606" t="s">
        <v>592</v>
      </c>
      <c r="C1606" t="s">
        <v>593</v>
      </c>
      <c r="D1606" t="s">
        <v>156</v>
      </c>
      <c r="E1606" t="s">
        <v>706</v>
      </c>
      <c r="F1606">
        <v>394000</v>
      </c>
      <c r="G1606" t="s">
        <v>43</v>
      </c>
      <c r="H1606" t="s">
        <v>61</v>
      </c>
      <c r="I1606" t="s">
        <v>42</v>
      </c>
      <c r="J1606" t="s">
        <v>38</v>
      </c>
      <c r="K1606" t="s">
        <v>596</v>
      </c>
      <c r="L1606" t="s">
        <v>597</v>
      </c>
      <c r="O1606" s="1">
        <v>43203</v>
      </c>
      <c r="P1606" s="53">
        <v>0.625</v>
      </c>
      <c r="R1606" t="s">
        <v>598</v>
      </c>
      <c r="U1606" s="1">
        <v>43242</v>
      </c>
      <c r="V1606" s="53">
        <v>0.76874999999999993</v>
      </c>
      <c r="W1606" t="s">
        <v>38</v>
      </c>
      <c r="X1606" t="s">
        <v>39</v>
      </c>
      <c r="Y1606" t="s">
        <v>596</v>
      </c>
      <c r="Z1606" t="s">
        <v>599</v>
      </c>
      <c r="AA1606" t="s">
        <v>600</v>
      </c>
      <c r="AC1606">
        <v>1</v>
      </c>
      <c r="AD1606" t="s">
        <v>592</v>
      </c>
      <c r="AE1606" s="1">
        <v>43229</v>
      </c>
      <c r="AF1606" s="53">
        <v>0.33333333333333331</v>
      </c>
      <c r="AJ1606" t="s">
        <v>601</v>
      </c>
      <c r="AL1606" t="s">
        <v>833</v>
      </c>
      <c r="AN1606">
        <v>9.2399999999999996E-2</v>
      </c>
      <c r="AO1606" t="s">
        <v>603</v>
      </c>
      <c r="AQ1606" t="s">
        <v>604</v>
      </c>
      <c r="AT1606">
        <v>20</v>
      </c>
      <c r="AU1606" t="s">
        <v>605</v>
      </c>
      <c r="AW1606" t="s">
        <v>40</v>
      </c>
      <c r="AX1606" t="s">
        <v>41</v>
      </c>
      <c r="AY1606" t="s">
        <v>42</v>
      </c>
      <c r="BA1606">
        <v>99.6</v>
      </c>
      <c r="BB1606">
        <v>43.3</v>
      </c>
      <c r="BC1606" t="s">
        <v>43</v>
      </c>
      <c r="BU1606" t="s">
        <v>606</v>
      </c>
      <c r="BV1606" t="s">
        <v>598</v>
      </c>
      <c r="BW1606" t="s">
        <v>607</v>
      </c>
      <c r="BX1606" s="54">
        <v>43305</v>
      </c>
      <c r="CB1606" t="s">
        <v>608</v>
      </c>
      <c r="CD1606" t="s">
        <v>61</v>
      </c>
    </row>
    <row r="1607" spans="1:82" x14ac:dyDescent="0.25">
      <c r="A1607" t="s">
        <v>298</v>
      </c>
      <c r="B1607" t="s">
        <v>592</v>
      </c>
      <c r="C1607" t="s">
        <v>593</v>
      </c>
      <c r="D1607" t="s">
        <v>157</v>
      </c>
      <c r="E1607" t="s">
        <v>707</v>
      </c>
      <c r="F1607">
        <v>3010</v>
      </c>
      <c r="G1607" t="s">
        <v>43</v>
      </c>
      <c r="I1607" t="s">
        <v>42</v>
      </c>
      <c r="J1607" t="s">
        <v>38</v>
      </c>
      <c r="K1607" t="s">
        <v>596</v>
      </c>
      <c r="L1607" t="s">
        <v>597</v>
      </c>
      <c r="O1607" s="1">
        <v>43203</v>
      </c>
      <c r="P1607" s="53">
        <v>0.625</v>
      </c>
      <c r="R1607" t="s">
        <v>598</v>
      </c>
      <c r="U1607" s="1">
        <v>43242</v>
      </c>
      <c r="V1607" s="53">
        <v>0.76874999999999993</v>
      </c>
      <c r="W1607" t="s">
        <v>38</v>
      </c>
      <c r="X1607" t="s">
        <v>39</v>
      </c>
      <c r="Y1607" t="s">
        <v>596</v>
      </c>
      <c r="Z1607" t="s">
        <v>599</v>
      </c>
      <c r="AA1607" t="s">
        <v>600</v>
      </c>
      <c r="AC1607">
        <v>1</v>
      </c>
      <c r="AD1607" t="s">
        <v>592</v>
      </c>
      <c r="AE1607" s="1">
        <v>43229</v>
      </c>
      <c r="AF1607" s="53">
        <v>0.33333333333333331</v>
      </c>
      <c r="AJ1607" t="s">
        <v>601</v>
      </c>
      <c r="AL1607" t="s">
        <v>833</v>
      </c>
      <c r="AN1607">
        <v>9.2399999999999996E-2</v>
      </c>
      <c r="AO1607" t="s">
        <v>603</v>
      </c>
      <c r="AQ1607" t="s">
        <v>604</v>
      </c>
      <c r="AT1607">
        <v>20</v>
      </c>
      <c r="AU1607" t="s">
        <v>605</v>
      </c>
      <c r="AW1607" t="s">
        <v>40</v>
      </c>
      <c r="AX1607" t="s">
        <v>41</v>
      </c>
      <c r="AY1607" t="s">
        <v>42</v>
      </c>
      <c r="BA1607">
        <v>109</v>
      </c>
      <c r="BB1607">
        <v>43.3</v>
      </c>
      <c r="BC1607" t="s">
        <v>43</v>
      </c>
      <c r="BU1607" t="s">
        <v>606</v>
      </c>
      <c r="BV1607" t="s">
        <v>598</v>
      </c>
      <c r="BW1607" t="s">
        <v>607</v>
      </c>
      <c r="BX1607" s="54">
        <v>43305</v>
      </c>
      <c r="CB1607" t="s">
        <v>608</v>
      </c>
    </row>
    <row r="1608" spans="1:82" x14ac:dyDescent="0.25">
      <c r="A1608" t="s">
        <v>298</v>
      </c>
      <c r="B1608" t="s">
        <v>592</v>
      </c>
      <c r="C1608" t="s">
        <v>593</v>
      </c>
      <c r="D1608" t="s">
        <v>158</v>
      </c>
      <c r="E1608" t="s">
        <v>708</v>
      </c>
      <c r="G1608" t="s">
        <v>43</v>
      </c>
      <c r="H1608" t="s">
        <v>159</v>
      </c>
      <c r="I1608" t="s">
        <v>42</v>
      </c>
      <c r="J1608" t="s">
        <v>38</v>
      </c>
      <c r="K1608" t="s">
        <v>596</v>
      </c>
      <c r="L1608" t="s">
        <v>597</v>
      </c>
      <c r="O1608" s="1">
        <v>43203</v>
      </c>
      <c r="P1608" s="53">
        <v>0.625</v>
      </c>
      <c r="R1608" t="s">
        <v>598</v>
      </c>
      <c r="U1608" s="1">
        <v>43242</v>
      </c>
      <c r="V1608" s="53">
        <v>0.76874999999999993</v>
      </c>
      <c r="W1608" t="s">
        <v>38</v>
      </c>
      <c r="X1608" t="s">
        <v>39</v>
      </c>
      <c r="Y1608" t="s">
        <v>596</v>
      </c>
      <c r="Z1608" t="s">
        <v>599</v>
      </c>
      <c r="AA1608" t="s">
        <v>600</v>
      </c>
      <c r="AC1608">
        <v>1</v>
      </c>
      <c r="AD1608" t="s">
        <v>592</v>
      </c>
      <c r="AE1608" s="1">
        <v>43229</v>
      </c>
      <c r="AF1608" s="53">
        <v>0.33333333333333331</v>
      </c>
      <c r="AJ1608" t="s">
        <v>601</v>
      </c>
      <c r="AL1608" t="s">
        <v>833</v>
      </c>
      <c r="AN1608">
        <v>9.2399999999999996E-2</v>
      </c>
      <c r="AO1608" t="s">
        <v>603</v>
      </c>
      <c r="AQ1608" t="s">
        <v>604</v>
      </c>
      <c r="AT1608">
        <v>20</v>
      </c>
      <c r="AU1608" t="s">
        <v>605</v>
      </c>
      <c r="AW1608" t="s">
        <v>40</v>
      </c>
      <c r="AX1608" t="s">
        <v>41</v>
      </c>
      <c r="AY1608" t="s">
        <v>42</v>
      </c>
      <c r="BC1608" t="s">
        <v>43</v>
      </c>
      <c r="BU1608" t="s">
        <v>606</v>
      </c>
      <c r="BV1608" t="s">
        <v>598</v>
      </c>
      <c r="BW1608" t="s">
        <v>607</v>
      </c>
      <c r="BX1608" s="54">
        <v>43305</v>
      </c>
      <c r="CB1608" t="s">
        <v>608</v>
      </c>
      <c r="CD1608" t="s">
        <v>159</v>
      </c>
    </row>
    <row r="1609" spans="1:82" x14ac:dyDescent="0.25">
      <c r="A1609" t="s">
        <v>298</v>
      </c>
      <c r="B1609" t="s">
        <v>592</v>
      </c>
      <c r="C1609" t="s">
        <v>593</v>
      </c>
      <c r="D1609" t="s">
        <v>160</v>
      </c>
      <c r="E1609" t="s">
        <v>709</v>
      </c>
      <c r="F1609">
        <v>2820</v>
      </c>
      <c r="G1609" t="s">
        <v>43</v>
      </c>
      <c r="I1609" t="s">
        <v>42</v>
      </c>
      <c r="J1609" t="s">
        <v>38</v>
      </c>
      <c r="K1609" t="s">
        <v>596</v>
      </c>
      <c r="L1609" t="s">
        <v>597</v>
      </c>
      <c r="O1609" s="1">
        <v>43203</v>
      </c>
      <c r="P1609" s="53">
        <v>0.625</v>
      </c>
      <c r="R1609" t="s">
        <v>598</v>
      </c>
      <c r="U1609" s="1">
        <v>43242</v>
      </c>
      <c r="V1609" s="53">
        <v>0.76874999999999993</v>
      </c>
      <c r="W1609" t="s">
        <v>38</v>
      </c>
      <c r="X1609" t="s">
        <v>39</v>
      </c>
      <c r="Y1609" t="s">
        <v>596</v>
      </c>
      <c r="Z1609" t="s">
        <v>599</v>
      </c>
      <c r="AA1609" t="s">
        <v>600</v>
      </c>
      <c r="AC1609">
        <v>1</v>
      </c>
      <c r="AD1609" t="s">
        <v>592</v>
      </c>
      <c r="AE1609" s="1">
        <v>43229</v>
      </c>
      <c r="AF1609" s="53">
        <v>0.33333333333333331</v>
      </c>
      <c r="AJ1609" t="s">
        <v>601</v>
      </c>
      <c r="AL1609" t="s">
        <v>833</v>
      </c>
      <c r="AN1609">
        <v>9.2399999999999996E-2</v>
      </c>
      <c r="AO1609" t="s">
        <v>603</v>
      </c>
      <c r="AQ1609" t="s">
        <v>604</v>
      </c>
      <c r="AT1609">
        <v>20</v>
      </c>
      <c r="AU1609" t="s">
        <v>605</v>
      </c>
      <c r="AW1609" t="s">
        <v>40</v>
      </c>
      <c r="AX1609" t="s">
        <v>41</v>
      </c>
      <c r="AY1609" t="s">
        <v>42</v>
      </c>
      <c r="BA1609">
        <v>8.02</v>
      </c>
      <c r="BB1609">
        <v>43.3</v>
      </c>
      <c r="BC1609" t="s">
        <v>43</v>
      </c>
      <c r="BU1609" t="s">
        <v>606</v>
      </c>
      <c r="BV1609" t="s">
        <v>598</v>
      </c>
      <c r="BW1609" t="s">
        <v>607</v>
      </c>
      <c r="BX1609" s="54">
        <v>43305</v>
      </c>
      <c r="CB1609" t="s">
        <v>608</v>
      </c>
    </row>
    <row r="1610" spans="1:82" x14ac:dyDescent="0.25">
      <c r="A1610" t="s">
        <v>298</v>
      </c>
      <c r="B1610" t="s">
        <v>592</v>
      </c>
      <c r="C1610" t="s">
        <v>593</v>
      </c>
      <c r="D1610" t="s">
        <v>161</v>
      </c>
      <c r="E1610" t="s">
        <v>710</v>
      </c>
      <c r="G1610" t="s">
        <v>43</v>
      </c>
      <c r="H1610" t="s">
        <v>149</v>
      </c>
      <c r="I1610" t="s">
        <v>42</v>
      </c>
      <c r="J1610" t="s">
        <v>38</v>
      </c>
      <c r="K1610" t="s">
        <v>596</v>
      </c>
      <c r="L1610" t="s">
        <v>597</v>
      </c>
      <c r="O1610" s="1">
        <v>43203</v>
      </c>
      <c r="P1610" s="53">
        <v>0.625</v>
      </c>
      <c r="R1610" t="s">
        <v>598</v>
      </c>
      <c r="U1610" s="1">
        <v>43242</v>
      </c>
      <c r="V1610" s="53">
        <v>0.76874999999999993</v>
      </c>
      <c r="W1610" t="s">
        <v>38</v>
      </c>
      <c r="X1610" t="s">
        <v>39</v>
      </c>
      <c r="Y1610" t="s">
        <v>596</v>
      </c>
      <c r="Z1610" t="s">
        <v>599</v>
      </c>
      <c r="AA1610" t="s">
        <v>600</v>
      </c>
      <c r="AC1610">
        <v>1</v>
      </c>
      <c r="AD1610" t="s">
        <v>592</v>
      </c>
      <c r="AE1610" s="1">
        <v>43229</v>
      </c>
      <c r="AF1610" s="53">
        <v>0.33333333333333331</v>
      </c>
      <c r="AJ1610" t="s">
        <v>601</v>
      </c>
      <c r="AL1610" t="s">
        <v>833</v>
      </c>
      <c r="AN1610">
        <v>9.2399999999999996E-2</v>
      </c>
      <c r="AO1610" t="s">
        <v>603</v>
      </c>
      <c r="AQ1610" t="s">
        <v>604</v>
      </c>
      <c r="AT1610">
        <v>20</v>
      </c>
      <c r="AU1610" t="s">
        <v>605</v>
      </c>
      <c r="AW1610" t="s">
        <v>40</v>
      </c>
      <c r="AX1610" t="s">
        <v>41</v>
      </c>
      <c r="AY1610" t="s">
        <v>42</v>
      </c>
      <c r="BC1610" t="s">
        <v>43</v>
      </c>
      <c r="BU1610" t="s">
        <v>606</v>
      </c>
      <c r="BV1610" t="s">
        <v>598</v>
      </c>
      <c r="BW1610" t="s">
        <v>607</v>
      </c>
      <c r="BX1610" s="54">
        <v>43305</v>
      </c>
      <c r="CB1610" t="s">
        <v>608</v>
      </c>
      <c r="CD1610" t="s">
        <v>149</v>
      </c>
    </row>
    <row r="1611" spans="1:82" x14ac:dyDescent="0.25">
      <c r="A1611" t="s">
        <v>298</v>
      </c>
      <c r="B1611" t="s">
        <v>592</v>
      </c>
      <c r="C1611" t="s">
        <v>593</v>
      </c>
      <c r="D1611" t="s">
        <v>162</v>
      </c>
      <c r="E1611" t="s">
        <v>711</v>
      </c>
      <c r="G1611" t="s">
        <v>43</v>
      </c>
      <c r="H1611" t="s">
        <v>159</v>
      </c>
      <c r="I1611" t="s">
        <v>42</v>
      </c>
      <c r="J1611" t="s">
        <v>38</v>
      </c>
      <c r="K1611" t="s">
        <v>596</v>
      </c>
      <c r="L1611" t="s">
        <v>597</v>
      </c>
      <c r="O1611" s="1">
        <v>43203</v>
      </c>
      <c r="P1611" s="53">
        <v>0.625</v>
      </c>
      <c r="R1611" t="s">
        <v>598</v>
      </c>
      <c r="U1611" s="1">
        <v>43242</v>
      </c>
      <c r="V1611" s="53">
        <v>0.76874999999999993</v>
      </c>
      <c r="W1611" t="s">
        <v>38</v>
      </c>
      <c r="X1611" t="s">
        <v>39</v>
      </c>
      <c r="Y1611" t="s">
        <v>596</v>
      </c>
      <c r="Z1611" t="s">
        <v>599</v>
      </c>
      <c r="AA1611" t="s">
        <v>600</v>
      </c>
      <c r="AC1611">
        <v>1</v>
      </c>
      <c r="AD1611" t="s">
        <v>592</v>
      </c>
      <c r="AE1611" s="1">
        <v>43229</v>
      </c>
      <c r="AF1611" s="53">
        <v>0.33333333333333331</v>
      </c>
      <c r="AJ1611" t="s">
        <v>601</v>
      </c>
      <c r="AL1611" t="s">
        <v>833</v>
      </c>
      <c r="AN1611">
        <v>9.2399999999999996E-2</v>
      </c>
      <c r="AO1611" t="s">
        <v>603</v>
      </c>
      <c r="AQ1611" t="s">
        <v>604</v>
      </c>
      <c r="AT1611">
        <v>20</v>
      </c>
      <c r="AU1611" t="s">
        <v>605</v>
      </c>
      <c r="AW1611" t="s">
        <v>40</v>
      </c>
      <c r="AX1611" t="s">
        <v>41</v>
      </c>
      <c r="AY1611" t="s">
        <v>42</v>
      </c>
      <c r="BC1611" t="s">
        <v>43</v>
      </c>
      <c r="BU1611" t="s">
        <v>606</v>
      </c>
      <c r="BV1611" t="s">
        <v>598</v>
      </c>
      <c r="BW1611" t="s">
        <v>607</v>
      </c>
      <c r="BX1611" s="54">
        <v>43305</v>
      </c>
      <c r="CB1611" t="s">
        <v>608</v>
      </c>
      <c r="CD1611" t="s">
        <v>159</v>
      </c>
    </row>
    <row r="1612" spans="1:82" x14ac:dyDescent="0.25">
      <c r="A1612" t="s">
        <v>298</v>
      </c>
      <c r="B1612" t="s">
        <v>592</v>
      </c>
      <c r="C1612" t="s">
        <v>593</v>
      </c>
      <c r="D1612" t="s">
        <v>163</v>
      </c>
      <c r="E1612" t="s">
        <v>712</v>
      </c>
      <c r="G1612" t="s">
        <v>43</v>
      </c>
      <c r="H1612" t="s">
        <v>164</v>
      </c>
      <c r="I1612" t="s">
        <v>42</v>
      </c>
      <c r="J1612" t="s">
        <v>38</v>
      </c>
      <c r="K1612" t="s">
        <v>596</v>
      </c>
      <c r="L1612" t="s">
        <v>597</v>
      </c>
      <c r="O1612" s="1">
        <v>43203</v>
      </c>
      <c r="P1612" s="53">
        <v>0.625</v>
      </c>
      <c r="R1612" t="s">
        <v>598</v>
      </c>
      <c r="U1612" s="1">
        <v>43242</v>
      </c>
      <c r="V1612" s="53">
        <v>0.76874999999999993</v>
      </c>
      <c r="W1612" t="s">
        <v>38</v>
      </c>
      <c r="X1612" t="s">
        <v>39</v>
      </c>
      <c r="Y1612" t="s">
        <v>596</v>
      </c>
      <c r="Z1612" t="s">
        <v>599</v>
      </c>
      <c r="AA1612" t="s">
        <v>600</v>
      </c>
      <c r="AC1612">
        <v>1</v>
      </c>
      <c r="AD1612" t="s">
        <v>592</v>
      </c>
      <c r="AE1612" s="1">
        <v>43229</v>
      </c>
      <c r="AF1612" s="53">
        <v>0.33333333333333331</v>
      </c>
      <c r="AJ1612" t="s">
        <v>601</v>
      </c>
      <c r="AL1612" t="s">
        <v>833</v>
      </c>
      <c r="AN1612">
        <v>9.2399999999999996E-2</v>
      </c>
      <c r="AO1612" t="s">
        <v>603</v>
      </c>
      <c r="AQ1612" t="s">
        <v>604</v>
      </c>
      <c r="AT1612">
        <v>20</v>
      </c>
      <c r="AU1612" t="s">
        <v>605</v>
      </c>
      <c r="AW1612" t="s">
        <v>40</v>
      </c>
      <c r="AX1612" t="s">
        <v>41</v>
      </c>
      <c r="AY1612" t="s">
        <v>42</v>
      </c>
      <c r="BC1612" t="s">
        <v>43</v>
      </c>
      <c r="BU1612" t="s">
        <v>606</v>
      </c>
      <c r="BV1612" t="s">
        <v>598</v>
      </c>
      <c r="BW1612" t="s">
        <v>607</v>
      </c>
      <c r="BX1612" s="54">
        <v>43305</v>
      </c>
      <c r="CB1612" t="s">
        <v>608</v>
      </c>
      <c r="CD1612" t="s">
        <v>164</v>
      </c>
    </row>
    <row r="1613" spans="1:82" x14ac:dyDescent="0.25">
      <c r="A1613" t="s">
        <v>298</v>
      </c>
      <c r="B1613" t="s">
        <v>592</v>
      </c>
      <c r="C1613" t="s">
        <v>593</v>
      </c>
      <c r="D1613" t="s">
        <v>165</v>
      </c>
      <c r="E1613" t="s">
        <v>713</v>
      </c>
      <c r="G1613" t="s">
        <v>43</v>
      </c>
      <c r="H1613" t="s">
        <v>159</v>
      </c>
      <c r="I1613" t="s">
        <v>42</v>
      </c>
      <c r="J1613" t="s">
        <v>38</v>
      </c>
      <c r="K1613" t="s">
        <v>596</v>
      </c>
      <c r="L1613" t="s">
        <v>597</v>
      </c>
      <c r="O1613" s="1">
        <v>43203</v>
      </c>
      <c r="P1613" s="53">
        <v>0.625</v>
      </c>
      <c r="R1613" t="s">
        <v>598</v>
      </c>
      <c r="U1613" s="1">
        <v>43242</v>
      </c>
      <c r="V1613" s="53">
        <v>0.76874999999999993</v>
      </c>
      <c r="W1613" t="s">
        <v>38</v>
      </c>
      <c r="X1613" t="s">
        <v>39</v>
      </c>
      <c r="Y1613" t="s">
        <v>596</v>
      </c>
      <c r="Z1613" t="s">
        <v>599</v>
      </c>
      <c r="AA1613" t="s">
        <v>600</v>
      </c>
      <c r="AC1613">
        <v>1</v>
      </c>
      <c r="AD1613" t="s">
        <v>592</v>
      </c>
      <c r="AE1613" s="1">
        <v>43229</v>
      </c>
      <c r="AF1613" s="53">
        <v>0.33333333333333331</v>
      </c>
      <c r="AJ1613" t="s">
        <v>601</v>
      </c>
      <c r="AL1613" t="s">
        <v>833</v>
      </c>
      <c r="AN1613">
        <v>9.2399999999999996E-2</v>
      </c>
      <c r="AO1613" t="s">
        <v>603</v>
      </c>
      <c r="AQ1613" t="s">
        <v>604</v>
      </c>
      <c r="AT1613">
        <v>20</v>
      </c>
      <c r="AU1613" t="s">
        <v>605</v>
      </c>
      <c r="AW1613" t="s">
        <v>40</v>
      </c>
      <c r="AX1613" t="s">
        <v>41</v>
      </c>
      <c r="AY1613" t="s">
        <v>42</v>
      </c>
      <c r="BC1613" t="s">
        <v>43</v>
      </c>
      <c r="BU1613" t="s">
        <v>606</v>
      </c>
      <c r="BV1613" t="s">
        <v>598</v>
      </c>
      <c r="BW1613" t="s">
        <v>607</v>
      </c>
      <c r="BX1613" s="54">
        <v>43305</v>
      </c>
      <c r="CB1613" t="s">
        <v>608</v>
      </c>
      <c r="CD1613" t="s">
        <v>159</v>
      </c>
    </row>
    <row r="1614" spans="1:82" x14ac:dyDescent="0.25">
      <c r="A1614" t="s">
        <v>298</v>
      </c>
      <c r="B1614" t="s">
        <v>592</v>
      </c>
      <c r="C1614" t="s">
        <v>593</v>
      </c>
      <c r="D1614" t="s">
        <v>166</v>
      </c>
      <c r="E1614" t="s">
        <v>714</v>
      </c>
      <c r="G1614" t="s">
        <v>43</v>
      </c>
      <c r="H1614" t="s">
        <v>167</v>
      </c>
      <c r="I1614" t="s">
        <v>42</v>
      </c>
      <c r="J1614" t="s">
        <v>38</v>
      </c>
      <c r="K1614" t="s">
        <v>596</v>
      </c>
      <c r="L1614" t="s">
        <v>597</v>
      </c>
      <c r="O1614" s="1">
        <v>43203</v>
      </c>
      <c r="P1614" s="53">
        <v>0.625</v>
      </c>
      <c r="R1614" t="s">
        <v>598</v>
      </c>
      <c r="U1614" s="1">
        <v>43242</v>
      </c>
      <c r="V1614" s="53">
        <v>0.76874999999999993</v>
      </c>
      <c r="W1614" t="s">
        <v>38</v>
      </c>
      <c r="X1614" t="s">
        <v>39</v>
      </c>
      <c r="Y1614" t="s">
        <v>596</v>
      </c>
      <c r="Z1614" t="s">
        <v>599</v>
      </c>
      <c r="AA1614" t="s">
        <v>600</v>
      </c>
      <c r="AC1614">
        <v>1</v>
      </c>
      <c r="AD1614" t="s">
        <v>592</v>
      </c>
      <c r="AE1614" s="1">
        <v>43229</v>
      </c>
      <c r="AF1614" s="53">
        <v>0.33333333333333331</v>
      </c>
      <c r="AJ1614" t="s">
        <v>601</v>
      </c>
      <c r="AL1614" t="s">
        <v>833</v>
      </c>
      <c r="AN1614">
        <v>9.2399999999999996E-2</v>
      </c>
      <c r="AO1614" t="s">
        <v>603</v>
      </c>
      <c r="AQ1614" t="s">
        <v>604</v>
      </c>
      <c r="AT1614">
        <v>20</v>
      </c>
      <c r="AU1614" t="s">
        <v>605</v>
      </c>
      <c r="AW1614" t="s">
        <v>40</v>
      </c>
      <c r="AX1614" t="s">
        <v>41</v>
      </c>
      <c r="AY1614" t="s">
        <v>42</v>
      </c>
      <c r="BC1614" t="s">
        <v>43</v>
      </c>
      <c r="BU1614" t="s">
        <v>606</v>
      </c>
      <c r="BV1614" t="s">
        <v>598</v>
      </c>
      <c r="BW1614" t="s">
        <v>607</v>
      </c>
      <c r="BX1614" s="54">
        <v>43305</v>
      </c>
      <c r="CB1614" t="s">
        <v>608</v>
      </c>
      <c r="CD1614" t="s">
        <v>167</v>
      </c>
    </row>
    <row r="1615" spans="1:82" x14ac:dyDescent="0.25">
      <c r="A1615" t="s">
        <v>298</v>
      </c>
      <c r="B1615" t="s">
        <v>592</v>
      </c>
      <c r="C1615" t="s">
        <v>593</v>
      </c>
      <c r="D1615" t="s">
        <v>168</v>
      </c>
      <c r="E1615" t="s">
        <v>715</v>
      </c>
      <c r="G1615" t="s">
        <v>43</v>
      </c>
      <c r="H1615" t="s">
        <v>159</v>
      </c>
      <c r="I1615" t="s">
        <v>42</v>
      </c>
      <c r="J1615" t="s">
        <v>38</v>
      </c>
      <c r="K1615" t="s">
        <v>596</v>
      </c>
      <c r="L1615" t="s">
        <v>597</v>
      </c>
      <c r="O1615" s="1">
        <v>43203</v>
      </c>
      <c r="P1615" s="53">
        <v>0.625</v>
      </c>
      <c r="R1615" t="s">
        <v>598</v>
      </c>
      <c r="U1615" s="1">
        <v>43242</v>
      </c>
      <c r="V1615" s="53">
        <v>0.76874999999999993</v>
      </c>
      <c r="W1615" t="s">
        <v>38</v>
      </c>
      <c r="X1615" t="s">
        <v>39</v>
      </c>
      <c r="Y1615" t="s">
        <v>596</v>
      </c>
      <c r="Z1615" t="s">
        <v>599</v>
      </c>
      <c r="AA1615" t="s">
        <v>600</v>
      </c>
      <c r="AC1615">
        <v>1</v>
      </c>
      <c r="AD1615" t="s">
        <v>592</v>
      </c>
      <c r="AE1615" s="1">
        <v>43229</v>
      </c>
      <c r="AF1615" s="53">
        <v>0.33333333333333331</v>
      </c>
      <c r="AJ1615" t="s">
        <v>601</v>
      </c>
      <c r="AL1615" t="s">
        <v>833</v>
      </c>
      <c r="AN1615">
        <v>9.2399999999999996E-2</v>
      </c>
      <c r="AO1615" t="s">
        <v>603</v>
      </c>
      <c r="AQ1615" t="s">
        <v>604</v>
      </c>
      <c r="AT1615">
        <v>20</v>
      </c>
      <c r="AU1615" t="s">
        <v>605</v>
      </c>
      <c r="AW1615" t="s">
        <v>40</v>
      </c>
      <c r="AX1615" t="s">
        <v>41</v>
      </c>
      <c r="AY1615" t="s">
        <v>42</v>
      </c>
      <c r="BC1615" t="s">
        <v>43</v>
      </c>
      <c r="BU1615" t="s">
        <v>606</v>
      </c>
      <c r="BV1615" t="s">
        <v>598</v>
      </c>
      <c r="BW1615" t="s">
        <v>607</v>
      </c>
      <c r="BX1615" s="54">
        <v>43305</v>
      </c>
      <c r="CB1615" t="s">
        <v>608</v>
      </c>
      <c r="CD1615" t="s">
        <v>159</v>
      </c>
    </row>
    <row r="1616" spans="1:82" x14ac:dyDescent="0.25">
      <c r="A1616" t="s">
        <v>298</v>
      </c>
      <c r="B1616" t="s">
        <v>592</v>
      </c>
      <c r="C1616" t="s">
        <v>593</v>
      </c>
      <c r="D1616" t="s">
        <v>169</v>
      </c>
      <c r="E1616" t="s">
        <v>716</v>
      </c>
      <c r="F1616">
        <v>8810</v>
      </c>
      <c r="G1616" t="s">
        <v>43</v>
      </c>
      <c r="I1616" t="s">
        <v>42</v>
      </c>
      <c r="J1616" t="s">
        <v>38</v>
      </c>
      <c r="K1616" t="s">
        <v>596</v>
      </c>
      <c r="L1616" t="s">
        <v>597</v>
      </c>
      <c r="O1616" s="1">
        <v>43203</v>
      </c>
      <c r="P1616" s="53">
        <v>0.625</v>
      </c>
      <c r="R1616" t="s">
        <v>598</v>
      </c>
      <c r="U1616" s="1">
        <v>43242</v>
      </c>
      <c r="V1616" s="53">
        <v>0.76874999999999993</v>
      </c>
      <c r="W1616" t="s">
        <v>38</v>
      </c>
      <c r="X1616" t="s">
        <v>39</v>
      </c>
      <c r="Y1616" t="s">
        <v>596</v>
      </c>
      <c r="Z1616" t="s">
        <v>599</v>
      </c>
      <c r="AA1616" t="s">
        <v>600</v>
      </c>
      <c r="AC1616">
        <v>1</v>
      </c>
      <c r="AD1616" t="s">
        <v>592</v>
      </c>
      <c r="AE1616" s="1">
        <v>43229</v>
      </c>
      <c r="AF1616" s="53">
        <v>0.33333333333333331</v>
      </c>
      <c r="AJ1616" t="s">
        <v>601</v>
      </c>
      <c r="AL1616" t="s">
        <v>833</v>
      </c>
      <c r="AN1616">
        <v>9.2399999999999996E-2</v>
      </c>
      <c r="AO1616" t="s">
        <v>603</v>
      </c>
      <c r="AQ1616" t="s">
        <v>604</v>
      </c>
      <c r="AT1616">
        <v>20</v>
      </c>
      <c r="AU1616" t="s">
        <v>605</v>
      </c>
      <c r="AW1616" t="s">
        <v>40</v>
      </c>
      <c r="AX1616" t="s">
        <v>41</v>
      </c>
      <c r="AY1616" t="s">
        <v>42</v>
      </c>
      <c r="BA1616">
        <v>87.8</v>
      </c>
      <c r="BB1616">
        <v>43.3</v>
      </c>
      <c r="BC1616" t="s">
        <v>43</v>
      </c>
      <c r="BU1616" t="s">
        <v>606</v>
      </c>
      <c r="BV1616" t="s">
        <v>598</v>
      </c>
      <c r="BW1616" t="s">
        <v>607</v>
      </c>
      <c r="BX1616" s="54">
        <v>43305</v>
      </c>
      <c r="CB1616" t="s">
        <v>608</v>
      </c>
    </row>
    <row r="1617" spans="1:82" x14ac:dyDescent="0.25">
      <c r="A1617" t="s">
        <v>298</v>
      </c>
      <c r="B1617" t="s">
        <v>592</v>
      </c>
      <c r="C1617" t="s">
        <v>593</v>
      </c>
      <c r="D1617" t="s">
        <v>170</v>
      </c>
      <c r="E1617" t="s">
        <v>717</v>
      </c>
      <c r="F1617">
        <v>114</v>
      </c>
      <c r="G1617" t="s">
        <v>43</v>
      </c>
      <c r="I1617" t="s">
        <v>42</v>
      </c>
      <c r="J1617" t="s">
        <v>38</v>
      </c>
      <c r="K1617" t="s">
        <v>596</v>
      </c>
      <c r="L1617" t="s">
        <v>597</v>
      </c>
      <c r="O1617" s="1">
        <v>43203</v>
      </c>
      <c r="P1617" s="53">
        <v>0.625</v>
      </c>
      <c r="R1617" t="s">
        <v>598</v>
      </c>
      <c r="U1617" s="1">
        <v>43242</v>
      </c>
      <c r="V1617" s="53">
        <v>0.76874999999999993</v>
      </c>
      <c r="W1617" t="s">
        <v>38</v>
      </c>
      <c r="X1617" t="s">
        <v>39</v>
      </c>
      <c r="Y1617" t="s">
        <v>596</v>
      </c>
      <c r="Z1617" t="s">
        <v>599</v>
      </c>
      <c r="AA1617" t="s">
        <v>600</v>
      </c>
      <c r="AC1617">
        <v>1</v>
      </c>
      <c r="AD1617" t="s">
        <v>592</v>
      </c>
      <c r="AE1617" s="1">
        <v>43229</v>
      </c>
      <c r="AF1617" s="53">
        <v>0.33333333333333331</v>
      </c>
      <c r="AJ1617" t="s">
        <v>601</v>
      </c>
      <c r="AL1617" t="s">
        <v>833</v>
      </c>
      <c r="AN1617">
        <v>9.2399999999999996E-2</v>
      </c>
      <c r="AO1617" t="s">
        <v>603</v>
      </c>
      <c r="AQ1617" t="s">
        <v>604</v>
      </c>
      <c r="AT1617">
        <v>20</v>
      </c>
      <c r="AU1617" t="s">
        <v>605</v>
      </c>
      <c r="AW1617" t="s">
        <v>40</v>
      </c>
      <c r="AX1617" t="s">
        <v>41</v>
      </c>
      <c r="AY1617" t="s">
        <v>42</v>
      </c>
      <c r="BA1617">
        <v>11.5</v>
      </c>
      <c r="BB1617">
        <v>43.3</v>
      </c>
      <c r="BC1617" t="s">
        <v>43</v>
      </c>
      <c r="BU1617" t="s">
        <v>606</v>
      </c>
      <c r="BV1617" t="s">
        <v>598</v>
      </c>
      <c r="BW1617" t="s">
        <v>607</v>
      </c>
      <c r="BX1617" s="54">
        <v>43305</v>
      </c>
      <c r="CB1617" t="s">
        <v>608</v>
      </c>
    </row>
    <row r="1618" spans="1:82" x14ac:dyDescent="0.25">
      <c r="A1618" t="s">
        <v>298</v>
      </c>
      <c r="B1618" t="s">
        <v>592</v>
      </c>
      <c r="C1618" t="s">
        <v>593</v>
      </c>
      <c r="D1618" t="s">
        <v>171</v>
      </c>
      <c r="E1618" t="s">
        <v>719</v>
      </c>
      <c r="F1618">
        <v>171000</v>
      </c>
      <c r="G1618" t="s">
        <v>43</v>
      </c>
      <c r="I1618" t="s">
        <v>42</v>
      </c>
      <c r="J1618" t="s">
        <v>38</v>
      </c>
      <c r="K1618" t="s">
        <v>596</v>
      </c>
      <c r="L1618" t="s">
        <v>597</v>
      </c>
      <c r="O1618" s="1">
        <v>43203</v>
      </c>
      <c r="P1618" s="53">
        <v>0.625</v>
      </c>
      <c r="R1618" t="s">
        <v>598</v>
      </c>
      <c r="U1618" s="1">
        <v>43242</v>
      </c>
      <c r="V1618" s="53">
        <v>0.76874999999999993</v>
      </c>
      <c r="W1618" t="s">
        <v>38</v>
      </c>
      <c r="X1618" t="s">
        <v>39</v>
      </c>
      <c r="Y1618" t="s">
        <v>596</v>
      </c>
      <c r="Z1618" t="s">
        <v>599</v>
      </c>
      <c r="AA1618" t="s">
        <v>600</v>
      </c>
      <c r="AC1618">
        <v>1</v>
      </c>
      <c r="AD1618" t="s">
        <v>592</v>
      </c>
      <c r="AE1618" s="1">
        <v>43229</v>
      </c>
      <c r="AF1618" s="53">
        <v>0.33333333333333331</v>
      </c>
      <c r="AJ1618" t="s">
        <v>601</v>
      </c>
      <c r="AL1618" t="s">
        <v>833</v>
      </c>
      <c r="AN1618">
        <v>9.2399999999999996E-2</v>
      </c>
      <c r="AO1618" t="s">
        <v>603</v>
      </c>
      <c r="AQ1618" t="s">
        <v>604</v>
      </c>
      <c r="AT1618">
        <v>20</v>
      </c>
      <c r="AU1618" t="s">
        <v>605</v>
      </c>
      <c r="AW1618" t="s">
        <v>40</v>
      </c>
      <c r="AX1618" t="s">
        <v>41</v>
      </c>
      <c r="AY1618" t="s">
        <v>42</v>
      </c>
      <c r="BA1618">
        <v>676</v>
      </c>
      <c r="BB1618">
        <v>43.3</v>
      </c>
      <c r="BC1618" t="s">
        <v>43</v>
      </c>
      <c r="BU1618" t="s">
        <v>606</v>
      </c>
      <c r="BV1618" t="s">
        <v>598</v>
      </c>
      <c r="BW1618" t="s">
        <v>607</v>
      </c>
      <c r="BX1618" s="54">
        <v>43305</v>
      </c>
      <c r="CB1618" t="s">
        <v>608</v>
      </c>
    </row>
    <row r="1619" spans="1:82" x14ac:dyDescent="0.25">
      <c r="A1619" t="s">
        <v>298</v>
      </c>
      <c r="B1619" t="s">
        <v>592</v>
      </c>
      <c r="C1619" t="s">
        <v>593</v>
      </c>
      <c r="D1619" t="s">
        <v>172</v>
      </c>
      <c r="E1619" t="s">
        <v>720</v>
      </c>
      <c r="F1619">
        <v>625</v>
      </c>
      <c r="G1619" t="s">
        <v>43</v>
      </c>
      <c r="H1619" t="s">
        <v>53</v>
      </c>
      <c r="I1619" t="s">
        <v>38</v>
      </c>
      <c r="J1619" t="s">
        <v>38</v>
      </c>
      <c r="K1619" t="s">
        <v>596</v>
      </c>
      <c r="L1619" t="s">
        <v>597</v>
      </c>
      <c r="O1619" s="1">
        <v>43203</v>
      </c>
      <c r="P1619" s="53">
        <v>0.625</v>
      </c>
      <c r="R1619" t="s">
        <v>598</v>
      </c>
      <c r="U1619" s="1">
        <v>43242</v>
      </c>
      <c r="V1619" s="53">
        <v>0.76874999999999993</v>
      </c>
      <c r="W1619" t="s">
        <v>38</v>
      </c>
      <c r="X1619" t="s">
        <v>39</v>
      </c>
      <c r="Y1619" t="s">
        <v>596</v>
      </c>
      <c r="Z1619" t="s">
        <v>599</v>
      </c>
      <c r="AA1619" t="s">
        <v>600</v>
      </c>
      <c r="AC1619">
        <v>1</v>
      </c>
      <c r="AD1619" t="s">
        <v>592</v>
      </c>
      <c r="AE1619" s="1">
        <v>43229</v>
      </c>
      <c r="AF1619" s="53">
        <v>0.33333333333333331</v>
      </c>
      <c r="AJ1619" t="s">
        <v>601</v>
      </c>
      <c r="AL1619" t="s">
        <v>833</v>
      </c>
      <c r="AN1619">
        <v>9.2399999999999996E-2</v>
      </c>
      <c r="AO1619" t="s">
        <v>603</v>
      </c>
      <c r="AQ1619" t="s">
        <v>604</v>
      </c>
      <c r="AT1619">
        <v>20</v>
      </c>
      <c r="AU1619" t="s">
        <v>605</v>
      </c>
      <c r="AW1619" t="s">
        <v>40</v>
      </c>
      <c r="AX1619" t="s">
        <v>41</v>
      </c>
      <c r="AY1619" t="s">
        <v>42</v>
      </c>
      <c r="BA1619">
        <v>625</v>
      </c>
      <c r="BB1619">
        <v>43.3</v>
      </c>
      <c r="BC1619" t="s">
        <v>43</v>
      </c>
      <c r="BU1619" t="s">
        <v>606</v>
      </c>
      <c r="BV1619" t="s">
        <v>598</v>
      </c>
      <c r="BW1619" t="s">
        <v>607</v>
      </c>
      <c r="BX1619" s="54">
        <v>43305</v>
      </c>
      <c r="CB1619" t="s">
        <v>608</v>
      </c>
      <c r="CD1619" t="s">
        <v>53</v>
      </c>
    </row>
    <row r="1620" spans="1:82" x14ac:dyDescent="0.25">
      <c r="A1620" t="s">
        <v>298</v>
      </c>
      <c r="B1620" t="s">
        <v>592</v>
      </c>
      <c r="C1620" t="s">
        <v>593</v>
      </c>
      <c r="D1620" t="s">
        <v>173</v>
      </c>
      <c r="E1620" t="s">
        <v>721</v>
      </c>
      <c r="F1620">
        <v>44000</v>
      </c>
      <c r="G1620" t="s">
        <v>43</v>
      </c>
      <c r="I1620" t="s">
        <v>42</v>
      </c>
      <c r="J1620" t="s">
        <v>38</v>
      </c>
      <c r="K1620" t="s">
        <v>596</v>
      </c>
      <c r="L1620" t="s">
        <v>597</v>
      </c>
      <c r="O1620" s="1">
        <v>43203</v>
      </c>
      <c r="P1620" s="53">
        <v>0.625</v>
      </c>
      <c r="R1620" t="s">
        <v>598</v>
      </c>
      <c r="U1620" s="1">
        <v>43242</v>
      </c>
      <c r="V1620" s="53">
        <v>0.76874999999999993</v>
      </c>
      <c r="W1620" t="s">
        <v>38</v>
      </c>
      <c r="X1620" t="s">
        <v>39</v>
      </c>
      <c r="Y1620" t="s">
        <v>596</v>
      </c>
      <c r="Z1620" t="s">
        <v>599</v>
      </c>
      <c r="AA1620" t="s">
        <v>600</v>
      </c>
      <c r="AC1620">
        <v>1</v>
      </c>
      <c r="AD1620" t="s">
        <v>592</v>
      </c>
      <c r="AE1620" s="1">
        <v>43229</v>
      </c>
      <c r="AF1620" s="53">
        <v>0.33333333333333331</v>
      </c>
      <c r="AJ1620" t="s">
        <v>601</v>
      </c>
      <c r="AL1620" t="s">
        <v>833</v>
      </c>
      <c r="AN1620">
        <v>9.2399999999999996E-2</v>
      </c>
      <c r="AO1620" t="s">
        <v>603</v>
      </c>
      <c r="AQ1620" t="s">
        <v>604</v>
      </c>
      <c r="AT1620">
        <v>20</v>
      </c>
      <c r="AU1620" t="s">
        <v>605</v>
      </c>
      <c r="AW1620" t="s">
        <v>40</v>
      </c>
      <c r="AX1620" t="s">
        <v>41</v>
      </c>
      <c r="AY1620" t="s">
        <v>42</v>
      </c>
      <c r="BA1620">
        <v>583</v>
      </c>
      <c r="BB1620">
        <v>43.3</v>
      </c>
      <c r="BC1620" t="s">
        <v>43</v>
      </c>
      <c r="BU1620" t="s">
        <v>606</v>
      </c>
      <c r="BV1620" t="s">
        <v>598</v>
      </c>
      <c r="BW1620" t="s">
        <v>607</v>
      </c>
      <c r="BX1620" s="54">
        <v>43305</v>
      </c>
      <c r="CB1620" t="s">
        <v>608</v>
      </c>
    </row>
    <row r="1621" spans="1:82" x14ac:dyDescent="0.25">
      <c r="A1621" t="s">
        <v>298</v>
      </c>
      <c r="B1621" t="s">
        <v>592</v>
      </c>
      <c r="C1621" t="s">
        <v>593</v>
      </c>
      <c r="D1621" t="s">
        <v>174</v>
      </c>
      <c r="E1621" t="s">
        <v>722</v>
      </c>
      <c r="F1621">
        <v>17800</v>
      </c>
      <c r="G1621" t="s">
        <v>43</v>
      </c>
      <c r="H1621" t="s">
        <v>61</v>
      </c>
      <c r="I1621" t="s">
        <v>42</v>
      </c>
      <c r="J1621" t="s">
        <v>38</v>
      </c>
      <c r="K1621" t="s">
        <v>596</v>
      </c>
      <c r="L1621" t="s">
        <v>597</v>
      </c>
      <c r="O1621" s="1">
        <v>43203</v>
      </c>
      <c r="P1621" s="53">
        <v>0.625</v>
      </c>
      <c r="R1621" t="s">
        <v>598</v>
      </c>
      <c r="U1621" s="1">
        <v>43242</v>
      </c>
      <c r="V1621" s="53">
        <v>0.76874999999999993</v>
      </c>
      <c r="W1621" t="s">
        <v>38</v>
      </c>
      <c r="X1621" t="s">
        <v>39</v>
      </c>
      <c r="Y1621" t="s">
        <v>596</v>
      </c>
      <c r="Z1621" t="s">
        <v>599</v>
      </c>
      <c r="AA1621" t="s">
        <v>600</v>
      </c>
      <c r="AC1621">
        <v>1</v>
      </c>
      <c r="AD1621" t="s">
        <v>592</v>
      </c>
      <c r="AE1621" s="1">
        <v>43229</v>
      </c>
      <c r="AF1621" s="53">
        <v>0.33333333333333331</v>
      </c>
      <c r="AJ1621" t="s">
        <v>601</v>
      </c>
      <c r="AL1621" t="s">
        <v>833</v>
      </c>
      <c r="AN1621">
        <v>9.2399999999999996E-2</v>
      </c>
      <c r="AO1621" t="s">
        <v>603</v>
      </c>
      <c r="AQ1621" t="s">
        <v>604</v>
      </c>
      <c r="AT1621">
        <v>20</v>
      </c>
      <c r="AU1621" t="s">
        <v>605</v>
      </c>
      <c r="AW1621" t="s">
        <v>40</v>
      </c>
      <c r="AX1621" t="s">
        <v>41</v>
      </c>
      <c r="AY1621" t="s">
        <v>42</v>
      </c>
      <c r="BA1621">
        <v>639</v>
      </c>
      <c r="BB1621">
        <v>43.3</v>
      </c>
      <c r="BC1621" t="s">
        <v>43</v>
      </c>
      <c r="BU1621" t="s">
        <v>606</v>
      </c>
      <c r="BV1621" t="s">
        <v>598</v>
      </c>
      <c r="BW1621" t="s">
        <v>607</v>
      </c>
      <c r="BX1621" s="54">
        <v>43305</v>
      </c>
      <c r="CB1621" t="s">
        <v>608</v>
      </c>
      <c r="CD1621" t="s">
        <v>61</v>
      </c>
    </row>
    <row r="1622" spans="1:82" x14ac:dyDescent="0.25">
      <c r="A1622" t="s">
        <v>298</v>
      </c>
      <c r="B1622" t="s">
        <v>592</v>
      </c>
      <c r="C1622" t="s">
        <v>593</v>
      </c>
      <c r="D1622" t="s">
        <v>175</v>
      </c>
      <c r="E1622" t="s">
        <v>723</v>
      </c>
      <c r="G1622" t="s">
        <v>43</v>
      </c>
      <c r="H1622" t="s">
        <v>149</v>
      </c>
      <c r="I1622" t="s">
        <v>42</v>
      </c>
      <c r="J1622" t="s">
        <v>38</v>
      </c>
      <c r="K1622" t="s">
        <v>596</v>
      </c>
      <c r="L1622" t="s">
        <v>597</v>
      </c>
      <c r="O1622" s="1">
        <v>43203</v>
      </c>
      <c r="P1622" s="53">
        <v>0.625</v>
      </c>
      <c r="R1622" t="s">
        <v>598</v>
      </c>
      <c r="U1622" s="1">
        <v>43242</v>
      </c>
      <c r="V1622" s="53">
        <v>0.76874999999999993</v>
      </c>
      <c r="W1622" t="s">
        <v>38</v>
      </c>
      <c r="X1622" t="s">
        <v>39</v>
      </c>
      <c r="Y1622" t="s">
        <v>596</v>
      </c>
      <c r="Z1622" t="s">
        <v>599</v>
      </c>
      <c r="AA1622" t="s">
        <v>600</v>
      </c>
      <c r="AC1622">
        <v>1</v>
      </c>
      <c r="AD1622" t="s">
        <v>592</v>
      </c>
      <c r="AE1622" s="1">
        <v>43229</v>
      </c>
      <c r="AF1622" s="53">
        <v>0.33333333333333331</v>
      </c>
      <c r="AJ1622" t="s">
        <v>601</v>
      </c>
      <c r="AL1622" t="s">
        <v>833</v>
      </c>
      <c r="AN1622">
        <v>9.2399999999999996E-2</v>
      </c>
      <c r="AO1622" t="s">
        <v>603</v>
      </c>
      <c r="AQ1622" t="s">
        <v>604</v>
      </c>
      <c r="AT1622">
        <v>20</v>
      </c>
      <c r="AU1622" t="s">
        <v>605</v>
      </c>
      <c r="AW1622" t="s">
        <v>40</v>
      </c>
      <c r="AX1622" t="s">
        <v>41</v>
      </c>
      <c r="AY1622" t="s">
        <v>42</v>
      </c>
      <c r="BC1622" t="s">
        <v>43</v>
      </c>
      <c r="BU1622" t="s">
        <v>606</v>
      </c>
      <c r="BV1622" t="s">
        <v>598</v>
      </c>
      <c r="BW1622" t="s">
        <v>607</v>
      </c>
      <c r="BX1622" s="54">
        <v>43305</v>
      </c>
      <c r="CB1622" t="s">
        <v>608</v>
      </c>
      <c r="CD1622" t="s">
        <v>149</v>
      </c>
    </row>
    <row r="1623" spans="1:82" x14ac:dyDescent="0.25">
      <c r="A1623" t="s">
        <v>298</v>
      </c>
      <c r="B1623" t="s">
        <v>592</v>
      </c>
      <c r="C1623" t="s">
        <v>593</v>
      </c>
      <c r="D1623" t="s">
        <v>176</v>
      </c>
      <c r="E1623" t="s">
        <v>724</v>
      </c>
      <c r="F1623">
        <v>525000</v>
      </c>
      <c r="G1623" t="s">
        <v>43</v>
      </c>
      <c r="H1623" t="s">
        <v>61</v>
      </c>
      <c r="I1623" t="s">
        <v>42</v>
      </c>
      <c r="J1623" t="s">
        <v>38</v>
      </c>
      <c r="K1623" t="s">
        <v>596</v>
      </c>
      <c r="L1623" t="s">
        <v>597</v>
      </c>
      <c r="O1623" s="1">
        <v>43203</v>
      </c>
      <c r="P1623" s="53">
        <v>0.625</v>
      </c>
      <c r="R1623" t="s">
        <v>598</v>
      </c>
      <c r="U1623" s="1">
        <v>43242</v>
      </c>
      <c r="V1623" s="53">
        <v>0.76874999999999993</v>
      </c>
      <c r="W1623" t="s">
        <v>38</v>
      </c>
      <c r="X1623" t="s">
        <v>39</v>
      </c>
      <c r="Y1623" t="s">
        <v>596</v>
      </c>
      <c r="Z1623" t="s">
        <v>599</v>
      </c>
      <c r="AA1623" t="s">
        <v>600</v>
      </c>
      <c r="AC1623">
        <v>1</v>
      </c>
      <c r="AD1623" t="s">
        <v>592</v>
      </c>
      <c r="AE1623" s="1">
        <v>43229</v>
      </c>
      <c r="AF1623" s="53">
        <v>0.33333333333333331</v>
      </c>
      <c r="AJ1623" t="s">
        <v>601</v>
      </c>
      <c r="AL1623" t="s">
        <v>833</v>
      </c>
      <c r="AN1623">
        <v>9.2399999999999996E-2</v>
      </c>
      <c r="AO1623" t="s">
        <v>603</v>
      </c>
      <c r="AQ1623" t="s">
        <v>604</v>
      </c>
      <c r="AT1623">
        <v>20</v>
      </c>
      <c r="AU1623" t="s">
        <v>605</v>
      </c>
      <c r="AW1623" t="s">
        <v>40</v>
      </c>
      <c r="AX1623" t="s">
        <v>41</v>
      </c>
      <c r="AY1623" t="s">
        <v>42</v>
      </c>
      <c r="BA1623">
        <v>82.2</v>
      </c>
      <c r="BB1623">
        <v>43.3</v>
      </c>
      <c r="BC1623" t="s">
        <v>43</v>
      </c>
      <c r="BU1623" t="s">
        <v>606</v>
      </c>
      <c r="BV1623" t="s">
        <v>598</v>
      </c>
      <c r="BW1623" t="s">
        <v>607</v>
      </c>
      <c r="BX1623" s="54">
        <v>43305</v>
      </c>
      <c r="CB1623" t="s">
        <v>608</v>
      </c>
      <c r="CD1623" t="s">
        <v>61</v>
      </c>
    </row>
    <row r="1624" spans="1:82" x14ac:dyDescent="0.25">
      <c r="A1624" t="s">
        <v>298</v>
      </c>
      <c r="B1624" t="s">
        <v>592</v>
      </c>
      <c r="C1624" t="s">
        <v>593</v>
      </c>
      <c r="D1624" t="s">
        <v>177</v>
      </c>
      <c r="E1624" t="s">
        <v>725</v>
      </c>
      <c r="F1624">
        <v>524</v>
      </c>
      <c r="G1624" t="s">
        <v>43</v>
      </c>
      <c r="I1624" t="s">
        <v>42</v>
      </c>
      <c r="J1624" t="s">
        <v>38</v>
      </c>
      <c r="K1624" t="s">
        <v>596</v>
      </c>
      <c r="L1624" t="s">
        <v>597</v>
      </c>
      <c r="O1624" s="1">
        <v>43203</v>
      </c>
      <c r="P1624" s="53">
        <v>0.625</v>
      </c>
      <c r="R1624" t="s">
        <v>598</v>
      </c>
      <c r="U1624" s="1">
        <v>43242</v>
      </c>
      <c r="V1624" s="53">
        <v>0.76874999999999993</v>
      </c>
      <c r="W1624" t="s">
        <v>38</v>
      </c>
      <c r="X1624" t="s">
        <v>39</v>
      </c>
      <c r="Y1624" t="s">
        <v>596</v>
      </c>
      <c r="Z1624" t="s">
        <v>599</v>
      </c>
      <c r="AA1624" t="s">
        <v>600</v>
      </c>
      <c r="AC1624">
        <v>1</v>
      </c>
      <c r="AD1624" t="s">
        <v>592</v>
      </c>
      <c r="AE1624" s="1">
        <v>43229</v>
      </c>
      <c r="AF1624" s="53">
        <v>0.33333333333333331</v>
      </c>
      <c r="AJ1624" t="s">
        <v>601</v>
      </c>
      <c r="AL1624" t="s">
        <v>833</v>
      </c>
      <c r="AN1624">
        <v>9.2399999999999996E-2</v>
      </c>
      <c r="AO1624" t="s">
        <v>603</v>
      </c>
      <c r="AQ1624" t="s">
        <v>604</v>
      </c>
      <c r="AT1624">
        <v>20</v>
      </c>
      <c r="AU1624" t="s">
        <v>605</v>
      </c>
      <c r="AW1624" t="s">
        <v>40</v>
      </c>
      <c r="AX1624" t="s">
        <v>41</v>
      </c>
      <c r="AY1624" t="s">
        <v>42</v>
      </c>
      <c r="BA1624">
        <v>82.6</v>
      </c>
      <c r="BB1624">
        <v>43.3</v>
      </c>
      <c r="BC1624" t="s">
        <v>43</v>
      </c>
      <c r="BU1624" t="s">
        <v>606</v>
      </c>
      <c r="BV1624" t="s">
        <v>598</v>
      </c>
      <c r="BW1624" t="s">
        <v>607</v>
      </c>
      <c r="BX1624" s="54">
        <v>43305</v>
      </c>
      <c r="CB1624" t="s">
        <v>608</v>
      </c>
    </row>
    <row r="1625" spans="1:82" x14ac:dyDescent="0.25">
      <c r="A1625" t="s">
        <v>298</v>
      </c>
      <c r="B1625" t="s">
        <v>592</v>
      </c>
      <c r="C1625" t="s">
        <v>593</v>
      </c>
      <c r="D1625" t="s">
        <v>178</v>
      </c>
      <c r="E1625" t="s">
        <v>726</v>
      </c>
      <c r="F1625">
        <v>78.099999999999994</v>
      </c>
      <c r="G1625" t="s">
        <v>43</v>
      </c>
      <c r="H1625" t="s">
        <v>53</v>
      </c>
      <c r="I1625" t="s">
        <v>38</v>
      </c>
      <c r="J1625" t="s">
        <v>38</v>
      </c>
      <c r="K1625" t="s">
        <v>596</v>
      </c>
      <c r="L1625" t="s">
        <v>597</v>
      </c>
      <c r="O1625" s="1">
        <v>43203</v>
      </c>
      <c r="P1625" s="53">
        <v>0.625</v>
      </c>
      <c r="R1625" t="s">
        <v>598</v>
      </c>
      <c r="U1625" s="1">
        <v>43242</v>
      </c>
      <c r="V1625" s="53">
        <v>0.76874999999999993</v>
      </c>
      <c r="W1625" t="s">
        <v>38</v>
      </c>
      <c r="X1625" t="s">
        <v>39</v>
      </c>
      <c r="Y1625" t="s">
        <v>596</v>
      </c>
      <c r="Z1625" t="s">
        <v>599</v>
      </c>
      <c r="AA1625" t="s">
        <v>600</v>
      </c>
      <c r="AC1625">
        <v>1</v>
      </c>
      <c r="AD1625" t="s">
        <v>592</v>
      </c>
      <c r="AE1625" s="1">
        <v>43229</v>
      </c>
      <c r="AF1625" s="53">
        <v>0.33333333333333331</v>
      </c>
      <c r="AJ1625" t="s">
        <v>601</v>
      </c>
      <c r="AL1625" t="s">
        <v>833</v>
      </c>
      <c r="AN1625">
        <v>9.2399999999999996E-2</v>
      </c>
      <c r="AO1625" t="s">
        <v>603</v>
      </c>
      <c r="AQ1625" t="s">
        <v>604</v>
      </c>
      <c r="AT1625">
        <v>20</v>
      </c>
      <c r="AU1625" t="s">
        <v>605</v>
      </c>
      <c r="AW1625" t="s">
        <v>40</v>
      </c>
      <c r="AX1625" t="s">
        <v>41</v>
      </c>
      <c r="AY1625" t="s">
        <v>42</v>
      </c>
      <c r="BA1625">
        <v>78.099999999999994</v>
      </c>
      <c r="BB1625">
        <v>43.3</v>
      </c>
      <c r="BC1625" t="s">
        <v>43</v>
      </c>
      <c r="BU1625" t="s">
        <v>606</v>
      </c>
      <c r="BV1625" t="s">
        <v>598</v>
      </c>
      <c r="BW1625" t="s">
        <v>607</v>
      </c>
      <c r="BX1625" s="54">
        <v>43305</v>
      </c>
      <c r="CB1625" t="s">
        <v>608</v>
      </c>
      <c r="CD1625" t="s">
        <v>53</v>
      </c>
    </row>
    <row r="1626" spans="1:82" x14ac:dyDescent="0.25">
      <c r="A1626" t="s">
        <v>298</v>
      </c>
      <c r="B1626" t="s">
        <v>592</v>
      </c>
      <c r="C1626" t="s">
        <v>593</v>
      </c>
      <c r="D1626" t="s">
        <v>179</v>
      </c>
      <c r="E1626" t="s">
        <v>727</v>
      </c>
      <c r="G1626" t="s">
        <v>43</v>
      </c>
      <c r="H1626" t="s">
        <v>167</v>
      </c>
      <c r="I1626" t="s">
        <v>42</v>
      </c>
      <c r="J1626" t="s">
        <v>38</v>
      </c>
      <c r="K1626" t="s">
        <v>596</v>
      </c>
      <c r="L1626" t="s">
        <v>597</v>
      </c>
      <c r="O1626" s="1">
        <v>43203</v>
      </c>
      <c r="P1626" s="53">
        <v>0.625</v>
      </c>
      <c r="R1626" t="s">
        <v>598</v>
      </c>
      <c r="U1626" s="1">
        <v>43242</v>
      </c>
      <c r="V1626" s="53">
        <v>0.76874999999999993</v>
      </c>
      <c r="W1626" t="s">
        <v>38</v>
      </c>
      <c r="X1626" t="s">
        <v>39</v>
      </c>
      <c r="Y1626" t="s">
        <v>596</v>
      </c>
      <c r="Z1626" t="s">
        <v>599</v>
      </c>
      <c r="AA1626" t="s">
        <v>600</v>
      </c>
      <c r="AC1626">
        <v>1</v>
      </c>
      <c r="AD1626" t="s">
        <v>592</v>
      </c>
      <c r="AE1626" s="1">
        <v>43229</v>
      </c>
      <c r="AF1626" s="53">
        <v>0.33333333333333331</v>
      </c>
      <c r="AJ1626" t="s">
        <v>601</v>
      </c>
      <c r="AL1626" t="s">
        <v>833</v>
      </c>
      <c r="AN1626">
        <v>9.2399999999999996E-2</v>
      </c>
      <c r="AO1626" t="s">
        <v>603</v>
      </c>
      <c r="AQ1626" t="s">
        <v>604</v>
      </c>
      <c r="AT1626">
        <v>20</v>
      </c>
      <c r="AU1626" t="s">
        <v>605</v>
      </c>
      <c r="AW1626" t="s">
        <v>40</v>
      </c>
      <c r="AX1626" t="s">
        <v>41</v>
      </c>
      <c r="AY1626" t="s">
        <v>42</v>
      </c>
      <c r="BC1626" t="s">
        <v>43</v>
      </c>
      <c r="BU1626" t="s">
        <v>606</v>
      </c>
      <c r="BV1626" t="s">
        <v>598</v>
      </c>
      <c r="BW1626" t="s">
        <v>607</v>
      </c>
      <c r="BX1626" s="54">
        <v>43305</v>
      </c>
      <c r="CB1626" t="s">
        <v>608</v>
      </c>
      <c r="CD1626" t="s">
        <v>167</v>
      </c>
    </row>
    <row r="1627" spans="1:82" x14ac:dyDescent="0.25">
      <c r="A1627" t="s">
        <v>298</v>
      </c>
      <c r="B1627" t="s">
        <v>592</v>
      </c>
      <c r="C1627" t="s">
        <v>593</v>
      </c>
      <c r="D1627" t="s">
        <v>180</v>
      </c>
      <c r="E1627" t="s">
        <v>728</v>
      </c>
      <c r="F1627">
        <v>11100</v>
      </c>
      <c r="G1627" t="s">
        <v>43</v>
      </c>
      <c r="I1627" t="s">
        <v>42</v>
      </c>
      <c r="J1627" t="s">
        <v>38</v>
      </c>
      <c r="K1627" t="s">
        <v>596</v>
      </c>
      <c r="L1627" t="s">
        <v>597</v>
      </c>
      <c r="O1627" s="1">
        <v>43203</v>
      </c>
      <c r="P1627" s="53">
        <v>0.625</v>
      </c>
      <c r="R1627" t="s">
        <v>598</v>
      </c>
      <c r="U1627" s="1">
        <v>43242</v>
      </c>
      <c r="V1627" s="53">
        <v>0.76874999999999993</v>
      </c>
      <c r="W1627" t="s">
        <v>38</v>
      </c>
      <c r="X1627" t="s">
        <v>39</v>
      </c>
      <c r="Y1627" t="s">
        <v>596</v>
      </c>
      <c r="Z1627" t="s">
        <v>599</v>
      </c>
      <c r="AA1627" t="s">
        <v>600</v>
      </c>
      <c r="AC1627">
        <v>1</v>
      </c>
      <c r="AD1627" t="s">
        <v>592</v>
      </c>
      <c r="AE1627" s="1">
        <v>43229</v>
      </c>
      <c r="AF1627" s="53">
        <v>0.33333333333333331</v>
      </c>
      <c r="AJ1627" t="s">
        <v>601</v>
      </c>
      <c r="AL1627" t="s">
        <v>833</v>
      </c>
      <c r="AN1627">
        <v>9.2399999999999996E-2</v>
      </c>
      <c r="AO1627" t="s">
        <v>603</v>
      </c>
      <c r="AQ1627" t="s">
        <v>604</v>
      </c>
      <c r="AT1627">
        <v>20</v>
      </c>
      <c r="AU1627" t="s">
        <v>605</v>
      </c>
      <c r="AW1627" t="s">
        <v>40</v>
      </c>
      <c r="AX1627" t="s">
        <v>41</v>
      </c>
      <c r="AY1627" t="s">
        <v>42</v>
      </c>
      <c r="BA1627">
        <v>597</v>
      </c>
      <c r="BB1627">
        <v>43.3</v>
      </c>
      <c r="BC1627" t="s">
        <v>43</v>
      </c>
      <c r="BU1627" t="s">
        <v>606</v>
      </c>
      <c r="BV1627" t="s">
        <v>598</v>
      </c>
      <c r="BW1627" t="s">
        <v>607</v>
      </c>
      <c r="BX1627" s="54">
        <v>43305</v>
      </c>
      <c r="CB1627" t="s">
        <v>608</v>
      </c>
    </row>
    <row r="1628" spans="1:82" x14ac:dyDescent="0.25">
      <c r="A1628" t="s">
        <v>298</v>
      </c>
      <c r="B1628" t="s">
        <v>592</v>
      </c>
      <c r="C1628" t="s">
        <v>593</v>
      </c>
      <c r="D1628" t="s">
        <v>181</v>
      </c>
      <c r="E1628" t="s">
        <v>729</v>
      </c>
      <c r="G1628" t="s">
        <v>43</v>
      </c>
      <c r="H1628" t="s">
        <v>182</v>
      </c>
      <c r="I1628" t="s">
        <v>42</v>
      </c>
      <c r="J1628" t="s">
        <v>38</v>
      </c>
      <c r="K1628" t="s">
        <v>596</v>
      </c>
      <c r="L1628" t="s">
        <v>597</v>
      </c>
      <c r="O1628" s="1">
        <v>43203</v>
      </c>
      <c r="P1628" s="53">
        <v>0.625</v>
      </c>
      <c r="R1628" t="s">
        <v>598</v>
      </c>
      <c r="U1628" s="1">
        <v>43242</v>
      </c>
      <c r="V1628" s="53">
        <v>0.76874999999999993</v>
      </c>
      <c r="W1628" t="s">
        <v>38</v>
      </c>
      <c r="X1628" t="s">
        <v>39</v>
      </c>
      <c r="Y1628" t="s">
        <v>596</v>
      </c>
      <c r="Z1628" t="s">
        <v>599</v>
      </c>
      <c r="AA1628" t="s">
        <v>600</v>
      </c>
      <c r="AC1628">
        <v>1</v>
      </c>
      <c r="AD1628" t="s">
        <v>592</v>
      </c>
      <c r="AE1628" s="1">
        <v>43229</v>
      </c>
      <c r="AF1628" s="53">
        <v>0.33333333333333331</v>
      </c>
      <c r="AJ1628" t="s">
        <v>601</v>
      </c>
      <c r="AL1628" t="s">
        <v>833</v>
      </c>
      <c r="AN1628">
        <v>9.2399999999999996E-2</v>
      </c>
      <c r="AO1628" t="s">
        <v>603</v>
      </c>
      <c r="AQ1628" t="s">
        <v>604</v>
      </c>
      <c r="AT1628">
        <v>20</v>
      </c>
      <c r="AU1628" t="s">
        <v>605</v>
      </c>
      <c r="AW1628" t="s">
        <v>40</v>
      </c>
      <c r="AX1628" t="s">
        <v>41</v>
      </c>
      <c r="AY1628" t="s">
        <v>42</v>
      </c>
      <c r="BC1628" t="s">
        <v>43</v>
      </c>
      <c r="BU1628" t="s">
        <v>606</v>
      </c>
      <c r="BV1628" t="s">
        <v>598</v>
      </c>
      <c r="BW1628" t="s">
        <v>607</v>
      </c>
      <c r="BX1628" s="54">
        <v>43305</v>
      </c>
      <c r="CB1628" t="s">
        <v>608</v>
      </c>
      <c r="CD1628" t="s">
        <v>182</v>
      </c>
    </row>
    <row r="1629" spans="1:82" x14ac:dyDescent="0.25">
      <c r="A1629" t="s">
        <v>298</v>
      </c>
      <c r="B1629" t="s">
        <v>592</v>
      </c>
      <c r="C1629" t="s">
        <v>593</v>
      </c>
      <c r="D1629" t="s">
        <v>183</v>
      </c>
      <c r="E1629" t="s">
        <v>730</v>
      </c>
      <c r="G1629" t="s">
        <v>43</v>
      </c>
      <c r="H1629" t="s">
        <v>184</v>
      </c>
      <c r="I1629" t="s">
        <v>42</v>
      </c>
      <c r="J1629" t="s">
        <v>38</v>
      </c>
      <c r="K1629" t="s">
        <v>596</v>
      </c>
      <c r="L1629" t="s">
        <v>597</v>
      </c>
      <c r="O1629" s="1">
        <v>43203</v>
      </c>
      <c r="P1629" s="53">
        <v>0.625</v>
      </c>
      <c r="R1629" t="s">
        <v>598</v>
      </c>
      <c r="U1629" s="1">
        <v>43242</v>
      </c>
      <c r="V1629" s="53">
        <v>0.76874999999999993</v>
      </c>
      <c r="W1629" t="s">
        <v>38</v>
      </c>
      <c r="X1629" t="s">
        <v>39</v>
      </c>
      <c r="Y1629" t="s">
        <v>596</v>
      </c>
      <c r="Z1629" t="s">
        <v>599</v>
      </c>
      <c r="AA1629" t="s">
        <v>600</v>
      </c>
      <c r="AC1629">
        <v>1</v>
      </c>
      <c r="AD1629" t="s">
        <v>592</v>
      </c>
      <c r="AE1629" s="1">
        <v>43229</v>
      </c>
      <c r="AF1629" s="53">
        <v>0.33333333333333331</v>
      </c>
      <c r="AJ1629" t="s">
        <v>601</v>
      </c>
      <c r="AL1629" t="s">
        <v>833</v>
      </c>
      <c r="AN1629">
        <v>9.2399999999999996E-2</v>
      </c>
      <c r="AO1629" t="s">
        <v>603</v>
      </c>
      <c r="AQ1629" t="s">
        <v>604</v>
      </c>
      <c r="AT1629">
        <v>20</v>
      </c>
      <c r="AU1629" t="s">
        <v>605</v>
      </c>
      <c r="AW1629" t="s">
        <v>40</v>
      </c>
      <c r="AX1629" t="s">
        <v>41</v>
      </c>
      <c r="AY1629" t="s">
        <v>42</v>
      </c>
      <c r="BC1629" t="s">
        <v>43</v>
      </c>
      <c r="BU1629" t="s">
        <v>606</v>
      </c>
      <c r="BV1629" t="s">
        <v>598</v>
      </c>
      <c r="BW1629" t="s">
        <v>607</v>
      </c>
      <c r="BX1629" s="54">
        <v>43305</v>
      </c>
      <c r="CB1629" t="s">
        <v>608</v>
      </c>
      <c r="CD1629" t="s">
        <v>184</v>
      </c>
    </row>
    <row r="1630" spans="1:82" x14ac:dyDescent="0.25">
      <c r="A1630" t="s">
        <v>298</v>
      </c>
      <c r="B1630" t="s">
        <v>592</v>
      </c>
      <c r="C1630" t="s">
        <v>593</v>
      </c>
      <c r="D1630" t="s">
        <v>185</v>
      </c>
      <c r="E1630" t="s">
        <v>731</v>
      </c>
      <c r="G1630" t="s">
        <v>43</v>
      </c>
      <c r="H1630" t="s">
        <v>184</v>
      </c>
      <c r="I1630" t="s">
        <v>42</v>
      </c>
      <c r="J1630" t="s">
        <v>38</v>
      </c>
      <c r="K1630" t="s">
        <v>596</v>
      </c>
      <c r="L1630" t="s">
        <v>597</v>
      </c>
      <c r="O1630" s="1">
        <v>43203</v>
      </c>
      <c r="P1630" s="53">
        <v>0.625</v>
      </c>
      <c r="R1630" t="s">
        <v>598</v>
      </c>
      <c r="U1630" s="1">
        <v>43242</v>
      </c>
      <c r="V1630" s="53">
        <v>0.76874999999999993</v>
      </c>
      <c r="W1630" t="s">
        <v>38</v>
      </c>
      <c r="X1630" t="s">
        <v>39</v>
      </c>
      <c r="Y1630" t="s">
        <v>596</v>
      </c>
      <c r="Z1630" t="s">
        <v>599</v>
      </c>
      <c r="AA1630" t="s">
        <v>600</v>
      </c>
      <c r="AC1630">
        <v>1</v>
      </c>
      <c r="AD1630" t="s">
        <v>592</v>
      </c>
      <c r="AE1630" s="1">
        <v>43229</v>
      </c>
      <c r="AF1630" s="53">
        <v>0.33333333333333331</v>
      </c>
      <c r="AJ1630" t="s">
        <v>601</v>
      </c>
      <c r="AL1630" t="s">
        <v>833</v>
      </c>
      <c r="AN1630">
        <v>9.2399999999999996E-2</v>
      </c>
      <c r="AO1630" t="s">
        <v>603</v>
      </c>
      <c r="AQ1630" t="s">
        <v>604</v>
      </c>
      <c r="AT1630">
        <v>20</v>
      </c>
      <c r="AU1630" t="s">
        <v>605</v>
      </c>
      <c r="AW1630" t="s">
        <v>40</v>
      </c>
      <c r="AX1630" t="s">
        <v>41</v>
      </c>
      <c r="AY1630" t="s">
        <v>42</v>
      </c>
      <c r="BC1630" t="s">
        <v>43</v>
      </c>
      <c r="BU1630" t="s">
        <v>606</v>
      </c>
      <c r="BV1630" t="s">
        <v>598</v>
      </c>
      <c r="BW1630" t="s">
        <v>607</v>
      </c>
      <c r="BX1630" s="54">
        <v>43305</v>
      </c>
      <c r="CB1630" t="s">
        <v>608</v>
      </c>
      <c r="CD1630" t="s">
        <v>184</v>
      </c>
    </row>
    <row r="1631" spans="1:82" x14ac:dyDescent="0.25">
      <c r="A1631" t="s">
        <v>298</v>
      </c>
      <c r="B1631" t="s">
        <v>592</v>
      </c>
      <c r="C1631" t="s">
        <v>593</v>
      </c>
      <c r="D1631" t="s">
        <v>186</v>
      </c>
      <c r="E1631" t="s">
        <v>732</v>
      </c>
      <c r="F1631">
        <v>563000</v>
      </c>
      <c r="G1631" t="s">
        <v>43</v>
      </c>
      <c r="I1631" t="s">
        <v>42</v>
      </c>
      <c r="J1631" t="s">
        <v>38</v>
      </c>
      <c r="K1631" t="s">
        <v>596</v>
      </c>
      <c r="L1631" t="s">
        <v>597</v>
      </c>
      <c r="O1631" s="1">
        <v>43203</v>
      </c>
      <c r="P1631" s="53">
        <v>0.625</v>
      </c>
      <c r="R1631" t="s">
        <v>598</v>
      </c>
      <c r="U1631" s="1">
        <v>43242</v>
      </c>
      <c r="V1631" s="53">
        <v>0.76874999999999993</v>
      </c>
      <c r="W1631" t="s">
        <v>38</v>
      </c>
      <c r="X1631" t="s">
        <v>39</v>
      </c>
      <c r="Y1631" t="s">
        <v>596</v>
      </c>
      <c r="Z1631" t="s">
        <v>599</v>
      </c>
      <c r="AA1631" t="s">
        <v>600</v>
      </c>
      <c r="AC1631">
        <v>1</v>
      </c>
      <c r="AD1631" t="s">
        <v>592</v>
      </c>
      <c r="AE1631" s="1">
        <v>43229</v>
      </c>
      <c r="AF1631" s="53">
        <v>0.33333333333333331</v>
      </c>
      <c r="AJ1631" t="s">
        <v>601</v>
      </c>
      <c r="AL1631" t="s">
        <v>833</v>
      </c>
      <c r="AN1631">
        <v>9.2399999999999996E-2</v>
      </c>
      <c r="AO1631" t="s">
        <v>603</v>
      </c>
      <c r="AQ1631" t="s">
        <v>604</v>
      </c>
      <c r="AT1631">
        <v>20</v>
      </c>
      <c r="AU1631" t="s">
        <v>605</v>
      </c>
      <c r="AW1631" t="s">
        <v>40</v>
      </c>
      <c r="AX1631" t="s">
        <v>41</v>
      </c>
      <c r="AY1631" t="s">
        <v>42</v>
      </c>
      <c r="BA1631">
        <v>629</v>
      </c>
      <c r="BB1631">
        <v>43.3</v>
      </c>
      <c r="BC1631" t="s">
        <v>43</v>
      </c>
      <c r="BU1631" t="s">
        <v>606</v>
      </c>
      <c r="BV1631" t="s">
        <v>598</v>
      </c>
      <c r="BW1631" t="s">
        <v>607</v>
      </c>
      <c r="BX1631" s="54">
        <v>43305</v>
      </c>
      <c r="CB1631" t="s">
        <v>608</v>
      </c>
    </row>
    <row r="1632" spans="1:82" x14ac:dyDescent="0.25">
      <c r="A1632" t="s">
        <v>298</v>
      </c>
      <c r="B1632" t="s">
        <v>592</v>
      </c>
      <c r="C1632" t="s">
        <v>593</v>
      </c>
      <c r="D1632" t="s">
        <v>187</v>
      </c>
      <c r="E1632" t="s">
        <v>733</v>
      </c>
      <c r="G1632" t="s">
        <v>43</v>
      </c>
      <c r="H1632" t="s">
        <v>149</v>
      </c>
      <c r="I1632" t="s">
        <v>42</v>
      </c>
      <c r="J1632" t="s">
        <v>38</v>
      </c>
      <c r="K1632" t="s">
        <v>596</v>
      </c>
      <c r="L1632" t="s">
        <v>597</v>
      </c>
      <c r="O1632" s="1">
        <v>43203</v>
      </c>
      <c r="P1632" s="53">
        <v>0.625</v>
      </c>
      <c r="R1632" t="s">
        <v>598</v>
      </c>
      <c r="U1632" s="1">
        <v>43242</v>
      </c>
      <c r="V1632" s="53">
        <v>0.76874999999999993</v>
      </c>
      <c r="W1632" t="s">
        <v>38</v>
      </c>
      <c r="X1632" t="s">
        <v>39</v>
      </c>
      <c r="Y1632" t="s">
        <v>596</v>
      </c>
      <c r="Z1632" t="s">
        <v>599</v>
      </c>
      <c r="AA1632" t="s">
        <v>600</v>
      </c>
      <c r="AC1632">
        <v>1</v>
      </c>
      <c r="AD1632" t="s">
        <v>592</v>
      </c>
      <c r="AE1632" s="1">
        <v>43229</v>
      </c>
      <c r="AF1632" s="53">
        <v>0.33333333333333331</v>
      </c>
      <c r="AJ1632" t="s">
        <v>601</v>
      </c>
      <c r="AL1632" t="s">
        <v>833</v>
      </c>
      <c r="AN1632">
        <v>9.2399999999999996E-2</v>
      </c>
      <c r="AO1632" t="s">
        <v>603</v>
      </c>
      <c r="AQ1632" t="s">
        <v>604</v>
      </c>
      <c r="AT1632">
        <v>20</v>
      </c>
      <c r="AU1632" t="s">
        <v>605</v>
      </c>
      <c r="AW1632" t="s">
        <v>40</v>
      </c>
      <c r="AX1632" t="s">
        <v>41</v>
      </c>
      <c r="AY1632" t="s">
        <v>42</v>
      </c>
      <c r="BC1632" t="s">
        <v>43</v>
      </c>
      <c r="BU1632" t="s">
        <v>606</v>
      </c>
      <c r="BV1632" t="s">
        <v>598</v>
      </c>
      <c r="BW1632" t="s">
        <v>607</v>
      </c>
      <c r="BX1632" s="54">
        <v>43305</v>
      </c>
      <c r="CB1632" t="s">
        <v>608</v>
      </c>
      <c r="CD1632" t="s">
        <v>149</v>
      </c>
    </row>
    <row r="1633" spans="1:82" x14ac:dyDescent="0.25">
      <c r="A1633" t="s">
        <v>298</v>
      </c>
      <c r="B1633" t="s">
        <v>592</v>
      </c>
      <c r="C1633" t="s">
        <v>593</v>
      </c>
      <c r="D1633" t="s">
        <v>188</v>
      </c>
      <c r="E1633" t="s">
        <v>734</v>
      </c>
      <c r="F1633">
        <v>3860</v>
      </c>
      <c r="G1633" t="s">
        <v>43</v>
      </c>
      <c r="I1633" t="s">
        <v>42</v>
      </c>
      <c r="J1633" t="s">
        <v>38</v>
      </c>
      <c r="K1633" t="s">
        <v>596</v>
      </c>
      <c r="L1633" t="s">
        <v>597</v>
      </c>
      <c r="O1633" s="1">
        <v>43203</v>
      </c>
      <c r="P1633" s="53">
        <v>0.625</v>
      </c>
      <c r="R1633" t="s">
        <v>598</v>
      </c>
      <c r="U1633" s="1">
        <v>43242</v>
      </c>
      <c r="V1633" s="53">
        <v>0.76874999999999993</v>
      </c>
      <c r="W1633" t="s">
        <v>38</v>
      </c>
      <c r="X1633" t="s">
        <v>39</v>
      </c>
      <c r="Y1633" t="s">
        <v>596</v>
      </c>
      <c r="Z1633" t="s">
        <v>599</v>
      </c>
      <c r="AA1633" t="s">
        <v>600</v>
      </c>
      <c r="AC1633">
        <v>1</v>
      </c>
      <c r="AD1633" t="s">
        <v>592</v>
      </c>
      <c r="AE1633" s="1">
        <v>43229</v>
      </c>
      <c r="AF1633" s="53">
        <v>0.33333333333333331</v>
      </c>
      <c r="AJ1633" t="s">
        <v>601</v>
      </c>
      <c r="AL1633" t="s">
        <v>833</v>
      </c>
      <c r="AN1633">
        <v>9.2399999999999996E-2</v>
      </c>
      <c r="AO1633" t="s">
        <v>603</v>
      </c>
      <c r="AQ1633" t="s">
        <v>604</v>
      </c>
      <c r="AT1633">
        <v>20</v>
      </c>
      <c r="AU1633" t="s">
        <v>605</v>
      </c>
      <c r="AW1633" t="s">
        <v>40</v>
      </c>
      <c r="AX1633" t="s">
        <v>41</v>
      </c>
      <c r="AY1633" t="s">
        <v>42</v>
      </c>
      <c r="BA1633">
        <v>79.900000000000006</v>
      </c>
      <c r="BB1633">
        <v>43.3</v>
      </c>
      <c r="BC1633" t="s">
        <v>43</v>
      </c>
      <c r="BU1633" t="s">
        <v>606</v>
      </c>
      <c r="BV1633" t="s">
        <v>598</v>
      </c>
      <c r="BW1633" t="s">
        <v>607</v>
      </c>
      <c r="BX1633" s="54">
        <v>43305</v>
      </c>
      <c r="CB1633" t="s">
        <v>608</v>
      </c>
    </row>
    <row r="1634" spans="1:82" x14ac:dyDescent="0.25">
      <c r="A1634" t="s">
        <v>298</v>
      </c>
      <c r="B1634" t="s">
        <v>592</v>
      </c>
      <c r="C1634" t="s">
        <v>593</v>
      </c>
      <c r="D1634" t="s">
        <v>189</v>
      </c>
      <c r="E1634" t="s">
        <v>735</v>
      </c>
      <c r="F1634">
        <v>161</v>
      </c>
      <c r="G1634" t="s">
        <v>43</v>
      </c>
      <c r="I1634" t="s">
        <v>42</v>
      </c>
      <c r="J1634" t="s">
        <v>38</v>
      </c>
      <c r="K1634" t="s">
        <v>596</v>
      </c>
      <c r="L1634" t="s">
        <v>597</v>
      </c>
      <c r="O1634" s="1">
        <v>43203</v>
      </c>
      <c r="P1634" s="53">
        <v>0.625</v>
      </c>
      <c r="R1634" t="s">
        <v>598</v>
      </c>
      <c r="U1634" s="1">
        <v>43242</v>
      </c>
      <c r="V1634" s="53">
        <v>0.76874999999999993</v>
      </c>
      <c r="W1634" t="s">
        <v>38</v>
      </c>
      <c r="X1634" t="s">
        <v>39</v>
      </c>
      <c r="Y1634" t="s">
        <v>596</v>
      </c>
      <c r="Z1634" t="s">
        <v>599</v>
      </c>
      <c r="AA1634" t="s">
        <v>600</v>
      </c>
      <c r="AC1634">
        <v>1</v>
      </c>
      <c r="AD1634" t="s">
        <v>592</v>
      </c>
      <c r="AE1634" s="1">
        <v>43229</v>
      </c>
      <c r="AF1634" s="53">
        <v>0.33333333333333331</v>
      </c>
      <c r="AJ1634" t="s">
        <v>601</v>
      </c>
      <c r="AL1634" t="s">
        <v>833</v>
      </c>
      <c r="AN1634">
        <v>9.2399999999999996E-2</v>
      </c>
      <c r="AO1634" t="s">
        <v>603</v>
      </c>
      <c r="AQ1634" t="s">
        <v>604</v>
      </c>
      <c r="AT1634">
        <v>20</v>
      </c>
      <c r="AU1634" t="s">
        <v>605</v>
      </c>
      <c r="AW1634" t="s">
        <v>40</v>
      </c>
      <c r="AX1634" t="s">
        <v>41</v>
      </c>
      <c r="AY1634" t="s">
        <v>42</v>
      </c>
      <c r="BA1634">
        <v>79</v>
      </c>
      <c r="BB1634">
        <v>43.3</v>
      </c>
      <c r="BC1634" t="s">
        <v>43</v>
      </c>
      <c r="BU1634" t="s">
        <v>606</v>
      </c>
      <c r="BV1634" t="s">
        <v>598</v>
      </c>
      <c r="BW1634" t="s">
        <v>607</v>
      </c>
      <c r="BX1634" s="54">
        <v>43305</v>
      </c>
      <c r="CB1634" t="s">
        <v>608</v>
      </c>
    </row>
    <row r="1635" spans="1:82" x14ac:dyDescent="0.25">
      <c r="A1635" t="s">
        <v>298</v>
      </c>
      <c r="B1635" t="s">
        <v>592</v>
      </c>
      <c r="C1635" t="s">
        <v>593</v>
      </c>
      <c r="D1635" t="s">
        <v>190</v>
      </c>
      <c r="E1635" t="s">
        <v>736</v>
      </c>
      <c r="F1635">
        <v>6550</v>
      </c>
      <c r="G1635" t="s">
        <v>43</v>
      </c>
      <c r="I1635" t="s">
        <v>42</v>
      </c>
      <c r="J1635" t="s">
        <v>38</v>
      </c>
      <c r="K1635" t="s">
        <v>596</v>
      </c>
      <c r="L1635" t="s">
        <v>597</v>
      </c>
      <c r="O1635" s="1">
        <v>43203</v>
      </c>
      <c r="P1635" s="53">
        <v>0.625</v>
      </c>
      <c r="R1635" t="s">
        <v>598</v>
      </c>
      <c r="U1635" s="1">
        <v>43242</v>
      </c>
      <c r="V1635" s="53">
        <v>0.76874999999999993</v>
      </c>
      <c r="W1635" t="s">
        <v>38</v>
      </c>
      <c r="X1635" t="s">
        <v>39</v>
      </c>
      <c r="Y1635" t="s">
        <v>596</v>
      </c>
      <c r="Z1635" t="s">
        <v>599</v>
      </c>
      <c r="AA1635" t="s">
        <v>600</v>
      </c>
      <c r="AC1635">
        <v>1</v>
      </c>
      <c r="AD1635" t="s">
        <v>592</v>
      </c>
      <c r="AE1635" s="1">
        <v>43229</v>
      </c>
      <c r="AF1635" s="53">
        <v>0.33333333333333331</v>
      </c>
      <c r="AJ1635" t="s">
        <v>601</v>
      </c>
      <c r="AL1635" t="s">
        <v>833</v>
      </c>
      <c r="AN1635">
        <v>9.2399999999999996E-2</v>
      </c>
      <c r="AO1635" t="s">
        <v>603</v>
      </c>
      <c r="AQ1635" t="s">
        <v>604</v>
      </c>
      <c r="AT1635">
        <v>20</v>
      </c>
      <c r="AU1635" t="s">
        <v>605</v>
      </c>
      <c r="AW1635" t="s">
        <v>40</v>
      </c>
      <c r="AX1635" t="s">
        <v>41</v>
      </c>
      <c r="AY1635" t="s">
        <v>42</v>
      </c>
      <c r="BA1635">
        <v>708</v>
      </c>
      <c r="BB1635">
        <v>43.3</v>
      </c>
      <c r="BC1635" t="s">
        <v>43</v>
      </c>
      <c r="BU1635" t="s">
        <v>606</v>
      </c>
      <c r="BV1635" t="s">
        <v>598</v>
      </c>
      <c r="BW1635" t="s">
        <v>607</v>
      </c>
      <c r="BX1635" s="54">
        <v>43305</v>
      </c>
      <c r="CB1635" t="s">
        <v>608</v>
      </c>
    </row>
    <row r="1636" spans="1:82" x14ac:dyDescent="0.25">
      <c r="A1636" t="s">
        <v>298</v>
      </c>
      <c r="B1636" t="s">
        <v>592</v>
      </c>
      <c r="C1636" t="s">
        <v>593</v>
      </c>
      <c r="D1636" t="s">
        <v>191</v>
      </c>
      <c r="E1636" t="s">
        <v>737</v>
      </c>
      <c r="F1636">
        <v>9330</v>
      </c>
      <c r="G1636" t="s">
        <v>43</v>
      </c>
      <c r="H1636" t="s">
        <v>49</v>
      </c>
      <c r="I1636" t="s">
        <v>42</v>
      </c>
      <c r="J1636" t="s">
        <v>38</v>
      </c>
      <c r="K1636" t="s">
        <v>596</v>
      </c>
      <c r="L1636" t="s">
        <v>597</v>
      </c>
      <c r="O1636" s="1">
        <v>43203</v>
      </c>
      <c r="P1636" s="53">
        <v>0.625</v>
      </c>
      <c r="R1636" t="s">
        <v>598</v>
      </c>
      <c r="U1636" s="1">
        <v>43242</v>
      </c>
      <c r="V1636" s="53">
        <v>0.76874999999999993</v>
      </c>
      <c r="W1636" t="s">
        <v>38</v>
      </c>
      <c r="X1636" t="s">
        <v>39</v>
      </c>
      <c r="Y1636" t="s">
        <v>596</v>
      </c>
      <c r="Z1636" t="s">
        <v>599</v>
      </c>
      <c r="AA1636" t="s">
        <v>600</v>
      </c>
      <c r="AC1636">
        <v>1</v>
      </c>
      <c r="AD1636" t="s">
        <v>592</v>
      </c>
      <c r="AE1636" s="1">
        <v>43229</v>
      </c>
      <c r="AF1636" s="53">
        <v>0.33333333333333331</v>
      </c>
      <c r="AJ1636" t="s">
        <v>601</v>
      </c>
      <c r="AL1636" t="s">
        <v>833</v>
      </c>
      <c r="AN1636">
        <v>9.2399999999999996E-2</v>
      </c>
      <c r="AO1636" t="s">
        <v>603</v>
      </c>
      <c r="AQ1636" t="s">
        <v>604</v>
      </c>
      <c r="AT1636">
        <v>20</v>
      </c>
      <c r="AU1636" t="s">
        <v>605</v>
      </c>
      <c r="AW1636" t="s">
        <v>40</v>
      </c>
      <c r="AX1636" t="s">
        <v>41</v>
      </c>
      <c r="AY1636" t="s">
        <v>42</v>
      </c>
      <c r="BA1636">
        <v>692</v>
      </c>
      <c r="BB1636">
        <v>43.3</v>
      </c>
      <c r="BC1636" t="s">
        <v>43</v>
      </c>
      <c r="BU1636" t="s">
        <v>606</v>
      </c>
      <c r="BV1636" t="s">
        <v>598</v>
      </c>
      <c r="BW1636" t="s">
        <v>607</v>
      </c>
      <c r="BX1636" s="54">
        <v>43305</v>
      </c>
      <c r="BZ1636" t="s">
        <v>49</v>
      </c>
      <c r="CA1636">
        <v>25</v>
      </c>
      <c r="CB1636" t="s">
        <v>608</v>
      </c>
      <c r="CD1636" t="s">
        <v>49</v>
      </c>
    </row>
    <row r="1637" spans="1:82" x14ac:dyDescent="0.25">
      <c r="A1637" t="s">
        <v>298</v>
      </c>
      <c r="B1637" t="s">
        <v>592</v>
      </c>
      <c r="C1637" t="s">
        <v>593</v>
      </c>
      <c r="D1637" t="s">
        <v>192</v>
      </c>
      <c r="E1637" t="s">
        <v>738</v>
      </c>
      <c r="G1637" t="s">
        <v>43</v>
      </c>
      <c r="H1637" t="s">
        <v>193</v>
      </c>
      <c r="I1637" t="s">
        <v>42</v>
      </c>
      <c r="J1637" t="s">
        <v>38</v>
      </c>
      <c r="K1637" t="s">
        <v>596</v>
      </c>
      <c r="L1637" t="s">
        <v>597</v>
      </c>
      <c r="O1637" s="1">
        <v>43203</v>
      </c>
      <c r="P1637" s="53">
        <v>0.625</v>
      </c>
      <c r="R1637" t="s">
        <v>598</v>
      </c>
      <c r="U1637" s="1">
        <v>43242</v>
      </c>
      <c r="V1637" s="53">
        <v>0.76874999999999993</v>
      </c>
      <c r="W1637" t="s">
        <v>38</v>
      </c>
      <c r="X1637" t="s">
        <v>39</v>
      </c>
      <c r="Y1637" t="s">
        <v>596</v>
      </c>
      <c r="Z1637" t="s">
        <v>599</v>
      </c>
      <c r="AA1637" t="s">
        <v>600</v>
      </c>
      <c r="AC1637">
        <v>1</v>
      </c>
      <c r="AD1637" t="s">
        <v>592</v>
      </c>
      <c r="AE1637" s="1">
        <v>43229</v>
      </c>
      <c r="AF1637" s="53">
        <v>0.33333333333333331</v>
      </c>
      <c r="AJ1637" t="s">
        <v>601</v>
      </c>
      <c r="AL1637" t="s">
        <v>833</v>
      </c>
      <c r="AN1637">
        <v>9.2399999999999996E-2</v>
      </c>
      <c r="AO1637" t="s">
        <v>603</v>
      </c>
      <c r="AQ1637" t="s">
        <v>604</v>
      </c>
      <c r="AT1637">
        <v>20</v>
      </c>
      <c r="AU1637" t="s">
        <v>605</v>
      </c>
      <c r="AW1637" t="s">
        <v>40</v>
      </c>
      <c r="AX1637" t="s">
        <v>41</v>
      </c>
      <c r="AY1637" t="s">
        <v>42</v>
      </c>
      <c r="BC1637" t="s">
        <v>43</v>
      </c>
      <c r="BU1637" t="s">
        <v>606</v>
      </c>
      <c r="BV1637" t="s">
        <v>598</v>
      </c>
      <c r="BW1637" t="s">
        <v>607</v>
      </c>
      <c r="BX1637" s="54">
        <v>43305</v>
      </c>
      <c r="CB1637" t="s">
        <v>608</v>
      </c>
      <c r="CD1637" t="s">
        <v>193</v>
      </c>
    </row>
    <row r="1638" spans="1:82" x14ac:dyDescent="0.25">
      <c r="A1638" t="s">
        <v>298</v>
      </c>
      <c r="B1638" t="s">
        <v>592</v>
      </c>
      <c r="C1638" t="s">
        <v>593</v>
      </c>
      <c r="D1638" t="s">
        <v>194</v>
      </c>
      <c r="E1638" t="s">
        <v>739</v>
      </c>
      <c r="G1638" t="s">
        <v>43</v>
      </c>
      <c r="H1638" t="s">
        <v>149</v>
      </c>
      <c r="I1638" t="s">
        <v>42</v>
      </c>
      <c r="J1638" t="s">
        <v>38</v>
      </c>
      <c r="K1638" t="s">
        <v>596</v>
      </c>
      <c r="L1638" t="s">
        <v>597</v>
      </c>
      <c r="O1638" s="1">
        <v>43203</v>
      </c>
      <c r="P1638" s="53">
        <v>0.625</v>
      </c>
      <c r="R1638" t="s">
        <v>598</v>
      </c>
      <c r="U1638" s="1">
        <v>43242</v>
      </c>
      <c r="V1638" s="53">
        <v>0.76874999999999993</v>
      </c>
      <c r="W1638" t="s">
        <v>38</v>
      </c>
      <c r="X1638" t="s">
        <v>39</v>
      </c>
      <c r="Y1638" t="s">
        <v>596</v>
      </c>
      <c r="Z1638" t="s">
        <v>599</v>
      </c>
      <c r="AA1638" t="s">
        <v>600</v>
      </c>
      <c r="AC1638">
        <v>1</v>
      </c>
      <c r="AD1638" t="s">
        <v>592</v>
      </c>
      <c r="AE1638" s="1">
        <v>43229</v>
      </c>
      <c r="AF1638" s="53">
        <v>0.33333333333333331</v>
      </c>
      <c r="AJ1638" t="s">
        <v>601</v>
      </c>
      <c r="AL1638" t="s">
        <v>833</v>
      </c>
      <c r="AN1638">
        <v>9.2399999999999996E-2</v>
      </c>
      <c r="AO1638" t="s">
        <v>603</v>
      </c>
      <c r="AQ1638" t="s">
        <v>604</v>
      </c>
      <c r="AT1638">
        <v>20</v>
      </c>
      <c r="AU1638" t="s">
        <v>605</v>
      </c>
      <c r="AW1638" t="s">
        <v>40</v>
      </c>
      <c r="AX1638" t="s">
        <v>41</v>
      </c>
      <c r="AY1638" t="s">
        <v>42</v>
      </c>
      <c r="BC1638" t="s">
        <v>43</v>
      </c>
      <c r="BU1638" t="s">
        <v>606</v>
      </c>
      <c r="BV1638" t="s">
        <v>598</v>
      </c>
      <c r="BW1638" t="s">
        <v>607</v>
      </c>
      <c r="BX1638" s="54">
        <v>43305</v>
      </c>
      <c r="CB1638" t="s">
        <v>608</v>
      </c>
      <c r="CD1638" t="s">
        <v>149</v>
      </c>
    </row>
    <row r="1639" spans="1:82" x14ac:dyDescent="0.25">
      <c r="A1639" t="s">
        <v>298</v>
      </c>
      <c r="B1639" t="s">
        <v>592</v>
      </c>
      <c r="C1639" t="s">
        <v>593</v>
      </c>
      <c r="D1639" t="s">
        <v>195</v>
      </c>
      <c r="E1639" t="s">
        <v>740</v>
      </c>
      <c r="F1639">
        <v>1030</v>
      </c>
      <c r="G1639" t="s">
        <v>43</v>
      </c>
      <c r="H1639" t="s">
        <v>49</v>
      </c>
      <c r="I1639" t="s">
        <v>42</v>
      </c>
      <c r="J1639" t="s">
        <v>38</v>
      </c>
      <c r="K1639" t="s">
        <v>596</v>
      </c>
      <c r="L1639" t="s">
        <v>597</v>
      </c>
      <c r="O1639" s="1">
        <v>43203</v>
      </c>
      <c r="P1639" s="53">
        <v>0.625</v>
      </c>
      <c r="R1639" t="s">
        <v>598</v>
      </c>
      <c r="U1639" s="1">
        <v>43242</v>
      </c>
      <c r="V1639" s="53">
        <v>0.76874999999999993</v>
      </c>
      <c r="W1639" t="s">
        <v>38</v>
      </c>
      <c r="X1639" t="s">
        <v>39</v>
      </c>
      <c r="Y1639" t="s">
        <v>596</v>
      </c>
      <c r="Z1639" t="s">
        <v>599</v>
      </c>
      <c r="AA1639" t="s">
        <v>600</v>
      </c>
      <c r="AC1639">
        <v>1</v>
      </c>
      <c r="AD1639" t="s">
        <v>592</v>
      </c>
      <c r="AE1639" s="1">
        <v>43229</v>
      </c>
      <c r="AF1639" s="53">
        <v>0.33333333333333331</v>
      </c>
      <c r="AJ1639" t="s">
        <v>601</v>
      </c>
      <c r="AL1639" t="s">
        <v>833</v>
      </c>
      <c r="AN1639">
        <v>9.2399999999999996E-2</v>
      </c>
      <c r="AO1639" t="s">
        <v>603</v>
      </c>
      <c r="AQ1639" t="s">
        <v>604</v>
      </c>
      <c r="AT1639">
        <v>20</v>
      </c>
      <c r="AU1639" t="s">
        <v>605</v>
      </c>
      <c r="AW1639" t="s">
        <v>40</v>
      </c>
      <c r="AX1639" t="s">
        <v>41</v>
      </c>
      <c r="AY1639" t="s">
        <v>42</v>
      </c>
      <c r="BA1639">
        <v>749</v>
      </c>
      <c r="BB1639">
        <v>43.3</v>
      </c>
      <c r="BC1639" t="s">
        <v>43</v>
      </c>
      <c r="BU1639" t="s">
        <v>606</v>
      </c>
      <c r="BV1639" t="s">
        <v>598</v>
      </c>
      <c r="BW1639" t="s">
        <v>607</v>
      </c>
      <c r="BX1639" s="54">
        <v>43305</v>
      </c>
      <c r="BZ1639" t="s">
        <v>49</v>
      </c>
      <c r="CA1639">
        <v>25</v>
      </c>
      <c r="CB1639" t="s">
        <v>608</v>
      </c>
      <c r="CD1639" t="s">
        <v>49</v>
      </c>
    </row>
    <row r="1640" spans="1:82" x14ac:dyDescent="0.25">
      <c r="A1640" t="s">
        <v>298</v>
      </c>
      <c r="B1640" t="s">
        <v>592</v>
      </c>
      <c r="C1640" t="s">
        <v>593</v>
      </c>
      <c r="D1640" t="s">
        <v>196</v>
      </c>
      <c r="E1640" t="s">
        <v>741</v>
      </c>
      <c r="F1640">
        <v>1990</v>
      </c>
      <c r="G1640" t="s">
        <v>43</v>
      </c>
      <c r="I1640" t="s">
        <v>42</v>
      </c>
      <c r="J1640" t="s">
        <v>38</v>
      </c>
      <c r="K1640" t="s">
        <v>596</v>
      </c>
      <c r="L1640" t="s">
        <v>597</v>
      </c>
      <c r="O1640" s="1">
        <v>43203</v>
      </c>
      <c r="P1640" s="53">
        <v>0.625</v>
      </c>
      <c r="R1640" t="s">
        <v>598</v>
      </c>
      <c r="U1640" s="1">
        <v>43242</v>
      </c>
      <c r="V1640" s="53">
        <v>0.76874999999999993</v>
      </c>
      <c r="W1640" t="s">
        <v>38</v>
      </c>
      <c r="X1640" t="s">
        <v>39</v>
      </c>
      <c r="Y1640" t="s">
        <v>596</v>
      </c>
      <c r="Z1640" t="s">
        <v>599</v>
      </c>
      <c r="AA1640" t="s">
        <v>600</v>
      </c>
      <c r="AC1640">
        <v>1</v>
      </c>
      <c r="AD1640" t="s">
        <v>592</v>
      </c>
      <c r="AE1640" s="1">
        <v>43229</v>
      </c>
      <c r="AF1640" s="53">
        <v>0.33333333333333331</v>
      </c>
      <c r="AJ1640" t="s">
        <v>601</v>
      </c>
      <c r="AL1640" t="s">
        <v>833</v>
      </c>
      <c r="AN1640">
        <v>9.2399999999999996E-2</v>
      </c>
      <c r="AO1640" t="s">
        <v>603</v>
      </c>
      <c r="AQ1640" t="s">
        <v>604</v>
      </c>
      <c r="AT1640">
        <v>20</v>
      </c>
      <c r="AU1640" t="s">
        <v>605</v>
      </c>
      <c r="AW1640" t="s">
        <v>40</v>
      </c>
      <c r="AX1640" t="s">
        <v>41</v>
      </c>
      <c r="AY1640" t="s">
        <v>42</v>
      </c>
      <c r="BA1640">
        <v>731</v>
      </c>
      <c r="BB1640">
        <v>43.3</v>
      </c>
      <c r="BC1640" t="s">
        <v>43</v>
      </c>
      <c r="BU1640" t="s">
        <v>606</v>
      </c>
      <c r="BV1640" t="s">
        <v>598</v>
      </c>
      <c r="BW1640" t="s">
        <v>607</v>
      </c>
      <c r="BX1640" s="54">
        <v>43305</v>
      </c>
      <c r="CB1640" t="s">
        <v>608</v>
      </c>
    </row>
    <row r="1641" spans="1:82" x14ac:dyDescent="0.25">
      <c r="A1641" t="s">
        <v>298</v>
      </c>
      <c r="B1641" t="s">
        <v>592</v>
      </c>
      <c r="C1641" t="s">
        <v>593</v>
      </c>
      <c r="D1641" t="s">
        <v>197</v>
      </c>
      <c r="E1641" t="s">
        <v>742</v>
      </c>
      <c r="F1641">
        <v>98100</v>
      </c>
      <c r="G1641" t="s">
        <v>43</v>
      </c>
      <c r="H1641" t="s">
        <v>61</v>
      </c>
      <c r="I1641" t="s">
        <v>42</v>
      </c>
      <c r="J1641" t="s">
        <v>38</v>
      </c>
      <c r="K1641" t="s">
        <v>596</v>
      </c>
      <c r="L1641" t="s">
        <v>597</v>
      </c>
      <c r="O1641" s="1">
        <v>43203</v>
      </c>
      <c r="P1641" s="53">
        <v>0.625</v>
      </c>
      <c r="R1641" t="s">
        <v>598</v>
      </c>
      <c r="U1641" s="1">
        <v>43242</v>
      </c>
      <c r="V1641" s="53">
        <v>0.76874999999999993</v>
      </c>
      <c r="W1641" t="s">
        <v>38</v>
      </c>
      <c r="X1641" t="s">
        <v>39</v>
      </c>
      <c r="Y1641" t="s">
        <v>596</v>
      </c>
      <c r="Z1641" t="s">
        <v>599</v>
      </c>
      <c r="AA1641" t="s">
        <v>600</v>
      </c>
      <c r="AC1641">
        <v>1</v>
      </c>
      <c r="AD1641" t="s">
        <v>592</v>
      </c>
      <c r="AE1641" s="1">
        <v>43229</v>
      </c>
      <c r="AF1641" s="53">
        <v>0.33333333333333331</v>
      </c>
      <c r="AJ1641" t="s">
        <v>601</v>
      </c>
      <c r="AL1641" t="s">
        <v>833</v>
      </c>
      <c r="AN1641">
        <v>9.2399999999999996E-2</v>
      </c>
      <c r="AO1641" t="s">
        <v>603</v>
      </c>
      <c r="AQ1641" t="s">
        <v>604</v>
      </c>
      <c r="AT1641">
        <v>20</v>
      </c>
      <c r="AU1641" t="s">
        <v>605</v>
      </c>
      <c r="AW1641" t="s">
        <v>40</v>
      </c>
      <c r="AX1641" t="s">
        <v>41</v>
      </c>
      <c r="AY1641" t="s">
        <v>42</v>
      </c>
      <c r="BA1641">
        <v>686</v>
      </c>
      <c r="BB1641">
        <v>43.3</v>
      </c>
      <c r="BC1641" t="s">
        <v>43</v>
      </c>
      <c r="BU1641" t="s">
        <v>606</v>
      </c>
      <c r="BV1641" t="s">
        <v>598</v>
      </c>
      <c r="BW1641" t="s">
        <v>607</v>
      </c>
      <c r="BX1641" s="54">
        <v>43305</v>
      </c>
      <c r="CB1641" t="s">
        <v>608</v>
      </c>
      <c r="CD1641" t="s">
        <v>61</v>
      </c>
    </row>
    <row r="1642" spans="1:82" x14ac:dyDescent="0.25">
      <c r="A1642" t="s">
        <v>298</v>
      </c>
      <c r="B1642" t="s">
        <v>592</v>
      </c>
      <c r="C1642" t="s">
        <v>593</v>
      </c>
      <c r="D1642" t="s">
        <v>198</v>
      </c>
      <c r="E1642" t="s">
        <v>743</v>
      </c>
      <c r="F1642">
        <v>1040000</v>
      </c>
      <c r="G1642" t="s">
        <v>43</v>
      </c>
      <c r="H1642" t="s">
        <v>61</v>
      </c>
      <c r="I1642" t="s">
        <v>42</v>
      </c>
      <c r="J1642" t="s">
        <v>38</v>
      </c>
      <c r="K1642" t="s">
        <v>596</v>
      </c>
      <c r="L1642" t="s">
        <v>597</v>
      </c>
      <c r="O1642" s="1">
        <v>43203</v>
      </c>
      <c r="P1642" s="53">
        <v>0.625</v>
      </c>
      <c r="R1642" t="s">
        <v>598</v>
      </c>
      <c r="U1642" s="1">
        <v>43242</v>
      </c>
      <c r="V1642" s="53">
        <v>0.76874999999999993</v>
      </c>
      <c r="W1642" t="s">
        <v>38</v>
      </c>
      <c r="X1642" t="s">
        <v>39</v>
      </c>
      <c r="Y1642" t="s">
        <v>596</v>
      </c>
      <c r="Z1642" t="s">
        <v>599</v>
      </c>
      <c r="AA1642" t="s">
        <v>600</v>
      </c>
      <c r="AC1642">
        <v>1</v>
      </c>
      <c r="AD1642" t="s">
        <v>592</v>
      </c>
      <c r="AE1642" s="1">
        <v>43229</v>
      </c>
      <c r="AF1642" s="53">
        <v>0.33333333333333331</v>
      </c>
      <c r="AJ1642" t="s">
        <v>601</v>
      </c>
      <c r="AL1642" t="s">
        <v>833</v>
      </c>
      <c r="AN1642">
        <v>9.2399999999999996E-2</v>
      </c>
      <c r="AO1642" t="s">
        <v>603</v>
      </c>
      <c r="AQ1642" t="s">
        <v>604</v>
      </c>
      <c r="AT1642">
        <v>20</v>
      </c>
      <c r="AU1642" t="s">
        <v>605</v>
      </c>
      <c r="AW1642" t="s">
        <v>40</v>
      </c>
      <c r="AX1642" t="s">
        <v>41</v>
      </c>
      <c r="AY1642" t="s">
        <v>42</v>
      </c>
      <c r="BA1642">
        <v>652</v>
      </c>
      <c r="BB1642">
        <v>43.3</v>
      </c>
      <c r="BC1642" t="s">
        <v>43</v>
      </c>
      <c r="BU1642" t="s">
        <v>606</v>
      </c>
      <c r="BV1642" t="s">
        <v>598</v>
      </c>
      <c r="BW1642" t="s">
        <v>607</v>
      </c>
      <c r="BX1642" s="54">
        <v>43305</v>
      </c>
      <c r="CB1642" t="s">
        <v>608</v>
      </c>
      <c r="CD1642" t="s">
        <v>61</v>
      </c>
    </row>
    <row r="1643" spans="1:82" x14ac:dyDescent="0.25">
      <c r="A1643" t="s">
        <v>298</v>
      </c>
      <c r="B1643" t="s">
        <v>592</v>
      </c>
      <c r="C1643" t="s">
        <v>593</v>
      </c>
      <c r="D1643" t="s">
        <v>199</v>
      </c>
      <c r="E1643" t="s">
        <v>744</v>
      </c>
      <c r="F1643">
        <v>56400</v>
      </c>
      <c r="G1643" t="s">
        <v>43</v>
      </c>
      <c r="I1643" t="s">
        <v>42</v>
      </c>
      <c r="J1643" t="s">
        <v>38</v>
      </c>
      <c r="K1643" t="s">
        <v>596</v>
      </c>
      <c r="L1643" t="s">
        <v>597</v>
      </c>
      <c r="O1643" s="1">
        <v>43203</v>
      </c>
      <c r="P1643" s="53">
        <v>0.625</v>
      </c>
      <c r="R1643" t="s">
        <v>598</v>
      </c>
      <c r="U1643" s="1">
        <v>43242</v>
      </c>
      <c r="V1643" s="53">
        <v>0.76874999999999993</v>
      </c>
      <c r="W1643" t="s">
        <v>38</v>
      </c>
      <c r="X1643" t="s">
        <v>39</v>
      </c>
      <c r="Y1643" t="s">
        <v>596</v>
      </c>
      <c r="Z1643" t="s">
        <v>599</v>
      </c>
      <c r="AA1643" t="s">
        <v>600</v>
      </c>
      <c r="AC1643">
        <v>1</v>
      </c>
      <c r="AD1643" t="s">
        <v>592</v>
      </c>
      <c r="AE1643" s="1">
        <v>43229</v>
      </c>
      <c r="AF1643" s="53">
        <v>0.33333333333333331</v>
      </c>
      <c r="AJ1643" t="s">
        <v>601</v>
      </c>
      <c r="AL1643" t="s">
        <v>833</v>
      </c>
      <c r="AN1643">
        <v>9.2399999999999996E-2</v>
      </c>
      <c r="AO1643" t="s">
        <v>603</v>
      </c>
      <c r="AQ1643" t="s">
        <v>604</v>
      </c>
      <c r="AT1643">
        <v>20</v>
      </c>
      <c r="AU1643" t="s">
        <v>605</v>
      </c>
      <c r="AW1643" t="s">
        <v>40</v>
      </c>
      <c r="AX1643" t="s">
        <v>41</v>
      </c>
      <c r="AY1643" t="s">
        <v>42</v>
      </c>
      <c r="BA1643">
        <v>816</v>
      </c>
      <c r="BB1643">
        <v>43.3</v>
      </c>
      <c r="BC1643" t="s">
        <v>43</v>
      </c>
      <c r="BU1643" t="s">
        <v>606</v>
      </c>
      <c r="BV1643" t="s">
        <v>598</v>
      </c>
      <c r="BW1643" t="s">
        <v>607</v>
      </c>
      <c r="BX1643" s="54">
        <v>43305</v>
      </c>
      <c r="CB1643" t="s">
        <v>608</v>
      </c>
    </row>
    <row r="1644" spans="1:82" x14ac:dyDescent="0.25">
      <c r="A1644" t="s">
        <v>298</v>
      </c>
      <c r="B1644" t="s">
        <v>592</v>
      </c>
      <c r="C1644" t="s">
        <v>593</v>
      </c>
      <c r="D1644" t="s">
        <v>200</v>
      </c>
      <c r="E1644" t="s">
        <v>745</v>
      </c>
      <c r="F1644">
        <v>7970</v>
      </c>
      <c r="G1644" t="s">
        <v>43</v>
      </c>
      <c r="I1644" t="s">
        <v>42</v>
      </c>
      <c r="J1644" t="s">
        <v>38</v>
      </c>
      <c r="K1644" t="s">
        <v>596</v>
      </c>
      <c r="L1644" t="s">
        <v>597</v>
      </c>
      <c r="O1644" s="1">
        <v>43203</v>
      </c>
      <c r="P1644" s="53">
        <v>0.625</v>
      </c>
      <c r="R1644" t="s">
        <v>598</v>
      </c>
      <c r="U1644" s="1">
        <v>43242</v>
      </c>
      <c r="V1644" s="53">
        <v>0.76874999999999993</v>
      </c>
      <c r="W1644" t="s">
        <v>38</v>
      </c>
      <c r="X1644" t="s">
        <v>39</v>
      </c>
      <c r="Y1644" t="s">
        <v>596</v>
      </c>
      <c r="Z1644" t="s">
        <v>599</v>
      </c>
      <c r="AA1644" t="s">
        <v>600</v>
      </c>
      <c r="AC1644">
        <v>1</v>
      </c>
      <c r="AD1644" t="s">
        <v>592</v>
      </c>
      <c r="AE1644" s="1">
        <v>43229</v>
      </c>
      <c r="AF1644" s="53">
        <v>0.33333333333333331</v>
      </c>
      <c r="AJ1644" t="s">
        <v>601</v>
      </c>
      <c r="AL1644" t="s">
        <v>833</v>
      </c>
      <c r="AN1644">
        <v>9.2399999999999996E-2</v>
      </c>
      <c r="AO1644" t="s">
        <v>603</v>
      </c>
      <c r="AQ1644" t="s">
        <v>604</v>
      </c>
      <c r="AT1644">
        <v>20</v>
      </c>
      <c r="AU1644" t="s">
        <v>605</v>
      </c>
      <c r="AW1644" t="s">
        <v>40</v>
      </c>
      <c r="AX1644" t="s">
        <v>41</v>
      </c>
      <c r="AY1644" t="s">
        <v>42</v>
      </c>
      <c r="BA1644">
        <v>700</v>
      </c>
      <c r="BB1644">
        <v>43.3</v>
      </c>
      <c r="BC1644" t="s">
        <v>43</v>
      </c>
      <c r="BU1644" t="s">
        <v>606</v>
      </c>
      <c r="BV1644" t="s">
        <v>598</v>
      </c>
      <c r="BW1644" t="s">
        <v>607</v>
      </c>
      <c r="BX1644" s="54">
        <v>43305</v>
      </c>
      <c r="CB1644" t="s">
        <v>608</v>
      </c>
    </row>
    <row r="1645" spans="1:82" x14ac:dyDescent="0.25">
      <c r="A1645" t="s">
        <v>298</v>
      </c>
      <c r="B1645" t="s">
        <v>592</v>
      </c>
      <c r="C1645" t="s">
        <v>593</v>
      </c>
      <c r="D1645" t="s">
        <v>201</v>
      </c>
      <c r="E1645" t="s">
        <v>746</v>
      </c>
      <c r="F1645">
        <v>230000</v>
      </c>
      <c r="G1645" t="s">
        <v>43</v>
      </c>
      <c r="I1645" t="s">
        <v>42</v>
      </c>
      <c r="J1645" t="s">
        <v>38</v>
      </c>
      <c r="K1645" t="s">
        <v>596</v>
      </c>
      <c r="L1645" t="s">
        <v>597</v>
      </c>
      <c r="O1645" s="1">
        <v>43203</v>
      </c>
      <c r="P1645" s="53">
        <v>0.625</v>
      </c>
      <c r="R1645" t="s">
        <v>598</v>
      </c>
      <c r="U1645" s="1">
        <v>43242</v>
      </c>
      <c r="V1645" s="53">
        <v>0.76874999999999993</v>
      </c>
      <c r="W1645" t="s">
        <v>38</v>
      </c>
      <c r="X1645" t="s">
        <v>39</v>
      </c>
      <c r="Y1645" t="s">
        <v>596</v>
      </c>
      <c r="Z1645" t="s">
        <v>599</v>
      </c>
      <c r="AA1645" t="s">
        <v>600</v>
      </c>
      <c r="AC1645">
        <v>1</v>
      </c>
      <c r="AD1645" t="s">
        <v>592</v>
      </c>
      <c r="AE1645" s="1">
        <v>43229</v>
      </c>
      <c r="AF1645" s="53">
        <v>0.33333333333333331</v>
      </c>
      <c r="AJ1645" t="s">
        <v>601</v>
      </c>
      <c r="AL1645" t="s">
        <v>833</v>
      </c>
      <c r="AN1645">
        <v>9.2399999999999996E-2</v>
      </c>
      <c r="AO1645" t="s">
        <v>603</v>
      </c>
      <c r="AQ1645" t="s">
        <v>604</v>
      </c>
      <c r="AT1645">
        <v>20</v>
      </c>
      <c r="AU1645" t="s">
        <v>605</v>
      </c>
      <c r="AW1645" t="s">
        <v>40</v>
      </c>
      <c r="AX1645" t="s">
        <v>41</v>
      </c>
      <c r="AY1645" t="s">
        <v>42</v>
      </c>
      <c r="BA1645">
        <v>731</v>
      </c>
      <c r="BB1645">
        <v>43.3</v>
      </c>
      <c r="BC1645" t="s">
        <v>43</v>
      </c>
      <c r="BU1645" t="s">
        <v>606</v>
      </c>
      <c r="BV1645" t="s">
        <v>598</v>
      </c>
      <c r="BW1645" t="s">
        <v>607</v>
      </c>
      <c r="BX1645" s="54">
        <v>43305</v>
      </c>
      <c r="CB1645" t="s">
        <v>608</v>
      </c>
    </row>
    <row r="1646" spans="1:82" x14ac:dyDescent="0.25">
      <c r="A1646" t="s">
        <v>298</v>
      </c>
      <c r="B1646" t="s">
        <v>592</v>
      </c>
      <c r="C1646" t="s">
        <v>593</v>
      </c>
      <c r="D1646" t="s">
        <v>202</v>
      </c>
      <c r="E1646" t="s">
        <v>747</v>
      </c>
      <c r="F1646">
        <v>19300</v>
      </c>
      <c r="G1646" t="s">
        <v>43</v>
      </c>
      <c r="I1646" t="s">
        <v>42</v>
      </c>
      <c r="J1646" t="s">
        <v>38</v>
      </c>
      <c r="K1646" t="s">
        <v>596</v>
      </c>
      <c r="L1646" t="s">
        <v>597</v>
      </c>
      <c r="O1646" s="1">
        <v>43203</v>
      </c>
      <c r="P1646" s="53">
        <v>0.625</v>
      </c>
      <c r="R1646" t="s">
        <v>598</v>
      </c>
      <c r="U1646" s="1">
        <v>43242</v>
      </c>
      <c r="V1646" s="53">
        <v>0.76874999999999993</v>
      </c>
      <c r="W1646" t="s">
        <v>38</v>
      </c>
      <c r="X1646" t="s">
        <v>39</v>
      </c>
      <c r="Y1646" t="s">
        <v>596</v>
      </c>
      <c r="Z1646" t="s">
        <v>599</v>
      </c>
      <c r="AA1646" t="s">
        <v>600</v>
      </c>
      <c r="AC1646">
        <v>1</v>
      </c>
      <c r="AD1646" t="s">
        <v>592</v>
      </c>
      <c r="AE1646" s="1">
        <v>43229</v>
      </c>
      <c r="AF1646" s="53">
        <v>0.33333333333333331</v>
      </c>
      <c r="AJ1646" t="s">
        <v>601</v>
      </c>
      <c r="AL1646" t="s">
        <v>833</v>
      </c>
      <c r="AN1646">
        <v>9.2399999999999996E-2</v>
      </c>
      <c r="AO1646" t="s">
        <v>603</v>
      </c>
      <c r="AQ1646" t="s">
        <v>604</v>
      </c>
      <c r="AT1646">
        <v>20</v>
      </c>
      <c r="AU1646" t="s">
        <v>605</v>
      </c>
      <c r="AW1646" t="s">
        <v>40</v>
      </c>
      <c r="AX1646" t="s">
        <v>41</v>
      </c>
      <c r="AY1646" t="s">
        <v>42</v>
      </c>
      <c r="BA1646">
        <v>699</v>
      </c>
      <c r="BB1646">
        <v>43.3</v>
      </c>
      <c r="BC1646" t="s">
        <v>43</v>
      </c>
      <c r="BU1646" t="s">
        <v>606</v>
      </c>
      <c r="BV1646" t="s">
        <v>598</v>
      </c>
      <c r="BW1646" t="s">
        <v>607</v>
      </c>
      <c r="BX1646" s="54">
        <v>43305</v>
      </c>
      <c r="CB1646" t="s">
        <v>608</v>
      </c>
    </row>
    <row r="1647" spans="1:82" x14ac:dyDescent="0.25">
      <c r="A1647" t="s">
        <v>298</v>
      </c>
      <c r="B1647" t="s">
        <v>592</v>
      </c>
      <c r="C1647" t="s">
        <v>593</v>
      </c>
      <c r="D1647" t="s">
        <v>203</v>
      </c>
      <c r="E1647" t="s">
        <v>748</v>
      </c>
      <c r="F1647">
        <v>40800</v>
      </c>
      <c r="G1647" t="s">
        <v>43</v>
      </c>
      <c r="H1647" t="s">
        <v>61</v>
      </c>
      <c r="I1647" t="s">
        <v>42</v>
      </c>
      <c r="J1647" t="s">
        <v>38</v>
      </c>
      <c r="K1647" t="s">
        <v>596</v>
      </c>
      <c r="L1647" t="s">
        <v>597</v>
      </c>
      <c r="O1647" s="1">
        <v>43203</v>
      </c>
      <c r="P1647" s="53">
        <v>0.625</v>
      </c>
      <c r="R1647" t="s">
        <v>598</v>
      </c>
      <c r="U1647" s="1">
        <v>43242</v>
      </c>
      <c r="V1647" s="53">
        <v>0.76874999999999993</v>
      </c>
      <c r="W1647" t="s">
        <v>38</v>
      </c>
      <c r="X1647" t="s">
        <v>39</v>
      </c>
      <c r="Y1647" t="s">
        <v>596</v>
      </c>
      <c r="Z1647" t="s">
        <v>599</v>
      </c>
      <c r="AA1647" t="s">
        <v>600</v>
      </c>
      <c r="AC1647">
        <v>1</v>
      </c>
      <c r="AD1647" t="s">
        <v>592</v>
      </c>
      <c r="AE1647" s="1">
        <v>43229</v>
      </c>
      <c r="AF1647" s="53">
        <v>0.33333333333333331</v>
      </c>
      <c r="AJ1647" t="s">
        <v>601</v>
      </c>
      <c r="AL1647" t="s">
        <v>833</v>
      </c>
      <c r="AN1647">
        <v>9.2399999999999996E-2</v>
      </c>
      <c r="AO1647" t="s">
        <v>603</v>
      </c>
      <c r="AQ1647" t="s">
        <v>604</v>
      </c>
      <c r="AT1647">
        <v>20</v>
      </c>
      <c r="AU1647" t="s">
        <v>605</v>
      </c>
      <c r="AW1647" t="s">
        <v>40</v>
      </c>
      <c r="AX1647" t="s">
        <v>41</v>
      </c>
      <c r="AY1647" t="s">
        <v>42</v>
      </c>
      <c r="BA1647">
        <v>679</v>
      </c>
      <c r="BB1647">
        <v>43.3</v>
      </c>
      <c r="BC1647" t="s">
        <v>43</v>
      </c>
      <c r="BU1647" t="s">
        <v>606</v>
      </c>
      <c r="BV1647" t="s">
        <v>598</v>
      </c>
      <c r="BW1647" t="s">
        <v>607</v>
      </c>
      <c r="BX1647" s="54">
        <v>43305</v>
      </c>
      <c r="CB1647" t="s">
        <v>608</v>
      </c>
      <c r="CD1647" t="s">
        <v>61</v>
      </c>
    </row>
    <row r="1648" spans="1:82" x14ac:dyDescent="0.25">
      <c r="A1648" t="s">
        <v>298</v>
      </c>
      <c r="B1648" t="s">
        <v>592</v>
      </c>
      <c r="C1648" t="s">
        <v>593</v>
      </c>
      <c r="D1648" t="s">
        <v>204</v>
      </c>
      <c r="E1648" t="s">
        <v>749</v>
      </c>
      <c r="F1648">
        <v>371000</v>
      </c>
      <c r="G1648" t="s">
        <v>43</v>
      </c>
      <c r="H1648" t="s">
        <v>61</v>
      </c>
      <c r="I1648" t="s">
        <v>42</v>
      </c>
      <c r="J1648" t="s">
        <v>38</v>
      </c>
      <c r="K1648" t="s">
        <v>596</v>
      </c>
      <c r="L1648" t="s">
        <v>597</v>
      </c>
      <c r="O1648" s="1">
        <v>43203</v>
      </c>
      <c r="P1648" s="53">
        <v>0.625</v>
      </c>
      <c r="R1648" t="s">
        <v>598</v>
      </c>
      <c r="U1648" s="1">
        <v>43242</v>
      </c>
      <c r="V1648" s="53">
        <v>0.76874999999999993</v>
      </c>
      <c r="W1648" t="s">
        <v>38</v>
      </c>
      <c r="X1648" t="s">
        <v>39</v>
      </c>
      <c r="Y1648" t="s">
        <v>596</v>
      </c>
      <c r="Z1648" t="s">
        <v>599</v>
      </c>
      <c r="AA1648" t="s">
        <v>600</v>
      </c>
      <c r="AC1648">
        <v>1</v>
      </c>
      <c r="AD1648" t="s">
        <v>592</v>
      </c>
      <c r="AE1648" s="1">
        <v>43229</v>
      </c>
      <c r="AF1648" s="53">
        <v>0.33333333333333331</v>
      </c>
      <c r="AJ1648" t="s">
        <v>601</v>
      </c>
      <c r="AL1648" t="s">
        <v>833</v>
      </c>
      <c r="AN1648">
        <v>9.2399999999999996E-2</v>
      </c>
      <c r="AO1648" t="s">
        <v>603</v>
      </c>
      <c r="AQ1648" t="s">
        <v>604</v>
      </c>
      <c r="AT1648">
        <v>20</v>
      </c>
      <c r="AU1648" t="s">
        <v>605</v>
      </c>
      <c r="AW1648" t="s">
        <v>40</v>
      </c>
      <c r="AX1648" t="s">
        <v>41</v>
      </c>
      <c r="AY1648" t="s">
        <v>42</v>
      </c>
      <c r="BA1648">
        <v>13.3</v>
      </c>
      <c r="BB1648">
        <v>43.3</v>
      </c>
      <c r="BC1648" t="s">
        <v>43</v>
      </c>
      <c r="BU1648" t="s">
        <v>606</v>
      </c>
      <c r="BV1648" t="s">
        <v>598</v>
      </c>
      <c r="BW1648" t="s">
        <v>607</v>
      </c>
      <c r="BX1648" s="54">
        <v>43305</v>
      </c>
      <c r="CB1648" t="s">
        <v>608</v>
      </c>
      <c r="CD1648" t="s">
        <v>61</v>
      </c>
    </row>
    <row r="1649" spans="1:82" x14ac:dyDescent="0.25">
      <c r="A1649" t="s">
        <v>298</v>
      </c>
      <c r="B1649" t="s">
        <v>592</v>
      </c>
      <c r="C1649" t="s">
        <v>593</v>
      </c>
      <c r="D1649" t="s">
        <v>205</v>
      </c>
      <c r="E1649" t="s">
        <v>750</v>
      </c>
      <c r="F1649">
        <v>82300</v>
      </c>
      <c r="G1649" t="s">
        <v>43</v>
      </c>
      <c r="I1649" t="s">
        <v>42</v>
      </c>
      <c r="J1649" t="s">
        <v>38</v>
      </c>
      <c r="K1649" t="s">
        <v>596</v>
      </c>
      <c r="L1649" t="s">
        <v>597</v>
      </c>
      <c r="O1649" s="1">
        <v>43203</v>
      </c>
      <c r="P1649" s="53">
        <v>0.625</v>
      </c>
      <c r="R1649" t="s">
        <v>598</v>
      </c>
      <c r="U1649" s="1">
        <v>43242</v>
      </c>
      <c r="V1649" s="53">
        <v>0.76874999999999993</v>
      </c>
      <c r="W1649" t="s">
        <v>38</v>
      </c>
      <c r="X1649" t="s">
        <v>39</v>
      </c>
      <c r="Y1649" t="s">
        <v>596</v>
      </c>
      <c r="Z1649" t="s">
        <v>599</v>
      </c>
      <c r="AA1649" t="s">
        <v>600</v>
      </c>
      <c r="AC1649">
        <v>1</v>
      </c>
      <c r="AD1649" t="s">
        <v>592</v>
      </c>
      <c r="AE1649" s="1">
        <v>43229</v>
      </c>
      <c r="AF1649" s="53">
        <v>0.33333333333333331</v>
      </c>
      <c r="AJ1649" t="s">
        <v>601</v>
      </c>
      <c r="AL1649" t="s">
        <v>833</v>
      </c>
      <c r="AN1649">
        <v>9.2399999999999996E-2</v>
      </c>
      <c r="AO1649" t="s">
        <v>603</v>
      </c>
      <c r="AQ1649" t="s">
        <v>604</v>
      </c>
      <c r="AT1649">
        <v>20</v>
      </c>
      <c r="AU1649" t="s">
        <v>605</v>
      </c>
      <c r="AW1649" t="s">
        <v>40</v>
      </c>
      <c r="AX1649" t="s">
        <v>41</v>
      </c>
      <c r="AY1649" t="s">
        <v>42</v>
      </c>
      <c r="BA1649">
        <v>9.52</v>
      </c>
      <c r="BB1649">
        <v>43.3</v>
      </c>
      <c r="BC1649" t="s">
        <v>43</v>
      </c>
      <c r="BU1649" t="s">
        <v>606</v>
      </c>
      <c r="BV1649" t="s">
        <v>598</v>
      </c>
      <c r="BW1649" t="s">
        <v>607</v>
      </c>
      <c r="BX1649" s="54">
        <v>43305</v>
      </c>
      <c r="CB1649" t="s">
        <v>608</v>
      </c>
    </row>
    <row r="1650" spans="1:82" x14ac:dyDescent="0.25">
      <c r="A1650" t="s">
        <v>298</v>
      </c>
      <c r="B1650" t="s">
        <v>592</v>
      </c>
      <c r="C1650" t="s">
        <v>593</v>
      </c>
      <c r="D1650" t="s">
        <v>206</v>
      </c>
      <c r="E1650" t="s">
        <v>751</v>
      </c>
      <c r="F1650">
        <v>34100</v>
      </c>
      <c r="G1650" t="s">
        <v>43</v>
      </c>
      <c r="I1650" t="s">
        <v>42</v>
      </c>
      <c r="J1650" t="s">
        <v>38</v>
      </c>
      <c r="K1650" t="s">
        <v>596</v>
      </c>
      <c r="L1650" t="s">
        <v>597</v>
      </c>
      <c r="O1650" s="1">
        <v>43203</v>
      </c>
      <c r="P1650" s="53">
        <v>0.625</v>
      </c>
      <c r="R1650" t="s">
        <v>598</v>
      </c>
      <c r="U1650" s="1">
        <v>43242</v>
      </c>
      <c r="V1650" s="53">
        <v>0.76874999999999993</v>
      </c>
      <c r="W1650" t="s">
        <v>38</v>
      </c>
      <c r="X1650" t="s">
        <v>39</v>
      </c>
      <c r="Y1650" t="s">
        <v>596</v>
      </c>
      <c r="Z1650" t="s">
        <v>599</v>
      </c>
      <c r="AA1650" t="s">
        <v>600</v>
      </c>
      <c r="AC1650">
        <v>1</v>
      </c>
      <c r="AD1650" t="s">
        <v>592</v>
      </c>
      <c r="AE1650" s="1">
        <v>43229</v>
      </c>
      <c r="AF1650" s="53">
        <v>0.33333333333333331</v>
      </c>
      <c r="AJ1650" t="s">
        <v>601</v>
      </c>
      <c r="AL1650" t="s">
        <v>833</v>
      </c>
      <c r="AN1650">
        <v>9.2399999999999996E-2</v>
      </c>
      <c r="AO1650" t="s">
        <v>603</v>
      </c>
      <c r="AQ1650" t="s">
        <v>604</v>
      </c>
      <c r="AT1650">
        <v>20</v>
      </c>
      <c r="AU1650" t="s">
        <v>605</v>
      </c>
      <c r="AW1650" t="s">
        <v>40</v>
      </c>
      <c r="AX1650" t="s">
        <v>41</v>
      </c>
      <c r="AY1650" t="s">
        <v>42</v>
      </c>
      <c r="BA1650">
        <v>746</v>
      </c>
      <c r="BB1650">
        <v>43.3</v>
      </c>
      <c r="BC1650" t="s">
        <v>43</v>
      </c>
      <c r="BU1650" t="s">
        <v>606</v>
      </c>
      <c r="BV1650" t="s">
        <v>598</v>
      </c>
      <c r="BW1650" t="s">
        <v>607</v>
      </c>
      <c r="BX1650" s="54">
        <v>43305</v>
      </c>
      <c r="CB1650" t="s">
        <v>608</v>
      </c>
    </row>
    <row r="1651" spans="1:82" x14ac:dyDescent="0.25">
      <c r="A1651" t="s">
        <v>298</v>
      </c>
      <c r="B1651" t="s">
        <v>592</v>
      </c>
      <c r="C1651" t="s">
        <v>593</v>
      </c>
      <c r="D1651" t="s">
        <v>207</v>
      </c>
      <c r="E1651" t="s">
        <v>752</v>
      </c>
      <c r="G1651" t="s">
        <v>43</v>
      </c>
      <c r="H1651" t="s">
        <v>208</v>
      </c>
      <c r="I1651" t="s">
        <v>42</v>
      </c>
      <c r="J1651" t="s">
        <v>38</v>
      </c>
      <c r="K1651" t="s">
        <v>596</v>
      </c>
      <c r="L1651" t="s">
        <v>597</v>
      </c>
      <c r="O1651" s="1">
        <v>43203</v>
      </c>
      <c r="P1651" s="53">
        <v>0.625</v>
      </c>
      <c r="R1651" t="s">
        <v>598</v>
      </c>
      <c r="U1651" s="1">
        <v>43242</v>
      </c>
      <c r="V1651" s="53">
        <v>0.76874999999999993</v>
      </c>
      <c r="W1651" t="s">
        <v>38</v>
      </c>
      <c r="X1651" t="s">
        <v>39</v>
      </c>
      <c r="Y1651" t="s">
        <v>596</v>
      </c>
      <c r="Z1651" t="s">
        <v>599</v>
      </c>
      <c r="AA1651" t="s">
        <v>600</v>
      </c>
      <c r="AC1651">
        <v>1</v>
      </c>
      <c r="AD1651" t="s">
        <v>592</v>
      </c>
      <c r="AE1651" s="1">
        <v>43229</v>
      </c>
      <c r="AF1651" s="53">
        <v>0.33333333333333331</v>
      </c>
      <c r="AJ1651" t="s">
        <v>601</v>
      </c>
      <c r="AL1651" t="s">
        <v>833</v>
      </c>
      <c r="AN1651">
        <v>9.2399999999999996E-2</v>
      </c>
      <c r="AO1651" t="s">
        <v>603</v>
      </c>
      <c r="AQ1651" t="s">
        <v>604</v>
      </c>
      <c r="AT1651">
        <v>20</v>
      </c>
      <c r="AU1651" t="s">
        <v>605</v>
      </c>
      <c r="AW1651" t="s">
        <v>40</v>
      </c>
      <c r="AX1651" t="s">
        <v>41</v>
      </c>
      <c r="AY1651" t="s">
        <v>42</v>
      </c>
      <c r="BC1651" t="s">
        <v>43</v>
      </c>
      <c r="BU1651" t="s">
        <v>606</v>
      </c>
      <c r="BV1651" t="s">
        <v>598</v>
      </c>
      <c r="BW1651" t="s">
        <v>607</v>
      </c>
      <c r="BX1651" s="54">
        <v>43305</v>
      </c>
      <c r="CB1651" t="s">
        <v>608</v>
      </c>
      <c r="CD1651" t="s">
        <v>208</v>
      </c>
    </row>
    <row r="1652" spans="1:82" x14ac:dyDescent="0.25">
      <c r="A1652" t="s">
        <v>298</v>
      </c>
      <c r="B1652" t="s">
        <v>592</v>
      </c>
      <c r="C1652" t="s">
        <v>593</v>
      </c>
      <c r="D1652" t="s">
        <v>209</v>
      </c>
      <c r="E1652" t="s">
        <v>753</v>
      </c>
      <c r="F1652">
        <v>14300</v>
      </c>
      <c r="G1652" t="s">
        <v>43</v>
      </c>
      <c r="H1652" t="s">
        <v>61</v>
      </c>
      <c r="I1652" t="s">
        <v>42</v>
      </c>
      <c r="J1652" t="s">
        <v>38</v>
      </c>
      <c r="K1652" t="s">
        <v>596</v>
      </c>
      <c r="L1652" t="s">
        <v>597</v>
      </c>
      <c r="O1652" s="1">
        <v>43203</v>
      </c>
      <c r="P1652" s="53">
        <v>0.625</v>
      </c>
      <c r="R1652" t="s">
        <v>598</v>
      </c>
      <c r="U1652" s="1">
        <v>43242</v>
      </c>
      <c r="V1652" s="53">
        <v>0.76874999999999993</v>
      </c>
      <c r="W1652" t="s">
        <v>38</v>
      </c>
      <c r="X1652" t="s">
        <v>39</v>
      </c>
      <c r="Y1652" t="s">
        <v>596</v>
      </c>
      <c r="Z1652" t="s">
        <v>599</v>
      </c>
      <c r="AA1652" t="s">
        <v>600</v>
      </c>
      <c r="AC1652">
        <v>1</v>
      </c>
      <c r="AD1652" t="s">
        <v>592</v>
      </c>
      <c r="AE1652" s="1">
        <v>43229</v>
      </c>
      <c r="AF1652" s="53">
        <v>0.33333333333333331</v>
      </c>
      <c r="AJ1652" t="s">
        <v>601</v>
      </c>
      <c r="AL1652" t="s">
        <v>833</v>
      </c>
      <c r="AN1652">
        <v>9.2399999999999996E-2</v>
      </c>
      <c r="AO1652" t="s">
        <v>603</v>
      </c>
      <c r="AQ1652" t="s">
        <v>604</v>
      </c>
      <c r="AT1652">
        <v>20</v>
      </c>
      <c r="AU1652" t="s">
        <v>605</v>
      </c>
      <c r="AW1652" t="s">
        <v>40</v>
      </c>
      <c r="AX1652" t="s">
        <v>41</v>
      </c>
      <c r="AY1652" t="s">
        <v>42</v>
      </c>
      <c r="BA1652">
        <v>614</v>
      </c>
      <c r="BB1652">
        <v>43.3</v>
      </c>
      <c r="BC1652" t="s">
        <v>43</v>
      </c>
      <c r="BU1652" t="s">
        <v>606</v>
      </c>
      <c r="BV1652" t="s">
        <v>598</v>
      </c>
      <c r="BW1652" t="s">
        <v>607</v>
      </c>
      <c r="BX1652" s="54">
        <v>43305</v>
      </c>
      <c r="CB1652" t="s">
        <v>608</v>
      </c>
      <c r="CD1652" t="s">
        <v>61</v>
      </c>
    </row>
    <row r="1653" spans="1:82" x14ac:dyDescent="0.25">
      <c r="A1653" t="s">
        <v>298</v>
      </c>
      <c r="B1653" t="s">
        <v>592</v>
      </c>
      <c r="C1653" t="s">
        <v>593</v>
      </c>
      <c r="D1653" t="s">
        <v>210</v>
      </c>
      <c r="E1653" t="s">
        <v>754</v>
      </c>
      <c r="G1653" t="s">
        <v>43</v>
      </c>
      <c r="H1653" t="s">
        <v>211</v>
      </c>
      <c r="I1653" t="s">
        <v>42</v>
      </c>
      <c r="J1653" t="s">
        <v>38</v>
      </c>
      <c r="K1653" t="s">
        <v>596</v>
      </c>
      <c r="L1653" t="s">
        <v>597</v>
      </c>
      <c r="O1653" s="1">
        <v>43203</v>
      </c>
      <c r="P1653" s="53">
        <v>0.625</v>
      </c>
      <c r="R1653" t="s">
        <v>598</v>
      </c>
      <c r="U1653" s="1">
        <v>43242</v>
      </c>
      <c r="V1653" s="53">
        <v>0.76874999999999993</v>
      </c>
      <c r="W1653" t="s">
        <v>38</v>
      </c>
      <c r="X1653" t="s">
        <v>39</v>
      </c>
      <c r="Y1653" t="s">
        <v>596</v>
      </c>
      <c r="Z1653" t="s">
        <v>599</v>
      </c>
      <c r="AA1653" t="s">
        <v>600</v>
      </c>
      <c r="AC1653">
        <v>1</v>
      </c>
      <c r="AD1653" t="s">
        <v>592</v>
      </c>
      <c r="AE1653" s="1">
        <v>43229</v>
      </c>
      <c r="AF1653" s="53">
        <v>0.33333333333333331</v>
      </c>
      <c r="AJ1653" t="s">
        <v>601</v>
      </c>
      <c r="AL1653" t="s">
        <v>833</v>
      </c>
      <c r="AN1653">
        <v>9.2399999999999996E-2</v>
      </c>
      <c r="AO1653" t="s">
        <v>603</v>
      </c>
      <c r="AQ1653" t="s">
        <v>604</v>
      </c>
      <c r="AT1653">
        <v>20</v>
      </c>
      <c r="AU1653" t="s">
        <v>605</v>
      </c>
      <c r="AW1653" t="s">
        <v>40</v>
      </c>
      <c r="AX1653" t="s">
        <v>41</v>
      </c>
      <c r="AY1653" t="s">
        <v>42</v>
      </c>
      <c r="BC1653" t="s">
        <v>43</v>
      </c>
      <c r="BU1653" t="s">
        <v>606</v>
      </c>
      <c r="BV1653" t="s">
        <v>598</v>
      </c>
      <c r="BW1653" t="s">
        <v>607</v>
      </c>
      <c r="BX1653" s="54">
        <v>43305</v>
      </c>
      <c r="CB1653" t="s">
        <v>608</v>
      </c>
      <c r="CD1653" t="s">
        <v>211</v>
      </c>
    </row>
    <row r="1654" spans="1:82" x14ac:dyDescent="0.25">
      <c r="A1654" t="s">
        <v>298</v>
      </c>
      <c r="B1654" t="s">
        <v>592</v>
      </c>
      <c r="C1654" t="s">
        <v>593</v>
      </c>
      <c r="D1654" t="s">
        <v>212</v>
      </c>
      <c r="E1654" t="s">
        <v>755</v>
      </c>
      <c r="F1654">
        <v>215000</v>
      </c>
      <c r="G1654" t="s">
        <v>43</v>
      </c>
      <c r="I1654" t="s">
        <v>42</v>
      </c>
      <c r="J1654" t="s">
        <v>38</v>
      </c>
      <c r="K1654" t="s">
        <v>596</v>
      </c>
      <c r="L1654" t="s">
        <v>597</v>
      </c>
      <c r="O1654" s="1">
        <v>43203</v>
      </c>
      <c r="P1654" s="53">
        <v>0.625</v>
      </c>
      <c r="R1654" t="s">
        <v>598</v>
      </c>
      <c r="U1654" s="1">
        <v>43242</v>
      </c>
      <c r="V1654" s="53">
        <v>0.76874999999999993</v>
      </c>
      <c r="W1654" t="s">
        <v>38</v>
      </c>
      <c r="X1654" t="s">
        <v>39</v>
      </c>
      <c r="Y1654" t="s">
        <v>596</v>
      </c>
      <c r="Z1654" t="s">
        <v>599</v>
      </c>
      <c r="AA1654" t="s">
        <v>600</v>
      </c>
      <c r="AC1654">
        <v>1</v>
      </c>
      <c r="AD1654" t="s">
        <v>592</v>
      </c>
      <c r="AE1654" s="1">
        <v>43229</v>
      </c>
      <c r="AF1654" s="53">
        <v>0.33333333333333331</v>
      </c>
      <c r="AJ1654" t="s">
        <v>601</v>
      </c>
      <c r="AL1654" t="s">
        <v>833</v>
      </c>
      <c r="AN1654">
        <v>9.2399999999999996E-2</v>
      </c>
      <c r="AO1654" t="s">
        <v>603</v>
      </c>
      <c r="AQ1654" t="s">
        <v>604</v>
      </c>
      <c r="AT1654">
        <v>20</v>
      </c>
      <c r="AU1654" t="s">
        <v>605</v>
      </c>
      <c r="AW1654" t="s">
        <v>40</v>
      </c>
      <c r="AX1654" t="s">
        <v>41</v>
      </c>
      <c r="AY1654" t="s">
        <v>42</v>
      </c>
      <c r="BA1654">
        <v>697</v>
      </c>
      <c r="BB1654">
        <v>43.3</v>
      </c>
      <c r="BC1654" t="s">
        <v>43</v>
      </c>
      <c r="BU1654" t="s">
        <v>606</v>
      </c>
      <c r="BV1654" t="s">
        <v>598</v>
      </c>
      <c r="BW1654" t="s">
        <v>607</v>
      </c>
      <c r="BX1654" s="54">
        <v>43305</v>
      </c>
      <c r="CB1654" t="s">
        <v>608</v>
      </c>
    </row>
    <row r="1655" spans="1:82" x14ac:dyDescent="0.25">
      <c r="A1655" t="s">
        <v>298</v>
      </c>
      <c r="B1655" t="s">
        <v>592</v>
      </c>
      <c r="C1655" t="s">
        <v>593</v>
      </c>
      <c r="D1655" t="s">
        <v>213</v>
      </c>
      <c r="E1655" t="s">
        <v>756</v>
      </c>
      <c r="F1655">
        <v>703</v>
      </c>
      <c r="G1655" t="s">
        <v>43</v>
      </c>
      <c r="H1655" t="s">
        <v>53</v>
      </c>
      <c r="I1655" t="s">
        <v>38</v>
      </c>
      <c r="J1655" t="s">
        <v>38</v>
      </c>
      <c r="K1655" t="s">
        <v>596</v>
      </c>
      <c r="L1655" t="s">
        <v>597</v>
      </c>
      <c r="O1655" s="1">
        <v>43203</v>
      </c>
      <c r="P1655" s="53">
        <v>0.625</v>
      </c>
      <c r="R1655" t="s">
        <v>598</v>
      </c>
      <c r="U1655" s="1">
        <v>43242</v>
      </c>
      <c r="V1655" s="53">
        <v>0.76874999999999993</v>
      </c>
      <c r="W1655" t="s">
        <v>38</v>
      </c>
      <c r="X1655" t="s">
        <v>39</v>
      </c>
      <c r="Y1655" t="s">
        <v>596</v>
      </c>
      <c r="Z1655" t="s">
        <v>599</v>
      </c>
      <c r="AA1655" t="s">
        <v>600</v>
      </c>
      <c r="AC1655">
        <v>1</v>
      </c>
      <c r="AD1655" t="s">
        <v>592</v>
      </c>
      <c r="AE1655" s="1">
        <v>43229</v>
      </c>
      <c r="AF1655" s="53">
        <v>0.33333333333333331</v>
      </c>
      <c r="AJ1655" t="s">
        <v>601</v>
      </c>
      <c r="AL1655" t="s">
        <v>833</v>
      </c>
      <c r="AN1655">
        <v>9.2399999999999996E-2</v>
      </c>
      <c r="AO1655" t="s">
        <v>603</v>
      </c>
      <c r="AQ1655" t="s">
        <v>604</v>
      </c>
      <c r="AT1655">
        <v>20</v>
      </c>
      <c r="AU1655" t="s">
        <v>605</v>
      </c>
      <c r="AW1655" t="s">
        <v>40</v>
      </c>
      <c r="AX1655" t="s">
        <v>41</v>
      </c>
      <c r="AY1655" t="s">
        <v>42</v>
      </c>
      <c r="BA1655">
        <v>703</v>
      </c>
      <c r="BB1655">
        <v>43.3</v>
      </c>
      <c r="BC1655" t="s">
        <v>43</v>
      </c>
      <c r="BU1655" t="s">
        <v>606</v>
      </c>
      <c r="BV1655" t="s">
        <v>598</v>
      </c>
      <c r="BW1655" t="s">
        <v>607</v>
      </c>
      <c r="BX1655" s="54">
        <v>43305</v>
      </c>
      <c r="CB1655" t="s">
        <v>608</v>
      </c>
      <c r="CD1655" t="s">
        <v>53</v>
      </c>
    </row>
    <row r="1656" spans="1:82" x14ac:dyDescent="0.25">
      <c r="A1656" t="s">
        <v>298</v>
      </c>
      <c r="B1656" t="s">
        <v>592</v>
      </c>
      <c r="C1656" t="s">
        <v>593</v>
      </c>
      <c r="D1656" t="s">
        <v>214</v>
      </c>
      <c r="E1656" t="s">
        <v>757</v>
      </c>
      <c r="G1656" t="s">
        <v>43</v>
      </c>
      <c r="H1656" t="s">
        <v>215</v>
      </c>
      <c r="I1656" t="s">
        <v>42</v>
      </c>
      <c r="J1656" t="s">
        <v>38</v>
      </c>
      <c r="K1656" t="s">
        <v>596</v>
      </c>
      <c r="L1656" t="s">
        <v>597</v>
      </c>
      <c r="O1656" s="1">
        <v>43203</v>
      </c>
      <c r="P1656" s="53">
        <v>0.625</v>
      </c>
      <c r="R1656" t="s">
        <v>598</v>
      </c>
      <c r="U1656" s="1">
        <v>43242</v>
      </c>
      <c r="V1656" s="53">
        <v>0.76874999999999993</v>
      </c>
      <c r="W1656" t="s">
        <v>38</v>
      </c>
      <c r="X1656" t="s">
        <v>39</v>
      </c>
      <c r="Y1656" t="s">
        <v>596</v>
      </c>
      <c r="Z1656" t="s">
        <v>599</v>
      </c>
      <c r="AA1656" t="s">
        <v>600</v>
      </c>
      <c r="AC1656">
        <v>1</v>
      </c>
      <c r="AD1656" t="s">
        <v>592</v>
      </c>
      <c r="AE1656" s="1">
        <v>43229</v>
      </c>
      <c r="AF1656" s="53">
        <v>0.33333333333333331</v>
      </c>
      <c r="AJ1656" t="s">
        <v>601</v>
      </c>
      <c r="AL1656" t="s">
        <v>833</v>
      </c>
      <c r="AN1656">
        <v>9.2399999999999996E-2</v>
      </c>
      <c r="AO1656" t="s">
        <v>603</v>
      </c>
      <c r="AQ1656" t="s">
        <v>604</v>
      </c>
      <c r="AT1656">
        <v>20</v>
      </c>
      <c r="AU1656" t="s">
        <v>605</v>
      </c>
      <c r="AW1656" t="s">
        <v>40</v>
      </c>
      <c r="AX1656" t="s">
        <v>41</v>
      </c>
      <c r="AY1656" t="s">
        <v>42</v>
      </c>
      <c r="BC1656" t="s">
        <v>43</v>
      </c>
      <c r="BU1656" t="s">
        <v>606</v>
      </c>
      <c r="BV1656" t="s">
        <v>598</v>
      </c>
      <c r="BW1656" t="s">
        <v>607</v>
      </c>
      <c r="BX1656" s="54">
        <v>43305</v>
      </c>
      <c r="CB1656" t="s">
        <v>608</v>
      </c>
      <c r="CD1656" t="s">
        <v>215</v>
      </c>
    </row>
    <row r="1657" spans="1:82" x14ac:dyDescent="0.25">
      <c r="A1657" t="s">
        <v>298</v>
      </c>
      <c r="B1657" t="s">
        <v>592</v>
      </c>
      <c r="C1657" t="s">
        <v>593</v>
      </c>
      <c r="D1657" t="s">
        <v>216</v>
      </c>
      <c r="E1657" t="s">
        <v>758</v>
      </c>
      <c r="F1657">
        <v>47600</v>
      </c>
      <c r="G1657" t="s">
        <v>43</v>
      </c>
      <c r="I1657" t="s">
        <v>42</v>
      </c>
      <c r="J1657" t="s">
        <v>38</v>
      </c>
      <c r="K1657" t="s">
        <v>596</v>
      </c>
      <c r="L1657" t="s">
        <v>597</v>
      </c>
      <c r="O1657" s="1">
        <v>43203</v>
      </c>
      <c r="P1657" s="53">
        <v>0.625</v>
      </c>
      <c r="R1657" t="s">
        <v>598</v>
      </c>
      <c r="U1657" s="1">
        <v>43242</v>
      </c>
      <c r="V1657" s="53">
        <v>0.76874999999999993</v>
      </c>
      <c r="W1657" t="s">
        <v>38</v>
      </c>
      <c r="X1657" t="s">
        <v>39</v>
      </c>
      <c r="Y1657" t="s">
        <v>596</v>
      </c>
      <c r="Z1657" t="s">
        <v>599</v>
      </c>
      <c r="AA1657" t="s">
        <v>600</v>
      </c>
      <c r="AC1657">
        <v>1</v>
      </c>
      <c r="AD1657" t="s">
        <v>592</v>
      </c>
      <c r="AE1657" s="1">
        <v>43229</v>
      </c>
      <c r="AF1657" s="53">
        <v>0.33333333333333331</v>
      </c>
      <c r="AJ1657" t="s">
        <v>601</v>
      </c>
      <c r="AL1657" t="s">
        <v>833</v>
      </c>
      <c r="AN1657">
        <v>9.2399999999999996E-2</v>
      </c>
      <c r="AO1657" t="s">
        <v>603</v>
      </c>
      <c r="AQ1657" t="s">
        <v>604</v>
      </c>
      <c r="AT1657">
        <v>20</v>
      </c>
      <c r="AU1657" t="s">
        <v>605</v>
      </c>
      <c r="AW1657" t="s">
        <v>40</v>
      </c>
      <c r="AX1657" t="s">
        <v>41</v>
      </c>
      <c r="AY1657" t="s">
        <v>42</v>
      </c>
      <c r="BA1657">
        <v>13.6</v>
      </c>
      <c r="BB1657">
        <v>43.3</v>
      </c>
      <c r="BC1657" t="s">
        <v>43</v>
      </c>
      <c r="BU1657" t="s">
        <v>606</v>
      </c>
      <c r="BV1657" t="s">
        <v>598</v>
      </c>
      <c r="BW1657" t="s">
        <v>607</v>
      </c>
      <c r="BX1657" s="54">
        <v>43305</v>
      </c>
      <c r="CB1657" t="s">
        <v>608</v>
      </c>
    </row>
    <row r="1658" spans="1:82" x14ac:dyDescent="0.25">
      <c r="A1658" t="s">
        <v>298</v>
      </c>
      <c r="B1658" t="s">
        <v>592</v>
      </c>
      <c r="C1658" t="s">
        <v>593</v>
      </c>
      <c r="D1658" t="s">
        <v>217</v>
      </c>
      <c r="E1658" t="s">
        <v>759</v>
      </c>
      <c r="F1658">
        <v>206</v>
      </c>
      <c r="G1658" t="s">
        <v>43</v>
      </c>
      <c r="I1658" t="s">
        <v>42</v>
      </c>
      <c r="J1658" t="s">
        <v>38</v>
      </c>
      <c r="K1658" t="s">
        <v>596</v>
      </c>
      <c r="L1658" t="s">
        <v>597</v>
      </c>
      <c r="O1658" s="1">
        <v>43203</v>
      </c>
      <c r="P1658" s="53">
        <v>0.625</v>
      </c>
      <c r="R1658" t="s">
        <v>598</v>
      </c>
      <c r="U1658" s="1">
        <v>43242</v>
      </c>
      <c r="V1658" s="53">
        <v>0.76874999999999993</v>
      </c>
      <c r="W1658" t="s">
        <v>38</v>
      </c>
      <c r="X1658" t="s">
        <v>39</v>
      </c>
      <c r="Y1658" t="s">
        <v>596</v>
      </c>
      <c r="Z1658" t="s">
        <v>599</v>
      </c>
      <c r="AA1658" t="s">
        <v>600</v>
      </c>
      <c r="AC1658">
        <v>1</v>
      </c>
      <c r="AD1658" t="s">
        <v>592</v>
      </c>
      <c r="AE1658" s="1">
        <v>43229</v>
      </c>
      <c r="AF1658" s="53">
        <v>0.33333333333333331</v>
      </c>
      <c r="AJ1658" t="s">
        <v>601</v>
      </c>
      <c r="AL1658" t="s">
        <v>833</v>
      </c>
      <c r="AN1658">
        <v>9.2399999999999996E-2</v>
      </c>
      <c r="AO1658" t="s">
        <v>603</v>
      </c>
      <c r="AQ1658" t="s">
        <v>604</v>
      </c>
      <c r="AT1658">
        <v>20</v>
      </c>
      <c r="AU1658" t="s">
        <v>605</v>
      </c>
      <c r="AW1658" t="s">
        <v>40</v>
      </c>
      <c r="AX1658" t="s">
        <v>41</v>
      </c>
      <c r="AY1658" t="s">
        <v>42</v>
      </c>
      <c r="BA1658">
        <v>9.98</v>
      </c>
      <c r="BB1658">
        <v>43.3</v>
      </c>
      <c r="BC1658" t="s">
        <v>43</v>
      </c>
      <c r="BU1658" t="s">
        <v>606</v>
      </c>
      <c r="BV1658" t="s">
        <v>598</v>
      </c>
      <c r="BW1658" t="s">
        <v>607</v>
      </c>
      <c r="BX1658" s="54">
        <v>43305</v>
      </c>
      <c r="CB1658" t="s">
        <v>608</v>
      </c>
    </row>
    <row r="1659" spans="1:82" x14ac:dyDescent="0.25">
      <c r="A1659" t="s">
        <v>298</v>
      </c>
      <c r="B1659" t="s">
        <v>592</v>
      </c>
      <c r="C1659" t="s">
        <v>593</v>
      </c>
      <c r="D1659" t="s">
        <v>218</v>
      </c>
      <c r="E1659" t="s">
        <v>760</v>
      </c>
      <c r="F1659">
        <v>195000</v>
      </c>
      <c r="G1659" t="s">
        <v>43</v>
      </c>
      <c r="I1659" t="s">
        <v>42</v>
      </c>
      <c r="J1659" t="s">
        <v>38</v>
      </c>
      <c r="K1659" t="s">
        <v>596</v>
      </c>
      <c r="L1659" t="s">
        <v>597</v>
      </c>
      <c r="O1659" s="1">
        <v>43203</v>
      </c>
      <c r="P1659" s="53">
        <v>0.625</v>
      </c>
      <c r="R1659" t="s">
        <v>598</v>
      </c>
      <c r="U1659" s="1">
        <v>43242</v>
      </c>
      <c r="V1659" s="53">
        <v>0.76874999999999993</v>
      </c>
      <c r="W1659" t="s">
        <v>38</v>
      </c>
      <c r="X1659" t="s">
        <v>39</v>
      </c>
      <c r="Y1659" t="s">
        <v>596</v>
      </c>
      <c r="Z1659" t="s">
        <v>599</v>
      </c>
      <c r="AA1659" t="s">
        <v>600</v>
      </c>
      <c r="AC1659">
        <v>1</v>
      </c>
      <c r="AD1659" t="s">
        <v>592</v>
      </c>
      <c r="AE1659" s="1">
        <v>43229</v>
      </c>
      <c r="AF1659" s="53">
        <v>0.33333333333333331</v>
      </c>
      <c r="AJ1659" t="s">
        <v>601</v>
      </c>
      <c r="AL1659" t="s">
        <v>833</v>
      </c>
      <c r="AN1659">
        <v>9.2399999999999996E-2</v>
      </c>
      <c r="AO1659" t="s">
        <v>603</v>
      </c>
      <c r="AQ1659" t="s">
        <v>604</v>
      </c>
      <c r="AT1659">
        <v>20</v>
      </c>
      <c r="AU1659" t="s">
        <v>605</v>
      </c>
      <c r="AW1659" t="s">
        <v>40</v>
      </c>
      <c r="AX1659" t="s">
        <v>41</v>
      </c>
      <c r="AY1659" t="s">
        <v>42</v>
      </c>
      <c r="BA1659">
        <v>577</v>
      </c>
      <c r="BB1659">
        <v>43.3</v>
      </c>
      <c r="BC1659" t="s">
        <v>43</v>
      </c>
      <c r="BU1659" t="s">
        <v>606</v>
      </c>
      <c r="BV1659" t="s">
        <v>598</v>
      </c>
      <c r="BW1659" t="s">
        <v>607</v>
      </c>
      <c r="BX1659" s="54">
        <v>43305</v>
      </c>
      <c r="CB1659" t="s">
        <v>608</v>
      </c>
    </row>
    <row r="1660" spans="1:82" x14ac:dyDescent="0.25">
      <c r="A1660" t="s">
        <v>298</v>
      </c>
      <c r="B1660" t="s">
        <v>592</v>
      </c>
      <c r="C1660" t="s">
        <v>593</v>
      </c>
      <c r="D1660" t="s">
        <v>219</v>
      </c>
      <c r="E1660" t="s">
        <v>761</v>
      </c>
      <c r="F1660">
        <v>754000</v>
      </c>
      <c r="G1660" t="s">
        <v>43</v>
      </c>
      <c r="H1660" t="s">
        <v>61</v>
      </c>
      <c r="I1660" t="s">
        <v>42</v>
      </c>
      <c r="J1660" t="s">
        <v>38</v>
      </c>
      <c r="K1660" t="s">
        <v>596</v>
      </c>
      <c r="L1660" t="s">
        <v>597</v>
      </c>
      <c r="O1660" s="1">
        <v>43203</v>
      </c>
      <c r="P1660" s="53">
        <v>0.625</v>
      </c>
      <c r="R1660" t="s">
        <v>598</v>
      </c>
      <c r="U1660" s="1">
        <v>43242</v>
      </c>
      <c r="V1660" s="53">
        <v>0.76874999999999993</v>
      </c>
      <c r="W1660" t="s">
        <v>38</v>
      </c>
      <c r="X1660" t="s">
        <v>39</v>
      </c>
      <c r="Y1660" t="s">
        <v>596</v>
      </c>
      <c r="Z1660" t="s">
        <v>599</v>
      </c>
      <c r="AA1660" t="s">
        <v>600</v>
      </c>
      <c r="AC1660">
        <v>1</v>
      </c>
      <c r="AD1660" t="s">
        <v>592</v>
      </c>
      <c r="AE1660" s="1">
        <v>43229</v>
      </c>
      <c r="AF1660" s="53">
        <v>0.33333333333333331</v>
      </c>
      <c r="AJ1660" t="s">
        <v>601</v>
      </c>
      <c r="AL1660" t="s">
        <v>833</v>
      </c>
      <c r="AN1660">
        <v>9.2399999999999996E-2</v>
      </c>
      <c r="AO1660" t="s">
        <v>603</v>
      </c>
      <c r="AQ1660" t="s">
        <v>604</v>
      </c>
      <c r="AT1660">
        <v>20</v>
      </c>
      <c r="AU1660" t="s">
        <v>605</v>
      </c>
      <c r="AW1660" t="s">
        <v>40</v>
      </c>
      <c r="AX1660" t="s">
        <v>41</v>
      </c>
      <c r="AY1660" t="s">
        <v>42</v>
      </c>
      <c r="BA1660">
        <v>590</v>
      </c>
      <c r="BB1660">
        <v>43.3</v>
      </c>
      <c r="BC1660" t="s">
        <v>43</v>
      </c>
      <c r="BU1660" t="s">
        <v>606</v>
      </c>
      <c r="BV1660" t="s">
        <v>598</v>
      </c>
      <c r="BW1660" t="s">
        <v>607</v>
      </c>
      <c r="BX1660" s="54">
        <v>43305</v>
      </c>
      <c r="CB1660" t="s">
        <v>608</v>
      </c>
      <c r="CD1660" t="s">
        <v>61</v>
      </c>
    </row>
    <row r="1661" spans="1:82" x14ac:dyDescent="0.25">
      <c r="A1661" t="s">
        <v>298</v>
      </c>
      <c r="B1661" t="s">
        <v>592</v>
      </c>
      <c r="C1661" t="s">
        <v>593</v>
      </c>
      <c r="D1661" t="s">
        <v>220</v>
      </c>
      <c r="E1661" t="s">
        <v>762</v>
      </c>
      <c r="F1661">
        <v>2380</v>
      </c>
      <c r="G1661" t="s">
        <v>43</v>
      </c>
      <c r="I1661" t="s">
        <v>42</v>
      </c>
      <c r="J1661" t="s">
        <v>38</v>
      </c>
      <c r="K1661" t="s">
        <v>596</v>
      </c>
      <c r="L1661" t="s">
        <v>597</v>
      </c>
      <c r="O1661" s="1">
        <v>43203</v>
      </c>
      <c r="P1661" s="53">
        <v>0.625</v>
      </c>
      <c r="R1661" t="s">
        <v>598</v>
      </c>
      <c r="U1661" s="1">
        <v>43242</v>
      </c>
      <c r="V1661" s="53">
        <v>0.76874999999999993</v>
      </c>
      <c r="W1661" t="s">
        <v>38</v>
      </c>
      <c r="X1661" t="s">
        <v>39</v>
      </c>
      <c r="Y1661" t="s">
        <v>596</v>
      </c>
      <c r="Z1661" t="s">
        <v>599</v>
      </c>
      <c r="AA1661" t="s">
        <v>600</v>
      </c>
      <c r="AC1661">
        <v>1</v>
      </c>
      <c r="AD1661" t="s">
        <v>592</v>
      </c>
      <c r="AE1661" s="1">
        <v>43229</v>
      </c>
      <c r="AF1661" s="53">
        <v>0.33333333333333331</v>
      </c>
      <c r="AJ1661" t="s">
        <v>601</v>
      </c>
      <c r="AL1661" t="s">
        <v>833</v>
      </c>
      <c r="AN1661">
        <v>9.2399999999999996E-2</v>
      </c>
      <c r="AO1661" t="s">
        <v>603</v>
      </c>
      <c r="AQ1661" t="s">
        <v>604</v>
      </c>
      <c r="AT1661">
        <v>20</v>
      </c>
      <c r="AU1661" t="s">
        <v>605</v>
      </c>
      <c r="AW1661" t="s">
        <v>40</v>
      </c>
      <c r="AX1661" t="s">
        <v>41</v>
      </c>
      <c r="AY1661" t="s">
        <v>42</v>
      </c>
      <c r="BA1661">
        <v>13.6</v>
      </c>
      <c r="BB1661">
        <v>43.3</v>
      </c>
      <c r="BC1661" t="s">
        <v>43</v>
      </c>
      <c r="BU1661" t="s">
        <v>606</v>
      </c>
      <c r="BV1661" t="s">
        <v>598</v>
      </c>
      <c r="BW1661" t="s">
        <v>607</v>
      </c>
      <c r="BX1661" s="54">
        <v>43305</v>
      </c>
      <c r="CB1661" t="s">
        <v>608</v>
      </c>
    </row>
    <row r="1662" spans="1:82" x14ac:dyDescent="0.25">
      <c r="A1662" t="s">
        <v>298</v>
      </c>
      <c r="B1662" t="s">
        <v>592</v>
      </c>
      <c r="C1662" t="s">
        <v>593</v>
      </c>
      <c r="D1662" t="s">
        <v>221</v>
      </c>
      <c r="E1662" t="s">
        <v>763</v>
      </c>
      <c r="G1662" t="s">
        <v>43</v>
      </c>
      <c r="H1662" t="s">
        <v>222</v>
      </c>
      <c r="I1662" t="s">
        <v>42</v>
      </c>
      <c r="J1662" t="s">
        <v>38</v>
      </c>
      <c r="K1662" t="s">
        <v>596</v>
      </c>
      <c r="L1662" t="s">
        <v>597</v>
      </c>
      <c r="O1662" s="1">
        <v>43203</v>
      </c>
      <c r="P1662" s="53">
        <v>0.625</v>
      </c>
      <c r="R1662" t="s">
        <v>598</v>
      </c>
      <c r="U1662" s="1">
        <v>43242</v>
      </c>
      <c r="V1662" s="53">
        <v>0.76874999999999993</v>
      </c>
      <c r="W1662" t="s">
        <v>38</v>
      </c>
      <c r="X1662" t="s">
        <v>39</v>
      </c>
      <c r="Y1662" t="s">
        <v>596</v>
      </c>
      <c r="Z1662" t="s">
        <v>599</v>
      </c>
      <c r="AA1662" t="s">
        <v>600</v>
      </c>
      <c r="AC1662">
        <v>1</v>
      </c>
      <c r="AD1662" t="s">
        <v>592</v>
      </c>
      <c r="AE1662" s="1">
        <v>43229</v>
      </c>
      <c r="AF1662" s="53">
        <v>0.33333333333333331</v>
      </c>
      <c r="AJ1662" t="s">
        <v>601</v>
      </c>
      <c r="AL1662" t="s">
        <v>833</v>
      </c>
      <c r="AN1662">
        <v>9.2399999999999996E-2</v>
      </c>
      <c r="AO1662" t="s">
        <v>603</v>
      </c>
      <c r="AQ1662" t="s">
        <v>604</v>
      </c>
      <c r="AT1662">
        <v>20</v>
      </c>
      <c r="AU1662" t="s">
        <v>605</v>
      </c>
      <c r="AW1662" t="s">
        <v>40</v>
      </c>
      <c r="AX1662" t="s">
        <v>41</v>
      </c>
      <c r="AY1662" t="s">
        <v>42</v>
      </c>
      <c r="BC1662" t="s">
        <v>43</v>
      </c>
      <c r="BU1662" t="s">
        <v>606</v>
      </c>
      <c r="BV1662" t="s">
        <v>598</v>
      </c>
      <c r="BW1662" t="s">
        <v>607</v>
      </c>
      <c r="BX1662" s="54">
        <v>43305</v>
      </c>
      <c r="CB1662" t="s">
        <v>608</v>
      </c>
      <c r="CD1662" t="s">
        <v>222</v>
      </c>
    </row>
    <row r="1663" spans="1:82" x14ac:dyDescent="0.25">
      <c r="A1663" t="s">
        <v>298</v>
      </c>
      <c r="B1663" t="s">
        <v>592</v>
      </c>
      <c r="C1663" t="s">
        <v>593</v>
      </c>
      <c r="D1663" t="s">
        <v>223</v>
      </c>
      <c r="E1663" t="s">
        <v>764</v>
      </c>
      <c r="F1663">
        <v>965</v>
      </c>
      <c r="G1663" t="s">
        <v>43</v>
      </c>
      <c r="I1663" t="s">
        <v>42</v>
      </c>
      <c r="J1663" t="s">
        <v>38</v>
      </c>
      <c r="K1663" t="s">
        <v>596</v>
      </c>
      <c r="L1663" t="s">
        <v>597</v>
      </c>
      <c r="O1663" s="1">
        <v>43203</v>
      </c>
      <c r="P1663" s="53">
        <v>0.625</v>
      </c>
      <c r="R1663" t="s">
        <v>598</v>
      </c>
      <c r="U1663" s="1">
        <v>43242</v>
      </c>
      <c r="V1663" s="53">
        <v>0.76874999999999993</v>
      </c>
      <c r="W1663" t="s">
        <v>38</v>
      </c>
      <c r="X1663" t="s">
        <v>39</v>
      </c>
      <c r="Y1663" t="s">
        <v>596</v>
      </c>
      <c r="Z1663" t="s">
        <v>599</v>
      </c>
      <c r="AA1663" t="s">
        <v>600</v>
      </c>
      <c r="AC1663">
        <v>1</v>
      </c>
      <c r="AD1663" t="s">
        <v>592</v>
      </c>
      <c r="AE1663" s="1">
        <v>43229</v>
      </c>
      <c r="AF1663" s="53">
        <v>0.33333333333333331</v>
      </c>
      <c r="AJ1663" t="s">
        <v>601</v>
      </c>
      <c r="AL1663" t="s">
        <v>833</v>
      </c>
      <c r="AN1663">
        <v>9.2399999999999996E-2</v>
      </c>
      <c r="AO1663" t="s">
        <v>603</v>
      </c>
      <c r="AQ1663" t="s">
        <v>604</v>
      </c>
      <c r="AT1663">
        <v>20</v>
      </c>
      <c r="AU1663" t="s">
        <v>605</v>
      </c>
      <c r="AW1663" t="s">
        <v>40</v>
      </c>
      <c r="AX1663" t="s">
        <v>41</v>
      </c>
      <c r="AY1663" t="s">
        <v>42</v>
      </c>
      <c r="BA1663">
        <v>9.5399999999999991</v>
      </c>
      <c r="BB1663">
        <v>43.3</v>
      </c>
      <c r="BC1663" t="s">
        <v>43</v>
      </c>
      <c r="BU1663" t="s">
        <v>606</v>
      </c>
      <c r="BV1663" t="s">
        <v>598</v>
      </c>
      <c r="BW1663" t="s">
        <v>607</v>
      </c>
      <c r="BX1663" s="54">
        <v>43305</v>
      </c>
      <c r="CB1663" t="s">
        <v>608</v>
      </c>
    </row>
    <row r="1664" spans="1:82" x14ac:dyDescent="0.25">
      <c r="A1664" t="s">
        <v>298</v>
      </c>
      <c r="B1664" t="s">
        <v>592</v>
      </c>
      <c r="C1664" t="s">
        <v>593</v>
      </c>
      <c r="D1664" t="s">
        <v>224</v>
      </c>
      <c r="E1664" t="s">
        <v>765</v>
      </c>
      <c r="G1664" t="s">
        <v>43</v>
      </c>
      <c r="H1664" t="s">
        <v>225</v>
      </c>
      <c r="I1664" t="s">
        <v>42</v>
      </c>
      <c r="J1664" t="s">
        <v>38</v>
      </c>
      <c r="K1664" t="s">
        <v>596</v>
      </c>
      <c r="L1664" t="s">
        <v>597</v>
      </c>
      <c r="O1664" s="1">
        <v>43203</v>
      </c>
      <c r="P1664" s="53">
        <v>0.625</v>
      </c>
      <c r="R1664" t="s">
        <v>598</v>
      </c>
      <c r="U1664" s="1">
        <v>43242</v>
      </c>
      <c r="V1664" s="53">
        <v>0.76874999999999993</v>
      </c>
      <c r="W1664" t="s">
        <v>38</v>
      </c>
      <c r="X1664" t="s">
        <v>39</v>
      </c>
      <c r="Y1664" t="s">
        <v>596</v>
      </c>
      <c r="Z1664" t="s">
        <v>599</v>
      </c>
      <c r="AA1664" t="s">
        <v>600</v>
      </c>
      <c r="AC1664">
        <v>1</v>
      </c>
      <c r="AD1664" t="s">
        <v>592</v>
      </c>
      <c r="AE1664" s="1">
        <v>43229</v>
      </c>
      <c r="AF1664" s="53">
        <v>0.33333333333333331</v>
      </c>
      <c r="AJ1664" t="s">
        <v>601</v>
      </c>
      <c r="AL1664" t="s">
        <v>833</v>
      </c>
      <c r="AN1664">
        <v>9.2399999999999996E-2</v>
      </c>
      <c r="AO1664" t="s">
        <v>603</v>
      </c>
      <c r="AQ1664" t="s">
        <v>604</v>
      </c>
      <c r="AT1664">
        <v>20</v>
      </c>
      <c r="AU1664" t="s">
        <v>605</v>
      </c>
      <c r="AW1664" t="s">
        <v>40</v>
      </c>
      <c r="AX1664" t="s">
        <v>41</v>
      </c>
      <c r="AY1664" t="s">
        <v>42</v>
      </c>
      <c r="BC1664" t="s">
        <v>43</v>
      </c>
      <c r="BU1664" t="s">
        <v>606</v>
      </c>
      <c r="BV1664" t="s">
        <v>598</v>
      </c>
      <c r="BW1664" t="s">
        <v>607</v>
      </c>
      <c r="BX1664" s="54">
        <v>43305</v>
      </c>
      <c r="CB1664" t="s">
        <v>608</v>
      </c>
      <c r="CD1664" t="s">
        <v>225</v>
      </c>
    </row>
    <row r="1665" spans="1:82" x14ac:dyDescent="0.25">
      <c r="A1665" t="s">
        <v>298</v>
      </c>
      <c r="B1665" t="s">
        <v>592</v>
      </c>
      <c r="C1665" t="s">
        <v>593</v>
      </c>
      <c r="D1665" t="s">
        <v>226</v>
      </c>
      <c r="E1665" t="s">
        <v>766</v>
      </c>
      <c r="F1665">
        <v>381</v>
      </c>
      <c r="G1665" t="s">
        <v>43</v>
      </c>
      <c r="I1665" t="s">
        <v>42</v>
      </c>
      <c r="J1665" t="s">
        <v>38</v>
      </c>
      <c r="K1665" t="s">
        <v>596</v>
      </c>
      <c r="L1665" t="s">
        <v>597</v>
      </c>
      <c r="O1665" s="1">
        <v>43203</v>
      </c>
      <c r="P1665" s="53">
        <v>0.625</v>
      </c>
      <c r="R1665" t="s">
        <v>598</v>
      </c>
      <c r="U1665" s="1">
        <v>43242</v>
      </c>
      <c r="V1665" s="53">
        <v>0.76874999999999993</v>
      </c>
      <c r="W1665" t="s">
        <v>38</v>
      </c>
      <c r="X1665" t="s">
        <v>39</v>
      </c>
      <c r="Y1665" t="s">
        <v>596</v>
      </c>
      <c r="Z1665" t="s">
        <v>599</v>
      </c>
      <c r="AA1665" t="s">
        <v>600</v>
      </c>
      <c r="AC1665">
        <v>1</v>
      </c>
      <c r="AD1665" t="s">
        <v>592</v>
      </c>
      <c r="AE1665" s="1">
        <v>43229</v>
      </c>
      <c r="AF1665" s="53">
        <v>0.33333333333333331</v>
      </c>
      <c r="AJ1665" t="s">
        <v>601</v>
      </c>
      <c r="AL1665" t="s">
        <v>833</v>
      </c>
      <c r="AN1665">
        <v>9.2399999999999996E-2</v>
      </c>
      <c r="AO1665" t="s">
        <v>603</v>
      </c>
      <c r="AQ1665" t="s">
        <v>604</v>
      </c>
      <c r="AT1665">
        <v>20</v>
      </c>
      <c r="AU1665" t="s">
        <v>605</v>
      </c>
      <c r="AW1665" t="s">
        <v>40</v>
      </c>
      <c r="AX1665" t="s">
        <v>41</v>
      </c>
      <c r="AY1665" t="s">
        <v>42</v>
      </c>
      <c r="BA1665">
        <v>8.99</v>
      </c>
      <c r="BB1665">
        <v>43.3</v>
      </c>
      <c r="BC1665" t="s">
        <v>43</v>
      </c>
      <c r="BU1665" t="s">
        <v>606</v>
      </c>
      <c r="BV1665" t="s">
        <v>598</v>
      </c>
      <c r="BW1665" t="s">
        <v>607</v>
      </c>
      <c r="BX1665" s="54">
        <v>43305</v>
      </c>
      <c r="CB1665" t="s">
        <v>608</v>
      </c>
    </row>
    <row r="1666" spans="1:82" x14ac:dyDescent="0.25">
      <c r="A1666" t="s">
        <v>298</v>
      </c>
      <c r="B1666" t="s">
        <v>592</v>
      </c>
      <c r="C1666" t="s">
        <v>593</v>
      </c>
      <c r="D1666" t="s">
        <v>227</v>
      </c>
      <c r="E1666" t="s">
        <v>767</v>
      </c>
      <c r="F1666">
        <v>1230000</v>
      </c>
      <c r="G1666" t="s">
        <v>43</v>
      </c>
      <c r="H1666" t="s">
        <v>61</v>
      </c>
      <c r="I1666" t="s">
        <v>42</v>
      </c>
      <c r="J1666" t="s">
        <v>38</v>
      </c>
      <c r="K1666" t="s">
        <v>596</v>
      </c>
      <c r="L1666" t="s">
        <v>597</v>
      </c>
      <c r="O1666" s="1">
        <v>43203</v>
      </c>
      <c r="P1666" s="53">
        <v>0.625</v>
      </c>
      <c r="R1666" t="s">
        <v>598</v>
      </c>
      <c r="U1666" s="1">
        <v>43242</v>
      </c>
      <c r="V1666" s="53">
        <v>0.76874999999999993</v>
      </c>
      <c r="W1666" t="s">
        <v>38</v>
      </c>
      <c r="X1666" t="s">
        <v>39</v>
      </c>
      <c r="Y1666" t="s">
        <v>596</v>
      </c>
      <c r="Z1666" t="s">
        <v>599</v>
      </c>
      <c r="AA1666" t="s">
        <v>600</v>
      </c>
      <c r="AC1666">
        <v>1</v>
      </c>
      <c r="AD1666" t="s">
        <v>592</v>
      </c>
      <c r="AE1666" s="1">
        <v>43229</v>
      </c>
      <c r="AF1666" s="53">
        <v>0.33333333333333331</v>
      </c>
      <c r="AJ1666" t="s">
        <v>601</v>
      </c>
      <c r="AL1666" t="s">
        <v>833</v>
      </c>
      <c r="AN1666">
        <v>9.2399999999999996E-2</v>
      </c>
      <c r="AO1666" t="s">
        <v>603</v>
      </c>
      <c r="AQ1666" t="s">
        <v>604</v>
      </c>
      <c r="AT1666">
        <v>20</v>
      </c>
      <c r="AU1666" t="s">
        <v>605</v>
      </c>
      <c r="AW1666" t="s">
        <v>40</v>
      </c>
      <c r="AX1666" t="s">
        <v>41</v>
      </c>
      <c r="AY1666" t="s">
        <v>42</v>
      </c>
      <c r="BA1666">
        <v>544</v>
      </c>
      <c r="BB1666">
        <v>43.3</v>
      </c>
      <c r="BC1666" t="s">
        <v>43</v>
      </c>
      <c r="BU1666" t="s">
        <v>606</v>
      </c>
      <c r="BV1666" t="s">
        <v>598</v>
      </c>
      <c r="BW1666" t="s">
        <v>607</v>
      </c>
      <c r="BX1666" s="54">
        <v>43305</v>
      </c>
      <c r="CB1666" t="s">
        <v>608</v>
      </c>
      <c r="CD1666" t="s">
        <v>61</v>
      </c>
    </row>
    <row r="1667" spans="1:82" x14ac:dyDescent="0.25">
      <c r="A1667" t="s">
        <v>298</v>
      </c>
      <c r="B1667" t="s">
        <v>592</v>
      </c>
      <c r="C1667" t="s">
        <v>593</v>
      </c>
      <c r="D1667" t="s">
        <v>228</v>
      </c>
      <c r="E1667" t="s">
        <v>768</v>
      </c>
      <c r="G1667" t="s">
        <v>43</v>
      </c>
      <c r="H1667" t="s">
        <v>225</v>
      </c>
      <c r="I1667" t="s">
        <v>42</v>
      </c>
      <c r="J1667" t="s">
        <v>38</v>
      </c>
      <c r="K1667" t="s">
        <v>596</v>
      </c>
      <c r="L1667" t="s">
        <v>597</v>
      </c>
      <c r="O1667" s="1">
        <v>43203</v>
      </c>
      <c r="P1667" s="53">
        <v>0.625</v>
      </c>
      <c r="R1667" t="s">
        <v>598</v>
      </c>
      <c r="U1667" s="1">
        <v>43242</v>
      </c>
      <c r="V1667" s="53">
        <v>0.76874999999999993</v>
      </c>
      <c r="W1667" t="s">
        <v>38</v>
      </c>
      <c r="X1667" t="s">
        <v>39</v>
      </c>
      <c r="Y1667" t="s">
        <v>596</v>
      </c>
      <c r="Z1667" t="s">
        <v>599</v>
      </c>
      <c r="AA1667" t="s">
        <v>600</v>
      </c>
      <c r="AC1667">
        <v>1</v>
      </c>
      <c r="AD1667" t="s">
        <v>592</v>
      </c>
      <c r="AE1667" s="1">
        <v>43229</v>
      </c>
      <c r="AF1667" s="53">
        <v>0.33333333333333331</v>
      </c>
      <c r="AJ1667" t="s">
        <v>601</v>
      </c>
      <c r="AL1667" t="s">
        <v>833</v>
      </c>
      <c r="AN1667">
        <v>9.2399999999999996E-2</v>
      </c>
      <c r="AO1667" t="s">
        <v>603</v>
      </c>
      <c r="AQ1667" t="s">
        <v>604</v>
      </c>
      <c r="AT1667">
        <v>20</v>
      </c>
      <c r="AU1667" t="s">
        <v>605</v>
      </c>
      <c r="AW1667" t="s">
        <v>40</v>
      </c>
      <c r="AX1667" t="s">
        <v>41</v>
      </c>
      <c r="AY1667" t="s">
        <v>42</v>
      </c>
      <c r="BC1667" t="s">
        <v>43</v>
      </c>
      <c r="BU1667" t="s">
        <v>606</v>
      </c>
      <c r="BV1667" t="s">
        <v>598</v>
      </c>
      <c r="BW1667" t="s">
        <v>607</v>
      </c>
      <c r="BX1667" s="54">
        <v>43305</v>
      </c>
      <c r="CB1667" t="s">
        <v>608</v>
      </c>
      <c r="CD1667" t="s">
        <v>225</v>
      </c>
    </row>
    <row r="1668" spans="1:82" x14ac:dyDescent="0.25">
      <c r="A1668" t="s">
        <v>298</v>
      </c>
      <c r="B1668" t="s">
        <v>592</v>
      </c>
      <c r="C1668" t="s">
        <v>593</v>
      </c>
      <c r="D1668" t="s">
        <v>229</v>
      </c>
      <c r="E1668" t="s">
        <v>769</v>
      </c>
      <c r="F1668">
        <v>56.3</v>
      </c>
      <c r="G1668" t="s">
        <v>43</v>
      </c>
      <c r="I1668" t="s">
        <v>42</v>
      </c>
      <c r="J1668" t="s">
        <v>38</v>
      </c>
      <c r="K1668" t="s">
        <v>596</v>
      </c>
      <c r="L1668" t="s">
        <v>597</v>
      </c>
      <c r="O1668" s="1">
        <v>43203</v>
      </c>
      <c r="P1668" s="53">
        <v>0.625</v>
      </c>
      <c r="R1668" t="s">
        <v>598</v>
      </c>
      <c r="U1668" s="1">
        <v>43242</v>
      </c>
      <c r="V1668" s="53">
        <v>0.76874999999999993</v>
      </c>
      <c r="W1668" t="s">
        <v>38</v>
      </c>
      <c r="X1668" t="s">
        <v>39</v>
      </c>
      <c r="Y1668" t="s">
        <v>596</v>
      </c>
      <c r="Z1668" t="s">
        <v>599</v>
      </c>
      <c r="AA1668" t="s">
        <v>600</v>
      </c>
      <c r="AC1668">
        <v>1</v>
      </c>
      <c r="AD1668" t="s">
        <v>592</v>
      </c>
      <c r="AE1668" s="1">
        <v>43229</v>
      </c>
      <c r="AF1668" s="53">
        <v>0.33333333333333331</v>
      </c>
      <c r="AJ1668" t="s">
        <v>601</v>
      </c>
      <c r="AL1668" t="s">
        <v>833</v>
      </c>
      <c r="AN1668">
        <v>9.2399999999999996E-2</v>
      </c>
      <c r="AO1668" t="s">
        <v>603</v>
      </c>
      <c r="AQ1668" t="s">
        <v>604</v>
      </c>
      <c r="AT1668">
        <v>20</v>
      </c>
      <c r="AU1668" t="s">
        <v>605</v>
      </c>
      <c r="AW1668" t="s">
        <v>40</v>
      </c>
      <c r="AX1668" t="s">
        <v>41</v>
      </c>
      <c r="AY1668" t="s">
        <v>42</v>
      </c>
      <c r="BA1668">
        <v>9.75</v>
      </c>
      <c r="BB1668">
        <v>43.3</v>
      </c>
      <c r="BC1668" t="s">
        <v>43</v>
      </c>
      <c r="BU1668" t="s">
        <v>606</v>
      </c>
      <c r="BV1668" t="s">
        <v>598</v>
      </c>
      <c r="BW1668" t="s">
        <v>607</v>
      </c>
      <c r="BX1668" s="54">
        <v>43305</v>
      </c>
      <c r="CB1668" t="s">
        <v>608</v>
      </c>
    </row>
    <row r="1669" spans="1:82" x14ac:dyDescent="0.25">
      <c r="A1669" t="s">
        <v>298</v>
      </c>
      <c r="B1669" t="s">
        <v>592</v>
      </c>
      <c r="C1669" t="s">
        <v>593</v>
      </c>
      <c r="D1669" t="s">
        <v>230</v>
      </c>
      <c r="E1669" t="s">
        <v>770</v>
      </c>
      <c r="F1669">
        <v>88200</v>
      </c>
      <c r="G1669" t="s">
        <v>43</v>
      </c>
      <c r="H1669" t="s">
        <v>61</v>
      </c>
      <c r="I1669" t="s">
        <v>42</v>
      </c>
      <c r="J1669" t="s">
        <v>38</v>
      </c>
      <c r="K1669" t="s">
        <v>596</v>
      </c>
      <c r="L1669" t="s">
        <v>597</v>
      </c>
      <c r="O1669" s="1">
        <v>43203</v>
      </c>
      <c r="P1669" s="53">
        <v>0.625</v>
      </c>
      <c r="R1669" t="s">
        <v>598</v>
      </c>
      <c r="U1669" s="1">
        <v>43242</v>
      </c>
      <c r="V1669" s="53">
        <v>0.76874999999999993</v>
      </c>
      <c r="W1669" t="s">
        <v>38</v>
      </c>
      <c r="X1669" t="s">
        <v>39</v>
      </c>
      <c r="Y1669" t="s">
        <v>596</v>
      </c>
      <c r="Z1669" t="s">
        <v>599</v>
      </c>
      <c r="AA1669" t="s">
        <v>600</v>
      </c>
      <c r="AC1669">
        <v>1</v>
      </c>
      <c r="AD1669" t="s">
        <v>592</v>
      </c>
      <c r="AE1669" s="1">
        <v>43229</v>
      </c>
      <c r="AF1669" s="53">
        <v>0.33333333333333331</v>
      </c>
      <c r="AJ1669" t="s">
        <v>601</v>
      </c>
      <c r="AL1669" t="s">
        <v>833</v>
      </c>
      <c r="AN1669">
        <v>9.2399999999999996E-2</v>
      </c>
      <c r="AO1669" t="s">
        <v>603</v>
      </c>
      <c r="AQ1669" t="s">
        <v>604</v>
      </c>
      <c r="AT1669">
        <v>20</v>
      </c>
      <c r="AU1669" t="s">
        <v>605</v>
      </c>
      <c r="AW1669" t="s">
        <v>40</v>
      </c>
      <c r="AX1669" t="s">
        <v>41</v>
      </c>
      <c r="AY1669" t="s">
        <v>42</v>
      </c>
      <c r="BA1669">
        <v>707</v>
      </c>
      <c r="BB1669">
        <v>86.6</v>
      </c>
      <c r="BC1669" t="s">
        <v>43</v>
      </c>
      <c r="BU1669" t="s">
        <v>606</v>
      </c>
      <c r="BV1669" t="s">
        <v>598</v>
      </c>
      <c r="BW1669" t="s">
        <v>607</v>
      </c>
      <c r="BX1669" s="54">
        <v>43305</v>
      </c>
      <c r="CB1669" t="s">
        <v>608</v>
      </c>
      <c r="CD1669" t="s">
        <v>61</v>
      </c>
    </row>
    <row r="1670" spans="1:82" x14ac:dyDescent="0.25">
      <c r="A1670" t="s">
        <v>298</v>
      </c>
      <c r="B1670" t="s">
        <v>592</v>
      </c>
      <c r="C1670" t="s">
        <v>593</v>
      </c>
      <c r="D1670" t="s">
        <v>231</v>
      </c>
      <c r="E1670" t="s">
        <v>771</v>
      </c>
      <c r="G1670" t="s">
        <v>43</v>
      </c>
      <c r="H1670" t="s">
        <v>232</v>
      </c>
      <c r="I1670" t="s">
        <v>42</v>
      </c>
      <c r="J1670" t="s">
        <v>38</v>
      </c>
      <c r="K1670" t="s">
        <v>596</v>
      </c>
      <c r="L1670" t="s">
        <v>597</v>
      </c>
      <c r="O1670" s="1">
        <v>43203</v>
      </c>
      <c r="P1670" s="53">
        <v>0.625</v>
      </c>
      <c r="R1670" t="s">
        <v>598</v>
      </c>
      <c r="U1670" s="1">
        <v>43242</v>
      </c>
      <c r="V1670" s="53">
        <v>0.76874999999999993</v>
      </c>
      <c r="W1670" t="s">
        <v>38</v>
      </c>
      <c r="X1670" t="s">
        <v>39</v>
      </c>
      <c r="Y1670" t="s">
        <v>596</v>
      </c>
      <c r="Z1670" t="s">
        <v>599</v>
      </c>
      <c r="AA1670" t="s">
        <v>600</v>
      </c>
      <c r="AC1670">
        <v>1</v>
      </c>
      <c r="AD1670" t="s">
        <v>592</v>
      </c>
      <c r="AE1670" s="1">
        <v>43229</v>
      </c>
      <c r="AF1670" s="53">
        <v>0.33333333333333331</v>
      </c>
      <c r="AJ1670" t="s">
        <v>601</v>
      </c>
      <c r="AL1670" t="s">
        <v>833</v>
      </c>
      <c r="AN1670">
        <v>9.2399999999999996E-2</v>
      </c>
      <c r="AO1670" t="s">
        <v>603</v>
      </c>
      <c r="AQ1670" t="s">
        <v>604</v>
      </c>
      <c r="AT1670">
        <v>20</v>
      </c>
      <c r="AU1670" t="s">
        <v>605</v>
      </c>
      <c r="AW1670" t="s">
        <v>40</v>
      </c>
      <c r="AX1670" t="s">
        <v>41</v>
      </c>
      <c r="AY1670" t="s">
        <v>42</v>
      </c>
      <c r="BC1670" t="s">
        <v>43</v>
      </c>
      <c r="BU1670" t="s">
        <v>606</v>
      </c>
      <c r="BV1670" t="s">
        <v>598</v>
      </c>
      <c r="BW1670" t="s">
        <v>607</v>
      </c>
      <c r="BX1670" s="54">
        <v>43305</v>
      </c>
      <c r="CB1670" t="s">
        <v>608</v>
      </c>
      <c r="CD1670" t="s">
        <v>232</v>
      </c>
    </row>
    <row r="1671" spans="1:82" x14ac:dyDescent="0.25">
      <c r="A1671" t="s">
        <v>298</v>
      </c>
      <c r="B1671" t="s">
        <v>592</v>
      </c>
      <c r="C1671" t="s">
        <v>593</v>
      </c>
      <c r="D1671" t="s">
        <v>233</v>
      </c>
      <c r="E1671" t="s">
        <v>772</v>
      </c>
      <c r="F1671">
        <v>105000</v>
      </c>
      <c r="G1671" t="s">
        <v>43</v>
      </c>
      <c r="I1671" t="s">
        <v>42</v>
      </c>
      <c r="J1671" t="s">
        <v>38</v>
      </c>
      <c r="K1671" t="s">
        <v>596</v>
      </c>
      <c r="L1671" t="s">
        <v>597</v>
      </c>
      <c r="O1671" s="1">
        <v>43203</v>
      </c>
      <c r="P1671" s="53">
        <v>0.625</v>
      </c>
      <c r="R1671" t="s">
        <v>598</v>
      </c>
      <c r="U1671" s="1">
        <v>43242</v>
      </c>
      <c r="V1671" s="53">
        <v>0.76874999999999993</v>
      </c>
      <c r="W1671" t="s">
        <v>38</v>
      </c>
      <c r="X1671" t="s">
        <v>39</v>
      </c>
      <c r="Y1671" t="s">
        <v>596</v>
      </c>
      <c r="Z1671" t="s">
        <v>599</v>
      </c>
      <c r="AA1671" t="s">
        <v>600</v>
      </c>
      <c r="AC1671">
        <v>1</v>
      </c>
      <c r="AD1671" t="s">
        <v>592</v>
      </c>
      <c r="AE1671" s="1">
        <v>43229</v>
      </c>
      <c r="AF1671" s="53">
        <v>0.33333333333333331</v>
      </c>
      <c r="AJ1671" t="s">
        <v>601</v>
      </c>
      <c r="AL1671" t="s">
        <v>833</v>
      </c>
      <c r="AN1671">
        <v>9.2399999999999996E-2</v>
      </c>
      <c r="AO1671" t="s">
        <v>603</v>
      </c>
      <c r="AQ1671" t="s">
        <v>604</v>
      </c>
      <c r="AT1671">
        <v>20</v>
      </c>
      <c r="AU1671" t="s">
        <v>605</v>
      </c>
      <c r="AW1671" t="s">
        <v>40</v>
      </c>
      <c r="AX1671" t="s">
        <v>41</v>
      </c>
      <c r="AY1671" t="s">
        <v>42</v>
      </c>
      <c r="BA1671">
        <v>521</v>
      </c>
      <c r="BB1671">
        <v>43.3</v>
      </c>
      <c r="BC1671" t="s">
        <v>43</v>
      </c>
      <c r="BU1671" t="s">
        <v>606</v>
      </c>
      <c r="BV1671" t="s">
        <v>598</v>
      </c>
      <c r="BW1671" t="s">
        <v>607</v>
      </c>
      <c r="BX1671" s="54">
        <v>43305</v>
      </c>
      <c r="CB1671" t="s">
        <v>608</v>
      </c>
    </row>
    <row r="1672" spans="1:82" x14ac:dyDescent="0.25">
      <c r="A1672" t="s">
        <v>298</v>
      </c>
      <c r="B1672" t="s">
        <v>592</v>
      </c>
      <c r="C1672" t="s">
        <v>593</v>
      </c>
      <c r="D1672" t="s">
        <v>234</v>
      </c>
      <c r="E1672" t="s">
        <v>773</v>
      </c>
      <c r="F1672">
        <v>21700</v>
      </c>
      <c r="G1672" t="s">
        <v>43</v>
      </c>
      <c r="I1672" t="s">
        <v>42</v>
      </c>
      <c r="J1672" t="s">
        <v>38</v>
      </c>
      <c r="K1672" t="s">
        <v>596</v>
      </c>
      <c r="L1672" t="s">
        <v>597</v>
      </c>
      <c r="O1672" s="1">
        <v>43203</v>
      </c>
      <c r="P1672" s="53">
        <v>0.625</v>
      </c>
      <c r="R1672" t="s">
        <v>598</v>
      </c>
      <c r="U1672" s="1">
        <v>43242</v>
      </c>
      <c r="V1672" s="53">
        <v>0.76874999999999993</v>
      </c>
      <c r="W1672" t="s">
        <v>38</v>
      </c>
      <c r="X1672" t="s">
        <v>39</v>
      </c>
      <c r="Y1672" t="s">
        <v>596</v>
      </c>
      <c r="Z1672" t="s">
        <v>599</v>
      </c>
      <c r="AA1672" t="s">
        <v>600</v>
      </c>
      <c r="AC1672">
        <v>1</v>
      </c>
      <c r="AD1672" t="s">
        <v>592</v>
      </c>
      <c r="AE1672" s="1">
        <v>43229</v>
      </c>
      <c r="AF1672" s="53">
        <v>0.33333333333333331</v>
      </c>
      <c r="AJ1672" t="s">
        <v>601</v>
      </c>
      <c r="AL1672" t="s">
        <v>833</v>
      </c>
      <c r="AN1672">
        <v>9.2399999999999996E-2</v>
      </c>
      <c r="AO1672" t="s">
        <v>603</v>
      </c>
      <c r="AQ1672" t="s">
        <v>604</v>
      </c>
      <c r="AT1672">
        <v>20</v>
      </c>
      <c r="AU1672" t="s">
        <v>605</v>
      </c>
      <c r="AW1672" t="s">
        <v>40</v>
      </c>
      <c r="AX1672" t="s">
        <v>41</v>
      </c>
      <c r="AY1672" t="s">
        <v>42</v>
      </c>
      <c r="BA1672">
        <v>592</v>
      </c>
      <c r="BB1672">
        <v>43.3</v>
      </c>
      <c r="BC1672" t="s">
        <v>43</v>
      </c>
      <c r="BU1672" t="s">
        <v>606</v>
      </c>
      <c r="BV1672" t="s">
        <v>598</v>
      </c>
      <c r="BW1672" t="s">
        <v>607</v>
      </c>
      <c r="BX1672" s="54">
        <v>43305</v>
      </c>
      <c r="CB1672" t="s">
        <v>608</v>
      </c>
    </row>
    <row r="1673" spans="1:82" x14ac:dyDescent="0.25">
      <c r="A1673" t="s">
        <v>298</v>
      </c>
      <c r="B1673" t="s">
        <v>592</v>
      </c>
      <c r="C1673" t="s">
        <v>593</v>
      </c>
      <c r="D1673" t="s">
        <v>235</v>
      </c>
      <c r="E1673" t="s">
        <v>774</v>
      </c>
      <c r="G1673" t="s">
        <v>43</v>
      </c>
      <c r="H1673" t="s">
        <v>208</v>
      </c>
      <c r="I1673" t="s">
        <v>42</v>
      </c>
      <c r="J1673" t="s">
        <v>38</v>
      </c>
      <c r="K1673" t="s">
        <v>596</v>
      </c>
      <c r="L1673" t="s">
        <v>597</v>
      </c>
      <c r="O1673" s="1">
        <v>43203</v>
      </c>
      <c r="P1673" s="53">
        <v>0.625</v>
      </c>
      <c r="R1673" t="s">
        <v>598</v>
      </c>
      <c r="U1673" s="1">
        <v>43242</v>
      </c>
      <c r="V1673" s="53">
        <v>0.76874999999999993</v>
      </c>
      <c r="W1673" t="s">
        <v>38</v>
      </c>
      <c r="X1673" t="s">
        <v>39</v>
      </c>
      <c r="Y1673" t="s">
        <v>596</v>
      </c>
      <c r="Z1673" t="s">
        <v>599</v>
      </c>
      <c r="AA1673" t="s">
        <v>600</v>
      </c>
      <c r="AC1673">
        <v>1</v>
      </c>
      <c r="AD1673" t="s">
        <v>592</v>
      </c>
      <c r="AE1673" s="1">
        <v>43229</v>
      </c>
      <c r="AF1673" s="53">
        <v>0.33333333333333331</v>
      </c>
      <c r="AJ1673" t="s">
        <v>601</v>
      </c>
      <c r="AL1673" t="s">
        <v>833</v>
      </c>
      <c r="AN1673">
        <v>9.2399999999999996E-2</v>
      </c>
      <c r="AO1673" t="s">
        <v>603</v>
      </c>
      <c r="AQ1673" t="s">
        <v>604</v>
      </c>
      <c r="AT1673">
        <v>20</v>
      </c>
      <c r="AU1673" t="s">
        <v>605</v>
      </c>
      <c r="AW1673" t="s">
        <v>40</v>
      </c>
      <c r="AX1673" t="s">
        <v>41</v>
      </c>
      <c r="AY1673" t="s">
        <v>42</v>
      </c>
      <c r="BC1673" t="s">
        <v>43</v>
      </c>
      <c r="BU1673" t="s">
        <v>606</v>
      </c>
      <c r="BV1673" t="s">
        <v>598</v>
      </c>
      <c r="BW1673" t="s">
        <v>607</v>
      </c>
      <c r="BX1673" s="54">
        <v>43305</v>
      </c>
      <c r="CB1673" t="s">
        <v>608</v>
      </c>
      <c r="CD1673" t="s">
        <v>208</v>
      </c>
    </row>
    <row r="1674" spans="1:82" x14ac:dyDescent="0.25">
      <c r="A1674" t="s">
        <v>298</v>
      </c>
      <c r="B1674" t="s">
        <v>592</v>
      </c>
      <c r="C1674" t="s">
        <v>593</v>
      </c>
      <c r="D1674" t="s">
        <v>236</v>
      </c>
      <c r="E1674" t="s">
        <v>775</v>
      </c>
      <c r="F1674">
        <v>511</v>
      </c>
      <c r="G1674" t="s">
        <v>43</v>
      </c>
      <c r="H1674" t="s">
        <v>53</v>
      </c>
      <c r="I1674" t="s">
        <v>38</v>
      </c>
      <c r="J1674" t="s">
        <v>38</v>
      </c>
      <c r="K1674" t="s">
        <v>596</v>
      </c>
      <c r="L1674" t="s">
        <v>597</v>
      </c>
      <c r="O1674" s="1">
        <v>43203</v>
      </c>
      <c r="P1674" s="53">
        <v>0.625</v>
      </c>
      <c r="R1674" t="s">
        <v>598</v>
      </c>
      <c r="U1674" s="1">
        <v>43242</v>
      </c>
      <c r="V1674" s="53">
        <v>0.76874999999999993</v>
      </c>
      <c r="W1674" t="s">
        <v>38</v>
      </c>
      <c r="X1674" t="s">
        <v>39</v>
      </c>
      <c r="Y1674" t="s">
        <v>596</v>
      </c>
      <c r="Z1674" t="s">
        <v>599</v>
      </c>
      <c r="AA1674" t="s">
        <v>600</v>
      </c>
      <c r="AC1674">
        <v>1</v>
      </c>
      <c r="AD1674" t="s">
        <v>592</v>
      </c>
      <c r="AE1674" s="1">
        <v>43229</v>
      </c>
      <c r="AF1674" s="53">
        <v>0.33333333333333331</v>
      </c>
      <c r="AJ1674" t="s">
        <v>601</v>
      </c>
      <c r="AL1674" t="s">
        <v>833</v>
      </c>
      <c r="AN1674">
        <v>9.2399999999999996E-2</v>
      </c>
      <c r="AO1674" t="s">
        <v>603</v>
      </c>
      <c r="AQ1674" t="s">
        <v>604</v>
      </c>
      <c r="AT1674">
        <v>20</v>
      </c>
      <c r="AU1674" t="s">
        <v>605</v>
      </c>
      <c r="AW1674" t="s">
        <v>40</v>
      </c>
      <c r="AX1674" t="s">
        <v>41</v>
      </c>
      <c r="AY1674" t="s">
        <v>42</v>
      </c>
      <c r="BA1674">
        <v>511</v>
      </c>
      <c r="BB1674">
        <v>43.3</v>
      </c>
      <c r="BC1674" t="s">
        <v>43</v>
      </c>
      <c r="BU1674" t="s">
        <v>606</v>
      </c>
      <c r="BV1674" t="s">
        <v>598</v>
      </c>
      <c r="BW1674" t="s">
        <v>607</v>
      </c>
      <c r="BX1674" s="54">
        <v>43305</v>
      </c>
      <c r="CB1674" t="s">
        <v>608</v>
      </c>
      <c r="CD1674" t="s">
        <v>53</v>
      </c>
    </row>
    <row r="1675" spans="1:82" x14ac:dyDescent="0.25">
      <c r="A1675" t="s">
        <v>298</v>
      </c>
      <c r="B1675" t="s">
        <v>592</v>
      </c>
      <c r="C1675" t="s">
        <v>593</v>
      </c>
      <c r="D1675" t="s">
        <v>237</v>
      </c>
      <c r="E1675" t="s">
        <v>776</v>
      </c>
      <c r="F1675">
        <v>2320</v>
      </c>
      <c r="G1675" t="s">
        <v>43</v>
      </c>
      <c r="I1675" t="s">
        <v>42</v>
      </c>
      <c r="J1675" t="s">
        <v>38</v>
      </c>
      <c r="K1675" t="s">
        <v>596</v>
      </c>
      <c r="L1675" t="s">
        <v>597</v>
      </c>
      <c r="O1675" s="1">
        <v>43203</v>
      </c>
      <c r="P1675" s="53">
        <v>0.625</v>
      </c>
      <c r="R1675" t="s">
        <v>598</v>
      </c>
      <c r="U1675" s="1">
        <v>43242</v>
      </c>
      <c r="V1675" s="53">
        <v>0.76874999999999993</v>
      </c>
      <c r="W1675" t="s">
        <v>38</v>
      </c>
      <c r="X1675" t="s">
        <v>39</v>
      </c>
      <c r="Y1675" t="s">
        <v>596</v>
      </c>
      <c r="Z1675" t="s">
        <v>599</v>
      </c>
      <c r="AA1675" t="s">
        <v>600</v>
      </c>
      <c r="AC1675">
        <v>1</v>
      </c>
      <c r="AD1675" t="s">
        <v>592</v>
      </c>
      <c r="AE1675" s="1">
        <v>43229</v>
      </c>
      <c r="AF1675" s="53">
        <v>0.33333333333333331</v>
      </c>
      <c r="AJ1675" t="s">
        <v>601</v>
      </c>
      <c r="AL1675" t="s">
        <v>833</v>
      </c>
      <c r="AN1675">
        <v>9.2399999999999996E-2</v>
      </c>
      <c r="AO1675" t="s">
        <v>603</v>
      </c>
      <c r="AQ1675" t="s">
        <v>604</v>
      </c>
      <c r="AT1675">
        <v>20</v>
      </c>
      <c r="AU1675" t="s">
        <v>605</v>
      </c>
      <c r="AW1675" t="s">
        <v>40</v>
      </c>
      <c r="AX1675" t="s">
        <v>41</v>
      </c>
      <c r="AY1675" t="s">
        <v>42</v>
      </c>
      <c r="BA1675">
        <v>537</v>
      </c>
      <c r="BB1675">
        <v>43.3</v>
      </c>
      <c r="BC1675" t="s">
        <v>43</v>
      </c>
      <c r="BU1675" t="s">
        <v>606</v>
      </c>
      <c r="BV1675" t="s">
        <v>598</v>
      </c>
      <c r="BW1675" t="s">
        <v>607</v>
      </c>
      <c r="BX1675" s="54">
        <v>43305</v>
      </c>
      <c r="CB1675" t="s">
        <v>608</v>
      </c>
    </row>
    <row r="1676" spans="1:82" x14ac:dyDescent="0.25">
      <c r="A1676" t="s">
        <v>298</v>
      </c>
      <c r="B1676" t="s">
        <v>592</v>
      </c>
      <c r="C1676" t="s">
        <v>593</v>
      </c>
      <c r="D1676" t="s">
        <v>238</v>
      </c>
      <c r="E1676" t="s">
        <v>777</v>
      </c>
      <c r="G1676" t="s">
        <v>43</v>
      </c>
      <c r="H1676" t="s">
        <v>208</v>
      </c>
      <c r="I1676" t="s">
        <v>42</v>
      </c>
      <c r="J1676" t="s">
        <v>38</v>
      </c>
      <c r="K1676" t="s">
        <v>596</v>
      </c>
      <c r="L1676" t="s">
        <v>597</v>
      </c>
      <c r="O1676" s="1">
        <v>43203</v>
      </c>
      <c r="P1676" s="53">
        <v>0.625</v>
      </c>
      <c r="R1676" t="s">
        <v>598</v>
      </c>
      <c r="U1676" s="1">
        <v>43242</v>
      </c>
      <c r="V1676" s="53">
        <v>0.76874999999999993</v>
      </c>
      <c r="W1676" t="s">
        <v>38</v>
      </c>
      <c r="X1676" t="s">
        <v>39</v>
      </c>
      <c r="Y1676" t="s">
        <v>596</v>
      </c>
      <c r="Z1676" t="s">
        <v>599</v>
      </c>
      <c r="AA1676" t="s">
        <v>600</v>
      </c>
      <c r="AC1676">
        <v>1</v>
      </c>
      <c r="AD1676" t="s">
        <v>592</v>
      </c>
      <c r="AE1676" s="1">
        <v>43229</v>
      </c>
      <c r="AF1676" s="53">
        <v>0.33333333333333331</v>
      </c>
      <c r="AJ1676" t="s">
        <v>601</v>
      </c>
      <c r="AL1676" t="s">
        <v>833</v>
      </c>
      <c r="AN1676">
        <v>9.2399999999999996E-2</v>
      </c>
      <c r="AO1676" t="s">
        <v>603</v>
      </c>
      <c r="AQ1676" t="s">
        <v>604</v>
      </c>
      <c r="AT1676">
        <v>20</v>
      </c>
      <c r="AU1676" t="s">
        <v>605</v>
      </c>
      <c r="AW1676" t="s">
        <v>40</v>
      </c>
      <c r="AX1676" t="s">
        <v>41</v>
      </c>
      <c r="AY1676" t="s">
        <v>42</v>
      </c>
      <c r="BC1676" t="s">
        <v>43</v>
      </c>
      <c r="BU1676" t="s">
        <v>606</v>
      </c>
      <c r="BV1676" t="s">
        <v>598</v>
      </c>
      <c r="BW1676" t="s">
        <v>607</v>
      </c>
      <c r="BX1676" s="54">
        <v>43305</v>
      </c>
      <c r="CB1676" t="s">
        <v>608</v>
      </c>
      <c r="CD1676" t="s">
        <v>208</v>
      </c>
    </row>
    <row r="1677" spans="1:82" x14ac:dyDescent="0.25">
      <c r="A1677" t="s">
        <v>298</v>
      </c>
      <c r="B1677" t="s">
        <v>592</v>
      </c>
      <c r="C1677" t="s">
        <v>593</v>
      </c>
      <c r="D1677" t="s">
        <v>239</v>
      </c>
      <c r="E1677" t="s">
        <v>778</v>
      </c>
      <c r="F1677">
        <v>65600</v>
      </c>
      <c r="G1677" t="s">
        <v>43</v>
      </c>
      <c r="I1677" t="s">
        <v>42</v>
      </c>
      <c r="J1677" t="s">
        <v>38</v>
      </c>
      <c r="K1677" t="s">
        <v>596</v>
      </c>
      <c r="L1677" t="s">
        <v>597</v>
      </c>
      <c r="O1677" s="1">
        <v>43203</v>
      </c>
      <c r="P1677" s="53">
        <v>0.625</v>
      </c>
      <c r="R1677" t="s">
        <v>598</v>
      </c>
      <c r="U1677" s="1">
        <v>43242</v>
      </c>
      <c r="V1677" s="53">
        <v>0.76874999999999993</v>
      </c>
      <c r="W1677" t="s">
        <v>38</v>
      </c>
      <c r="X1677" t="s">
        <v>39</v>
      </c>
      <c r="Y1677" t="s">
        <v>596</v>
      </c>
      <c r="Z1677" t="s">
        <v>599</v>
      </c>
      <c r="AA1677" t="s">
        <v>600</v>
      </c>
      <c r="AC1677">
        <v>1</v>
      </c>
      <c r="AD1677" t="s">
        <v>592</v>
      </c>
      <c r="AE1677" s="1">
        <v>43229</v>
      </c>
      <c r="AF1677" s="53">
        <v>0.33333333333333331</v>
      </c>
      <c r="AJ1677" t="s">
        <v>601</v>
      </c>
      <c r="AL1677" t="s">
        <v>833</v>
      </c>
      <c r="AN1677">
        <v>9.2399999999999996E-2</v>
      </c>
      <c r="AO1677" t="s">
        <v>603</v>
      </c>
      <c r="AQ1677" t="s">
        <v>604</v>
      </c>
      <c r="AT1677">
        <v>20</v>
      </c>
      <c r="AU1677" t="s">
        <v>605</v>
      </c>
      <c r="AW1677" t="s">
        <v>40</v>
      </c>
      <c r="AX1677" t="s">
        <v>41</v>
      </c>
      <c r="AY1677" t="s">
        <v>42</v>
      </c>
      <c r="BA1677">
        <v>559</v>
      </c>
      <c r="BB1677">
        <v>43.3</v>
      </c>
      <c r="BC1677" t="s">
        <v>43</v>
      </c>
      <c r="BU1677" t="s">
        <v>606</v>
      </c>
      <c r="BV1677" t="s">
        <v>598</v>
      </c>
      <c r="BW1677" t="s">
        <v>607</v>
      </c>
      <c r="BX1677" s="54">
        <v>43305</v>
      </c>
      <c r="CB1677" t="s">
        <v>608</v>
      </c>
    </row>
    <row r="1678" spans="1:82" x14ac:dyDescent="0.25">
      <c r="A1678" t="s">
        <v>298</v>
      </c>
      <c r="B1678" t="s">
        <v>592</v>
      </c>
      <c r="C1678" t="s">
        <v>593</v>
      </c>
      <c r="D1678" t="s">
        <v>240</v>
      </c>
      <c r="E1678" t="s">
        <v>779</v>
      </c>
      <c r="F1678">
        <v>562</v>
      </c>
      <c r="G1678" t="s">
        <v>43</v>
      </c>
      <c r="H1678" t="s">
        <v>53</v>
      </c>
      <c r="I1678" t="s">
        <v>38</v>
      </c>
      <c r="J1678" t="s">
        <v>38</v>
      </c>
      <c r="K1678" t="s">
        <v>596</v>
      </c>
      <c r="L1678" t="s">
        <v>597</v>
      </c>
      <c r="O1678" s="1">
        <v>43203</v>
      </c>
      <c r="P1678" s="53">
        <v>0.625</v>
      </c>
      <c r="R1678" t="s">
        <v>598</v>
      </c>
      <c r="U1678" s="1">
        <v>43242</v>
      </c>
      <c r="V1678" s="53">
        <v>0.76874999999999993</v>
      </c>
      <c r="W1678" t="s">
        <v>38</v>
      </c>
      <c r="X1678" t="s">
        <v>39</v>
      </c>
      <c r="Y1678" t="s">
        <v>596</v>
      </c>
      <c r="Z1678" t="s">
        <v>599</v>
      </c>
      <c r="AA1678" t="s">
        <v>600</v>
      </c>
      <c r="AC1678">
        <v>1</v>
      </c>
      <c r="AD1678" t="s">
        <v>592</v>
      </c>
      <c r="AE1678" s="1">
        <v>43229</v>
      </c>
      <c r="AF1678" s="53">
        <v>0.33333333333333331</v>
      </c>
      <c r="AJ1678" t="s">
        <v>601</v>
      </c>
      <c r="AL1678" t="s">
        <v>833</v>
      </c>
      <c r="AN1678">
        <v>9.2399999999999996E-2</v>
      </c>
      <c r="AO1678" t="s">
        <v>603</v>
      </c>
      <c r="AQ1678" t="s">
        <v>604</v>
      </c>
      <c r="AT1678">
        <v>20</v>
      </c>
      <c r="AU1678" t="s">
        <v>605</v>
      </c>
      <c r="AW1678" t="s">
        <v>40</v>
      </c>
      <c r="AX1678" t="s">
        <v>41</v>
      </c>
      <c r="AY1678" t="s">
        <v>42</v>
      </c>
      <c r="BA1678">
        <v>562</v>
      </c>
      <c r="BB1678">
        <v>43.3</v>
      </c>
      <c r="BC1678" t="s">
        <v>43</v>
      </c>
      <c r="BU1678" t="s">
        <v>606</v>
      </c>
      <c r="BV1678" t="s">
        <v>598</v>
      </c>
      <c r="BW1678" t="s">
        <v>607</v>
      </c>
      <c r="BX1678" s="54">
        <v>43305</v>
      </c>
      <c r="CB1678" t="s">
        <v>608</v>
      </c>
      <c r="CD1678" t="s">
        <v>53</v>
      </c>
    </row>
    <row r="1679" spans="1:82" x14ac:dyDescent="0.25">
      <c r="A1679" t="s">
        <v>298</v>
      </c>
      <c r="B1679" t="s">
        <v>592</v>
      </c>
      <c r="C1679" t="s">
        <v>593</v>
      </c>
      <c r="D1679" t="s">
        <v>241</v>
      </c>
      <c r="E1679" t="s">
        <v>780</v>
      </c>
      <c r="G1679" t="s">
        <v>43</v>
      </c>
      <c r="H1679" t="s">
        <v>242</v>
      </c>
      <c r="I1679" t="s">
        <v>42</v>
      </c>
      <c r="J1679" t="s">
        <v>38</v>
      </c>
      <c r="K1679" t="s">
        <v>596</v>
      </c>
      <c r="L1679" t="s">
        <v>597</v>
      </c>
      <c r="O1679" s="1">
        <v>43203</v>
      </c>
      <c r="P1679" s="53">
        <v>0.625</v>
      </c>
      <c r="R1679" t="s">
        <v>598</v>
      </c>
      <c r="U1679" s="1">
        <v>43242</v>
      </c>
      <c r="V1679" s="53">
        <v>0.76874999999999993</v>
      </c>
      <c r="W1679" t="s">
        <v>38</v>
      </c>
      <c r="X1679" t="s">
        <v>39</v>
      </c>
      <c r="Y1679" t="s">
        <v>596</v>
      </c>
      <c r="Z1679" t="s">
        <v>599</v>
      </c>
      <c r="AA1679" t="s">
        <v>600</v>
      </c>
      <c r="AC1679">
        <v>1</v>
      </c>
      <c r="AD1679" t="s">
        <v>592</v>
      </c>
      <c r="AE1679" s="1">
        <v>43229</v>
      </c>
      <c r="AF1679" s="53">
        <v>0.33333333333333331</v>
      </c>
      <c r="AJ1679" t="s">
        <v>601</v>
      </c>
      <c r="AL1679" t="s">
        <v>833</v>
      </c>
      <c r="AN1679">
        <v>9.2399999999999996E-2</v>
      </c>
      <c r="AO1679" t="s">
        <v>603</v>
      </c>
      <c r="AQ1679" t="s">
        <v>604</v>
      </c>
      <c r="AT1679">
        <v>20</v>
      </c>
      <c r="AU1679" t="s">
        <v>605</v>
      </c>
      <c r="AW1679" t="s">
        <v>40</v>
      </c>
      <c r="AX1679" t="s">
        <v>41</v>
      </c>
      <c r="AY1679" t="s">
        <v>42</v>
      </c>
      <c r="BC1679" t="s">
        <v>43</v>
      </c>
      <c r="BU1679" t="s">
        <v>606</v>
      </c>
      <c r="BV1679" t="s">
        <v>598</v>
      </c>
      <c r="BW1679" t="s">
        <v>607</v>
      </c>
      <c r="BX1679" s="54">
        <v>43305</v>
      </c>
      <c r="CB1679" t="s">
        <v>608</v>
      </c>
      <c r="CD1679" t="s">
        <v>242</v>
      </c>
    </row>
    <row r="1680" spans="1:82" x14ac:dyDescent="0.25">
      <c r="A1680" t="s">
        <v>298</v>
      </c>
      <c r="B1680" t="s">
        <v>592</v>
      </c>
      <c r="C1680" t="s">
        <v>593</v>
      </c>
      <c r="D1680" t="s">
        <v>243</v>
      </c>
      <c r="E1680" t="s">
        <v>781</v>
      </c>
      <c r="F1680">
        <v>39400</v>
      </c>
      <c r="G1680" t="s">
        <v>43</v>
      </c>
      <c r="I1680" t="s">
        <v>42</v>
      </c>
      <c r="J1680" t="s">
        <v>38</v>
      </c>
      <c r="K1680" t="s">
        <v>596</v>
      </c>
      <c r="L1680" t="s">
        <v>597</v>
      </c>
      <c r="O1680" s="1">
        <v>43203</v>
      </c>
      <c r="P1680" s="53">
        <v>0.625</v>
      </c>
      <c r="R1680" t="s">
        <v>598</v>
      </c>
      <c r="U1680" s="1">
        <v>43242</v>
      </c>
      <c r="V1680" s="53">
        <v>0.76874999999999993</v>
      </c>
      <c r="W1680" t="s">
        <v>38</v>
      </c>
      <c r="X1680" t="s">
        <v>39</v>
      </c>
      <c r="Y1680" t="s">
        <v>596</v>
      </c>
      <c r="Z1680" t="s">
        <v>599</v>
      </c>
      <c r="AA1680" t="s">
        <v>600</v>
      </c>
      <c r="AC1680">
        <v>1</v>
      </c>
      <c r="AD1680" t="s">
        <v>592</v>
      </c>
      <c r="AE1680" s="1">
        <v>43229</v>
      </c>
      <c r="AF1680" s="53">
        <v>0.33333333333333331</v>
      </c>
      <c r="AJ1680" t="s">
        <v>601</v>
      </c>
      <c r="AL1680" t="s">
        <v>833</v>
      </c>
      <c r="AN1680">
        <v>9.2399999999999996E-2</v>
      </c>
      <c r="AO1680" t="s">
        <v>603</v>
      </c>
      <c r="AQ1680" t="s">
        <v>604</v>
      </c>
      <c r="AT1680">
        <v>20</v>
      </c>
      <c r="AU1680" t="s">
        <v>605</v>
      </c>
      <c r="AW1680" t="s">
        <v>40</v>
      </c>
      <c r="AX1680" t="s">
        <v>41</v>
      </c>
      <c r="AY1680" t="s">
        <v>42</v>
      </c>
      <c r="BA1680">
        <v>542</v>
      </c>
      <c r="BB1680">
        <v>43.3</v>
      </c>
      <c r="BC1680" t="s">
        <v>43</v>
      </c>
      <c r="BU1680" t="s">
        <v>606</v>
      </c>
      <c r="BV1680" t="s">
        <v>598</v>
      </c>
      <c r="BW1680" t="s">
        <v>607</v>
      </c>
      <c r="BX1680" s="54">
        <v>43305</v>
      </c>
      <c r="CB1680" t="s">
        <v>608</v>
      </c>
    </row>
    <row r="1681" spans="1:82" x14ac:dyDescent="0.25">
      <c r="A1681" t="s">
        <v>298</v>
      </c>
      <c r="B1681" t="s">
        <v>592</v>
      </c>
      <c r="C1681" t="s">
        <v>593</v>
      </c>
      <c r="D1681" t="s">
        <v>244</v>
      </c>
      <c r="E1681" t="s">
        <v>782</v>
      </c>
      <c r="G1681" t="s">
        <v>43</v>
      </c>
      <c r="H1681" t="s">
        <v>245</v>
      </c>
      <c r="I1681" t="s">
        <v>42</v>
      </c>
      <c r="J1681" t="s">
        <v>38</v>
      </c>
      <c r="K1681" t="s">
        <v>596</v>
      </c>
      <c r="L1681" t="s">
        <v>597</v>
      </c>
      <c r="O1681" s="1">
        <v>43203</v>
      </c>
      <c r="P1681" s="53">
        <v>0.625</v>
      </c>
      <c r="R1681" t="s">
        <v>598</v>
      </c>
      <c r="U1681" s="1">
        <v>43242</v>
      </c>
      <c r="V1681" s="53">
        <v>0.76874999999999993</v>
      </c>
      <c r="W1681" t="s">
        <v>38</v>
      </c>
      <c r="X1681" t="s">
        <v>39</v>
      </c>
      <c r="Y1681" t="s">
        <v>596</v>
      </c>
      <c r="Z1681" t="s">
        <v>599</v>
      </c>
      <c r="AA1681" t="s">
        <v>600</v>
      </c>
      <c r="AC1681">
        <v>1</v>
      </c>
      <c r="AD1681" t="s">
        <v>592</v>
      </c>
      <c r="AE1681" s="1">
        <v>43229</v>
      </c>
      <c r="AF1681" s="53">
        <v>0.33333333333333331</v>
      </c>
      <c r="AJ1681" t="s">
        <v>601</v>
      </c>
      <c r="AL1681" t="s">
        <v>833</v>
      </c>
      <c r="AN1681">
        <v>9.2399999999999996E-2</v>
      </c>
      <c r="AO1681" t="s">
        <v>603</v>
      </c>
      <c r="AQ1681" t="s">
        <v>604</v>
      </c>
      <c r="AT1681">
        <v>20</v>
      </c>
      <c r="AU1681" t="s">
        <v>605</v>
      </c>
      <c r="AW1681" t="s">
        <v>40</v>
      </c>
      <c r="AX1681" t="s">
        <v>41</v>
      </c>
      <c r="AY1681" t="s">
        <v>42</v>
      </c>
      <c r="BC1681" t="s">
        <v>43</v>
      </c>
      <c r="BU1681" t="s">
        <v>606</v>
      </c>
      <c r="BV1681" t="s">
        <v>598</v>
      </c>
      <c r="BW1681" t="s">
        <v>607</v>
      </c>
      <c r="BX1681" s="54">
        <v>43305</v>
      </c>
      <c r="CB1681" t="s">
        <v>608</v>
      </c>
      <c r="CD1681" t="s">
        <v>245</v>
      </c>
    </row>
    <row r="1682" spans="1:82" x14ac:dyDescent="0.25">
      <c r="A1682" t="s">
        <v>298</v>
      </c>
      <c r="B1682" t="s">
        <v>592</v>
      </c>
      <c r="C1682" t="s">
        <v>593</v>
      </c>
      <c r="D1682" t="s">
        <v>246</v>
      </c>
      <c r="E1682" t="s">
        <v>783</v>
      </c>
      <c r="F1682">
        <v>2610</v>
      </c>
      <c r="G1682" t="s">
        <v>43</v>
      </c>
      <c r="H1682" t="s">
        <v>53</v>
      </c>
      <c r="I1682" t="s">
        <v>38</v>
      </c>
      <c r="J1682" t="s">
        <v>38</v>
      </c>
      <c r="K1682" t="s">
        <v>596</v>
      </c>
      <c r="L1682" t="s">
        <v>597</v>
      </c>
      <c r="O1682" s="1">
        <v>43203</v>
      </c>
      <c r="P1682" s="53">
        <v>0.625</v>
      </c>
      <c r="R1682" t="s">
        <v>598</v>
      </c>
      <c r="U1682" s="1">
        <v>43242</v>
      </c>
      <c r="V1682" s="53">
        <v>0.76874999999999993</v>
      </c>
      <c r="W1682" t="s">
        <v>38</v>
      </c>
      <c r="X1682" t="s">
        <v>39</v>
      </c>
      <c r="Y1682" t="s">
        <v>596</v>
      </c>
      <c r="Z1682" t="s">
        <v>599</v>
      </c>
      <c r="AA1682" t="s">
        <v>600</v>
      </c>
      <c r="AC1682">
        <v>1</v>
      </c>
      <c r="AD1682" t="s">
        <v>592</v>
      </c>
      <c r="AE1682" s="1">
        <v>43229</v>
      </c>
      <c r="AF1682" s="53">
        <v>0.33333333333333331</v>
      </c>
      <c r="AJ1682" t="s">
        <v>601</v>
      </c>
      <c r="AL1682" t="s">
        <v>833</v>
      </c>
      <c r="AN1682">
        <v>9.2399999999999996E-2</v>
      </c>
      <c r="AO1682" t="s">
        <v>603</v>
      </c>
      <c r="AQ1682" t="s">
        <v>604</v>
      </c>
      <c r="AT1682">
        <v>20</v>
      </c>
      <c r="AU1682" t="s">
        <v>605</v>
      </c>
      <c r="AW1682" t="s">
        <v>40</v>
      </c>
      <c r="AX1682" t="s">
        <v>41</v>
      </c>
      <c r="AY1682" t="s">
        <v>42</v>
      </c>
      <c r="BA1682">
        <v>2610</v>
      </c>
      <c r="BB1682">
        <v>43.3</v>
      </c>
      <c r="BC1682" t="s">
        <v>43</v>
      </c>
      <c r="BU1682" t="s">
        <v>606</v>
      </c>
      <c r="BV1682" t="s">
        <v>598</v>
      </c>
      <c r="BW1682" t="s">
        <v>607</v>
      </c>
      <c r="BX1682" s="54">
        <v>43305</v>
      </c>
      <c r="CB1682" t="s">
        <v>608</v>
      </c>
      <c r="CD1682" t="s">
        <v>53</v>
      </c>
    </row>
    <row r="1683" spans="1:82" x14ac:dyDescent="0.25">
      <c r="A1683" t="s">
        <v>298</v>
      </c>
      <c r="B1683" t="s">
        <v>592</v>
      </c>
      <c r="C1683" t="s">
        <v>593</v>
      </c>
      <c r="D1683" t="s">
        <v>247</v>
      </c>
      <c r="E1683" t="s">
        <v>784</v>
      </c>
      <c r="F1683">
        <v>253000</v>
      </c>
      <c r="G1683" t="s">
        <v>43</v>
      </c>
      <c r="I1683" t="s">
        <v>42</v>
      </c>
      <c r="J1683" t="s">
        <v>38</v>
      </c>
      <c r="K1683" t="s">
        <v>596</v>
      </c>
      <c r="L1683" t="s">
        <v>597</v>
      </c>
      <c r="O1683" s="1">
        <v>43203</v>
      </c>
      <c r="P1683" s="53">
        <v>0.625</v>
      </c>
      <c r="R1683" t="s">
        <v>598</v>
      </c>
      <c r="U1683" s="1">
        <v>43242</v>
      </c>
      <c r="V1683" s="53">
        <v>0.76874999999999993</v>
      </c>
      <c r="W1683" t="s">
        <v>38</v>
      </c>
      <c r="X1683" t="s">
        <v>39</v>
      </c>
      <c r="Y1683" t="s">
        <v>596</v>
      </c>
      <c r="Z1683" t="s">
        <v>599</v>
      </c>
      <c r="AA1683" t="s">
        <v>600</v>
      </c>
      <c r="AC1683">
        <v>1</v>
      </c>
      <c r="AD1683" t="s">
        <v>592</v>
      </c>
      <c r="AE1683" s="1">
        <v>43229</v>
      </c>
      <c r="AF1683" s="53">
        <v>0.33333333333333331</v>
      </c>
      <c r="AJ1683" t="s">
        <v>601</v>
      </c>
      <c r="AL1683" t="s">
        <v>833</v>
      </c>
      <c r="AN1683">
        <v>9.2399999999999996E-2</v>
      </c>
      <c r="AO1683" t="s">
        <v>603</v>
      </c>
      <c r="AQ1683" t="s">
        <v>604</v>
      </c>
      <c r="AT1683">
        <v>20</v>
      </c>
      <c r="AU1683" t="s">
        <v>605</v>
      </c>
      <c r="AW1683" t="s">
        <v>40</v>
      </c>
      <c r="AX1683" t="s">
        <v>41</v>
      </c>
      <c r="AY1683" t="s">
        <v>42</v>
      </c>
      <c r="BA1683">
        <v>21.5</v>
      </c>
      <c r="BB1683">
        <v>43.3</v>
      </c>
      <c r="BC1683" t="s">
        <v>43</v>
      </c>
      <c r="BU1683" t="s">
        <v>606</v>
      </c>
      <c r="BV1683" t="s">
        <v>598</v>
      </c>
      <c r="BW1683" t="s">
        <v>607</v>
      </c>
      <c r="BX1683" s="54">
        <v>43305</v>
      </c>
      <c r="CB1683" t="s">
        <v>608</v>
      </c>
    </row>
    <row r="1684" spans="1:82" x14ac:dyDescent="0.25">
      <c r="A1684" t="s">
        <v>298</v>
      </c>
      <c r="B1684" t="s">
        <v>592</v>
      </c>
      <c r="C1684" t="s">
        <v>593</v>
      </c>
      <c r="D1684" t="s">
        <v>248</v>
      </c>
      <c r="E1684" t="s">
        <v>785</v>
      </c>
      <c r="F1684">
        <v>108000</v>
      </c>
      <c r="G1684" t="s">
        <v>43</v>
      </c>
      <c r="H1684" t="s">
        <v>61</v>
      </c>
      <c r="I1684" t="s">
        <v>42</v>
      </c>
      <c r="J1684" t="s">
        <v>38</v>
      </c>
      <c r="K1684" t="s">
        <v>596</v>
      </c>
      <c r="L1684" t="s">
        <v>597</v>
      </c>
      <c r="O1684" s="1">
        <v>43203</v>
      </c>
      <c r="P1684" s="53">
        <v>0.625</v>
      </c>
      <c r="R1684" t="s">
        <v>598</v>
      </c>
      <c r="U1684" s="1">
        <v>43242</v>
      </c>
      <c r="V1684" s="53">
        <v>0.76874999999999993</v>
      </c>
      <c r="W1684" t="s">
        <v>38</v>
      </c>
      <c r="X1684" t="s">
        <v>39</v>
      </c>
      <c r="Y1684" t="s">
        <v>596</v>
      </c>
      <c r="Z1684" t="s">
        <v>599</v>
      </c>
      <c r="AA1684" t="s">
        <v>600</v>
      </c>
      <c r="AC1684">
        <v>1</v>
      </c>
      <c r="AD1684" t="s">
        <v>592</v>
      </c>
      <c r="AE1684" s="1">
        <v>43229</v>
      </c>
      <c r="AF1684" s="53">
        <v>0.33333333333333331</v>
      </c>
      <c r="AJ1684" t="s">
        <v>601</v>
      </c>
      <c r="AL1684" t="s">
        <v>833</v>
      </c>
      <c r="AN1684">
        <v>9.2399999999999996E-2</v>
      </c>
      <c r="AO1684" t="s">
        <v>603</v>
      </c>
      <c r="AQ1684" t="s">
        <v>604</v>
      </c>
      <c r="AT1684">
        <v>20</v>
      </c>
      <c r="AU1684" t="s">
        <v>605</v>
      </c>
      <c r="AW1684" t="s">
        <v>40</v>
      </c>
      <c r="AX1684" t="s">
        <v>41</v>
      </c>
      <c r="AY1684" t="s">
        <v>42</v>
      </c>
      <c r="BA1684">
        <v>25.7</v>
      </c>
      <c r="BB1684">
        <v>43.3</v>
      </c>
      <c r="BC1684" t="s">
        <v>43</v>
      </c>
      <c r="BU1684" t="s">
        <v>606</v>
      </c>
      <c r="BV1684" t="s">
        <v>598</v>
      </c>
      <c r="BW1684" t="s">
        <v>607</v>
      </c>
      <c r="BX1684" s="54">
        <v>43305</v>
      </c>
      <c r="CB1684" t="s">
        <v>608</v>
      </c>
      <c r="CD1684" t="s">
        <v>61</v>
      </c>
    </row>
    <row r="1685" spans="1:82" x14ac:dyDescent="0.25">
      <c r="A1685" t="s">
        <v>298</v>
      </c>
      <c r="B1685" t="s">
        <v>592</v>
      </c>
      <c r="C1685" t="s">
        <v>593</v>
      </c>
      <c r="D1685" t="s">
        <v>249</v>
      </c>
      <c r="E1685" t="s">
        <v>786</v>
      </c>
      <c r="F1685">
        <v>68100</v>
      </c>
      <c r="G1685" t="s">
        <v>43</v>
      </c>
      <c r="I1685" t="s">
        <v>42</v>
      </c>
      <c r="J1685" t="s">
        <v>38</v>
      </c>
      <c r="K1685" t="s">
        <v>596</v>
      </c>
      <c r="L1685" t="s">
        <v>597</v>
      </c>
      <c r="O1685" s="1">
        <v>43203</v>
      </c>
      <c r="P1685" s="53">
        <v>0.625</v>
      </c>
      <c r="R1685" t="s">
        <v>598</v>
      </c>
      <c r="U1685" s="1">
        <v>43242</v>
      </c>
      <c r="V1685" s="53">
        <v>0.76874999999999993</v>
      </c>
      <c r="W1685" t="s">
        <v>38</v>
      </c>
      <c r="X1685" t="s">
        <v>39</v>
      </c>
      <c r="Y1685" t="s">
        <v>596</v>
      </c>
      <c r="Z1685" t="s">
        <v>599</v>
      </c>
      <c r="AA1685" t="s">
        <v>600</v>
      </c>
      <c r="AC1685">
        <v>1</v>
      </c>
      <c r="AD1685" t="s">
        <v>592</v>
      </c>
      <c r="AE1685" s="1">
        <v>43229</v>
      </c>
      <c r="AF1685" s="53">
        <v>0.33333333333333331</v>
      </c>
      <c r="AJ1685" t="s">
        <v>601</v>
      </c>
      <c r="AL1685" t="s">
        <v>833</v>
      </c>
      <c r="AN1685">
        <v>9.2399999999999996E-2</v>
      </c>
      <c r="AO1685" t="s">
        <v>603</v>
      </c>
      <c r="AQ1685" t="s">
        <v>604</v>
      </c>
      <c r="AT1685">
        <v>20</v>
      </c>
      <c r="AU1685" t="s">
        <v>605</v>
      </c>
      <c r="AW1685" t="s">
        <v>40</v>
      </c>
      <c r="AX1685" t="s">
        <v>41</v>
      </c>
      <c r="AY1685" t="s">
        <v>42</v>
      </c>
      <c r="BA1685">
        <v>25.4</v>
      </c>
      <c r="BB1685">
        <v>43.3</v>
      </c>
      <c r="BC1685" t="s">
        <v>43</v>
      </c>
      <c r="BU1685" t="s">
        <v>606</v>
      </c>
      <c r="BV1685" t="s">
        <v>598</v>
      </c>
      <c r="BW1685" t="s">
        <v>607</v>
      </c>
      <c r="BX1685" s="54">
        <v>43305</v>
      </c>
      <c r="CB1685" t="s">
        <v>608</v>
      </c>
    </row>
    <row r="1686" spans="1:82" x14ac:dyDescent="0.25">
      <c r="A1686" t="s">
        <v>298</v>
      </c>
      <c r="B1686" t="s">
        <v>592</v>
      </c>
      <c r="C1686" t="s">
        <v>593</v>
      </c>
      <c r="D1686" t="s">
        <v>250</v>
      </c>
      <c r="E1686" t="s">
        <v>787</v>
      </c>
      <c r="G1686" t="s">
        <v>43</v>
      </c>
      <c r="H1686" t="s">
        <v>251</v>
      </c>
      <c r="I1686" t="s">
        <v>42</v>
      </c>
      <c r="J1686" t="s">
        <v>38</v>
      </c>
      <c r="K1686" t="s">
        <v>596</v>
      </c>
      <c r="L1686" t="s">
        <v>597</v>
      </c>
      <c r="O1686" s="1">
        <v>43203</v>
      </c>
      <c r="P1686" s="53">
        <v>0.625</v>
      </c>
      <c r="R1686" t="s">
        <v>598</v>
      </c>
      <c r="U1686" s="1">
        <v>43242</v>
      </c>
      <c r="V1686" s="53">
        <v>0.76874999999999993</v>
      </c>
      <c r="W1686" t="s">
        <v>38</v>
      </c>
      <c r="X1686" t="s">
        <v>39</v>
      </c>
      <c r="Y1686" t="s">
        <v>596</v>
      </c>
      <c r="Z1686" t="s">
        <v>599</v>
      </c>
      <c r="AA1686" t="s">
        <v>600</v>
      </c>
      <c r="AC1686">
        <v>1</v>
      </c>
      <c r="AD1686" t="s">
        <v>592</v>
      </c>
      <c r="AE1686" s="1">
        <v>43229</v>
      </c>
      <c r="AF1686" s="53">
        <v>0.33333333333333331</v>
      </c>
      <c r="AJ1686" t="s">
        <v>601</v>
      </c>
      <c r="AL1686" t="s">
        <v>833</v>
      </c>
      <c r="AN1686">
        <v>9.2399999999999996E-2</v>
      </c>
      <c r="AO1686" t="s">
        <v>603</v>
      </c>
      <c r="AQ1686" t="s">
        <v>604</v>
      </c>
      <c r="AT1686">
        <v>20</v>
      </c>
      <c r="AU1686" t="s">
        <v>605</v>
      </c>
      <c r="AW1686" t="s">
        <v>40</v>
      </c>
      <c r="AX1686" t="s">
        <v>41</v>
      </c>
      <c r="AY1686" t="s">
        <v>42</v>
      </c>
      <c r="BC1686" t="s">
        <v>43</v>
      </c>
      <c r="BU1686" t="s">
        <v>606</v>
      </c>
      <c r="BV1686" t="s">
        <v>598</v>
      </c>
      <c r="BW1686" t="s">
        <v>607</v>
      </c>
      <c r="BX1686" s="54">
        <v>43305</v>
      </c>
      <c r="CB1686" t="s">
        <v>608</v>
      </c>
      <c r="CD1686" t="s">
        <v>251</v>
      </c>
    </row>
    <row r="1687" spans="1:82" x14ac:dyDescent="0.25">
      <c r="A1687" t="s">
        <v>298</v>
      </c>
      <c r="B1687" t="s">
        <v>592</v>
      </c>
      <c r="C1687" t="s">
        <v>593</v>
      </c>
      <c r="D1687" t="s">
        <v>252</v>
      </c>
      <c r="E1687" t="s">
        <v>788</v>
      </c>
      <c r="F1687">
        <v>366000</v>
      </c>
      <c r="G1687" t="s">
        <v>43</v>
      </c>
      <c r="I1687" t="s">
        <v>42</v>
      </c>
      <c r="J1687" t="s">
        <v>38</v>
      </c>
      <c r="K1687" t="s">
        <v>596</v>
      </c>
      <c r="L1687" t="s">
        <v>597</v>
      </c>
      <c r="O1687" s="1">
        <v>43203</v>
      </c>
      <c r="P1687" s="53">
        <v>0.625</v>
      </c>
      <c r="R1687" t="s">
        <v>598</v>
      </c>
      <c r="U1687" s="1">
        <v>43242</v>
      </c>
      <c r="V1687" s="53">
        <v>0.76874999999999993</v>
      </c>
      <c r="W1687" t="s">
        <v>38</v>
      </c>
      <c r="X1687" t="s">
        <v>39</v>
      </c>
      <c r="Y1687" t="s">
        <v>596</v>
      </c>
      <c r="Z1687" t="s">
        <v>599</v>
      </c>
      <c r="AA1687" t="s">
        <v>600</v>
      </c>
      <c r="AC1687">
        <v>1</v>
      </c>
      <c r="AD1687" t="s">
        <v>592</v>
      </c>
      <c r="AE1687" s="1">
        <v>43229</v>
      </c>
      <c r="AF1687" s="53">
        <v>0.33333333333333331</v>
      </c>
      <c r="AJ1687" t="s">
        <v>601</v>
      </c>
      <c r="AL1687" t="s">
        <v>833</v>
      </c>
      <c r="AN1687">
        <v>9.2399999999999996E-2</v>
      </c>
      <c r="AO1687" t="s">
        <v>603</v>
      </c>
      <c r="AQ1687" t="s">
        <v>604</v>
      </c>
      <c r="AT1687">
        <v>20</v>
      </c>
      <c r="AU1687" t="s">
        <v>605</v>
      </c>
      <c r="AW1687" t="s">
        <v>40</v>
      </c>
      <c r="AX1687" t="s">
        <v>41</v>
      </c>
      <c r="AY1687" t="s">
        <v>42</v>
      </c>
      <c r="BA1687">
        <v>23.8</v>
      </c>
      <c r="BB1687">
        <v>43.3</v>
      </c>
      <c r="BC1687" t="s">
        <v>43</v>
      </c>
      <c r="BU1687" t="s">
        <v>606</v>
      </c>
      <c r="BV1687" t="s">
        <v>598</v>
      </c>
      <c r="BW1687" t="s">
        <v>607</v>
      </c>
      <c r="BX1687" s="54">
        <v>43305</v>
      </c>
      <c r="CB1687" t="s">
        <v>608</v>
      </c>
    </row>
    <row r="1688" spans="1:82" x14ac:dyDescent="0.25">
      <c r="A1688" t="s">
        <v>298</v>
      </c>
      <c r="B1688" t="s">
        <v>592</v>
      </c>
      <c r="C1688" t="s">
        <v>593</v>
      </c>
      <c r="D1688" t="s">
        <v>253</v>
      </c>
      <c r="E1688" t="s">
        <v>789</v>
      </c>
      <c r="F1688">
        <v>19900</v>
      </c>
      <c r="G1688" t="s">
        <v>43</v>
      </c>
      <c r="I1688" t="s">
        <v>42</v>
      </c>
      <c r="J1688" t="s">
        <v>38</v>
      </c>
      <c r="K1688" t="s">
        <v>596</v>
      </c>
      <c r="L1688" t="s">
        <v>597</v>
      </c>
      <c r="O1688" s="1">
        <v>43203</v>
      </c>
      <c r="P1688" s="53">
        <v>0.625</v>
      </c>
      <c r="R1688" t="s">
        <v>598</v>
      </c>
      <c r="U1688" s="1">
        <v>43242</v>
      </c>
      <c r="V1688" s="53">
        <v>0.76874999999999993</v>
      </c>
      <c r="W1688" t="s">
        <v>38</v>
      </c>
      <c r="X1688" t="s">
        <v>39</v>
      </c>
      <c r="Y1688" t="s">
        <v>596</v>
      </c>
      <c r="Z1688" t="s">
        <v>599</v>
      </c>
      <c r="AA1688" t="s">
        <v>600</v>
      </c>
      <c r="AC1688">
        <v>1</v>
      </c>
      <c r="AD1688" t="s">
        <v>592</v>
      </c>
      <c r="AE1688" s="1">
        <v>43229</v>
      </c>
      <c r="AF1688" s="53">
        <v>0.33333333333333331</v>
      </c>
      <c r="AJ1688" t="s">
        <v>601</v>
      </c>
      <c r="AL1688" t="s">
        <v>833</v>
      </c>
      <c r="AN1688">
        <v>9.2399999999999996E-2</v>
      </c>
      <c r="AO1688" t="s">
        <v>603</v>
      </c>
      <c r="AQ1688" t="s">
        <v>604</v>
      </c>
      <c r="AT1688">
        <v>20</v>
      </c>
      <c r="AU1688" t="s">
        <v>605</v>
      </c>
      <c r="AW1688" t="s">
        <v>40</v>
      </c>
      <c r="AX1688" t="s">
        <v>41</v>
      </c>
      <c r="AY1688" t="s">
        <v>42</v>
      </c>
      <c r="BA1688">
        <v>23.8</v>
      </c>
      <c r="BB1688">
        <v>43.3</v>
      </c>
      <c r="BC1688" t="s">
        <v>43</v>
      </c>
      <c r="BU1688" t="s">
        <v>606</v>
      </c>
      <c r="BV1688" t="s">
        <v>598</v>
      </c>
      <c r="BW1688" t="s">
        <v>607</v>
      </c>
      <c r="BX1688" s="54">
        <v>43305</v>
      </c>
      <c r="CB1688" t="s">
        <v>608</v>
      </c>
    </row>
    <row r="1689" spans="1:82" x14ac:dyDescent="0.25">
      <c r="A1689" t="s">
        <v>298</v>
      </c>
      <c r="B1689" t="s">
        <v>592</v>
      </c>
      <c r="C1689" t="s">
        <v>593</v>
      </c>
      <c r="D1689" t="s">
        <v>254</v>
      </c>
      <c r="E1689" t="s">
        <v>790</v>
      </c>
      <c r="F1689">
        <v>48800</v>
      </c>
      <c r="G1689" t="s">
        <v>43</v>
      </c>
      <c r="I1689" t="s">
        <v>42</v>
      </c>
      <c r="J1689" t="s">
        <v>38</v>
      </c>
      <c r="K1689" t="s">
        <v>596</v>
      </c>
      <c r="L1689" t="s">
        <v>597</v>
      </c>
      <c r="O1689" s="1">
        <v>43203</v>
      </c>
      <c r="P1689" s="53">
        <v>0.625</v>
      </c>
      <c r="R1689" t="s">
        <v>598</v>
      </c>
      <c r="U1689" s="1">
        <v>43242</v>
      </c>
      <c r="V1689" s="53">
        <v>0.76874999999999993</v>
      </c>
      <c r="W1689" t="s">
        <v>38</v>
      </c>
      <c r="X1689" t="s">
        <v>39</v>
      </c>
      <c r="Y1689" t="s">
        <v>596</v>
      </c>
      <c r="Z1689" t="s">
        <v>599</v>
      </c>
      <c r="AA1689" t="s">
        <v>600</v>
      </c>
      <c r="AC1689">
        <v>1</v>
      </c>
      <c r="AD1689" t="s">
        <v>592</v>
      </c>
      <c r="AE1689" s="1">
        <v>43229</v>
      </c>
      <c r="AF1689" s="53">
        <v>0.33333333333333331</v>
      </c>
      <c r="AJ1689" t="s">
        <v>601</v>
      </c>
      <c r="AL1689" t="s">
        <v>833</v>
      </c>
      <c r="AN1689">
        <v>9.2399999999999996E-2</v>
      </c>
      <c r="AO1689" t="s">
        <v>603</v>
      </c>
      <c r="AQ1689" t="s">
        <v>604</v>
      </c>
      <c r="AT1689">
        <v>20</v>
      </c>
      <c r="AU1689" t="s">
        <v>605</v>
      </c>
      <c r="AW1689" t="s">
        <v>40</v>
      </c>
      <c r="AX1689" t="s">
        <v>41</v>
      </c>
      <c r="AY1689" t="s">
        <v>42</v>
      </c>
      <c r="BA1689">
        <v>15.1</v>
      </c>
      <c r="BB1689">
        <v>43.3</v>
      </c>
      <c r="BC1689" t="s">
        <v>43</v>
      </c>
      <c r="BU1689" t="s">
        <v>606</v>
      </c>
      <c r="BV1689" t="s">
        <v>598</v>
      </c>
      <c r="BW1689" t="s">
        <v>607</v>
      </c>
      <c r="BX1689" s="54">
        <v>43305</v>
      </c>
      <c r="CB1689" t="s">
        <v>608</v>
      </c>
    </row>
    <row r="1690" spans="1:82" x14ac:dyDescent="0.25">
      <c r="A1690" t="s">
        <v>298</v>
      </c>
      <c r="B1690" t="s">
        <v>592</v>
      </c>
      <c r="C1690" t="s">
        <v>593</v>
      </c>
      <c r="D1690" t="s">
        <v>255</v>
      </c>
      <c r="E1690" t="s">
        <v>791</v>
      </c>
      <c r="F1690">
        <v>158000</v>
      </c>
      <c r="G1690" t="s">
        <v>43</v>
      </c>
      <c r="I1690" t="s">
        <v>42</v>
      </c>
      <c r="J1690" t="s">
        <v>38</v>
      </c>
      <c r="K1690" t="s">
        <v>596</v>
      </c>
      <c r="L1690" t="s">
        <v>597</v>
      </c>
      <c r="O1690" s="1">
        <v>43203</v>
      </c>
      <c r="P1690" s="53">
        <v>0.625</v>
      </c>
      <c r="R1690" t="s">
        <v>598</v>
      </c>
      <c r="U1690" s="1">
        <v>43242</v>
      </c>
      <c r="V1690" s="53">
        <v>0.76874999999999993</v>
      </c>
      <c r="W1690" t="s">
        <v>38</v>
      </c>
      <c r="X1690" t="s">
        <v>39</v>
      </c>
      <c r="Y1690" t="s">
        <v>596</v>
      </c>
      <c r="Z1690" t="s">
        <v>599</v>
      </c>
      <c r="AA1690" t="s">
        <v>600</v>
      </c>
      <c r="AC1690">
        <v>1</v>
      </c>
      <c r="AD1690" t="s">
        <v>592</v>
      </c>
      <c r="AE1690" s="1">
        <v>43229</v>
      </c>
      <c r="AF1690" s="53">
        <v>0.33333333333333331</v>
      </c>
      <c r="AJ1690" t="s">
        <v>601</v>
      </c>
      <c r="AL1690" t="s">
        <v>833</v>
      </c>
      <c r="AN1690">
        <v>9.2399999999999996E-2</v>
      </c>
      <c r="AO1690" t="s">
        <v>603</v>
      </c>
      <c r="AQ1690" t="s">
        <v>604</v>
      </c>
      <c r="AT1690">
        <v>20</v>
      </c>
      <c r="AU1690" t="s">
        <v>605</v>
      </c>
      <c r="AW1690" t="s">
        <v>40</v>
      </c>
      <c r="AX1690" t="s">
        <v>41</v>
      </c>
      <c r="AY1690" t="s">
        <v>42</v>
      </c>
      <c r="BA1690">
        <v>17.100000000000001</v>
      </c>
      <c r="BB1690">
        <v>43.3</v>
      </c>
      <c r="BC1690" t="s">
        <v>43</v>
      </c>
      <c r="BU1690" t="s">
        <v>606</v>
      </c>
      <c r="BV1690" t="s">
        <v>598</v>
      </c>
      <c r="BW1690" t="s">
        <v>607</v>
      </c>
      <c r="BX1690" s="54">
        <v>43305</v>
      </c>
      <c r="CB1690" t="s">
        <v>608</v>
      </c>
    </row>
    <row r="1691" spans="1:82" x14ac:dyDescent="0.25">
      <c r="A1691" t="s">
        <v>298</v>
      </c>
      <c r="B1691" t="s">
        <v>592</v>
      </c>
      <c r="C1691" t="s">
        <v>593</v>
      </c>
      <c r="D1691" t="s">
        <v>256</v>
      </c>
      <c r="E1691" t="s">
        <v>792</v>
      </c>
      <c r="F1691">
        <v>101000</v>
      </c>
      <c r="G1691" t="s">
        <v>43</v>
      </c>
      <c r="I1691" t="s">
        <v>42</v>
      </c>
      <c r="J1691" t="s">
        <v>38</v>
      </c>
      <c r="K1691" t="s">
        <v>596</v>
      </c>
      <c r="L1691" t="s">
        <v>597</v>
      </c>
      <c r="O1691" s="1">
        <v>43203</v>
      </c>
      <c r="P1691" s="53">
        <v>0.625</v>
      </c>
      <c r="R1691" t="s">
        <v>598</v>
      </c>
      <c r="U1691" s="1">
        <v>43242</v>
      </c>
      <c r="V1691" s="53">
        <v>0.76874999999999993</v>
      </c>
      <c r="W1691" t="s">
        <v>38</v>
      </c>
      <c r="X1691" t="s">
        <v>39</v>
      </c>
      <c r="Y1691" t="s">
        <v>596</v>
      </c>
      <c r="Z1691" t="s">
        <v>599</v>
      </c>
      <c r="AA1691" t="s">
        <v>600</v>
      </c>
      <c r="AC1691">
        <v>1</v>
      </c>
      <c r="AD1691" t="s">
        <v>592</v>
      </c>
      <c r="AE1691" s="1">
        <v>43229</v>
      </c>
      <c r="AF1691" s="53">
        <v>0.33333333333333331</v>
      </c>
      <c r="AJ1691" t="s">
        <v>601</v>
      </c>
      <c r="AL1691" t="s">
        <v>833</v>
      </c>
      <c r="AN1691">
        <v>9.2399999999999996E-2</v>
      </c>
      <c r="AO1691" t="s">
        <v>603</v>
      </c>
      <c r="AQ1691" t="s">
        <v>604</v>
      </c>
      <c r="AT1691">
        <v>20</v>
      </c>
      <c r="AU1691" t="s">
        <v>605</v>
      </c>
      <c r="AW1691" t="s">
        <v>40</v>
      </c>
      <c r="AX1691" t="s">
        <v>41</v>
      </c>
      <c r="AY1691" t="s">
        <v>42</v>
      </c>
      <c r="BA1691">
        <v>23.6</v>
      </c>
      <c r="BB1691">
        <v>43.3</v>
      </c>
      <c r="BC1691" t="s">
        <v>43</v>
      </c>
      <c r="BU1691" t="s">
        <v>606</v>
      </c>
      <c r="BV1691" t="s">
        <v>598</v>
      </c>
      <c r="BW1691" t="s">
        <v>607</v>
      </c>
      <c r="BX1691" s="54">
        <v>43305</v>
      </c>
      <c r="CB1691" t="s">
        <v>608</v>
      </c>
    </row>
    <row r="1692" spans="1:82" x14ac:dyDescent="0.25">
      <c r="A1692" t="s">
        <v>298</v>
      </c>
      <c r="B1692" t="s">
        <v>592</v>
      </c>
      <c r="C1692" t="s">
        <v>593</v>
      </c>
      <c r="D1692" t="s">
        <v>257</v>
      </c>
      <c r="E1692" t="s">
        <v>793</v>
      </c>
      <c r="F1692">
        <v>154000</v>
      </c>
      <c r="G1692" t="s">
        <v>43</v>
      </c>
      <c r="I1692" t="s">
        <v>42</v>
      </c>
      <c r="J1692" t="s">
        <v>38</v>
      </c>
      <c r="K1692" t="s">
        <v>596</v>
      </c>
      <c r="L1692" t="s">
        <v>597</v>
      </c>
      <c r="O1692" s="1">
        <v>43203</v>
      </c>
      <c r="P1692" s="53">
        <v>0.625</v>
      </c>
      <c r="R1692" t="s">
        <v>598</v>
      </c>
      <c r="U1692" s="1">
        <v>43242</v>
      </c>
      <c r="V1692" s="53">
        <v>0.76874999999999993</v>
      </c>
      <c r="W1692" t="s">
        <v>38</v>
      </c>
      <c r="X1692" t="s">
        <v>39</v>
      </c>
      <c r="Y1692" t="s">
        <v>596</v>
      </c>
      <c r="Z1692" t="s">
        <v>599</v>
      </c>
      <c r="AA1692" t="s">
        <v>600</v>
      </c>
      <c r="AC1692">
        <v>1</v>
      </c>
      <c r="AD1692" t="s">
        <v>592</v>
      </c>
      <c r="AE1692" s="1">
        <v>43229</v>
      </c>
      <c r="AF1692" s="53">
        <v>0.33333333333333331</v>
      </c>
      <c r="AJ1692" t="s">
        <v>601</v>
      </c>
      <c r="AL1692" t="s">
        <v>833</v>
      </c>
      <c r="AN1692">
        <v>9.2399999999999996E-2</v>
      </c>
      <c r="AO1692" t="s">
        <v>603</v>
      </c>
      <c r="AQ1692" t="s">
        <v>604</v>
      </c>
      <c r="AT1692">
        <v>20</v>
      </c>
      <c r="AU1692" t="s">
        <v>605</v>
      </c>
      <c r="AW1692" t="s">
        <v>40</v>
      </c>
      <c r="AX1692" t="s">
        <v>41</v>
      </c>
      <c r="AY1692" t="s">
        <v>42</v>
      </c>
      <c r="BA1692">
        <v>14.6</v>
      </c>
      <c r="BB1692">
        <v>43.3</v>
      </c>
      <c r="BC1692" t="s">
        <v>43</v>
      </c>
      <c r="BU1692" t="s">
        <v>606</v>
      </c>
      <c r="BV1692" t="s">
        <v>598</v>
      </c>
      <c r="BW1692" t="s">
        <v>607</v>
      </c>
      <c r="BX1692" s="54">
        <v>43305</v>
      </c>
      <c r="CB1692" t="s">
        <v>608</v>
      </c>
    </row>
    <row r="1693" spans="1:82" x14ac:dyDescent="0.25">
      <c r="A1693" t="s">
        <v>298</v>
      </c>
      <c r="B1693" t="s">
        <v>592</v>
      </c>
      <c r="C1693" t="s">
        <v>593</v>
      </c>
      <c r="D1693" t="s">
        <v>258</v>
      </c>
      <c r="E1693" t="s">
        <v>794</v>
      </c>
      <c r="F1693">
        <v>875000</v>
      </c>
      <c r="G1693" t="s">
        <v>43</v>
      </c>
      <c r="H1693" t="s">
        <v>61</v>
      </c>
      <c r="I1693" t="s">
        <v>42</v>
      </c>
      <c r="J1693" t="s">
        <v>38</v>
      </c>
      <c r="K1693" t="s">
        <v>596</v>
      </c>
      <c r="L1693" t="s">
        <v>597</v>
      </c>
      <c r="O1693" s="1">
        <v>43203</v>
      </c>
      <c r="P1693" s="53">
        <v>0.625</v>
      </c>
      <c r="R1693" t="s">
        <v>598</v>
      </c>
      <c r="U1693" s="1">
        <v>43242</v>
      </c>
      <c r="V1693" s="53">
        <v>0.76874999999999993</v>
      </c>
      <c r="W1693" t="s">
        <v>38</v>
      </c>
      <c r="X1693" t="s">
        <v>39</v>
      </c>
      <c r="Y1693" t="s">
        <v>596</v>
      </c>
      <c r="Z1693" t="s">
        <v>599</v>
      </c>
      <c r="AA1693" t="s">
        <v>600</v>
      </c>
      <c r="AC1693">
        <v>1</v>
      </c>
      <c r="AD1693" t="s">
        <v>592</v>
      </c>
      <c r="AE1693" s="1">
        <v>43229</v>
      </c>
      <c r="AF1693" s="53">
        <v>0.33333333333333331</v>
      </c>
      <c r="AJ1693" t="s">
        <v>601</v>
      </c>
      <c r="AL1693" t="s">
        <v>833</v>
      </c>
      <c r="AN1693">
        <v>9.2399999999999996E-2</v>
      </c>
      <c r="AO1693" t="s">
        <v>603</v>
      </c>
      <c r="AQ1693" t="s">
        <v>604</v>
      </c>
      <c r="AT1693">
        <v>20</v>
      </c>
      <c r="AU1693" t="s">
        <v>605</v>
      </c>
      <c r="AW1693" t="s">
        <v>40</v>
      </c>
      <c r="AX1693" t="s">
        <v>41</v>
      </c>
      <c r="AY1693" t="s">
        <v>42</v>
      </c>
      <c r="BA1693">
        <v>19.899999999999999</v>
      </c>
      <c r="BB1693">
        <v>43.3</v>
      </c>
      <c r="BC1693" t="s">
        <v>43</v>
      </c>
      <c r="BU1693" t="s">
        <v>606</v>
      </c>
      <c r="BV1693" t="s">
        <v>598</v>
      </c>
      <c r="BW1693" t="s">
        <v>607</v>
      </c>
      <c r="BX1693" s="54">
        <v>43305</v>
      </c>
      <c r="CB1693" t="s">
        <v>608</v>
      </c>
      <c r="CD1693" t="s">
        <v>61</v>
      </c>
    </row>
    <row r="1694" spans="1:82" x14ac:dyDescent="0.25">
      <c r="A1694" t="s">
        <v>298</v>
      </c>
      <c r="B1694" t="s">
        <v>592</v>
      </c>
      <c r="C1694" t="s">
        <v>593</v>
      </c>
      <c r="D1694" t="s">
        <v>259</v>
      </c>
      <c r="E1694" t="s">
        <v>795</v>
      </c>
      <c r="F1694">
        <v>1890</v>
      </c>
      <c r="G1694" t="s">
        <v>43</v>
      </c>
      <c r="I1694" t="s">
        <v>42</v>
      </c>
      <c r="J1694" t="s">
        <v>38</v>
      </c>
      <c r="K1694" t="s">
        <v>596</v>
      </c>
      <c r="L1694" t="s">
        <v>597</v>
      </c>
      <c r="O1694" s="1">
        <v>43203</v>
      </c>
      <c r="P1694" s="53">
        <v>0.625</v>
      </c>
      <c r="R1694" t="s">
        <v>598</v>
      </c>
      <c r="U1694" s="1">
        <v>43242</v>
      </c>
      <c r="V1694" s="53">
        <v>0.76874999999999993</v>
      </c>
      <c r="W1694" t="s">
        <v>38</v>
      </c>
      <c r="X1694" t="s">
        <v>39</v>
      </c>
      <c r="Y1694" t="s">
        <v>596</v>
      </c>
      <c r="Z1694" t="s">
        <v>599</v>
      </c>
      <c r="AA1694" t="s">
        <v>600</v>
      </c>
      <c r="AC1694">
        <v>1</v>
      </c>
      <c r="AD1694" t="s">
        <v>592</v>
      </c>
      <c r="AE1694" s="1">
        <v>43229</v>
      </c>
      <c r="AF1694" s="53">
        <v>0.33333333333333331</v>
      </c>
      <c r="AJ1694" t="s">
        <v>601</v>
      </c>
      <c r="AL1694" t="s">
        <v>833</v>
      </c>
      <c r="AN1694">
        <v>9.2399999999999996E-2</v>
      </c>
      <c r="AO1694" t="s">
        <v>603</v>
      </c>
      <c r="AQ1694" t="s">
        <v>604</v>
      </c>
      <c r="AT1694">
        <v>20</v>
      </c>
      <c r="AU1694" t="s">
        <v>605</v>
      </c>
      <c r="AW1694" t="s">
        <v>40</v>
      </c>
      <c r="AX1694" t="s">
        <v>41</v>
      </c>
      <c r="AY1694" t="s">
        <v>42</v>
      </c>
      <c r="BA1694">
        <v>24.4</v>
      </c>
      <c r="BB1694">
        <v>43.3</v>
      </c>
      <c r="BC1694" t="s">
        <v>43</v>
      </c>
      <c r="BU1694" t="s">
        <v>606</v>
      </c>
      <c r="BV1694" t="s">
        <v>598</v>
      </c>
      <c r="BW1694" t="s">
        <v>607</v>
      </c>
      <c r="BX1694" s="54">
        <v>43305</v>
      </c>
      <c r="CB1694" t="s">
        <v>608</v>
      </c>
    </row>
    <row r="1695" spans="1:82" x14ac:dyDescent="0.25">
      <c r="A1695" t="s">
        <v>298</v>
      </c>
      <c r="B1695" t="s">
        <v>592</v>
      </c>
      <c r="C1695" t="s">
        <v>593</v>
      </c>
      <c r="D1695" t="s">
        <v>260</v>
      </c>
      <c r="E1695" t="s">
        <v>796</v>
      </c>
      <c r="F1695">
        <v>2220</v>
      </c>
      <c r="G1695" t="s">
        <v>43</v>
      </c>
      <c r="I1695" t="s">
        <v>42</v>
      </c>
      <c r="J1695" t="s">
        <v>38</v>
      </c>
      <c r="K1695" t="s">
        <v>596</v>
      </c>
      <c r="L1695" t="s">
        <v>597</v>
      </c>
      <c r="O1695" s="1">
        <v>43203</v>
      </c>
      <c r="P1695" s="53">
        <v>0.625</v>
      </c>
      <c r="R1695" t="s">
        <v>598</v>
      </c>
      <c r="U1695" s="1">
        <v>43242</v>
      </c>
      <c r="V1695" s="53">
        <v>0.76874999999999993</v>
      </c>
      <c r="W1695" t="s">
        <v>38</v>
      </c>
      <c r="X1695" t="s">
        <v>39</v>
      </c>
      <c r="Y1695" t="s">
        <v>596</v>
      </c>
      <c r="Z1695" t="s">
        <v>599</v>
      </c>
      <c r="AA1695" t="s">
        <v>600</v>
      </c>
      <c r="AC1695">
        <v>1</v>
      </c>
      <c r="AD1695" t="s">
        <v>592</v>
      </c>
      <c r="AE1695" s="1">
        <v>43229</v>
      </c>
      <c r="AF1695" s="53">
        <v>0.33333333333333331</v>
      </c>
      <c r="AJ1695" t="s">
        <v>601</v>
      </c>
      <c r="AL1695" t="s">
        <v>833</v>
      </c>
      <c r="AN1695">
        <v>9.2399999999999996E-2</v>
      </c>
      <c r="AO1695" t="s">
        <v>603</v>
      </c>
      <c r="AQ1695" t="s">
        <v>604</v>
      </c>
      <c r="AT1695">
        <v>20</v>
      </c>
      <c r="AU1695" t="s">
        <v>605</v>
      </c>
      <c r="AW1695" t="s">
        <v>40</v>
      </c>
      <c r="AX1695" t="s">
        <v>41</v>
      </c>
      <c r="AY1695" t="s">
        <v>42</v>
      </c>
      <c r="BA1695">
        <v>22.9</v>
      </c>
      <c r="BB1695">
        <v>43.3</v>
      </c>
      <c r="BC1695" t="s">
        <v>43</v>
      </c>
      <c r="BU1695" t="s">
        <v>606</v>
      </c>
      <c r="BV1695" t="s">
        <v>598</v>
      </c>
      <c r="BW1695" t="s">
        <v>607</v>
      </c>
      <c r="BX1695" s="54">
        <v>43305</v>
      </c>
      <c r="CB1695" t="s">
        <v>608</v>
      </c>
    </row>
    <row r="1696" spans="1:82" x14ac:dyDescent="0.25">
      <c r="A1696" t="s">
        <v>298</v>
      </c>
      <c r="B1696" t="s">
        <v>592</v>
      </c>
      <c r="C1696" t="s">
        <v>593</v>
      </c>
      <c r="D1696" t="s">
        <v>261</v>
      </c>
      <c r="E1696" t="s">
        <v>797</v>
      </c>
      <c r="F1696">
        <v>332000</v>
      </c>
      <c r="G1696" t="s">
        <v>43</v>
      </c>
      <c r="H1696" t="s">
        <v>61</v>
      </c>
      <c r="I1696" t="s">
        <v>42</v>
      </c>
      <c r="J1696" t="s">
        <v>38</v>
      </c>
      <c r="K1696" t="s">
        <v>596</v>
      </c>
      <c r="L1696" t="s">
        <v>597</v>
      </c>
      <c r="O1696" s="1">
        <v>43203</v>
      </c>
      <c r="P1696" s="53">
        <v>0.625</v>
      </c>
      <c r="R1696" t="s">
        <v>598</v>
      </c>
      <c r="U1696" s="1">
        <v>43242</v>
      </c>
      <c r="V1696" s="53">
        <v>0.76874999999999993</v>
      </c>
      <c r="W1696" t="s">
        <v>38</v>
      </c>
      <c r="X1696" t="s">
        <v>39</v>
      </c>
      <c r="Y1696" t="s">
        <v>596</v>
      </c>
      <c r="Z1696" t="s">
        <v>599</v>
      </c>
      <c r="AA1696" t="s">
        <v>600</v>
      </c>
      <c r="AC1696">
        <v>1</v>
      </c>
      <c r="AD1696" t="s">
        <v>592</v>
      </c>
      <c r="AE1696" s="1">
        <v>43229</v>
      </c>
      <c r="AF1696" s="53">
        <v>0.33333333333333331</v>
      </c>
      <c r="AJ1696" t="s">
        <v>601</v>
      </c>
      <c r="AL1696" t="s">
        <v>833</v>
      </c>
      <c r="AN1696">
        <v>9.2399999999999996E-2</v>
      </c>
      <c r="AO1696" t="s">
        <v>603</v>
      </c>
      <c r="AQ1696" t="s">
        <v>604</v>
      </c>
      <c r="AT1696">
        <v>20</v>
      </c>
      <c r="AU1696" t="s">
        <v>605</v>
      </c>
      <c r="AW1696" t="s">
        <v>40</v>
      </c>
      <c r="AX1696" t="s">
        <v>41</v>
      </c>
      <c r="AY1696" t="s">
        <v>42</v>
      </c>
      <c r="BA1696">
        <v>23.4</v>
      </c>
      <c r="BB1696">
        <v>43.3</v>
      </c>
      <c r="BC1696" t="s">
        <v>43</v>
      </c>
      <c r="BU1696" t="s">
        <v>606</v>
      </c>
      <c r="BV1696" t="s">
        <v>598</v>
      </c>
      <c r="BW1696" t="s">
        <v>607</v>
      </c>
      <c r="BX1696" s="54">
        <v>43305</v>
      </c>
      <c r="CB1696" t="s">
        <v>608</v>
      </c>
      <c r="CD1696" t="s">
        <v>61</v>
      </c>
    </row>
    <row r="1697" spans="1:82" x14ac:dyDescent="0.25">
      <c r="A1697" t="s">
        <v>298</v>
      </c>
      <c r="B1697" t="s">
        <v>592</v>
      </c>
      <c r="C1697" t="s">
        <v>593</v>
      </c>
      <c r="D1697" t="s">
        <v>262</v>
      </c>
      <c r="E1697" t="s">
        <v>798</v>
      </c>
      <c r="F1697">
        <v>156</v>
      </c>
      <c r="G1697" t="s">
        <v>43</v>
      </c>
      <c r="I1697" t="s">
        <v>42</v>
      </c>
      <c r="J1697" t="s">
        <v>38</v>
      </c>
      <c r="K1697" t="s">
        <v>596</v>
      </c>
      <c r="L1697" t="s">
        <v>597</v>
      </c>
      <c r="O1697" s="1">
        <v>43203</v>
      </c>
      <c r="P1697" s="53">
        <v>0.625</v>
      </c>
      <c r="R1697" t="s">
        <v>598</v>
      </c>
      <c r="U1697" s="1">
        <v>43242</v>
      </c>
      <c r="V1697" s="53">
        <v>0.76874999999999993</v>
      </c>
      <c r="W1697" t="s">
        <v>38</v>
      </c>
      <c r="X1697" t="s">
        <v>39</v>
      </c>
      <c r="Y1697" t="s">
        <v>596</v>
      </c>
      <c r="Z1697" t="s">
        <v>599</v>
      </c>
      <c r="AA1697" t="s">
        <v>600</v>
      </c>
      <c r="AC1697">
        <v>1</v>
      </c>
      <c r="AD1697" t="s">
        <v>592</v>
      </c>
      <c r="AE1697" s="1">
        <v>43229</v>
      </c>
      <c r="AF1697" s="53">
        <v>0.33333333333333331</v>
      </c>
      <c r="AJ1697" t="s">
        <v>601</v>
      </c>
      <c r="AL1697" t="s">
        <v>833</v>
      </c>
      <c r="AN1697">
        <v>9.2399999999999996E-2</v>
      </c>
      <c r="AO1697" t="s">
        <v>603</v>
      </c>
      <c r="AQ1697" t="s">
        <v>604</v>
      </c>
      <c r="AT1697">
        <v>20</v>
      </c>
      <c r="AU1697" t="s">
        <v>605</v>
      </c>
      <c r="AW1697" t="s">
        <v>40</v>
      </c>
      <c r="AX1697" t="s">
        <v>41</v>
      </c>
      <c r="AY1697" t="s">
        <v>42</v>
      </c>
      <c r="BA1697">
        <v>14.5</v>
      </c>
      <c r="BB1697">
        <v>43.3</v>
      </c>
      <c r="BC1697" t="s">
        <v>43</v>
      </c>
      <c r="BU1697" t="s">
        <v>606</v>
      </c>
      <c r="BV1697" t="s">
        <v>598</v>
      </c>
      <c r="BW1697" t="s">
        <v>607</v>
      </c>
      <c r="BX1697" s="54">
        <v>43305</v>
      </c>
      <c r="CB1697" t="s">
        <v>608</v>
      </c>
    </row>
    <row r="1698" spans="1:82" x14ac:dyDescent="0.25">
      <c r="A1698" t="s">
        <v>298</v>
      </c>
      <c r="B1698" t="s">
        <v>592</v>
      </c>
      <c r="C1698" t="s">
        <v>593</v>
      </c>
      <c r="D1698" t="s">
        <v>263</v>
      </c>
      <c r="E1698" t="s">
        <v>799</v>
      </c>
      <c r="G1698" t="s">
        <v>43</v>
      </c>
      <c r="H1698" t="s">
        <v>264</v>
      </c>
      <c r="I1698" t="s">
        <v>42</v>
      </c>
      <c r="J1698" t="s">
        <v>38</v>
      </c>
      <c r="K1698" t="s">
        <v>596</v>
      </c>
      <c r="L1698" t="s">
        <v>597</v>
      </c>
      <c r="O1698" s="1">
        <v>43203</v>
      </c>
      <c r="P1698" s="53">
        <v>0.625</v>
      </c>
      <c r="R1698" t="s">
        <v>598</v>
      </c>
      <c r="U1698" s="1">
        <v>43242</v>
      </c>
      <c r="V1698" s="53">
        <v>0.76874999999999993</v>
      </c>
      <c r="W1698" t="s">
        <v>38</v>
      </c>
      <c r="X1698" t="s">
        <v>39</v>
      </c>
      <c r="Y1698" t="s">
        <v>596</v>
      </c>
      <c r="Z1698" t="s">
        <v>599</v>
      </c>
      <c r="AA1698" t="s">
        <v>600</v>
      </c>
      <c r="AC1698">
        <v>1</v>
      </c>
      <c r="AD1698" t="s">
        <v>592</v>
      </c>
      <c r="AE1698" s="1">
        <v>43229</v>
      </c>
      <c r="AF1698" s="53">
        <v>0.33333333333333331</v>
      </c>
      <c r="AJ1698" t="s">
        <v>601</v>
      </c>
      <c r="AL1698" t="s">
        <v>833</v>
      </c>
      <c r="AN1698">
        <v>9.2399999999999996E-2</v>
      </c>
      <c r="AO1698" t="s">
        <v>603</v>
      </c>
      <c r="AQ1698" t="s">
        <v>604</v>
      </c>
      <c r="AT1698">
        <v>20</v>
      </c>
      <c r="AU1698" t="s">
        <v>605</v>
      </c>
      <c r="AW1698" t="s">
        <v>40</v>
      </c>
      <c r="AX1698" t="s">
        <v>41</v>
      </c>
      <c r="AY1698" t="s">
        <v>42</v>
      </c>
      <c r="BC1698" t="s">
        <v>43</v>
      </c>
      <c r="BU1698" t="s">
        <v>606</v>
      </c>
      <c r="BV1698" t="s">
        <v>598</v>
      </c>
      <c r="BW1698" t="s">
        <v>607</v>
      </c>
      <c r="BX1698" s="54">
        <v>43305</v>
      </c>
      <c r="CB1698" t="s">
        <v>608</v>
      </c>
      <c r="CD1698" t="s">
        <v>264</v>
      </c>
    </row>
    <row r="1699" spans="1:82" x14ac:dyDescent="0.25">
      <c r="A1699" t="s">
        <v>298</v>
      </c>
      <c r="B1699" t="s">
        <v>592</v>
      </c>
      <c r="C1699" t="s">
        <v>593</v>
      </c>
      <c r="D1699" t="s">
        <v>265</v>
      </c>
      <c r="E1699" t="s">
        <v>800</v>
      </c>
      <c r="F1699">
        <v>16.3</v>
      </c>
      <c r="G1699" t="s">
        <v>43</v>
      </c>
      <c r="H1699" t="s">
        <v>53</v>
      </c>
      <c r="I1699" t="s">
        <v>38</v>
      </c>
      <c r="J1699" t="s">
        <v>38</v>
      </c>
      <c r="K1699" t="s">
        <v>596</v>
      </c>
      <c r="L1699" t="s">
        <v>597</v>
      </c>
      <c r="O1699" s="1">
        <v>43203</v>
      </c>
      <c r="P1699" s="53">
        <v>0.625</v>
      </c>
      <c r="R1699" t="s">
        <v>598</v>
      </c>
      <c r="U1699" s="1">
        <v>43242</v>
      </c>
      <c r="V1699" s="53">
        <v>0.76874999999999993</v>
      </c>
      <c r="W1699" t="s">
        <v>38</v>
      </c>
      <c r="X1699" t="s">
        <v>39</v>
      </c>
      <c r="Y1699" t="s">
        <v>596</v>
      </c>
      <c r="Z1699" t="s">
        <v>599</v>
      </c>
      <c r="AA1699" t="s">
        <v>600</v>
      </c>
      <c r="AC1699">
        <v>1</v>
      </c>
      <c r="AD1699" t="s">
        <v>592</v>
      </c>
      <c r="AE1699" s="1">
        <v>43229</v>
      </c>
      <c r="AF1699" s="53">
        <v>0.33333333333333331</v>
      </c>
      <c r="AJ1699" t="s">
        <v>601</v>
      </c>
      <c r="AL1699" t="s">
        <v>833</v>
      </c>
      <c r="AN1699">
        <v>9.2399999999999996E-2</v>
      </c>
      <c r="AO1699" t="s">
        <v>603</v>
      </c>
      <c r="AQ1699" t="s">
        <v>604</v>
      </c>
      <c r="AT1699">
        <v>20</v>
      </c>
      <c r="AU1699" t="s">
        <v>605</v>
      </c>
      <c r="AW1699" t="s">
        <v>40</v>
      </c>
      <c r="AX1699" t="s">
        <v>41</v>
      </c>
      <c r="AY1699" t="s">
        <v>42</v>
      </c>
      <c r="BA1699">
        <v>16.3</v>
      </c>
      <c r="BB1699">
        <v>43.3</v>
      </c>
      <c r="BC1699" t="s">
        <v>43</v>
      </c>
      <c r="BU1699" t="s">
        <v>606</v>
      </c>
      <c r="BV1699" t="s">
        <v>598</v>
      </c>
      <c r="BW1699" t="s">
        <v>607</v>
      </c>
      <c r="BX1699" s="54">
        <v>43305</v>
      </c>
      <c r="CB1699" t="s">
        <v>608</v>
      </c>
      <c r="CD1699" t="s">
        <v>53</v>
      </c>
    </row>
    <row r="1700" spans="1:82" x14ac:dyDescent="0.25">
      <c r="A1700" t="s">
        <v>298</v>
      </c>
      <c r="B1700" t="s">
        <v>592</v>
      </c>
      <c r="C1700" t="s">
        <v>593</v>
      </c>
      <c r="D1700" t="s">
        <v>266</v>
      </c>
      <c r="E1700" t="s">
        <v>801</v>
      </c>
      <c r="F1700">
        <v>549000</v>
      </c>
      <c r="G1700" t="s">
        <v>43</v>
      </c>
      <c r="I1700" t="s">
        <v>42</v>
      </c>
      <c r="J1700" t="s">
        <v>38</v>
      </c>
      <c r="K1700" t="s">
        <v>596</v>
      </c>
      <c r="L1700" t="s">
        <v>597</v>
      </c>
      <c r="O1700" s="1">
        <v>43203</v>
      </c>
      <c r="P1700" s="53">
        <v>0.625</v>
      </c>
      <c r="R1700" t="s">
        <v>598</v>
      </c>
      <c r="U1700" s="1">
        <v>43242</v>
      </c>
      <c r="V1700" s="53">
        <v>0.76874999999999993</v>
      </c>
      <c r="W1700" t="s">
        <v>38</v>
      </c>
      <c r="X1700" t="s">
        <v>39</v>
      </c>
      <c r="Y1700" t="s">
        <v>596</v>
      </c>
      <c r="Z1700" t="s">
        <v>599</v>
      </c>
      <c r="AA1700" t="s">
        <v>600</v>
      </c>
      <c r="AC1700">
        <v>1</v>
      </c>
      <c r="AD1700" t="s">
        <v>592</v>
      </c>
      <c r="AE1700" s="1">
        <v>43229</v>
      </c>
      <c r="AF1700" s="53">
        <v>0.33333333333333331</v>
      </c>
      <c r="AJ1700" t="s">
        <v>601</v>
      </c>
      <c r="AL1700" t="s">
        <v>833</v>
      </c>
      <c r="AN1700">
        <v>9.2399999999999996E-2</v>
      </c>
      <c r="AO1700" t="s">
        <v>603</v>
      </c>
      <c r="AQ1700" t="s">
        <v>604</v>
      </c>
      <c r="AT1700">
        <v>20</v>
      </c>
      <c r="AU1700" t="s">
        <v>605</v>
      </c>
      <c r="AW1700" t="s">
        <v>40</v>
      </c>
      <c r="AX1700" t="s">
        <v>41</v>
      </c>
      <c r="AY1700" t="s">
        <v>42</v>
      </c>
      <c r="BA1700">
        <v>20.9</v>
      </c>
      <c r="BB1700">
        <v>43.3</v>
      </c>
      <c r="BC1700" t="s">
        <v>43</v>
      </c>
      <c r="BU1700" t="s">
        <v>606</v>
      </c>
      <c r="BV1700" t="s">
        <v>598</v>
      </c>
      <c r="BW1700" t="s">
        <v>607</v>
      </c>
      <c r="BX1700" s="54">
        <v>43305</v>
      </c>
      <c r="CB1700" t="s">
        <v>608</v>
      </c>
    </row>
    <row r="1701" spans="1:82" x14ac:dyDescent="0.25">
      <c r="A1701" t="s">
        <v>298</v>
      </c>
      <c r="B1701" t="s">
        <v>592</v>
      </c>
      <c r="C1701" t="s">
        <v>593</v>
      </c>
      <c r="D1701" t="s">
        <v>267</v>
      </c>
      <c r="E1701" t="s">
        <v>802</v>
      </c>
      <c r="F1701">
        <v>374</v>
      </c>
      <c r="G1701" t="s">
        <v>43</v>
      </c>
      <c r="I1701" t="s">
        <v>42</v>
      </c>
      <c r="J1701" t="s">
        <v>38</v>
      </c>
      <c r="K1701" t="s">
        <v>596</v>
      </c>
      <c r="L1701" t="s">
        <v>597</v>
      </c>
      <c r="O1701" s="1">
        <v>43203</v>
      </c>
      <c r="P1701" s="53">
        <v>0.625</v>
      </c>
      <c r="R1701" t="s">
        <v>598</v>
      </c>
      <c r="U1701" s="1">
        <v>43242</v>
      </c>
      <c r="V1701" s="53">
        <v>0.76874999999999993</v>
      </c>
      <c r="W1701" t="s">
        <v>38</v>
      </c>
      <c r="X1701" t="s">
        <v>39</v>
      </c>
      <c r="Y1701" t="s">
        <v>596</v>
      </c>
      <c r="Z1701" t="s">
        <v>599</v>
      </c>
      <c r="AA1701" t="s">
        <v>600</v>
      </c>
      <c r="AC1701">
        <v>1</v>
      </c>
      <c r="AD1701" t="s">
        <v>592</v>
      </c>
      <c r="AE1701" s="1">
        <v>43229</v>
      </c>
      <c r="AF1701" s="53">
        <v>0.33333333333333331</v>
      </c>
      <c r="AJ1701" t="s">
        <v>601</v>
      </c>
      <c r="AL1701" t="s">
        <v>833</v>
      </c>
      <c r="AN1701">
        <v>9.2399999999999996E-2</v>
      </c>
      <c r="AO1701" t="s">
        <v>603</v>
      </c>
      <c r="AQ1701" t="s">
        <v>604</v>
      </c>
      <c r="AT1701">
        <v>20</v>
      </c>
      <c r="AU1701" t="s">
        <v>605</v>
      </c>
      <c r="AW1701" t="s">
        <v>40</v>
      </c>
      <c r="AX1701" t="s">
        <v>41</v>
      </c>
      <c r="AY1701" t="s">
        <v>42</v>
      </c>
      <c r="BA1701">
        <v>15.8</v>
      </c>
      <c r="BB1701">
        <v>43.3</v>
      </c>
      <c r="BC1701" t="s">
        <v>43</v>
      </c>
      <c r="BU1701" t="s">
        <v>606</v>
      </c>
      <c r="BV1701" t="s">
        <v>598</v>
      </c>
      <c r="BW1701" t="s">
        <v>607</v>
      </c>
      <c r="BX1701" s="54">
        <v>43305</v>
      </c>
      <c r="CB1701" t="s">
        <v>608</v>
      </c>
    </row>
    <row r="1702" spans="1:82" x14ac:dyDescent="0.25">
      <c r="A1702" t="s">
        <v>298</v>
      </c>
      <c r="B1702" t="s">
        <v>592</v>
      </c>
      <c r="C1702" t="s">
        <v>593</v>
      </c>
      <c r="D1702" t="s">
        <v>268</v>
      </c>
      <c r="E1702" t="s">
        <v>803</v>
      </c>
      <c r="F1702">
        <v>9600</v>
      </c>
      <c r="G1702" t="s">
        <v>43</v>
      </c>
      <c r="I1702" t="s">
        <v>42</v>
      </c>
      <c r="J1702" t="s">
        <v>38</v>
      </c>
      <c r="K1702" t="s">
        <v>596</v>
      </c>
      <c r="L1702" t="s">
        <v>597</v>
      </c>
      <c r="O1702" s="1">
        <v>43203</v>
      </c>
      <c r="P1702" s="53">
        <v>0.625</v>
      </c>
      <c r="R1702" t="s">
        <v>598</v>
      </c>
      <c r="U1702" s="1">
        <v>43242</v>
      </c>
      <c r="V1702" s="53">
        <v>0.76874999999999993</v>
      </c>
      <c r="W1702" t="s">
        <v>38</v>
      </c>
      <c r="X1702" t="s">
        <v>39</v>
      </c>
      <c r="Y1702" t="s">
        <v>596</v>
      </c>
      <c r="Z1702" t="s">
        <v>599</v>
      </c>
      <c r="AA1702" t="s">
        <v>600</v>
      </c>
      <c r="AC1702">
        <v>1</v>
      </c>
      <c r="AD1702" t="s">
        <v>592</v>
      </c>
      <c r="AE1702" s="1">
        <v>43229</v>
      </c>
      <c r="AF1702" s="53">
        <v>0.33333333333333331</v>
      </c>
      <c r="AJ1702" t="s">
        <v>601</v>
      </c>
      <c r="AL1702" t="s">
        <v>833</v>
      </c>
      <c r="AN1702">
        <v>9.2399999999999996E-2</v>
      </c>
      <c r="AO1702" t="s">
        <v>603</v>
      </c>
      <c r="AQ1702" t="s">
        <v>604</v>
      </c>
      <c r="AT1702">
        <v>20</v>
      </c>
      <c r="AU1702" t="s">
        <v>605</v>
      </c>
      <c r="AW1702" t="s">
        <v>40</v>
      </c>
      <c r="AX1702" t="s">
        <v>41</v>
      </c>
      <c r="AY1702" t="s">
        <v>42</v>
      </c>
      <c r="BA1702">
        <v>59.1</v>
      </c>
      <c r="BB1702">
        <v>43.3</v>
      </c>
      <c r="BC1702" t="s">
        <v>43</v>
      </c>
      <c r="BU1702" t="s">
        <v>606</v>
      </c>
      <c r="BV1702" t="s">
        <v>598</v>
      </c>
      <c r="BW1702" t="s">
        <v>607</v>
      </c>
      <c r="BX1702" s="54">
        <v>43305</v>
      </c>
      <c r="CB1702" t="s">
        <v>608</v>
      </c>
    </row>
    <row r="1703" spans="1:82" x14ac:dyDescent="0.25">
      <c r="A1703" t="s">
        <v>298</v>
      </c>
      <c r="B1703" t="s">
        <v>592</v>
      </c>
      <c r="C1703" t="s">
        <v>593</v>
      </c>
      <c r="D1703" t="s">
        <v>269</v>
      </c>
      <c r="E1703" t="s">
        <v>804</v>
      </c>
      <c r="F1703">
        <v>61700</v>
      </c>
      <c r="G1703" t="s">
        <v>43</v>
      </c>
      <c r="I1703" t="s">
        <v>42</v>
      </c>
      <c r="J1703" t="s">
        <v>38</v>
      </c>
      <c r="K1703" t="s">
        <v>596</v>
      </c>
      <c r="L1703" t="s">
        <v>597</v>
      </c>
      <c r="O1703" s="1">
        <v>43203</v>
      </c>
      <c r="P1703" s="53">
        <v>0.625</v>
      </c>
      <c r="R1703" t="s">
        <v>598</v>
      </c>
      <c r="U1703" s="1">
        <v>43242</v>
      </c>
      <c r="V1703" s="53">
        <v>0.76874999999999993</v>
      </c>
      <c r="W1703" t="s">
        <v>38</v>
      </c>
      <c r="X1703" t="s">
        <v>39</v>
      </c>
      <c r="Y1703" t="s">
        <v>596</v>
      </c>
      <c r="Z1703" t="s">
        <v>599</v>
      </c>
      <c r="AA1703" t="s">
        <v>600</v>
      </c>
      <c r="AC1703">
        <v>1</v>
      </c>
      <c r="AD1703" t="s">
        <v>592</v>
      </c>
      <c r="AE1703" s="1">
        <v>43229</v>
      </c>
      <c r="AF1703" s="53">
        <v>0.33333333333333331</v>
      </c>
      <c r="AJ1703" t="s">
        <v>601</v>
      </c>
      <c r="AL1703" t="s">
        <v>833</v>
      </c>
      <c r="AN1703">
        <v>9.2399999999999996E-2</v>
      </c>
      <c r="AO1703" t="s">
        <v>603</v>
      </c>
      <c r="AQ1703" t="s">
        <v>604</v>
      </c>
      <c r="AT1703">
        <v>20</v>
      </c>
      <c r="AU1703" t="s">
        <v>605</v>
      </c>
      <c r="AW1703" t="s">
        <v>40</v>
      </c>
      <c r="AX1703" t="s">
        <v>41</v>
      </c>
      <c r="AY1703" t="s">
        <v>42</v>
      </c>
      <c r="BA1703">
        <v>17.8</v>
      </c>
      <c r="BB1703">
        <v>43.3</v>
      </c>
      <c r="BC1703" t="s">
        <v>43</v>
      </c>
      <c r="BU1703" t="s">
        <v>606</v>
      </c>
      <c r="BV1703" t="s">
        <v>598</v>
      </c>
      <c r="BW1703" t="s">
        <v>607</v>
      </c>
      <c r="BX1703" s="54">
        <v>43305</v>
      </c>
      <c r="CB1703" t="s">
        <v>608</v>
      </c>
    </row>
    <row r="1704" spans="1:82" x14ac:dyDescent="0.25">
      <c r="A1704" t="s">
        <v>298</v>
      </c>
      <c r="B1704" t="s">
        <v>592</v>
      </c>
      <c r="C1704" t="s">
        <v>593</v>
      </c>
      <c r="D1704" t="s">
        <v>270</v>
      </c>
      <c r="E1704" t="s">
        <v>805</v>
      </c>
      <c r="F1704">
        <v>14300</v>
      </c>
      <c r="G1704" t="s">
        <v>43</v>
      </c>
      <c r="I1704" t="s">
        <v>42</v>
      </c>
      <c r="J1704" t="s">
        <v>38</v>
      </c>
      <c r="K1704" t="s">
        <v>596</v>
      </c>
      <c r="L1704" t="s">
        <v>597</v>
      </c>
      <c r="O1704" s="1">
        <v>43203</v>
      </c>
      <c r="P1704" s="53">
        <v>0.625</v>
      </c>
      <c r="R1704" t="s">
        <v>598</v>
      </c>
      <c r="U1704" s="1">
        <v>43242</v>
      </c>
      <c r="V1704" s="53">
        <v>0.76874999999999993</v>
      </c>
      <c r="W1704" t="s">
        <v>38</v>
      </c>
      <c r="X1704" t="s">
        <v>39</v>
      </c>
      <c r="Y1704" t="s">
        <v>596</v>
      </c>
      <c r="Z1704" t="s">
        <v>599</v>
      </c>
      <c r="AA1704" t="s">
        <v>600</v>
      </c>
      <c r="AC1704">
        <v>1</v>
      </c>
      <c r="AD1704" t="s">
        <v>592</v>
      </c>
      <c r="AE1704" s="1">
        <v>43229</v>
      </c>
      <c r="AF1704" s="53">
        <v>0.33333333333333331</v>
      </c>
      <c r="AJ1704" t="s">
        <v>601</v>
      </c>
      <c r="AL1704" t="s">
        <v>833</v>
      </c>
      <c r="AN1704">
        <v>9.2399999999999996E-2</v>
      </c>
      <c r="AO1704" t="s">
        <v>603</v>
      </c>
      <c r="AQ1704" t="s">
        <v>604</v>
      </c>
      <c r="AT1704">
        <v>20</v>
      </c>
      <c r="AU1704" t="s">
        <v>605</v>
      </c>
      <c r="AW1704" t="s">
        <v>40</v>
      </c>
      <c r="AX1704" t="s">
        <v>41</v>
      </c>
      <c r="AY1704" t="s">
        <v>42</v>
      </c>
      <c r="BA1704">
        <v>18.2</v>
      </c>
      <c r="BB1704">
        <v>43.3</v>
      </c>
      <c r="BC1704" t="s">
        <v>43</v>
      </c>
      <c r="BU1704" t="s">
        <v>606</v>
      </c>
      <c r="BV1704" t="s">
        <v>598</v>
      </c>
      <c r="BW1704" t="s">
        <v>607</v>
      </c>
      <c r="BX1704" s="54">
        <v>43305</v>
      </c>
      <c r="CB1704" t="s">
        <v>608</v>
      </c>
    </row>
    <row r="1705" spans="1:82" x14ac:dyDescent="0.25">
      <c r="A1705" t="s">
        <v>298</v>
      </c>
      <c r="B1705" t="s">
        <v>592</v>
      </c>
      <c r="C1705" t="s">
        <v>593</v>
      </c>
      <c r="D1705" t="s">
        <v>271</v>
      </c>
      <c r="E1705" t="s">
        <v>806</v>
      </c>
      <c r="F1705">
        <v>19.8</v>
      </c>
      <c r="G1705" t="s">
        <v>43</v>
      </c>
      <c r="H1705" t="s">
        <v>53</v>
      </c>
      <c r="I1705" t="s">
        <v>38</v>
      </c>
      <c r="J1705" t="s">
        <v>38</v>
      </c>
      <c r="K1705" t="s">
        <v>596</v>
      </c>
      <c r="L1705" t="s">
        <v>597</v>
      </c>
      <c r="O1705" s="1">
        <v>43203</v>
      </c>
      <c r="P1705" s="53">
        <v>0.625</v>
      </c>
      <c r="R1705" t="s">
        <v>598</v>
      </c>
      <c r="U1705" s="1">
        <v>43242</v>
      </c>
      <c r="V1705" s="53">
        <v>0.76874999999999993</v>
      </c>
      <c r="W1705" t="s">
        <v>38</v>
      </c>
      <c r="X1705" t="s">
        <v>39</v>
      </c>
      <c r="Y1705" t="s">
        <v>596</v>
      </c>
      <c r="Z1705" t="s">
        <v>599</v>
      </c>
      <c r="AA1705" t="s">
        <v>600</v>
      </c>
      <c r="AC1705">
        <v>1</v>
      </c>
      <c r="AD1705" t="s">
        <v>592</v>
      </c>
      <c r="AE1705" s="1">
        <v>43229</v>
      </c>
      <c r="AF1705" s="53">
        <v>0.33333333333333331</v>
      </c>
      <c r="AJ1705" t="s">
        <v>601</v>
      </c>
      <c r="AL1705" t="s">
        <v>833</v>
      </c>
      <c r="AN1705">
        <v>9.2399999999999996E-2</v>
      </c>
      <c r="AO1705" t="s">
        <v>603</v>
      </c>
      <c r="AQ1705" t="s">
        <v>604</v>
      </c>
      <c r="AT1705">
        <v>20</v>
      </c>
      <c r="AU1705" t="s">
        <v>605</v>
      </c>
      <c r="AW1705" t="s">
        <v>40</v>
      </c>
      <c r="AX1705" t="s">
        <v>41</v>
      </c>
      <c r="AY1705" t="s">
        <v>42</v>
      </c>
      <c r="BA1705">
        <v>19.8</v>
      </c>
      <c r="BB1705">
        <v>43.3</v>
      </c>
      <c r="BC1705" t="s">
        <v>43</v>
      </c>
      <c r="BU1705" t="s">
        <v>606</v>
      </c>
      <c r="BV1705" t="s">
        <v>598</v>
      </c>
      <c r="BW1705" t="s">
        <v>607</v>
      </c>
      <c r="BX1705" s="54">
        <v>43305</v>
      </c>
      <c r="CB1705" t="s">
        <v>608</v>
      </c>
      <c r="CD1705" t="s">
        <v>53</v>
      </c>
    </row>
    <row r="1706" spans="1:82" x14ac:dyDescent="0.25">
      <c r="A1706" t="s">
        <v>298</v>
      </c>
      <c r="B1706" t="s">
        <v>592</v>
      </c>
      <c r="C1706" t="s">
        <v>593</v>
      </c>
      <c r="D1706" t="s">
        <v>272</v>
      </c>
      <c r="E1706" t="s">
        <v>807</v>
      </c>
      <c r="G1706" t="s">
        <v>43</v>
      </c>
      <c r="H1706" t="s">
        <v>273</v>
      </c>
      <c r="I1706" t="s">
        <v>42</v>
      </c>
      <c r="J1706" t="s">
        <v>38</v>
      </c>
      <c r="K1706" t="s">
        <v>596</v>
      </c>
      <c r="L1706" t="s">
        <v>597</v>
      </c>
      <c r="O1706" s="1">
        <v>43203</v>
      </c>
      <c r="P1706" s="53">
        <v>0.625</v>
      </c>
      <c r="R1706" t="s">
        <v>598</v>
      </c>
      <c r="U1706" s="1">
        <v>43242</v>
      </c>
      <c r="V1706" s="53">
        <v>0.76874999999999993</v>
      </c>
      <c r="W1706" t="s">
        <v>38</v>
      </c>
      <c r="X1706" t="s">
        <v>39</v>
      </c>
      <c r="Y1706" t="s">
        <v>596</v>
      </c>
      <c r="Z1706" t="s">
        <v>599</v>
      </c>
      <c r="AA1706" t="s">
        <v>600</v>
      </c>
      <c r="AC1706">
        <v>1</v>
      </c>
      <c r="AD1706" t="s">
        <v>592</v>
      </c>
      <c r="AE1706" s="1">
        <v>43229</v>
      </c>
      <c r="AF1706" s="53">
        <v>0.33333333333333331</v>
      </c>
      <c r="AJ1706" t="s">
        <v>601</v>
      </c>
      <c r="AL1706" t="s">
        <v>833</v>
      </c>
      <c r="AN1706">
        <v>9.2399999999999996E-2</v>
      </c>
      <c r="AO1706" t="s">
        <v>603</v>
      </c>
      <c r="AQ1706" t="s">
        <v>604</v>
      </c>
      <c r="AT1706">
        <v>20</v>
      </c>
      <c r="AU1706" t="s">
        <v>605</v>
      </c>
      <c r="AW1706" t="s">
        <v>40</v>
      </c>
      <c r="AX1706" t="s">
        <v>41</v>
      </c>
      <c r="AY1706" t="s">
        <v>42</v>
      </c>
      <c r="BC1706" t="s">
        <v>43</v>
      </c>
      <c r="BU1706" t="s">
        <v>606</v>
      </c>
      <c r="BV1706" t="s">
        <v>598</v>
      </c>
      <c r="BW1706" t="s">
        <v>607</v>
      </c>
      <c r="BX1706" s="54">
        <v>43305</v>
      </c>
      <c r="CB1706" t="s">
        <v>608</v>
      </c>
      <c r="CD1706" t="s">
        <v>273</v>
      </c>
    </row>
    <row r="1707" spans="1:82" x14ac:dyDescent="0.25">
      <c r="A1707" t="s">
        <v>298</v>
      </c>
      <c r="B1707" t="s">
        <v>592</v>
      </c>
      <c r="C1707" t="s">
        <v>593</v>
      </c>
      <c r="D1707" t="s">
        <v>274</v>
      </c>
      <c r="E1707" t="s">
        <v>808</v>
      </c>
      <c r="F1707">
        <v>105000</v>
      </c>
      <c r="G1707" t="s">
        <v>43</v>
      </c>
      <c r="I1707" t="s">
        <v>42</v>
      </c>
      <c r="J1707" t="s">
        <v>38</v>
      </c>
      <c r="K1707" t="s">
        <v>596</v>
      </c>
      <c r="L1707" t="s">
        <v>597</v>
      </c>
      <c r="O1707" s="1">
        <v>43203</v>
      </c>
      <c r="P1707" s="53">
        <v>0.625</v>
      </c>
      <c r="R1707" t="s">
        <v>598</v>
      </c>
      <c r="U1707" s="1">
        <v>43242</v>
      </c>
      <c r="V1707" s="53">
        <v>0.76874999999999993</v>
      </c>
      <c r="W1707" t="s">
        <v>38</v>
      </c>
      <c r="X1707" t="s">
        <v>39</v>
      </c>
      <c r="Y1707" t="s">
        <v>596</v>
      </c>
      <c r="Z1707" t="s">
        <v>599</v>
      </c>
      <c r="AA1707" t="s">
        <v>600</v>
      </c>
      <c r="AC1707">
        <v>1</v>
      </c>
      <c r="AD1707" t="s">
        <v>592</v>
      </c>
      <c r="AE1707" s="1">
        <v>43229</v>
      </c>
      <c r="AF1707" s="53">
        <v>0.33333333333333331</v>
      </c>
      <c r="AJ1707" t="s">
        <v>601</v>
      </c>
      <c r="AL1707" t="s">
        <v>833</v>
      </c>
      <c r="AN1707">
        <v>9.2399999999999996E-2</v>
      </c>
      <c r="AO1707" t="s">
        <v>603</v>
      </c>
      <c r="AQ1707" t="s">
        <v>604</v>
      </c>
      <c r="AT1707">
        <v>20</v>
      </c>
      <c r="AU1707" t="s">
        <v>605</v>
      </c>
      <c r="AW1707" t="s">
        <v>40</v>
      </c>
      <c r="AX1707" t="s">
        <v>41</v>
      </c>
      <c r="AY1707" t="s">
        <v>42</v>
      </c>
      <c r="BA1707">
        <v>34.5</v>
      </c>
      <c r="BB1707">
        <v>43.3</v>
      </c>
      <c r="BC1707" t="s">
        <v>43</v>
      </c>
      <c r="BU1707" t="s">
        <v>606</v>
      </c>
      <c r="BV1707" t="s">
        <v>598</v>
      </c>
      <c r="BW1707" t="s">
        <v>607</v>
      </c>
      <c r="BX1707" s="54">
        <v>43305</v>
      </c>
      <c r="CB1707" t="s">
        <v>608</v>
      </c>
    </row>
    <row r="1708" spans="1:82" x14ac:dyDescent="0.25">
      <c r="A1708" t="s">
        <v>298</v>
      </c>
      <c r="B1708" t="s">
        <v>592</v>
      </c>
      <c r="C1708" t="s">
        <v>593</v>
      </c>
      <c r="D1708" t="s">
        <v>275</v>
      </c>
      <c r="E1708" t="s">
        <v>809</v>
      </c>
      <c r="F1708">
        <v>48600</v>
      </c>
      <c r="G1708" t="s">
        <v>43</v>
      </c>
      <c r="I1708" t="s">
        <v>42</v>
      </c>
      <c r="J1708" t="s">
        <v>38</v>
      </c>
      <c r="K1708" t="s">
        <v>596</v>
      </c>
      <c r="L1708" t="s">
        <v>597</v>
      </c>
      <c r="O1708" s="1">
        <v>43203</v>
      </c>
      <c r="P1708" s="53">
        <v>0.625</v>
      </c>
      <c r="R1708" t="s">
        <v>598</v>
      </c>
      <c r="U1708" s="1">
        <v>43242</v>
      </c>
      <c r="V1708" s="53">
        <v>0.76874999999999993</v>
      </c>
      <c r="W1708" t="s">
        <v>38</v>
      </c>
      <c r="X1708" t="s">
        <v>39</v>
      </c>
      <c r="Y1708" t="s">
        <v>596</v>
      </c>
      <c r="Z1708" t="s">
        <v>599</v>
      </c>
      <c r="AA1708" t="s">
        <v>600</v>
      </c>
      <c r="AC1708">
        <v>1</v>
      </c>
      <c r="AD1708" t="s">
        <v>592</v>
      </c>
      <c r="AE1708" s="1">
        <v>43229</v>
      </c>
      <c r="AF1708" s="53">
        <v>0.33333333333333331</v>
      </c>
      <c r="AJ1708" t="s">
        <v>601</v>
      </c>
      <c r="AL1708" t="s">
        <v>833</v>
      </c>
      <c r="AN1708">
        <v>9.2399999999999996E-2</v>
      </c>
      <c r="AO1708" t="s">
        <v>603</v>
      </c>
      <c r="AQ1708" t="s">
        <v>604</v>
      </c>
      <c r="AT1708">
        <v>20</v>
      </c>
      <c r="AU1708" t="s">
        <v>605</v>
      </c>
      <c r="AW1708" t="s">
        <v>40</v>
      </c>
      <c r="AX1708" t="s">
        <v>41</v>
      </c>
      <c r="AY1708" t="s">
        <v>42</v>
      </c>
      <c r="BA1708">
        <v>38.200000000000003</v>
      </c>
      <c r="BB1708">
        <v>43.3</v>
      </c>
      <c r="BC1708" t="s">
        <v>43</v>
      </c>
      <c r="BU1708" t="s">
        <v>606</v>
      </c>
      <c r="BV1708" t="s">
        <v>598</v>
      </c>
      <c r="BW1708" t="s">
        <v>607</v>
      </c>
      <c r="BX1708" s="54">
        <v>43305</v>
      </c>
      <c r="CB1708" t="s">
        <v>608</v>
      </c>
    </row>
    <row r="1709" spans="1:82" x14ac:dyDescent="0.25">
      <c r="A1709" t="s">
        <v>298</v>
      </c>
      <c r="B1709" t="s">
        <v>592</v>
      </c>
      <c r="C1709" t="s">
        <v>593</v>
      </c>
      <c r="D1709" t="s">
        <v>276</v>
      </c>
      <c r="E1709" t="s">
        <v>810</v>
      </c>
      <c r="F1709">
        <v>69000</v>
      </c>
      <c r="G1709" t="s">
        <v>43</v>
      </c>
      <c r="I1709" t="s">
        <v>42</v>
      </c>
      <c r="J1709" t="s">
        <v>38</v>
      </c>
      <c r="K1709" t="s">
        <v>596</v>
      </c>
      <c r="L1709" t="s">
        <v>597</v>
      </c>
      <c r="O1709" s="1">
        <v>43203</v>
      </c>
      <c r="P1709" s="53">
        <v>0.625</v>
      </c>
      <c r="R1709" t="s">
        <v>598</v>
      </c>
      <c r="U1709" s="1">
        <v>43242</v>
      </c>
      <c r="V1709" s="53">
        <v>0.76874999999999993</v>
      </c>
      <c r="W1709" t="s">
        <v>38</v>
      </c>
      <c r="X1709" t="s">
        <v>39</v>
      </c>
      <c r="Y1709" t="s">
        <v>596</v>
      </c>
      <c r="Z1709" t="s">
        <v>599</v>
      </c>
      <c r="AA1709" t="s">
        <v>600</v>
      </c>
      <c r="AC1709">
        <v>1</v>
      </c>
      <c r="AD1709" t="s">
        <v>592</v>
      </c>
      <c r="AE1709" s="1">
        <v>43229</v>
      </c>
      <c r="AF1709" s="53">
        <v>0.33333333333333331</v>
      </c>
      <c r="AJ1709" t="s">
        <v>601</v>
      </c>
      <c r="AL1709" t="s">
        <v>833</v>
      </c>
      <c r="AN1709">
        <v>9.2399999999999996E-2</v>
      </c>
      <c r="AO1709" t="s">
        <v>603</v>
      </c>
      <c r="AQ1709" t="s">
        <v>604</v>
      </c>
      <c r="AT1709">
        <v>20</v>
      </c>
      <c r="AU1709" t="s">
        <v>605</v>
      </c>
      <c r="AW1709" t="s">
        <v>40</v>
      </c>
      <c r="AX1709" t="s">
        <v>41</v>
      </c>
      <c r="AY1709" t="s">
        <v>42</v>
      </c>
      <c r="BA1709">
        <v>12.5</v>
      </c>
      <c r="BB1709">
        <v>43.3</v>
      </c>
      <c r="BC1709" t="s">
        <v>43</v>
      </c>
      <c r="BU1709" t="s">
        <v>606</v>
      </c>
      <c r="BV1709" t="s">
        <v>598</v>
      </c>
      <c r="BW1709" t="s">
        <v>607</v>
      </c>
      <c r="BX1709" s="54">
        <v>43305</v>
      </c>
      <c r="CB1709" t="s">
        <v>608</v>
      </c>
    </row>
    <row r="1710" spans="1:82" x14ac:dyDescent="0.25">
      <c r="A1710" t="s">
        <v>298</v>
      </c>
      <c r="B1710" t="s">
        <v>592</v>
      </c>
      <c r="C1710" t="s">
        <v>593</v>
      </c>
      <c r="D1710" t="s">
        <v>277</v>
      </c>
      <c r="E1710" t="s">
        <v>811</v>
      </c>
      <c r="F1710">
        <v>23900</v>
      </c>
      <c r="G1710" t="s">
        <v>43</v>
      </c>
      <c r="H1710" t="s">
        <v>61</v>
      </c>
      <c r="I1710" t="s">
        <v>42</v>
      </c>
      <c r="J1710" t="s">
        <v>38</v>
      </c>
      <c r="K1710" t="s">
        <v>596</v>
      </c>
      <c r="L1710" t="s">
        <v>597</v>
      </c>
      <c r="O1710" s="1">
        <v>43203</v>
      </c>
      <c r="P1710" s="53">
        <v>0.625</v>
      </c>
      <c r="R1710" t="s">
        <v>598</v>
      </c>
      <c r="U1710" s="1">
        <v>43242</v>
      </c>
      <c r="V1710" s="53">
        <v>0.76874999999999993</v>
      </c>
      <c r="W1710" t="s">
        <v>38</v>
      </c>
      <c r="X1710" t="s">
        <v>39</v>
      </c>
      <c r="Y1710" t="s">
        <v>596</v>
      </c>
      <c r="Z1710" t="s">
        <v>599</v>
      </c>
      <c r="AA1710" t="s">
        <v>600</v>
      </c>
      <c r="AC1710">
        <v>1</v>
      </c>
      <c r="AD1710" t="s">
        <v>592</v>
      </c>
      <c r="AE1710" s="1">
        <v>43229</v>
      </c>
      <c r="AF1710" s="53">
        <v>0.33333333333333331</v>
      </c>
      <c r="AJ1710" t="s">
        <v>601</v>
      </c>
      <c r="AL1710" t="s">
        <v>833</v>
      </c>
      <c r="AN1710">
        <v>9.2399999999999996E-2</v>
      </c>
      <c r="AO1710" t="s">
        <v>603</v>
      </c>
      <c r="AQ1710" t="s">
        <v>604</v>
      </c>
      <c r="AT1710">
        <v>20</v>
      </c>
      <c r="AU1710" t="s">
        <v>605</v>
      </c>
      <c r="AW1710" t="s">
        <v>40</v>
      </c>
      <c r="AX1710" t="s">
        <v>41</v>
      </c>
      <c r="AY1710" t="s">
        <v>42</v>
      </c>
      <c r="BA1710">
        <v>9.4499999999999993</v>
      </c>
      <c r="BB1710">
        <v>43.3</v>
      </c>
      <c r="BC1710" t="s">
        <v>43</v>
      </c>
      <c r="BU1710" t="s">
        <v>606</v>
      </c>
      <c r="BV1710" t="s">
        <v>598</v>
      </c>
      <c r="BW1710" t="s">
        <v>607</v>
      </c>
      <c r="BX1710" s="54">
        <v>43305</v>
      </c>
      <c r="CB1710" t="s">
        <v>608</v>
      </c>
      <c r="CD1710" t="s">
        <v>61</v>
      </c>
    </row>
    <row r="1711" spans="1:82" x14ac:dyDescent="0.25">
      <c r="A1711" t="s">
        <v>298</v>
      </c>
      <c r="B1711" t="s">
        <v>592</v>
      </c>
      <c r="C1711" t="s">
        <v>593</v>
      </c>
      <c r="D1711" t="s">
        <v>278</v>
      </c>
      <c r="E1711" t="s">
        <v>812</v>
      </c>
      <c r="F1711">
        <v>152000</v>
      </c>
      <c r="G1711" t="s">
        <v>43</v>
      </c>
      <c r="H1711" t="s">
        <v>61</v>
      </c>
      <c r="I1711" t="s">
        <v>42</v>
      </c>
      <c r="J1711" t="s">
        <v>38</v>
      </c>
      <c r="K1711" t="s">
        <v>596</v>
      </c>
      <c r="L1711" t="s">
        <v>597</v>
      </c>
      <c r="O1711" s="1">
        <v>43203</v>
      </c>
      <c r="P1711" s="53">
        <v>0.625</v>
      </c>
      <c r="R1711" t="s">
        <v>598</v>
      </c>
      <c r="U1711" s="1">
        <v>43242</v>
      </c>
      <c r="V1711" s="53">
        <v>0.76874999999999993</v>
      </c>
      <c r="W1711" t="s">
        <v>38</v>
      </c>
      <c r="X1711" t="s">
        <v>39</v>
      </c>
      <c r="Y1711" t="s">
        <v>596</v>
      </c>
      <c r="Z1711" t="s">
        <v>599</v>
      </c>
      <c r="AA1711" t="s">
        <v>600</v>
      </c>
      <c r="AC1711">
        <v>1</v>
      </c>
      <c r="AD1711" t="s">
        <v>592</v>
      </c>
      <c r="AE1711" s="1">
        <v>43229</v>
      </c>
      <c r="AF1711" s="53">
        <v>0.33333333333333331</v>
      </c>
      <c r="AJ1711" t="s">
        <v>601</v>
      </c>
      <c r="AL1711" t="s">
        <v>833</v>
      </c>
      <c r="AN1711">
        <v>9.2399999999999996E-2</v>
      </c>
      <c r="AO1711" t="s">
        <v>603</v>
      </c>
      <c r="AQ1711" t="s">
        <v>604</v>
      </c>
      <c r="AT1711">
        <v>20</v>
      </c>
      <c r="AU1711" t="s">
        <v>605</v>
      </c>
      <c r="AW1711" t="s">
        <v>40</v>
      </c>
      <c r="AX1711" t="s">
        <v>41</v>
      </c>
      <c r="AY1711" t="s">
        <v>42</v>
      </c>
      <c r="BA1711">
        <v>13.3</v>
      </c>
      <c r="BB1711">
        <v>43.3</v>
      </c>
      <c r="BC1711" t="s">
        <v>43</v>
      </c>
      <c r="BU1711" t="s">
        <v>606</v>
      </c>
      <c r="BV1711" t="s">
        <v>598</v>
      </c>
      <c r="BW1711" t="s">
        <v>607</v>
      </c>
      <c r="BX1711" s="54">
        <v>43305</v>
      </c>
      <c r="CB1711" t="s">
        <v>608</v>
      </c>
      <c r="CD1711" t="s">
        <v>61</v>
      </c>
    </row>
    <row r="1712" spans="1:82" x14ac:dyDescent="0.25">
      <c r="A1712" t="s">
        <v>298</v>
      </c>
      <c r="B1712" t="s">
        <v>592</v>
      </c>
      <c r="C1712" t="s">
        <v>593</v>
      </c>
      <c r="D1712" t="s">
        <v>279</v>
      </c>
      <c r="E1712" t="s">
        <v>813</v>
      </c>
      <c r="G1712" t="s">
        <v>43</v>
      </c>
      <c r="H1712" t="s">
        <v>280</v>
      </c>
      <c r="I1712" t="s">
        <v>42</v>
      </c>
      <c r="J1712" t="s">
        <v>38</v>
      </c>
      <c r="K1712" t="s">
        <v>596</v>
      </c>
      <c r="L1712" t="s">
        <v>597</v>
      </c>
      <c r="O1712" s="1">
        <v>43203</v>
      </c>
      <c r="P1712" s="53">
        <v>0.625</v>
      </c>
      <c r="R1712" t="s">
        <v>598</v>
      </c>
      <c r="U1712" s="1">
        <v>43242</v>
      </c>
      <c r="V1712" s="53">
        <v>0.76874999999999993</v>
      </c>
      <c r="W1712" t="s">
        <v>38</v>
      </c>
      <c r="X1712" t="s">
        <v>39</v>
      </c>
      <c r="Y1712" t="s">
        <v>596</v>
      </c>
      <c r="Z1712" t="s">
        <v>599</v>
      </c>
      <c r="AA1712" t="s">
        <v>600</v>
      </c>
      <c r="AC1712">
        <v>1</v>
      </c>
      <c r="AD1712" t="s">
        <v>592</v>
      </c>
      <c r="AE1712" s="1">
        <v>43229</v>
      </c>
      <c r="AF1712" s="53">
        <v>0.33333333333333331</v>
      </c>
      <c r="AJ1712" t="s">
        <v>601</v>
      </c>
      <c r="AL1712" t="s">
        <v>833</v>
      </c>
      <c r="AN1712">
        <v>9.2399999999999996E-2</v>
      </c>
      <c r="AO1712" t="s">
        <v>603</v>
      </c>
      <c r="AQ1712" t="s">
        <v>604</v>
      </c>
      <c r="AT1712">
        <v>20</v>
      </c>
      <c r="AU1712" t="s">
        <v>605</v>
      </c>
      <c r="AW1712" t="s">
        <v>40</v>
      </c>
      <c r="AX1712" t="s">
        <v>41</v>
      </c>
      <c r="AY1712" t="s">
        <v>42</v>
      </c>
      <c r="BC1712" t="s">
        <v>43</v>
      </c>
      <c r="BU1712" t="s">
        <v>606</v>
      </c>
      <c r="BV1712" t="s">
        <v>598</v>
      </c>
      <c r="BW1712" t="s">
        <v>607</v>
      </c>
      <c r="BX1712" s="54">
        <v>43305</v>
      </c>
      <c r="CB1712" t="s">
        <v>608</v>
      </c>
      <c r="CD1712" t="s">
        <v>280</v>
      </c>
    </row>
    <row r="1713" spans="1:82" x14ac:dyDescent="0.25">
      <c r="A1713" t="s">
        <v>298</v>
      </c>
      <c r="B1713" t="s">
        <v>592</v>
      </c>
      <c r="C1713" t="s">
        <v>593</v>
      </c>
      <c r="D1713" t="s">
        <v>281</v>
      </c>
      <c r="E1713" t="s">
        <v>814</v>
      </c>
      <c r="G1713" t="s">
        <v>43</v>
      </c>
      <c r="H1713" t="s">
        <v>282</v>
      </c>
      <c r="I1713" t="s">
        <v>42</v>
      </c>
      <c r="J1713" t="s">
        <v>38</v>
      </c>
      <c r="K1713" t="s">
        <v>596</v>
      </c>
      <c r="L1713" t="s">
        <v>597</v>
      </c>
      <c r="O1713" s="1">
        <v>43203</v>
      </c>
      <c r="P1713" s="53">
        <v>0.625</v>
      </c>
      <c r="R1713" t="s">
        <v>598</v>
      </c>
      <c r="U1713" s="1">
        <v>43242</v>
      </c>
      <c r="V1713" s="53">
        <v>0.76874999999999993</v>
      </c>
      <c r="W1713" t="s">
        <v>38</v>
      </c>
      <c r="X1713" t="s">
        <v>39</v>
      </c>
      <c r="Y1713" t="s">
        <v>596</v>
      </c>
      <c r="Z1713" t="s">
        <v>599</v>
      </c>
      <c r="AA1713" t="s">
        <v>600</v>
      </c>
      <c r="AC1713">
        <v>1</v>
      </c>
      <c r="AD1713" t="s">
        <v>592</v>
      </c>
      <c r="AE1713" s="1">
        <v>43229</v>
      </c>
      <c r="AF1713" s="53">
        <v>0.33333333333333331</v>
      </c>
      <c r="AJ1713" t="s">
        <v>601</v>
      </c>
      <c r="AL1713" t="s">
        <v>833</v>
      </c>
      <c r="AN1713">
        <v>9.2399999999999996E-2</v>
      </c>
      <c r="AO1713" t="s">
        <v>603</v>
      </c>
      <c r="AQ1713" t="s">
        <v>604</v>
      </c>
      <c r="AT1713">
        <v>20</v>
      </c>
      <c r="AU1713" t="s">
        <v>605</v>
      </c>
      <c r="AW1713" t="s">
        <v>40</v>
      </c>
      <c r="AX1713" t="s">
        <v>41</v>
      </c>
      <c r="AY1713" t="s">
        <v>42</v>
      </c>
      <c r="BC1713" t="s">
        <v>43</v>
      </c>
      <c r="BU1713" t="s">
        <v>606</v>
      </c>
      <c r="BV1713" t="s">
        <v>598</v>
      </c>
      <c r="BW1713" t="s">
        <v>607</v>
      </c>
      <c r="BX1713" s="54">
        <v>43305</v>
      </c>
      <c r="CB1713" t="s">
        <v>608</v>
      </c>
      <c r="CD1713" t="s">
        <v>282</v>
      </c>
    </row>
    <row r="1714" spans="1:82" x14ac:dyDescent="0.25">
      <c r="A1714" t="s">
        <v>298</v>
      </c>
      <c r="B1714" t="s">
        <v>592</v>
      </c>
      <c r="C1714" t="s">
        <v>593</v>
      </c>
      <c r="D1714" t="s">
        <v>283</v>
      </c>
      <c r="E1714" t="s">
        <v>815</v>
      </c>
      <c r="F1714">
        <v>22000</v>
      </c>
      <c r="G1714" t="s">
        <v>43</v>
      </c>
      <c r="I1714" t="s">
        <v>42</v>
      </c>
      <c r="J1714" t="s">
        <v>38</v>
      </c>
      <c r="K1714" t="s">
        <v>596</v>
      </c>
      <c r="L1714" t="s">
        <v>597</v>
      </c>
      <c r="O1714" s="1">
        <v>43203</v>
      </c>
      <c r="P1714" s="53">
        <v>0.625</v>
      </c>
      <c r="R1714" t="s">
        <v>598</v>
      </c>
      <c r="U1714" s="1">
        <v>43242</v>
      </c>
      <c r="V1714" s="53">
        <v>0.76874999999999993</v>
      </c>
      <c r="W1714" t="s">
        <v>38</v>
      </c>
      <c r="X1714" t="s">
        <v>39</v>
      </c>
      <c r="Y1714" t="s">
        <v>596</v>
      </c>
      <c r="Z1714" t="s">
        <v>599</v>
      </c>
      <c r="AA1714" t="s">
        <v>600</v>
      </c>
      <c r="AC1714">
        <v>1</v>
      </c>
      <c r="AD1714" t="s">
        <v>592</v>
      </c>
      <c r="AE1714" s="1">
        <v>43229</v>
      </c>
      <c r="AF1714" s="53">
        <v>0.33333333333333331</v>
      </c>
      <c r="AJ1714" t="s">
        <v>601</v>
      </c>
      <c r="AL1714" t="s">
        <v>833</v>
      </c>
      <c r="AN1714">
        <v>9.2399999999999996E-2</v>
      </c>
      <c r="AO1714" t="s">
        <v>603</v>
      </c>
      <c r="AQ1714" t="s">
        <v>604</v>
      </c>
      <c r="AT1714">
        <v>20</v>
      </c>
      <c r="AU1714" t="s">
        <v>605</v>
      </c>
      <c r="AW1714" t="s">
        <v>40</v>
      </c>
      <c r="AX1714" t="s">
        <v>41</v>
      </c>
      <c r="AY1714" t="s">
        <v>42</v>
      </c>
      <c r="BA1714">
        <v>9.6</v>
      </c>
      <c r="BB1714">
        <v>43.3</v>
      </c>
      <c r="BC1714" t="s">
        <v>43</v>
      </c>
      <c r="BU1714" t="s">
        <v>606</v>
      </c>
      <c r="BV1714" t="s">
        <v>598</v>
      </c>
      <c r="BW1714" t="s">
        <v>607</v>
      </c>
      <c r="BX1714" s="54">
        <v>43305</v>
      </c>
      <c r="CB1714" t="s">
        <v>608</v>
      </c>
    </row>
    <row r="1715" spans="1:82" x14ac:dyDescent="0.25">
      <c r="A1715" t="s">
        <v>298</v>
      </c>
      <c r="B1715" t="s">
        <v>592</v>
      </c>
      <c r="C1715" t="s">
        <v>593</v>
      </c>
      <c r="D1715" t="s">
        <v>284</v>
      </c>
      <c r="E1715" t="s">
        <v>816</v>
      </c>
      <c r="F1715">
        <v>33800</v>
      </c>
      <c r="G1715" t="s">
        <v>43</v>
      </c>
      <c r="I1715" t="s">
        <v>42</v>
      </c>
      <c r="J1715" t="s">
        <v>38</v>
      </c>
      <c r="K1715" t="s">
        <v>596</v>
      </c>
      <c r="L1715" t="s">
        <v>597</v>
      </c>
      <c r="O1715" s="1">
        <v>43203</v>
      </c>
      <c r="P1715" s="53">
        <v>0.625</v>
      </c>
      <c r="R1715" t="s">
        <v>598</v>
      </c>
      <c r="U1715" s="1">
        <v>43242</v>
      </c>
      <c r="V1715" s="53">
        <v>0.76874999999999993</v>
      </c>
      <c r="W1715" t="s">
        <v>38</v>
      </c>
      <c r="X1715" t="s">
        <v>39</v>
      </c>
      <c r="Y1715" t="s">
        <v>596</v>
      </c>
      <c r="Z1715" t="s">
        <v>599</v>
      </c>
      <c r="AA1715" t="s">
        <v>600</v>
      </c>
      <c r="AC1715">
        <v>1</v>
      </c>
      <c r="AD1715" t="s">
        <v>592</v>
      </c>
      <c r="AE1715" s="1">
        <v>43229</v>
      </c>
      <c r="AF1715" s="53">
        <v>0.33333333333333331</v>
      </c>
      <c r="AJ1715" t="s">
        <v>601</v>
      </c>
      <c r="AL1715" t="s">
        <v>833</v>
      </c>
      <c r="AN1715">
        <v>9.2399999999999996E-2</v>
      </c>
      <c r="AO1715" t="s">
        <v>603</v>
      </c>
      <c r="AQ1715" t="s">
        <v>604</v>
      </c>
      <c r="AT1715">
        <v>20</v>
      </c>
      <c r="AU1715" t="s">
        <v>605</v>
      </c>
      <c r="AW1715" t="s">
        <v>40</v>
      </c>
      <c r="AX1715" t="s">
        <v>41</v>
      </c>
      <c r="AY1715" t="s">
        <v>42</v>
      </c>
      <c r="BA1715">
        <v>10.1</v>
      </c>
      <c r="BB1715">
        <v>43.3</v>
      </c>
      <c r="BC1715" t="s">
        <v>43</v>
      </c>
      <c r="BU1715" t="s">
        <v>606</v>
      </c>
      <c r="BV1715" t="s">
        <v>598</v>
      </c>
      <c r="BW1715" t="s">
        <v>607</v>
      </c>
      <c r="BX1715" s="54">
        <v>43305</v>
      </c>
      <c r="CB1715" t="s">
        <v>608</v>
      </c>
    </row>
    <row r="1716" spans="1:82" x14ac:dyDescent="0.25">
      <c r="A1716" t="s">
        <v>298</v>
      </c>
      <c r="B1716" t="s">
        <v>592</v>
      </c>
      <c r="C1716" t="s">
        <v>593</v>
      </c>
      <c r="D1716" t="s">
        <v>285</v>
      </c>
      <c r="E1716" t="s">
        <v>817</v>
      </c>
      <c r="F1716">
        <v>77200</v>
      </c>
      <c r="G1716" t="s">
        <v>43</v>
      </c>
      <c r="I1716" t="s">
        <v>42</v>
      </c>
      <c r="J1716" t="s">
        <v>38</v>
      </c>
      <c r="K1716" t="s">
        <v>596</v>
      </c>
      <c r="L1716" t="s">
        <v>597</v>
      </c>
      <c r="O1716" s="1">
        <v>43203</v>
      </c>
      <c r="P1716" s="53">
        <v>0.625</v>
      </c>
      <c r="R1716" t="s">
        <v>598</v>
      </c>
      <c r="U1716" s="1">
        <v>43242</v>
      </c>
      <c r="V1716" s="53">
        <v>0.76874999999999993</v>
      </c>
      <c r="W1716" t="s">
        <v>38</v>
      </c>
      <c r="X1716" t="s">
        <v>39</v>
      </c>
      <c r="Y1716" t="s">
        <v>596</v>
      </c>
      <c r="Z1716" t="s">
        <v>599</v>
      </c>
      <c r="AA1716" t="s">
        <v>600</v>
      </c>
      <c r="AC1716">
        <v>1</v>
      </c>
      <c r="AD1716" t="s">
        <v>592</v>
      </c>
      <c r="AE1716" s="1">
        <v>43229</v>
      </c>
      <c r="AF1716" s="53">
        <v>0.33333333333333331</v>
      </c>
      <c r="AJ1716" t="s">
        <v>601</v>
      </c>
      <c r="AL1716" t="s">
        <v>833</v>
      </c>
      <c r="AN1716">
        <v>9.2399999999999996E-2</v>
      </c>
      <c r="AO1716" t="s">
        <v>603</v>
      </c>
      <c r="AQ1716" t="s">
        <v>604</v>
      </c>
      <c r="AT1716">
        <v>20</v>
      </c>
      <c r="AU1716" t="s">
        <v>605</v>
      </c>
      <c r="AW1716" t="s">
        <v>40</v>
      </c>
      <c r="AX1716" t="s">
        <v>41</v>
      </c>
      <c r="AY1716" t="s">
        <v>42</v>
      </c>
      <c r="BA1716">
        <v>11.3</v>
      </c>
      <c r="BB1716">
        <v>43.3</v>
      </c>
      <c r="BC1716" t="s">
        <v>43</v>
      </c>
      <c r="BU1716" t="s">
        <v>606</v>
      </c>
      <c r="BV1716" t="s">
        <v>598</v>
      </c>
      <c r="BW1716" t="s">
        <v>607</v>
      </c>
      <c r="BX1716" s="54">
        <v>43305</v>
      </c>
      <c r="CB1716" t="s">
        <v>608</v>
      </c>
    </row>
    <row r="1717" spans="1:82" x14ac:dyDescent="0.25">
      <c r="A1717" t="s">
        <v>298</v>
      </c>
      <c r="B1717" t="s">
        <v>592</v>
      </c>
      <c r="C1717" t="s">
        <v>593</v>
      </c>
      <c r="D1717" t="s">
        <v>286</v>
      </c>
      <c r="E1717" t="s">
        <v>818</v>
      </c>
      <c r="F1717">
        <v>23.1</v>
      </c>
      <c r="G1717" t="s">
        <v>43</v>
      </c>
      <c r="H1717" t="s">
        <v>53</v>
      </c>
      <c r="I1717" t="s">
        <v>38</v>
      </c>
      <c r="J1717" t="s">
        <v>38</v>
      </c>
      <c r="K1717" t="s">
        <v>596</v>
      </c>
      <c r="L1717" t="s">
        <v>597</v>
      </c>
      <c r="O1717" s="1">
        <v>43203</v>
      </c>
      <c r="P1717" s="53">
        <v>0.625</v>
      </c>
      <c r="R1717" t="s">
        <v>598</v>
      </c>
      <c r="U1717" s="1">
        <v>43242</v>
      </c>
      <c r="V1717" s="53">
        <v>0.76874999999999993</v>
      </c>
      <c r="W1717" t="s">
        <v>38</v>
      </c>
      <c r="X1717" t="s">
        <v>39</v>
      </c>
      <c r="Y1717" t="s">
        <v>596</v>
      </c>
      <c r="Z1717" t="s">
        <v>599</v>
      </c>
      <c r="AA1717" t="s">
        <v>600</v>
      </c>
      <c r="AC1717">
        <v>1</v>
      </c>
      <c r="AD1717" t="s">
        <v>592</v>
      </c>
      <c r="AE1717" s="1">
        <v>43229</v>
      </c>
      <c r="AF1717" s="53">
        <v>0.33333333333333331</v>
      </c>
      <c r="AJ1717" t="s">
        <v>601</v>
      </c>
      <c r="AL1717" t="s">
        <v>833</v>
      </c>
      <c r="AN1717">
        <v>9.2399999999999996E-2</v>
      </c>
      <c r="AO1717" t="s">
        <v>603</v>
      </c>
      <c r="AQ1717" t="s">
        <v>604</v>
      </c>
      <c r="AT1717">
        <v>20</v>
      </c>
      <c r="AU1717" t="s">
        <v>605</v>
      </c>
      <c r="AW1717" t="s">
        <v>40</v>
      </c>
      <c r="AX1717" t="s">
        <v>41</v>
      </c>
      <c r="AY1717" t="s">
        <v>42</v>
      </c>
      <c r="BA1717">
        <v>9.73</v>
      </c>
      <c r="BB1717">
        <v>43.3</v>
      </c>
      <c r="BC1717" t="s">
        <v>43</v>
      </c>
      <c r="BU1717" t="s">
        <v>606</v>
      </c>
      <c r="BV1717" t="s">
        <v>598</v>
      </c>
      <c r="BW1717" t="s">
        <v>607</v>
      </c>
      <c r="BX1717" s="54">
        <v>43305</v>
      </c>
      <c r="BZ1717" t="s">
        <v>53</v>
      </c>
      <c r="CA1717">
        <v>25</v>
      </c>
      <c r="CB1717" t="s">
        <v>608</v>
      </c>
      <c r="CD1717" t="s">
        <v>718</v>
      </c>
    </row>
    <row r="1718" spans="1:82" x14ac:dyDescent="0.25">
      <c r="A1718" t="s">
        <v>298</v>
      </c>
      <c r="B1718" t="s">
        <v>592</v>
      </c>
      <c r="C1718" t="s">
        <v>593</v>
      </c>
      <c r="D1718" t="s">
        <v>287</v>
      </c>
      <c r="E1718" t="s">
        <v>819</v>
      </c>
      <c r="F1718">
        <v>5600</v>
      </c>
      <c r="G1718" t="s">
        <v>43</v>
      </c>
      <c r="I1718" t="s">
        <v>42</v>
      </c>
      <c r="J1718" t="s">
        <v>38</v>
      </c>
      <c r="K1718" t="s">
        <v>596</v>
      </c>
      <c r="L1718" t="s">
        <v>597</v>
      </c>
      <c r="O1718" s="1">
        <v>43203</v>
      </c>
      <c r="P1718" s="53">
        <v>0.625</v>
      </c>
      <c r="R1718" t="s">
        <v>598</v>
      </c>
      <c r="U1718" s="1">
        <v>43242</v>
      </c>
      <c r="V1718" s="53">
        <v>0.76874999999999993</v>
      </c>
      <c r="W1718" t="s">
        <v>38</v>
      </c>
      <c r="X1718" t="s">
        <v>39</v>
      </c>
      <c r="Y1718" t="s">
        <v>596</v>
      </c>
      <c r="Z1718" t="s">
        <v>599</v>
      </c>
      <c r="AA1718" t="s">
        <v>600</v>
      </c>
      <c r="AC1718">
        <v>1</v>
      </c>
      <c r="AD1718" t="s">
        <v>592</v>
      </c>
      <c r="AE1718" s="1">
        <v>43229</v>
      </c>
      <c r="AF1718" s="53">
        <v>0.33333333333333331</v>
      </c>
      <c r="AJ1718" t="s">
        <v>601</v>
      </c>
      <c r="AL1718" t="s">
        <v>833</v>
      </c>
      <c r="AN1718">
        <v>9.2399999999999996E-2</v>
      </c>
      <c r="AO1718" t="s">
        <v>603</v>
      </c>
      <c r="AQ1718" t="s">
        <v>604</v>
      </c>
      <c r="AT1718">
        <v>20</v>
      </c>
      <c r="AU1718" t="s">
        <v>605</v>
      </c>
      <c r="AW1718" t="s">
        <v>40</v>
      </c>
      <c r="AX1718" t="s">
        <v>41</v>
      </c>
      <c r="AY1718" t="s">
        <v>42</v>
      </c>
      <c r="BA1718">
        <v>32.700000000000003</v>
      </c>
      <c r="BB1718">
        <v>43.3</v>
      </c>
      <c r="BC1718" t="s">
        <v>43</v>
      </c>
      <c r="BU1718" t="s">
        <v>606</v>
      </c>
      <c r="BV1718" t="s">
        <v>598</v>
      </c>
      <c r="BW1718" t="s">
        <v>607</v>
      </c>
      <c r="BX1718" s="54">
        <v>43305</v>
      </c>
      <c r="CB1718" t="s">
        <v>608</v>
      </c>
    </row>
    <row r="1719" spans="1:82" x14ac:dyDescent="0.25">
      <c r="A1719" t="s">
        <v>298</v>
      </c>
      <c r="B1719" t="s">
        <v>592</v>
      </c>
      <c r="C1719" t="s">
        <v>593</v>
      </c>
      <c r="D1719" t="s">
        <v>288</v>
      </c>
      <c r="E1719" t="s">
        <v>820</v>
      </c>
      <c r="F1719">
        <v>15500</v>
      </c>
      <c r="G1719" t="s">
        <v>43</v>
      </c>
      <c r="I1719" t="s">
        <v>42</v>
      </c>
      <c r="J1719" t="s">
        <v>38</v>
      </c>
      <c r="K1719" t="s">
        <v>596</v>
      </c>
      <c r="L1719" t="s">
        <v>597</v>
      </c>
      <c r="O1719" s="1">
        <v>43203</v>
      </c>
      <c r="P1719" s="53">
        <v>0.625</v>
      </c>
      <c r="R1719" t="s">
        <v>598</v>
      </c>
      <c r="U1719" s="1">
        <v>43242</v>
      </c>
      <c r="V1719" s="53">
        <v>0.76874999999999993</v>
      </c>
      <c r="W1719" t="s">
        <v>38</v>
      </c>
      <c r="X1719" t="s">
        <v>39</v>
      </c>
      <c r="Y1719" t="s">
        <v>596</v>
      </c>
      <c r="Z1719" t="s">
        <v>599</v>
      </c>
      <c r="AA1719" t="s">
        <v>600</v>
      </c>
      <c r="AC1719">
        <v>1</v>
      </c>
      <c r="AD1719" t="s">
        <v>592</v>
      </c>
      <c r="AE1719" s="1">
        <v>43229</v>
      </c>
      <c r="AF1719" s="53">
        <v>0.33333333333333331</v>
      </c>
      <c r="AJ1719" t="s">
        <v>601</v>
      </c>
      <c r="AL1719" t="s">
        <v>833</v>
      </c>
      <c r="AN1719">
        <v>9.2399999999999996E-2</v>
      </c>
      <c r="AO1719" t="s">
        <v>603</v>
      </c>
      <c r="AQ1719" t="s">
        <v>604</v>
      </c>
      <c r="AT1719">
        <v>20</v>
      </c>
      <c r="AU1719" t="s">
        <v>605</v>
      </c>
      <c r="AW1719" t="s">
        <v>40</v>
      </c>
      <c r="AX1719" t="s">
        <v>41</v>
      </c>
      <c r="AY1719" t="s">
        <v>42</v>
      </c>
      <c r="BA1719">
        <v>17.2</v>
      </c>
      <c r="BB1719">
        <v>43.3</v>
      </c>
      <c r="BC1719" t="s">
        <v>43</v>
      </c>
      <c r="BU1719" t="s">
        <v>606</v>
      </c>
      <c r="BV1719" t="s">
        <v>598</v>
      </c>
      <c r="BW1719" t="s">
        <v>607</v>
      </c>
      <c r="BX1719" s="54">
        <v>43305</v>
      </c>
      <c r="CB1719" t="s">
        <v>608</v>
      </c>
    </row>
    <row r="1720" spans="1:82" x14ac:dyDescent="0.25">
      <c r="A1720" t="s">
        <v>298</v>
      </c>
      <c r="B1720" t="s">
        <v>592</v>
      </c>
      <c r="C1720" t="s">
        <v>593</v>
      </c>
      <c r="D1720" t="s">
        <v>289</v>
      </c>
      <c r="E1720" t="s">
        <v>821</v>
      </c>
      <c r="F1720">
        <v>2280</v>
      </c>
      <c r="G1720" t="s">
        <v>43</v>
      </c>
      <c r="I1720" t="s">
        <v>42</v>
      </c>
      <c r="J1720" t="s">
        <v>38</v>
      </c>
      <c r="K1720" t="s">
        <v>596</v>
      </c>
      <c r="L1720" t="s">
        <v>597</v>
      </c>
      <c r="O1720" s="1">
        <v>43203</v>
      </c>
      <c r="P1720" s="53">
        <v>0.625</v>
      </c>
      <c r="R1720" t="s">
        <v>598</v>
      </c>
      <c r="U1720" s="1">
        <v>43242</v>
      </c>
      <c r="V1720" s="53">
        <v>0.76874999999999993</v>
      </c>
      <c r="W1720" t="s">
        <v>38</v>
      </c>
      <c r="X1720" t="s">
        <v>39</v>
      </c>
      <c r="Y1720" t="s">
        <v>596</v>
      </c>
      <c r="Z1720" t="s">
        <v>599</v>
      </c>
      <c r="AA1720" t="s">
        <v>600</v>
      </c>
      <c r="AC1720">
        <v>1</v>
      </c>
      <c r="AD1720" t="s">
        <v>592</v>
      </c>
      <c r="AE1720" s="1">
        <v>43229</v>
      </c>
      <c r="AF1720" s="53">
        <v>0.33333333333333331</v>
      </c>
      <c r="AJ1720" t="s">
        <v>601</v>
      </c>
      <c r="AL1720" t="s">
        <v>833</v>
      </c>
      <c r="AN1720">
        <v>9.2399999999999996E-2</v>
      </c>
      <c r="AO1720" t="s">
        <v>603</v>
      </c>
      <c r="AQ1720" t="s">
        <v>604</v>
      </c>
      <c r="AT1720">
        <v>20</v>
      </c>
      <c r="AU1720" t="s">
        <v>605</v>
      </c>
      <c r="AW1720" t="s">
        <v>40</v>
      </c>
      <c r="AX1720" t="s">
        <v>41</v>
      </c>
      <c r="AY1720" t="s">
        <v>42</v>
      </c>
      <c r="BA1720">
        <v>12.1</v>
      </c>
      <c r="BB1720">
        <v>43.3</v>
      </c>
      <c r="BC1720" t="s">
        <v>43</v>
      </c>
      <c r="BU1720" t="s">
        <v>606</v>
      </c>
      <c r="BV1720" t="s">
        <v>598</v>
      </c>
      <c r="BW1720" t="s">
        <v>607</v>
      </c>
      <c r="BX1720" s="54">
        <v>43305</v>
      </c>
      <c r="CB1720" t="s">
        <v>608</v>
      </c>
    </row>
    <row r="1721" spans="1:82" x14ac:dyDescent="0.25">
      <c r="A1721" t="s">
        <v>298</v>
      </c>
      <c r="B1721" t="s">
        <v>592</v>
      </c>
      <c r="C1721" t="s">
        <v>593</v>
      </c>
      <c r="D1721" t="s">
        <v>290</v>
      </c>
      <c r="E1721" t="s">
        <v>822</v>
      </c>
      <c r="F1721">
        <v>4610</v>
      </c>
      <c r="G1721" t="s">
        <v>43</v>
      </c>
      <c r="I1721" t="s">
        <v>42</v>
      </c>
      <c r="J1721" t="s">
        <v>38</v>
      </c>
      <c r="K1721" t="s">
        <v>596</v>
      </c>
      <c r="L1721" t="s">
        <v>597</v>
      </c>
      <c r="O1721" s="1">
        <v>43203</v>
      </c>
      <c r="P1721" s="53">
        <v>0.625</v>
      </c>
      <c r="R1721" t="s">
        <v>598</v>
      </c>
      <c r="U1721" s="1">
        <v>43242</v>
      </c>
      <c r="V1721" s="53">
        <v>0.76874999999999993</v>
      </c>
      <c r="W1721" t="s">
        <v>38</v>
      </c>
      <c r="X1721" t="s">
        <v>39</v>
      </c>
      <c r="Y1721" t="s">
        <v>596</v>
      </c>
      <c r="Z1721" t="s">
        <v>599</v>
      </c>
      <c r="AA1721" t="s">
        <v>600</v>
      </c>
      <c r="AC1721">
        <v>1</v>
      </c>
      <c r="AD1721" t="s">
        <v>592</v>
      </c>
      <c r="AE1721" s="1">
        <v>43229</v>
      </c>
      <c r="AF1721" s="53">
        <v>0.33333333333333331</v>
      </c>
      <c r="AJ1721" t="s">
        <v>601</v>
      </c>
      <c r="AL1721" t="s">
        <v>833</v>
      </c>
      <c r="AN1721">
        <v>9.2399999999999996E-2</v>
      </c>
      <c r="AO1721" t="s">
        <v>603</v>
      </c>
      <c r="AQ1721" t="s">
        <v>604</v>
      </c>
      <c r="AT1721">
        <v>20</v>
      </c>
      <c r="AU1721" t="s">
        <v>605</v>
      </c>
      <c r="AW1721" t="s">
        <v>40</v>
      </c>
      <c r="AX1721" t="s">
        <v>41</v>
      </c>
      <c r="AY1721" t="s">
        <v>42</v>
      </c>
      <c r="BA1721">
        <v>13.6</v>
      </c>
      <c r="BB1721">
        <v>43.3</v>
      </c>
      <c r="BC1721" t="s">
        <v>43</v>
      </c>
      <c r="BU1721" t="s">
        <v>606</v>
      </c>
      <c r="BV1721" t="s">
        <v>598</v>
      </c>
      <c r="BW1721" t="s">
        <v>607</v>
      </c>
      <c r="BX1721" s="54">
        <v>43305</v>
      </c>
      <c r="CB1721" t="s">
        <v>608</v>
      </c>
    </row>
    <row r="1722" spans="1:82" x14ac:dyDescent="0.25">
      <c r="A1722" t="s">
        <v>298</v>
      </c>
      <c r="B1722" t="s">
        <v>592</v>
      </c>
      <c r="C1722" t="s">
        <v>593</v>
      </c>
      <c r="D1722" t="s">
        <v>291</v>
      </c>
      <c r="E1722" t="s">
        <v>823</v>
      </c>
      <c r="F1722">
        <v>2290</v>
      </c>
      <c r="G1722" t="s">
        <v>43</v>
      </c>
      <c r="I1722" t="s">
        <v>42</v>
      </c>
      <c r="J1722" t="s">
        <v>38</v>
      </c>
      <c r="K1722" t="s">
        <v>596</v>
      </c>
      <c r="L1722" t="s">
        <v>597</v>
      </c>
      <c r="O1722" s="1">
        <v>43203</v>
      </c>
      <c r="P1722" s="53">
        <v>0.625</v>
      </c>
      <c r="R1722" t="s">
        <v>598</v>
      </c>
      <c r="U1722" s="1">
        <v>43242</v>
      </c>
      <c r="V1722" s="53">
        <v>0.76874999999999993</v>
      </c>
      <c r="W1722" t="s">
        <v>38</v>
      </c>
      <c r="X1722" t="s">
        <v>39</v>
      </c>
      <c r="Y1722" t="s">
        <v>596</v>
      </c>
      <c r="Z1722" t="s">
        <v>599</v>
      </c>
      <c r="AA1722" t="s">
        <v>600</v>
      </c>
      <c r="AC1722">
        <v>1</v>
      </c>
      <c r="AD1722" t="s">
        <v>592</v>
      </c>
      <c r="AE1722" s="1">
        <v>43229</v>
      </c>
      <c r="AF1722" s="53">
        <v>0.33333333333333331</v>
      </c>
      <c r="AJ1722" t="s">
        <v>601</v>
      </c>
      <c r="AL1722" t="s">
        <v>833</v>
      </c>
      <c r="AN1722">
        <v>9.2399999999999996E-2</v>
      </c>
      <c r="AO1722" t="s">
        <v>603</v>
      </c>
      <c r="AQ1722" t="s">
        <v>604</v>
      </c>
      <c r="AT1722">
        <v>20</v>
      </c>
      <c r="AU1722" t="s">
        <v>605</v>
      </c>
      <c r="AW1722" t="s">
        <v>40</v>
      </c>
      <c r="AX1722" t="s">
        <v>41</v>
      </c>
      <c r="AY1722" t="s">
        <v>42</v>
      </c>
      <c r="BA1722">
        <v>10.4</v>
      </c>
      <c r="BB1722">
        <v>43.3</v>
      </c>
      <c r="BC1722" t="s">
        <v>43</v>
      </c>
      <c r="BU1722" t="s">
        <v>606</v>
      </c>
      <c r="BV1722" t="s">
        <v>598</v>
      </c>
      <c r="BW1722" t="s">
        <v>607</v>
      </c>
      <c r="BX1722" s="54">
        <v>43305</v>
      </c>
      <c r="CB1722" t="s">
        <v>608</v>
      </c>
    </row>
    <row r="1723" spans="1:82" x14ac:dyDescent="0.25">
      <c r="A1723" t="s">
        <v>299</v>
      </c>
      <c r="B1723" t="s">
        <v>592</v>
      </c>
      <c r="C1723" t="s">
        <v>593</v>
      </c>
      <c r="D1723" t="s">
        <v>594</v>
      </c>
      <c r="E1723" s="52" t="s">
        <v>308</v>
      </c>
      <c r="F1723">
        <v>243</v>
      </c>
      <c r="G1723" t="s">
        <v>43</v>
      </c>
      <c r="I1723" t="s">
        <v>42</v>
      </c>
      <c r="J1723" t="s">
        <v>38</v>
      </c>
      <c r="K1723" t="s">
        <v>596</v>
      </c>
      <c r="L1723" t="s">
        <v>597</v>
      </c>
      <c r="O1723" s="1">
        <v>43203</v>
      </c>
      <c r="P1723" s="53">
        <v>0.625</v>
      </c>
      <c r="R1723" t="s">
        <v>598</v>
      </c>
      <c r="U1723" s="1">
        <v>43242</v>
      </c>
      <c r="V1723" s="53">
        <v>0.54583333333333328</v>
      </c>
      <c r="W1723" t="s">
        <v>38</v>
      </c>
      <c r="X1723" t="s">
        <v>39</v>
      </c>
      <c r="Y1723" t="s">
        <v>596</v>
      </c>
      <c r="Z1723" t="s">
        <v>599</v>
      </c>
      <c r="AA1723" t="s">
        <v>600</v>
      </c>
      <c r="AC1723">
        <v>1</v>
      </c>
      <c r="AD1723" t="s">
        <v>592</v>
      </c>
      <c r="AE1723" s="1">
        <v>43229</v>
      </c>
      <c r="AF1723" s="53">
        <v>0.33333333333333331</v>
      </c>
      <c r="AJ1723" t="s">
        <v>601</v>
      </c>
      <c r="AL1723" t="s">
        <v>834</v>
      </c>
      <c r="AN1723">
        <v>9.8100000000000007E-2</v>
      </c>
      <c r="AO1723" t="s">
        <v>603</v>
      </c>
      <c r="AQ1723" t="s">
        <v>604</v>
      </c>
      <c r="AT1723">
        <v>20</v>
      </c>
      <c r="AU1723" t="s">
        <v>605</v>
      </c>
      <c r="AW1723" t="s">
        <v>40</v>
      </c>
      <c r="AX1723" t="s">
        <v>41</v>
      </c>
      <c r="AY1723" t="s">
        <v>42</v>
      </c>
      <c r="BA1723">
        <v>11.2</v>
      </c>
      <c r="BC1723" t="s">
        <v>43</v>
      </c>
      <c r="BU1723" t="s">
        <v>606</v>
      </c>
      <c r="BV1723" t="s">
        <v>598</v>
      </c>
      <c r="BW1723" t="s">
        <v>607</v>
      </c>
      <c r="BX1723" s="54">
        <v>43305</v>
      </c>
      <c r="CB1723" t="s">
        <v>608</v>
      </c>
    </row>
    <row r="1724" spans="1:82" x14ac:dyDescent="0.25">
      <c r="A1724" t="s">
        <v>299</v>
      </c>
      <c r="B1724" t="s">
        <v>592</v>
      </c>
      <c r="C1724" t="s">
        <v>593</v>
      </c>
      <c r="D1724" t="s">
        <v>44</v>
      </c>
      <c r="E1724" s="52" t="s">
        <v>609</v>
      </c>
      <c r="F1724">
        <v>143</v>
      </c>
      <c r="G1724" t="s">
        <v>43</v>
      </c>
      <c r="I1724" t="s">
        <v>42</v>
      </c>
      <c r="J1724" t="s">
        <v>38</v>
      </c>
      <c r="K1724" t="s">
        <v>596</v>
      </c>
      <c r="L1724" t="s">
        <v>597</v>
      </c>
      <c r="O1724" s="1">
        <v>43203</v>
      </c>
      <c r="P1724" s="53">
        <v>0.625</v>
      </c>
      <c r="R1724" t="s">
        <v>598</v>
      </c>
      <c r="U1724" s="1">
        <v>43242</v>
      </c>
      <c r="V1724" s="53">
        <v>0.54583333333333328</v>
      </c>
      <c r="W1724" t="s">
        <v>38</v>
      </c>
      <c r="X1724" t="s">
        <v>39</v>
      </c>
      <c r="Y1724" t="s">
        <v>596</v>
      </c>
      <c r="Z1724" t="s">
        <v>599</v>
      </c>
      <c r="AA1724" t="s">
        <v>600</v>
      </c>
      <c r="AC1724">
        <v>1</v>
      </c>
      <c r="AD1724" t="s">
        <v>592</v>
      </c>
      <c r="AE1724" s="1">
        <v>43229</v>
      </c>
      <c r="AF1724" s="53">
        <v>0.33333333333333331</v>
      </c>
      <c r="AJ1724" t="s">
        <v>601</v>
      </c>
      <c r="AL1724" t="s">
        <v>834</v>
      </c>
      <c r="AN1724">
        <v>9.8100000000000007E-2</v>
      </c>
      <c r="AO1724" t="s">
        <v>603</v>
      </c>
      <c r="AQ1724" t="s">
        <v>604</v>
      </c>
      <c r="AT1724">
        <v>20</v>
      </c>
      <c r="AU1724" t="s">
        <v>605</v>
      </c>
      <c r="AW1724" t="s">
        <v>40</v>
      </c>
      <c r="AX1724" t="s">
        <v>41</v>
      </c>
      <c r="AY1724" t="s">
        <v>42</v>
      </c>
      <c r="BA1724">
        <v>74.2</v>
      </c>
      <c r="BC1724" t="s">
        <v>43</v>
      </c>
      <c r="BU1724" t="s">
        <v>606</v>
      </c>
      <c r="BV1724" t="s">
        <v>598</v>
      </c>
      <c r="BW1724" t="s">
        <v>607</v>
      </c>
      <c r="BX1724" s="54">
        <v>43305</v>
      </c>
      <c r="CB1724" t="s">
        <v>608</v>
      </c>
    </row>
    <row r="1725" spans="1:82" x14ac:dyDescent="0.25">
      <c r="A1725" t="s">
        <v>299</v>
      </c>
      <c r="B1725" t="s">
        <v>592</v>
      </c>
      <c r="C1725" t="s">
        <v>593</v>
      </c>
      <c r="D1725" t="s">
        <v>610</v>
      </c>
      <c r="E1725" s="55" t="s">
        <v>309</v>
      </c>
      <c r="F1725">
        <v>46.7</v>
      </c>
      <c r="G1725" t="s">
        <v>43</v>
      </c>
      <c r="I1725" t="s">
        <v>42</v>
      </c>
      <c r="J1725" t="s">
        <v>38</v>
      </c>
      <c r="K1725" t="s">
        <v>596</v>
      </c>
      <c r="L1725" t="s">
        <v>597</v>
      </c>
      <c r="O1725" s="1">
        <v>43203</v>
      </c>
      <c r="P1725" s="53">
        <v>0.625</v>
      </c>
      <c r="R1725" t="s">
        <v>598</v>
      </c>
      <c r="U1725" s="1">
        <v>43242</v>
      </c>
      <c r="V1725" s="53">
        <v>0.54583333333333328</v>
      </c>
      <c r="W1725" t="s">
        <v>38</v>
      </c>
      <c r="X1725" t="s">
        <v>39</v>
      </c>
      <c r="Y1725" t="s">
        <v>596</v>
      </c>
      <c r="Z1725" t="s">
        <v>599</v>
      </c>
      <c r="AA1725" t="s">
        <v>600</v>
      </c>
      <c r="AC1725">
        <v>1</v>
      </c>
      <c r="AD1725" t="s">
        <v>592</v>
      </c>
      <c r="AE1725" s="1">
        <v>43229</v>
      </c>
      <c r="AF1725" s="53">
        <v>0.33333333333333331</v>
      </c>
      <c r="AJ1725" t="s">
        <v>601</v>
      </c>
      <c r="AL1725" t="s">
        <v>834</v>
      </c>
      <c r="AN1725">
        <v>9.8100000000000007E-2</v>
      </c>
      <c r="AO1725" t="s">
        <v>603</v>
      </c>
      <c r="AQ1725" t="s">
        <v>604</v>
      </c>
      <c r="AT1725">
        <v>20</v>
      </c>
      <c r="AU1725" t="s">
        <v>605</v>
      </c>
      <c r="AW1725" t="s">
        <v>40</v>
      </c>
      <c r="AX1725" t="s">
        <v>41</v>
      </c>
      <c r="AY1725" t="s">
        <v>42</v>
      </c>
      <c r="BA1725">
        <v>6.28</v>
      </c>
      <c r="BC1725" t="s">
        <v>43</v>
      </c>
      <c r="BU1725" t="s">
        <v>606</v>
      </c>
      <c r="BV1725" t="s">
        <v>598</v>
      </c>
      <c r="BW1725" t="s">
        <v>607</v>
      </c>
      <c r="BX1725" s="54">
        <v>43305</v>
      </c>
      <c r="CB1725" t="s">
        <v>608</v>
      </c>
    </row>
    <row r="1726" spans="1:82" x14ac:dyDescent="0.25">
      <c r="A1726" t="s">
        <v>299</v>
      </c>
      <c r="B1726" t="s">
        <v>592</v>
      </c>
      <c r="C1726" t="s">
        <v>593</v>
      </c>
      <c r="D1726" t="s">
        <v>45</v>
      </c>
      <c r="E1726" s="52" t="s">
        <v>611</v>
      </c>
      <c r="F1726">
        <v>275</v>
      </c>
      <c r="G1726" t="s">
        <v>43</v>
      </c>
      <c r="I1726" t="s">
        <v>42</v>
      </c>
      <c r="J1726" t="s">
        <v>38</v>
      </c>
      <c r="K1726" t="s">
        <v>596</v>
      </c>
      <c r="L1726" t="s">
        <v>597</v>
      </c>
      <c r="O1726" s="1">
        <v>43203</v>
      </c>
      <c r="P1726" s="53">
        <v>0.625</v>
      </c>
      <c r="R1726" t="s">
        <v>598</v>
      </c>
      <c r="U1726" s="1">
        <v>43242</v>
      </c>
      <c r="V1726" s="53">
        <v>0.54583333333333328</v>
      </c>
      <c r="W1726" t="s">
        <v>38</v>
      </c>
      <c r="X1726" t="s">
        <v>39</v>
      </c>
      <c r="Y1726" t="s">
        <v>596</v>
      </c>
      <c r="Z1726" t="s">
        <v>599</v>
      </c>
      <c r="AA1726" t="s">
        <v>600</v>
      </c>
      <c r="AC1726">
        <v>1</v>
      </c>
      <c r="AD1726" t="s">
        <v>592</v>
      </c>
      <c r="AE1726" s="1">
        <v>43229</v>
      </c>
      <c r="AF1726" s="53">
        <v>0.33333333333333331</v>
      </c>
      <c r="AJ1726" t="s">
        <v>601</v>
      </c>
      <c r="AL1726" t="s">
        <v>834</v>
      </c>
      <c r="AN1726">
        <v>9.8100000000000007E-2</v>
      </c>
      <c r="AO1726" t="s">
        <v>603</v>
      </c>
      <c r="AQ1726" t="s">
        <v>604</v>
      </c>
      <c r="AT1726">
        <v>20</v>
      </c>
      <c r="AU1726" t="s">
        <v>605</v>
      </c>
      <c r="AW1726" t="s">
        <v>40</v>
      </c>
      <c r="AX1726" t="s">
        <v>41</v>
      </c>
      <c r="AY1726" t="s">
        <v>42</v>
      </c>
      <c r="BA1726">
        <v>5.12</v>
      </c>
      <c r="BC1726" t="s">
        <v>43</v>
      </c>
      <c r="BU1726" t="s">
        <v>606</v>
      </c>
      <c r="BV1726" t="s">
        <v>598</v>
      </c>
      <c r="BW1726" t="s">
        <v>607</v>
      </c>
      <c r="BX1726" s="54">
        <v>43305</v>
      </c>
      <c r="CB1726" t="s">
        <v>608</v>
      </c>
    </row>
    <row r="1727" spans="1:82" x14ac:dyDescent="0.25">
      <c r="A1727" t="s">
        <v>299</v>
      </c>
      <c r="B1727" t="s">
        <v>592</v>
      </c>
      <c r="C1727" t="s">
        <v>593</v>
      </c>
      <c r="D1727" t="s">
        <v>612</v>
      </c>
      <c r="E1727" s="52" t="s">
        <v>310</v>
      </c>
      <c r="F1727">
        <v>502</v>
      </c>
      <c r="G1727" t="s">
        <v>43</v>
      </c>
      <c r="I1727" t="s">
        <v>42</v>
      </c>
      <c r="J1727" t="s">
        <v>38</v>
      </c>
      <c r="K1727" t="s">
        <v>596</v>
      </c>
      <c r="L1727" t="s">
        <v>597</v>
      </c>
      <c r="O1727" s="1">
        <v>43203</v>
      </c>
      <c r="P1727" s="53">
        <v>0.625</v>
      </c>
      <c r="R1727" t="s">
        <v>598</v>
      </c>
      <c r="U1727" s="1">
        <v>43242</v>
      </c>
      <c r="V1727" s="53">
        <v>0.54583333333333328</v>
      </c>
      <c r="W1727" t="s">
        <v>38</v>
      </c>
      <c r="X1727" t="s">
        <v>39</v>
      </c>
      <c r="Y1727" t="s">
        <v>596</v>
      </c>
      <c r="Z1727" t="s">
        <v>599</v>
      </c>
      <c r="AA1727" t="s">
        <v>600</v>
      </c>
      <c r="AC1727">
        <v>1</v>
      </c>
      <c r="AD1727" t="s">
        <v>592</v>
      </c>
      <c r="AE1727" s="1">
        <v>43229</v>
      </c>
      <c r="AF1727" s="53">
        <v>0.33333333333333331</v>
      </c>
      <c r="AJ1727" t="s">
        <v>601</v>
      </c>
      <c r="AL1727" t="s">
        <v>834</v>
      </c>
      <c r="AN1727">
        <v>9.8100000000000007E-2</v>
      </c>
      <c r="AO1727" t="s">
        <v>603</v>
      </c>
      <c r="AQ1727" t="s">
        <v>604</v>
      </c>
      <c r="AT1727">
        <v>20</v>
      </c>
      <c r="AU1727" t="s">
        <v>605</v>
      </c>
      <c r="AW1727" t="s">
        <v>40</v>
      </c>
      <c r="AX1727" t="s">
        <v>41</v>
      </c>
      <c r="AY1727" t="s">
        <v>42</v>
      </c>
      <c r="BA1727">
        <v>7.59</v>
      </c>
      <c r="BC1727" t="s">
        <v>43</v>
      </c>
      <c r="BU1727" t="s">
        <v>606</v>
      </c>
      <c r="BV1727" t="s">
        <v>598</v>
      </c>
      <c r="BW1727" t="s">
        <v>607</v>
      </c>
      <c r="BX1727" s="54">
        <v>43305</v>
      </c>
      <c r="CB1727" t="s">
        <v>608</v>
      </c>
    </row>
    <row r="1728" spans="1:82" x14ac:dyDescent="0.25">
      <c r="A1728" t="s">
        <v>299</v>
      </c>
      <c r="B1728" t="s">
        <v>592</v>
      </c>
      <c r="C1728" t="s">
        <v>593</v>
      </c>
      <c r="D1728" t="s">
        <v>46</v>
      </c>
      <c r="E1728" s="52" t="s">
        <v>613</v>
      </c>
      <c r="F1728">
        <v>566</v>
      </c>
      <c r="G1728" t="s">
        <v>43</v>
      </c>
      <c r="I1728" t="s">
        <v>42</v>
      </c>
      <c r="J1728" t="s">
        <v>38</v>
      </c>
      <c r="K1728" t="s">
        <v>596</v>
      </c>
      <c r="L1728" t="s">
        <v>597</v>
      </c>
      <c r="O1728" s="1">
        <v>43203</v>
      </c>
      <c r="P1728" s="53">
        <v>0.625</v>
      </c>
      <c r="R1728" t="s">
        <v>598</v>
      </c>
      <c r="U1728" s="1">
        <v>43242</v>
      </c>
      <c r="V1728" s="53">
        <v>0.54583333333333328</v>
      </c>
      <c r="W1728" t="s">
        <v>38</v>
      </c>
      <c r="X1728" t="s">
        <v>39</v>
      </c>
      <c r="Y1728" t="s">
        <v>596</v>
      </c>
      <c r="Z1728" t="s">
        <v>599</v>
      </c>
      <c r="AA1728" t="s">
        <v>600</v>
      </c>
      <c r="AC1728">
        <v>1</v>
      </c>
      <c r="AD1728" t="s">
        <v>592</v>
      </c>
      <c r="AE1728" s="1">
        <v>43229</v>
      </c>
      <c r="AF1728" s="53">
        <v>0.33333333333333331</v>
      </c>
      <c r="AJ1728" t="s">
        <v>601</v>
      </c>
      <c r="AL1728" t="s">
        <v>834</v>
      </c>
      <c r="AN1728">
        <v>9.8100000000000007E-2</v>
      </c>
      <c r="AO1728" t="s">
        <v>603</v>
      </c>
      <c r="AQ1728" t="s">
        <v>604</v>
      </c>
      <c r="AT1728">
        <v>20</v>
      </c>
      <c r="AU1728" t="s">
        <v>605</v>
      </c>
      <c r="AW1728" t="s">
        <v>40</v>
      </c>
      <c r="AX1728" t="s">
        <v>41</v>
      </c>
      <c r="AY1728" t="s">
        <v>42</v>
      </c>
      <c r="BA1728">
        <v>10.5</v>
      </c>
      <c r="BC1728" t="s">
        <v>43</v>
      </c>
      <c r="BU1728" t="s">
        <v>606</v>
      </c>
      <c r="BV1728" t="s">
        <v>598</v>
      </c>
      <c r="BW1728" t="s">
        <v>607</v>
      </c>
      <c r="BX1728" s="54">
        <v>43305</v>
      </c>
      <c r="CB1728" t="s">
        <v>608</v>
      </c>
    </row>
    <row r="1729" spans="1:82" x14ac:dyDescent="0.25">
      <c r="A1729" t="s">
        <v>299</v>
      </c>
      <c r="B1729" t="s">
        <v>592</v>
      </c>
      <c r="C1729" t="s">
        <v>593</v>
      </c>
      <c r="D1729" t="s">
        <v>47</v>
      </c>
      <c r="E1729" t="s">
        <v>614</v>
      </c>
      <c r="F1729">
        <v>96.9</v>
      </c>
      <c r="G1729" t="s">
        <v>43</v>
      </c>
      <c r="I1729" t="s">
        <v>42</v>
      </c>
      <c r="J1729" t="s">
        <v>38</v>
      </c>
      <c r="K1729" t="s">
        <v>596</v>
      </c>
      <c r="L1729" t="s">
        <v>597</v>
      </c>
      <c r="O1729" s="1">
        <v>43203</v>
      </c>
      <c r="P1729" s="53">
        <v>0.625</v>
      </c>
      <c r="R1729" t="s">
        <v>598</v>
      </c>
      <c r="U1729" s="1">
        <v>43242</v>
      </c>
      <c r="V1729" s="53">
        <v>0.54583333333333328</v>
      </c>
      <c r="W1729" t="s">
        <v>38</v>
      </c>
      <c r="X1729" t="s">
        <v>39</v>
      </c>
      <c r="Y1729" t="s">
        <v>596</v>
      </c>
      <c r="Z1729" t="s">
        <v>599</v>
      </c>
      <c r="AA1729" t="s">
        <v>600</v>
      </c>
      <c r="AC1729">
        <v>1</v>
      </c>
      <c r="AD1729" t="s">
        <v>592</v>
      </c>
      <c r="AE1729" s="1">
        <v>43229</v>
      </c>
      <c r="AF1729" s="53">
        <v>0.33333333333333331</v>
      </c>
      <c r="AJ1729" t="s">
        <v>601</v>
      </c>
      <c r="AL1729" t="s">
        <v>834</v>
      </c>
      <c r="AN1729">
        <v>9.8100000000000007E-2</v>
      </c>
      <c r="AO1729" t="s">
        <v>603</v>
      </c>
      <c r="AQ1729" t="s">
        <v>604</v>
      </c>
      <c r="AT1729">
        <v>20</v>
      </c>
      <c r="AU1729" t="s">
        <v>605</v>
      </c>
      <c r="AW1729" t="s">
        <v>40</v>
      </c>
      <c r="AX1729" t="s">
        <v>41</v>
      </c>
      <c r="AY1729" t="s">
        <v>42</v>
      </c>
      <c r="BA1729">
        <v>5.26</v>
      </c>
      <c r="BB1729">
        <v>40.799999999999997</v>
      </c>
      <c r="BC1729" t="s">
        <v>43</v>
      </c>
      <c r="BU1729" t="s">
        <v>606</v>
      </c>
      <c r="BV1729" t="s">
        <v>598</v>
      </c>
      <c r="BW1729" t="s">
        <v>607</v>
      </c>
      <c r="BX1729" s="54">
        <v>43305</v>
      </c>
      <c r="CB1729" t="s">
        <v>608</v>
      </c>
    </row>
    <row r="1730" spans="1:82" x14ac:dyDescent="0.25">
      <c r="A1730" t="s">
        <v>299</v>
      </c>
      <c r="B1730" t="s">
        <v>592</v>
      </c>
      <c r="C1730" t="s">
        <v>593</v>
      </c>
      <c r="D1730" t="s">
        <v>48</v>
      </c>
      <c r="E1730" t="s">
        <v>615</v>
      </c>
      <c r="F1730">
        <v>20.3</v>
      </c>
      <c r="G1730" t="s">
        <v>43</v>
      </c>
      <c r="H1730" t="s">
        <v>53</v>
      </c>
      <c r="I1730" t="s">
        <v>38</v>
      </c>
      <c r="J1730" t="s">
        <v>38</v>
      </c>
      <c r="K1730" t="s">
        <v>596</v>
      </c>
      <c r="L1730" t="s">
        <v>597</v>
      </c>
      <c r="O1730" s="1">
        <v>43203</v>
      </c>
      <c r="P1730" s="53">
        <v>0.625</v>
      </c>
      <c r="R1730" t="s">
        <v>598</v>
      </c>
      <c r="U1730" s="1">
        <v>43242</v>
      </c>
      <c r="V1730" s="53">
        <v>0.54583333333333328</v>
      </c>
      <c r="W1730" t="s">
        <v>38</v>
      </c>
      <c r="X1730" t="s">
        <v>39</v>
      </c>
      <c r="Y1730" t="s">
        <v>596</v>
      </c>
      <c r="Z1730" t="s">
        <v>599</v>
      </c>
      <c r="AA1730" t="s">
        <v>600</v>
      </c>
      <c r="AC1730">
        <v>1</v>
      </c>
      <c r="AD1730" t="s">
        <v>592</v>
      </c>
      <c r="AE1730" s="1">
        <v>43229</v>
      </c>
      <c r="AF1730" s="53">
        <v>0.33333333333333331</v>
      </c>
      <c r="AJ1730" t="s">
        <v>601</v>
      </c>
      <c r="AL1730" t="s">
        <v>834</v>
      </c>
      <c r="AN1730">
        <v>9.8100000000000007E-2</v>
      </c>
      <c r="AO1730" t="s">
        <v>603</v>
      </c>
      <c r="AQ1730" t="s">
        <v>604</v>
      </c>
      <c r="AT1730">
        <v>20</v>
      </c>
      <c r="AU1730" t="s">
        <v>605</v>
      </c>
      <c r="AW1730" t="s">
        <v>40</v>
      </c>
      <c r="AX1730" t="s">
        <v>41</v>
      </c>
      <c r="AY1730" t="s">
        <v>42</v>
      </c>
      <c r="BA1730">
        <v>5.0999999999999996</v>
      </c>
      <c r="BB1730">
        <v>40.799999999999997</v>
      </c>
      <c r="BC1730" t="s">
        <v>43</v>
      </c>
      <c r="BU1730" t="s">
        <v>606</v>
      </c>
      <c r="BV1730" t="s">
        <v>598</v>
      </c>
      <c r="BW1730" t="s">
        <v>607</v>
      </c>
      <c r="BX1730" s="54">
        <v>43305</v>
      </c>
      <c r="BZ1730" t="s">
        <v>53</v>
      </c>
      <c r="CA1730">
        <v>6</v>
      </c>
      <c r="CB1730" t="s">
        <v>608</v>
      </c>
      <c r="CD1730" t="s">
        <v>53</v>
      </c>
    </row>
    <row r="1731" spans="1:82" x14ac:dyDescent="0.25">
      <c r="A1731" t="s">
        <v>299</v>
      </c>
      <c r="B1731" t="s">
        <v>592</v>
      </c>
      <c r="C1731" t="s">
        <v>593</v>
      </c>
      <c r="D1731" t="s">
        <v>50</v>
      </c>
      <c r="E1731" t="s">
        <v>616</v>
      </c>
      <c r="F1731">
        <v>35.700000000000003</v>
      </c>
      <c r="G1731" t="s">
        <v>43</v>
      </c>
      <c r="H1731" t="s">
        <v>53</v>
      </c>
      <c r="I1731" t="s">
        <v>38</v>
      </c>
      <c r="J1731" t="s">
        <v>38</v>
      </c>
      <c r="K1731" t="s">
        <v>596</v>
      </c>
      <c r="L1731" t="s">
        <v>597</v>
      </c>
      <c r="O1731" s="1">
        <v>43203</v>
      </c>
      <c r="P1731" s="53">
        <v>0.625</v>
      </c>
      <c r="R1731" t="s">
        <v>598</v>
      </c>
      <c r="U1731" s="1">
        <v>43242</v>
      </c>
      <c r="V1731" s="53">
        <v>0.54583333333333328</v>
      </c>
      <c r="W1731" t="s">
        <v>38</v>
      </c>
      <c r="X1731" t="s">
        <v>39</v>
      </c>
      <c r="Y1731" t="s">
        <v>596</v>
      </c>
      <c r="Z1731" t="s">
        <v>599</v>
      </c>
      <c r="AA1731" t="s">
        <v>600</v>
      </c>
      <c r="AC1731">
        <v>1</v>
      </c>
      <c r="AD1731" t="s">
        <v>592</v>
      </c>
      <c r="AE1731" s="1">
        <v>43229</v>
      </c>
      <c r="AF1731" s="53">
        <v>0.33333333333333331</v>
      </c>
      <c r="AJ1731" t="s">
        <v>601</v>
      </c>
      <c r="AL1731" t="s">
        <v>834</v>
      </c>
      <c r="AN1731">
        <v>9.8100000000000007E-2</v>
      </c>
      <c r="AO1731" t="s">
        <v>603</v>
      </c>
      <c r="AQ1731" t="s">
        <v>604</v>
      </c>
      <c r="AT1731">
        <v>20</v>
      </c>
      <c r="AU1731" t="s">
        <v>605</v>
      </c>
      <c r="AW1731" t="s">
        <v>40</v>
      </c>
      <c r="AX1731" t="s">
        <v>41</v>
      </c>
      <c r="AY1731" t="s">
        <v>42</v>
      </c>
      <c r="BA1731">
        <v>5.0999999999999996</v>
      </c>
      <c r="BB1731">
        <v>40.799999999999997</v>
      </c>
      <c r="BC1731" t="s">
        <v>43</v>
      </c>
      <c r="BU1731" t="s">
        <v>606</v>
      </c>
      <c r="BV1731" t="s">
        <v>598</v>
      </c>
      <c r="BW1731" t="s">
        <v>607</v>
      </c>
      <c r="BX1731" s="54">
        <v>43305</v>
      </c>
      <c r="BZ1731" t="s">
        <v>53</v>
      </c>
      <c r="CA1731">
        <v>6</v>
      </c>
      <c r="CB1731" t="s">
        <v>608</v>
      </c>
      <c r="CD1731" t="s">
        <v>53</v>
      </c>
    </row>
    <row r="1732" spans="1:82" x14ac:dyDescent="0.25">
      <c r="A1732" t="s">
        <v>299</v>
      </c>
      <c r="B1732" t="s">
        <v>592</v>
      </c>
      <c r="C1732" t="s">
        <v>593</v>
      </c>
      <c r="D1732" t="s">
        <v>51</v>
      </c>
      <c r="E1732" t="s">
        <v>617</v>
      </c>
      <c r="F1732">
        <v>738</v>
      </c>
      <c r="G1732" t="s">
        <v>43</v>
      </c>
      <c r="I1732" t="s">
        <v>42</v>
      </c>
      <c r="J1732" t="s">
        <v>38</v>
      </c>
      <c r="K1732" t="s">
        <v>596</v>
      </c>
      <c r="L1732" t="s">
        <v>597</v>
      </c>
      <c r="O1732" s="1">
        <v>43203</v>
      </c>
      <c r="P1732" s="53">
        <v>0.625</v>
      </c>
      <c r="R1732" t="s">
        <v>598</v>
      </c>
      <c r="U1732" s="1">
        <v>43242</v>
      </c>
      <c r="V1732" s="53">
        <v>0.54583333333333328</v>
      </c>
      <c r="W1732" t="s">
        <v>38</v>
      </c>
      <c r="X1732" t="s">
        <v>39</v>
      </c>
      <c r="Y1732" t="s">
        <v>596</v>
      </c>
      <c r="Z1732" t="s">
        <v>599</v>
      </c>
      <c r="AA1732" t="s">
        <v>600</v>
      </c>
      <c r="AC1732">
        <v>1</v>
      </c>
      <c r="AD1732" t="s">
        <v>592</v>
      </c>
      <c r="AE1732" s="1">
        <v>43229</v>
      </c>
      <c r="AF1732" s="53">
        <v>0.33333333333333331</v>
      </c>
      <c r="AJ1732" t="s">
        <v>601</v>
      </c>
      <c r="AL1732" t="s">
        <v>834</v>
      </c>
      <c r="AN1732">
        <v>9.8100000000000007E-2</v>
      </c>
      <c r="AO1732" t="s">
        <v>603</v>
      </c>
      <c r="AQ1732" t="s">
        <v>604</v>
      </c>
      <c r="AT1732">
        <v>20</v>
      </c>
      <c r="AU1732" t="s">
        <v>605</v>
      </c>
      <c r="AW1732" t="s">
        <v>40</v>
      </c>
      <c r="AX1732" t="s">
        <v>41</v>
      </c>
      <c r="AY1732" t="s">
        <v>42</v>
      </c>
      <c r="BA1732">
        <v>50.8</v>
      </c>
      <c r="BB1732">
        <v>40.799999999999997</v>
      </c>
      <c r="BC1732" t="s">
        <v>43</v>
      </c>
      <c r="BU1732" t="s">
        <v>606</v>
      </c>
      <c r="BV1732" t="s">
        <v>598</v>
      </c>
      <c r="BW1732" t="s">
        <v>607</v>
      </c>
      <c r="BX1732" s="54">
        <v>43305</v>
      </c>
      <c r="CB1732" t="s">
        <v>608</v>
      </c>
    </row>
    <row r="1733" spans="1:82" x14ac:dyDescent="0.25">
      <c r="A1733" t="s">
        <v>299</v>
      </c>
      <c r="B1733" t="s">
        <v>592</v>
      </c>
      <c r="C1733" t="s">
        <v>593</v>
      </c>
      <c r="D1733" t="s">
        <v>52</v>
      </c>
      <c r="E1733" t="s">
        <v>618</v>
      </c>
      <c r="F1733">
        <v>29.7</v>
      </c>
      <c r="G1733" t="s">
        <v>43</v>
      </c>
      <c r="H1733" t="s">
        <v>53</v>
      </c>
      <c r="I1733" t="s">
        <v>38</v>
      </c>
      <c r="J1733" t="s">
        <v>38</v>
      </c>
      <c r="K1733" t="s">
        <v>596</v>
      </c>
      <c r="L1733" t="s">
        <v>597</v>
      </c>
      <c r="O1733" s="1">
        <v>43203</v>
      </c>
      <c r="P1733" s="53">
        <v>0.625</v>
      </c>
      <c r="R1733" t="s">
        <v>598</v>
      </c>
      <c r="U1733" s="1">
        <v>43242</v>
      </c>
      <c r="V1733" s="53">
        <v>0.54583333333333328</v>
      </c>
      <c r="W1733" t="s">
        <v>38</v>
      </c>
      <c r="X1733" t="s">
        <v>39</v>
      </c>
      <c r="Y1733" t="s">
        <v>596</v>
      </c>
      <c r="Z1733" t="s">
        <v>599</v>
      </c>
      <c r="AA1733" t="s">
        <v>600</v>
      </c>
      <c r="AC1733">
        <v>1</v>
      </c>
      <c r="AD1733" t="s">
        <v>592</v>
      </c>
      <c r="AE1733" s="1">
        <v>43229</v>
      </c>
      <c r="AF1733" s="53">
        <v>0.33333333333333331</v>
      </c>
      <c r="AJ1733" t="s">
        <v>601</v>
      </c>
      <c r="AL1733" t="s">
        <v>834</v>
      </c>
      <c r="AN1733">
        <v>9.8100000000000007E-2</v>
      </c>
      <c r="AO1733" t="s">
        <v>603</v>
      </c>
      <c r="AQ1733" t="s">
        <v>604</v>
      </c>
      <c r="AT1733">
        <v>20</v>
      </c>
      <c r="AU1733" t="s">
        <v>605</v>
      </c>
      <c r="AW1733" t="s">
        <v>40</v>
      </c>
      <c r="AX1733" t="s">
        <v>41</v>
      </c>
      <c r="AY1733" t="s">
        <v>42</v>
      </c>
      <c r="BA1733">
        <v>29.7</v>
      </c>
      <c r="BB1733">
        <v>40.799999999999997</v>
      </c>
      <c r="BC1733" t="s">
        <v>43</v>
      </c>
      <c r="BU1733" t="s">
        <v>606</v>
      </c>
      <c r="BV1733" t="s">
        <v>598</v>
      </c>
      <c r="BW1733" t="s">
        <v>607</v>
      </c>
      <c r="BX1733" s="54">
        <v>43305</v>
      </c>
      <c r="CB1733" t="s">
        <v>608</v>
      </c>
      <c r="CD1733" t="s">
        <v>53</v>
      </c>
    </row>
    <row r="1734" spans="1:82" x14ac:dyDescent="0.25">
      <c r="A1734" t="s">
        <v>299</v>
      </c>
      <c r="B1734" t="s">
        <v>592</v>
      </c>
      <c r="C1734" t="s">
        <v>593</v>
      </c>
      <c r="D1734" t="s">
        <v>54</v>
      </c>
      <c r="E1734" t="s">
        <v>619</v>
      </c>
      <c r="F1734">
        <v>812</v>
      </c>
      <c r="G1734" t="s">
        <v>43</v>
      </c>
      <c r="I1734" t="s">
        <v>42</v>
      </c>
      <c r="J1734" t="s">
        <v>38</v>
      </c>
      <c r="K1734" t="s">
        <v>596</v>
      </c>
      <c r="L1734" t="s">
        <v>597</v>
      </c>
      <c r="O1734" s="1">
        <v>43203</v>
      </c>
      <c r="P1734" s="53">
        <v>0.625</v>
      </c>
      <c r="R1734" t="s">
        <v>598</v>
      </c>
      <c r="U1734" s="1">
        <v>43242</v>
      </c>
      <c r="V1734" s="53">
        <v>0.54583333333333328</v>
      </c>
      <c r="W1734" t="s">
        <v>38</v>
      </c>
      <c r="X1734" t="s">
        <v>39</v>
      </c>
      <c r="Y1734" t="s">
        <v>596</v>
      </c>
      <c r="Z1734" t="s">
        <v>599</v>
      </c>
      <c r="AA1734" t="s">
        <v>600</v>
      </c>
      <c r="AC1734">
        <v>1</v>
      </c>
      <c r="AD1734" t="s">
        <v>592</v>
      </c>
      <c r="AE1734" s="1">
        <v>43229</v>
      </c>
      <c r="AF1734" s="53">
        <v>0.33333333333333331</v>
      </c>
      <c r="AJ1734" t="s">
        <v>601</v>
      </c>
      <c r="AL1734" t="s">
        <v>834</v>
      </c>
      <c r="AN1734">
        <v>9.8100000000000007E-2</v>
      </c>
      <c r="AO1734" t="s">
        <v>603</v>
      </c>
      <c r="AQ1734" t="s">
        <v>604</v>
      </c>
      <c r="AT1734">
        <v>20</v>
      </c>
      <c r="AU1734" t="s">
        <v>605</v>
      </c>
      <c r="AW1734" t="s">
        <v>40</v>
      </c>
      <c r="AX1734" t="s">
        <v>41</v>
      </c>
      <c r="AY1734" t="s">
        <v>42</v>
      </c>
      <c r="BA1734">
        <v>27</v>
      </c>
      <c r="BB1734">
        <v>40.799999999999997</v>
      </c>
      <c r="BC1734" t="s">
        <v>43</v>
      </c>
      <c r="BU1734" t="s">
        <v>606</v>
      </c>
      <c r="BV1734" t="s">
        <v>598</v>
      </c>
      <c r="BW1734" t="s">
        <v>607</v>
      </c>
      <c r="BX1734" s="54">
        <v>43305</v>
      </c>
      <c r="CB1734" t="s">
        <v>608</v>
      </c>
    </row>
    <row r="1735" spans="1:82" x14ac:dyDescent="0.25">
      <c r="A1735" t="s">
        <v>299</v>
      </c>
      <c r="B1735" t="s">
        <v>592</v>
      </c>
      <c r="C1735" t="s">
        <v>593</v>
      </c>
      <c r="D1735" t="s">
        <v>55</v>
      </c>
      <c r="E1735" t="s">
        <v>620</v>
      </c>
      <c r="F1735">
        <v>106</v>
      </c>
      <c r="G1735" t="s">
        <v>43</v>
      </c>
      <c r="I1735" t="s">
        <v>42</v>
      </c>
      <c r="J1735" t="s">
        <v>38</v>
      </c>
      <c r="K1735" t="s">
        <v>596</v>
      </c>
      <c r="L1735" t="s">
        <v>597</v>
      </c>
      <c r="O1735" s="1">
        <v>43203</v>
      </c>
      <c r="P1735" s="53">
        <v>0.625</v>
      </c>
      <c r="R1735" t="s">
        <v>598</v>
      </c>
      <c r="U1735" s="1">
        <v>43242</v>
      </c>
      <c r="V1735" s="53">
        <v>0.54583333333333328</v>
      </c>
      <c r="W1735" t="s">
        <v>38</v>
      </c>
      <c r="X1735" t="s">
        <v>39</v>
      </c>
      <c r="Y1735" t="s">
        <v>596</v>
      </c>
      <c r="Z1735" t="s">
        <v>599</v>
      </c>
      <c r="AA1735" t="s">
        <v>600</v>
      </c>
      <c r="AC1735">
        <v>1</v>
      </c>
      <c r="AD1735" t="s">
        <v>592</v>
      </c>
      <c r="AE1735" s="1">
        <v>43229</v>
      </c>
      <c r="AF1735" s="53">
        <v>0.33333333333333331</v>
      </c>
      <c r="AJ1735" t="s">
        <v>601</v>
      </c>
      <c r="AL1735" t="s">
        <v>834</v>
      </c>
      <c r="AN1735">
        <v>9.8100000000000007E-2</v>
      </c>
      <c r="AO1735" t="s">
        <v>603</v>
      </c>
      <c r="AQ1735" t="s">
        <v>604</v>
      </c>
      <c r="AT1735">
        <v>20</v>
      </c>
      <c r="AU1735" t="s">
        <v>605</v>
      </c>
      <c r="AW1735" t="s">
        <v>40</v>
      </c>
      <c r="AX1735" t="s">
        <v>41</v>
      </c>
      <c r="AY1735" t="s">
        <v>42</v>
      </c>
      <c r="BA1735">
        <v>27.7</v>
      </c>
      <c r="BB1735">
        <v>40.799999999999997</v>
      </c>
      <c r="BC1735" t="s">
        <v>43</v>
      </c>
      <c r="BU1735" t="s">
        <v>606</v>
      </c>
      <c r="BV1735" t="s">
        <v>598</v>
      </c>
      <c r="BW1735" t="s">
        <v>607</v>
      </c>
      <c r="BX1735" s="54">
        <v>43305</v>
      </c>
      <c r="CB1735" t="s">
        <v>608</v>
      </c>
    </row>
    <row r="1736" spans="1:82" x14ac:dyDescent="0.25">
      <c r="A1736" t="s">
        <v>299</v>
      </c>
      <c r="B1736" t="s">
        <v>592</v>
      </c>
      <c r="C1736" t="s">
        <v>593</v>
      </c>
      <c r="D1736" t="s">
        <v>56</v>
      </c>
      <c r="E1736" t="s">
        <v>621</v>
      </c>
      <c r="F1736">
        <v>1970</v>
      </c>
      <c r="G1736" t="s">
        <v>43</v>
      </c>
      <c r="I1736" t="s">
        <v>42</v>
      </c>
      <c r="J1736" t="s">
        <v>38</v>
      </c>
      <c r="K1736" t="s">
        <v>596</v>
      </c>
      <c r="L1736" t="s">
        <v>597</v>
      </c>
      <c r="O1736" s="1">
        <v>43203</v>
      </c>
      <c r="P1736" s="53">
        <v>0.625</v>
      </c>
      <c r="R1736" t="s">
        <v>598</v>
      </c>
      <c r="U1736" s="1">
        <v>43242</v>
      </c>
      <c r="V1736" s="53">
        <v>0.54583333333333328</v>
      </c>
      <c r="W1736" t="s">
        <v>38</v>
      </c>
      <c r="X1736" t="s">
        <v>39</v>
      </c>
      <c r="Y1736" t="s">
        <v>596</v>
      </c>
      <c r="Z1736" t="s">
        <v>599</v>
      </c>
      <c r="AA1736" t="s">
        <v>600</v>
      </c>
      <c r="AC1736">
        <v>1</v>
      </c>
      <c r="AD1736" t="s">
        <v>592</v>
      </c>
      <c r="AE1736" s="1">
        <v>43229</v>
      </c>
      <c r="AF1736" s="53">
        <v>0.33333333333333331</v>
      </c>
      <c r="AJ1736" t="s">
        <v>601</v>
      </c>
      <c r="AL1736" t="s">
        <v>834</v>
      </c>
      <c r="AN1736">
        <v>9.8100000000000007E-2</v>
      </c>
      <c r="AO1736" t="s">
        <v>603</v>
      </c>
      <c r="AQ1736" t="s">
        <v>604</v>
      </c>
      <c r="AT1736">
        <v>20</v>
      </c>
      <c r="AU1736" t="s">
        <v>605</v>
      </c>
      <c r="AW1736" t="s">
        <v>40</v>
      </c>
      <c r="AX1736" t="s">
        <v>41</v>
      </c>
      <c r="AY1736" t="s">
        <v>42</v>
      </c>
      <c r="BA1736">
        <v>25.2</v>
      </c>
      <c r="BB1736">
        <v>40.799999999999997</v>
      </c>
      <c r="BC1736" t="s">
        <v>43</v>
      </c>
      <c r="BU1736" t="s">
        <v>606</v>
      </c>
      <c r="BV1736" t="s">
        <v>598</v>
      </c>
      <c r="BW1736" t="s">
        <v>607</v>
      </c>
      <c r="BX1736" s="54">
        <v>43305</v>
      </c>
      <c r="CB1736" t="s">
        <v>608</v>
      </c>
    </row>
    <row r="1737" spans="1:82" x14ac:dyDescent="0.25">
      <c r="A1737" t="s">
        <v>299</v>
      </c>
      <c r="B1737" t="s">
        <v>592</v>
      </c>
      <c r="C1737" t="s">
        <v>593</v>
      </c>
      <c r="D1737" t="s">
        <v>57</v>
      </c>
      <c r="E1737" t="s">
        <v>622</v>
      </c>
      <c r="F1737">
        <v>107</v>
      </c>
      <c r="G1737" t="s">
        <v>43</v>
      </c>
      <c r="I1737" t="s">
        <v>42</v>
      </c>
      <c r="J1737" t="s">
        <v>38</v>
      </c>
      <c r="K1737" t="s">
        <v>596</v>
      </c>
      <c r="L1737" t="s">
        <v>597</v>
      </c>
      <c r="O1737" s="1">
        <v>43203</v>
      </c>
      <c r="P1737" s="53">
        <v>0.625</v>
      </c>
      <c r="R1737" t="s">
        <v>598</v>
      </c>
      <c r="U1737" s="1">
        <v>43242</v>
      </c>
      <c r="V1737" s="53">
        <v>0.54583333333333328</v>
      </c>
      <c r="W1737" t="s">
        <v>38</v>
      </c>
      <c r="X1737" t="s">
        <v>39</v>
      </c>
      <c r="Y1737" t="s">
        <v>596</v>
      </c>
      <c r="Z1737" t="s">
        <v>599</v>
      </c>
      <c r="AA1737" t="s">
        <v>600</v>
      </c>
      <c r="AC1737">
        <v>1</v>
      </c>
      <c r="AD1737" t="s">
        <v>592</v>
      </c>
      <c r="AE1737" s="1">
        <v>43229</v>
      </c>
      <c r="AF1737" s="53">
        <v>0.33333333333333331</v>
      </c>
      <c r="AJ1737" t="s">
        <v>601</v>
      </c>
      <c r="AL1737" t="s">
        <v>834</v>
      </c>
      <c r="AN1737">
        <v>9.8100000000000007E-2</v>
      </c>
      <c r="AO1737" t="s">
        <v>603</v>
      </c>
      <c r="AQ1737" t="s">
        <v>604</v>
      </c>
      <c r="AT1737">
        <v>20</v>
      </c>
      <c r="AU1737" t="s">
        <v>605</v>
      </c>
      <c r="AW1737" t="s">
        <v>40</v>
      </c>
      <c r="AX1737" t="s">
        <v>41</v>
      </c>
      <c r="AY1737" t="s">
        <v>42</v>
      </c>
      <c r="BA1737">
        <v>26.2</v>
      </c>
      <c r="BB1737">
        <v>40.799999999999997</v>
      </c>
      <c r="BC1737" t="s">
        <v>43</v>
      </c>
      <c r="BU1737" t="s">
        <v>606</v>
      </c>
      <c r="BV1737" t="s">
        <v>598</v>
      </c>
      <c r="BW1737" t="s">
        <v>607</v>
      </c>
      <c r="BX1737" s="54">
        <v>43305</v>
      </c>
      <c r="CB1737" t="s">
        <v>608</v>
      </c>
    </row>
    <row r="1738" spans="1:82" x14ac:dyDescent="0.25">
      <c r="A1738" t="s">
        <v>299</v>
      </c>
      <c r="B1738" t="s">
        <v>592</v>
      </c>
      <c r="C1738" t="s">
        <v>593</v>
      </c>
      <c r="D1738" t="s">
        <v>58</v>
      </c>
      <c r="E1738" t="s">
        <v>623</v>
      </c>
      <c r="F1738">
        <v>33.6</v>
      </c>
      <c r="G1738" t="s">
        <v>43</v>
      </c>
      <c r="H1738" t="s">
        <v>49</v>
      </c>
      <c r="I1738" t="s">
        <v>42</v>
      </c>
      <c r="J1738" t="s">
        <v>38</v>
      </c>
      <c r="K1738" t="s">
        <v>596</v>
      </c>
      <c r="L1738" t="s">
        <v>597</v>
      </c>
      <c r="O1738" s="1">
        <v>43203</v>
      </c>
      <c r="P1738" s="53">
        <v>0.625</v>
      </c>
      <c r="R1738" t="s">
        <v>598</v>
      </c>
      <c r="U1738" s="1">
        <v>43242</v>
      </c>
      <c r="V1738" s="53">
        <v>0.54583333333333328</v>
      </c>
      <c r="W1738" t="s">
        <v>38</v>
      </c>
      <c r="X1738" t="s">
        <v>39</v>
      </c>
      <c r="Y1738" t="s">
        <v>596</v>
      </c>
      <c r="Z1738" t="s">
        <v>599</v>
      </c>
      <c r="AA1738" t="s">
        <v>600</v>
      </c>
      <c r="AC1738">
        <v>1</v>
      </c>
      <c r="AD1738" t="s">
        <v>592</v>
      </c>
      <c r="AE1738" s="1">
        <v>43229</v>
      </c>
      <c r="AF1738" s="53">
        <v>0.33333333333333331</v>
      </c>
      <c r="AJ1738" t="s">
        <v>601</v>
      </c>
      <c r="AL1738" t="s">
        <v>834</v>
      </c>
      <c r="AN1738">
        <v>9.8100000000000007E-2</v>
      </c>
      <c r="AO1738" t="s">
        <v>603</v>
      </c>
      <c r="AQ1738" t="s">
        <v>604</v>
      </c>
      <c r="AT1738">
        <v>20</v>
      </c>
      <c r="AU1738" t="s">
        <v>605</v>
      </c>
      <c r="AW1738" t="s">
        <v>40</v>
      </c>
      <c r="AX1738" t="s">
        <v>41</v>
      </c>
      <c r="AY1738" t="s">
        <v>42</v>
      </c>
      <c r="BA1738">
        <v>26.1</v>
      </c>
      <c r="BB1738">
        <v>40.799999999999997</v>
      </c>
      <c r="BC1738" t="s">
        <v>43</v>
      </c>
      <c r="BU1738" t="s">
        <v>606</v>
      </c>
      <c r="BV1738" t="s">
        <v>598</v>
      </c>
      <c r="BW1738" t="s">
        <v>607</v>
      </c>
      <c r="BX1738" s="54">
        <v>43305</v>
      </c>
      <c r="CB1738" t="s">
        <v>608</v>
      </c>
      <c r="CD1738" t="s">
        <v>49</v>
      </c>
    </row>
    <row r="1739" spans="1:82" x14ac:dyDescent="0.25">
      <c r="A1739" t="s">
        <v>299</v>
      </c>
      <c r="B1739" t="s">
        <v>592</v>
      </c>
      <c r="C1739" t="s">
        <v>593</v>
      </c>
      <c r="D1739" t="s">
        <v>59</v>
      </c>
      <c r="E1739" t="s">
        <v>624</v>
      </c>
      <c r="F1739">
        <v>262</v>
      </c>
      <c r="G1739" t="s">
        <v>43</v>
      </c>
      <c r="H1739" t="s">
        <v>53</v>
      </c>
      <c r="I1739" t="s">
        <v>38</v>
      </c>
      <c r="J1739" t="s">
        <v>38</v>
      </c>
      <c r="K1739" t="s">
        <v>596</v>
      </c>
      <c r="L1739" t="s">
        <v>597</v>
      </c>
      <c r="O1739" s="1">
        <v>43203</v>
      </c>
      <c r="P1739" s="53">
        <v>0.625</v>
      </c>
      <c r="R1739" t="s">
        <v>598</v>
      </c>
      <c r="U1739" s="1">
        <v>43242</v>
      </c>
      <c r="V1739" s="53">
        <v>0.54583333333333328</v>
      </c>
      <c r="W1739" t="s">
        <v>38</v>
      </c>
      <c r="X1739" t="s">
        <v>39</v>
      </c>
      <c r="Y1739" t="s">
        <v>596</v>
      </c>
      <c r="Z1739" t="s">
        <v>599</v>
      </c>
      <c r="AA1739" t="s">
        <v>600</v>
      </c>
      <c r="AC1739">
        <v>1</v>
      </c>
      <c r="AD1739" t="s">
        <v>592</v>
      </c>
      <c r="AE1739" s="1">
        <v>43229</v>
      </c>
      <c r="AF1739" s="53">
        <v>0.33333333333333331</v>
      </c>
      <c r="AJ1739" t="s">
        <v>601</v>
      </c>
      <c r="AL1739" t="s">
        <v>834</v>
      </c>
      <c r="AN1739">
        <v>9.8100000000000007E-2</v>
      </c>
      <c r="AO1739" t="s">
        <v>603</v>
      </c>
      <c r="AQ1739" t="s">
        <v>604</v>
      </c>
      <c r="AT1739">
        <v>20</v>
      </c>
      <c r="AU1739" t="s">
        <v>605</v>
      </c>
      <c r="AW1739" t="s">
        <v>40</v>
      </c>
      <c r="AX1739" t="s">
        <v>41</v>
      </c>
      <c r="AY1739" t="s">
        <v>42</v>
      </c>
      <c r="BA1739">
        <v>29.1</v>
      </c>
      <c r="BB1739">
        <v>40.799999999999997</v>
      </c>
      <c r="BC1739" t="s">
        <v>43</v>
      </c>
      <c r="BU1739" t="s">
        <v>606</v>
      </c>
      <c r="BV1739" t="s">
        <v>598</v>
      </c>
      <c r="BW1739" t="s">
        <v>607</v>
      </c>
      <c r="BX1739" s="54">
        <v>43305</v>
      </c>
      <c r="BZ1739" t="s">
        <v>53</v>
      </c>
      <c r="CA1739">
        <v>7</v>
      </c>
      <c r="CB1739" t="s">
        <v>608</v>
      </c>
      <c r="CD1739" t="s">
        <v>53</v>
      </c>
    </row>
    <row r="1740" spans="1:82" x14ac:dyDescent="0.25">
      <c r="A1740" t="s">
        <v>299</v>
      </c>
      <c r="B1740" t="s">
        <v>592</v>
      </c>
      <c r="C1740" t="s">
        <v>593</v>
      </c>
      <c r="D1740" t="s">
        <v>60</v>
      </c>
      <c r="E1740" t="s">
        <v>625</v>
      </c>
      <c r="F1740">
        <v>305</v>
      </c>
      <c r="G1740" t="s">
        <v>43</v>
      </c>
      <c r="H1740" t="s">
        <v>61</v>
      </c>
      <c r="I1740" t="s">
        <v>42</v>
      </c>
      <c r="J1740" t="s">
        <v>38</v>
      </c>
      <c r="K1740" t="s">
        <v>596</v>
      </c>
      <c r="L1740" t="s">
        <v>597</v>
      </c>
      <c r="O1740" s="1">
        <v>43203</v>
      </c>
      <c r="P1740" s="53">
        <v>0.625</v>
      </c>
      <c r="R1740" t="s">
        <v>598</v>
      </c>
      <c r="U1740" s="1">
        <v>43242</v>
      </c>
      <c r="V1740" s="53">
        <v>0.54583333333333328</v>
      </c>
      <c r="W1740" t="s">
        <v>38</v>
      </c>
      <c r="X1740" t="s">
        <v>39</v>
      </c>
      <c r="Y1740" t="s">
        <v>596</v>
      </c>
      <c r="Z1740" t="s">
        <v>599</v>
      </c>
      <c r="AA1740" t="s">
        <v>600</v>
      </c>
      <c r="AC1740">
        <v>1</v>
      </c>
      <c r="AD1740" t="s">
        <v>592</v>
      </c>
      <c r="AE1740" s="1">
        <v>43229</v>
      </c>
      <c r="AF1740" s="53">
        <v>0.33333333333333331</v>
      </c>
      <c r="AJ1740" t="s">
        <v>601</v>
      </c>
      <c r="AL1740" t="s">
        <v>834</v>
      </c>
      <c r="AN1740">
        <v>9.8100000000000007E-2</v>
      </c>
      <c r="AO1740" t="s">
        <v>603</v>
      </c>
      <c r="AQ1740" t="s">
        <v>604</v>
      </c>
      <c r="AT1740">
        <v>20</v>
      </c>
      <c r="AU1740" t="s">
        <v>605</v>
      </c>
      <c r="AW1740" t="s">
        <v>40</v>
      </c>
      <c r="AX1740" t="s">
        <v>41</v>
      </c>
      <c r="AY1740" t="s">
        <v>42</v>
      </c>
      <c r="BA1740">
        <v>29.9</v>
      </c>
      <c r="BB1740">
        <v>40.799999999999997</v>
      </c>
      <c r="BC1740" t="s">
        <v>43</v>
      </c>
      <c r="BU1740" t="s">
        <v>606</v>
      </c>
      <c r="BV1740" t="s">
        <v>598</v>
      </c>
      <c r="BW1740" t="s">
        <v>607</v>
      </c>
      <c r="BX1740" s="54">
        <v>43305</v>
      </c>
      <c r="CB1740" t="s">
        <v>608</v>
      </c>
      <c r="CD1740" t="s">
        <v>61</v>
      </c>
    </row>
    <row r="1741" spans="1:82" x14ac:dyDescent="0.25">
      <c r="A1741" t="s">
        <v>299</v>
      </c>
      <c r="B1741" t="s">
        <v>592</v>
      </c>
      <c r="C1741" t="s">
        <v>593</v>
      </c>
      <c r="D1741" t="s">
        <v>62</v>
      </c>
      <c r="E1741" t="s">
        <v>626</v>
      </c>
      <c r="G1741" t="s">
        <v>43</v>
      </c>
      <c r="H1741" t="s">
        <v>63</v>
      </c>
      <c r="I1741" t="s">
        <v>42</v>
      </c>
      <c r="J1741" t="s">
        <v>38</v>
      </c>
      <c r="K1741" t="s">
        <v>596</v>
      </c>
      <c r="L1741" t="s">
        <v>597</v>
      </c>
      <c r="O1741" s="1">
        <v>43203</v>
      </c>
      <c r="P1741" s="53">
        <v>0.625</v>
      </c>
      <c r="R1741" t="s">
        <v>598</v>
      </c>
      <c r="U1741" s="1">
        <v>43242</v>
      </c>
      <c r="V1741" s="53">
        <v>0.54583333333333328</v>
      </c>
      <c r="W1741" t="s">
        <v>38</v>
      </c>
      <c r="X1741" t="s">
        <v>39</v>
      </c>
      <c r="Y1741" t="s">
        <v>596</v>
      </c>
      <c r="Z1741" t="s">
        <v>599</v>
      </c>
      <c r="AA1741" t="s">
        <v>600</v>
      </c>
      <c r="AC1741">
        <v>1</v>
      </c>
      <c r="AD1741" t="s">
        <v>592</v>
      </c>
      <c r="AE1741" s="1">
        <v>43229</v>
      </c>
      <c r="AF1741" s="53">
        <v>0.33333333333333331</v>
      </c>
      <c r="AJ1741" t="s">
        <v>601</v>
      </c>
      <c r="AL1741" t="s">
        <v>834</v>
      </c>
      <c r="AN1741">
        <v>9.8100000000000007E-2</v>
      </c>
      <c r="AO1741" t="s">
        <v>603</v>
      </c>
      <c r="AQ1741" t="s">
        <v>604</v>
      </c>
      <c r="AT1741">
        <v>20</v>
      </c>
      <c r="AU1741" t="s">
        <v>605</v>
      </c>
      <c r="AW1741" t="s">
        <v>40</v>
      </c>
      <c r="AX1741" t="s">
        <v>41</v>
      </c>
      <c r="AY1741" t="s">
        <v>42</v>
      </c>
      <c r="BC1741" t="s">
        <v>43</v>
      </c>
      <c r="BU1741" t="s">
        <v>606</v>
      </c>
      <c r="BV1741" t="s">
        <v>598</v>
      </c>
      <c r="BW1741" t="s">
        <v>607</v>
      </c>
      <c r="BX1741" s="54">
        <v>43305</v>
      </c>
      <c r="CB1741" t="s">
        <v>608</v>
      </c>
      <c r="CD1741" t="s">
        <v>63</v>
      </c>
    </row>
    <row r="1742" spans="1:82" x14ac:dyDescent="0.25">
      <c r="A1742" t="s">
        <v>299</v>
      </c>
      <c r="B1742" t="s">
        <v>592</v>
      </c>
      <c r="C1742" t="s">
        <v>593</v>
      </c>
      <c r="D1742" t="s">
        <v>64</v>
      </c>
      <c r="E1742" t="s">
        <v>627</v>
      </c>
      <c r="F1742">
        <v>28.1</v>
      </c>
      <c r="G1742" t="s">
        <v>43</v>
      </c>
      <c r="H1742" t="s">
        <v>53</v>
      </c>
      <c r="I1742" t="s">
        <v>38</v>
      </c>
      <c r="J1742" t="s">
        <v>38</v>
      </c>
      <c r="K1742" t="s">
        <v>596</v>
      </c>
      <c r="L1742" t="s">
        <v>597</v>
      </c>
      <c r="O1742" s="1">
        <v>43203</v>
      </c>
      <c r="P1742" s="53">
        <v>0.625</v>
      </c>
      <c r="R1742" t="s">
        <v>598</v>
      </c>
      <c r="U1742" s="1">
        <v>43242</v>
      </c>
      <c r="V1742" s="53">
        <v>0.54583333333333328</v>
      </c>
      <c r="W1742" t="s">
        <v>38</v>
      </c>
      <c r="X1742" t="s">
        <v>39</v>
      </c>
      <c r="Y1742" t="s">
        <v>596</v>
      </c>
      <c r="Z1742" t="s">
        <v>599</v>
      </c>
      <c r="AA1742" t="s">
        <v>600</v>
      </c>
      <c r="AC1742">
        <v>1</v>
      </c>
      <c r="AD1742" t="s">
        <v>592</v>
      </c>
      <c r="AE1742" s="1">
        <v>43229</v>
      </c>
      <c r="AF1742" s="53">
        <v>0.33333333333333331</v>
      </c>
      <c r="AJ1742" t="s">
        <v>601</v>
      </c>
      <c r="AL1742" t="s">
        <v>834</v>
      </c>
      <c r="AN1742">
        <v>9.8100000000000007E-2</v>
      </c>
      <c r="AO1742" t="s">
        <v>603</v>
      </c>
      <c r="AQ1742" t="s">
        <v>604</v>
      </c>
      <c r="AT1742">
        <v>20</v>
      </c>
      <c r="AU1742" t="s">
        <v>605</v>
      </c>
      <c r="AW1742" t="s">
        <v>40</v>
      </c>
      <c r="AX1742" t="s">
        <v>41</v>
      </c>
      <c r="AY1742" t="s">
        <v>42</v>
      </c>
      <c r="BA1742">
        <v>28.1</v>
      </c>
      <c r="BB1742">
        <v>40.799999999999997</v>
      </c>
      <c r="BC1742" t="s">
        <v>43</v>
      </c>
      <c r="BU1742" t="s">
        <v>606</v>
      </c>
      <c r="BV1742" t="s">
        <v>598</v>
      </c>
      <c r="BW1742" t="s">
        <v>607</v>
      </c>
      <c r="BX1742" s="54">
        <v>43305</v>
      </c>
      <c r="CB1742" t="s">
        <v>608</v>
      </c>
      <c r="CD1742" t="s">
        <v>53</v>
      </c>
    </row>
    <row r="1743" spans="1:82" x14ac:dyDescent="0.25">
      <c r="A1743" t="s">
        <v>299</v>
      </c>
      <c r="B1743" t="s">
        <v>592</v>
      </c>
      <c r="C1743" t="s">
        <v>593</v>
      </c>
      <c r="D1743" t="s">
        <v>65</v>
      </c>
      <c r="E1743" t="s">
        <v>628</v>
      </c>
      <c r="F1743">
        <v>1510</v>
      </c>
      <c r="G1743" t="s">
        <v>43</v>
      </c>
      <c r="I1743" t="s">
        <v>42</v>
      </c>
      <c r="J1743" t="s">
        <v>38</v>
      </c>
      <c r="K1743" t="s">
        <v>596</v>
      </c>
      <c r="L1743" t="s">
        <v>597</v>
      </c>
      <c r="O1743" s="1">
        <v>43203</v>
      </c>
      <c r="P1743" s="53">
        <v>0.625</v>
      </c>
      <c r="R1743" t="s">
        <v>598</v>
      </c>
      <c r="U1743" s="1">
        <v>43242</v>
      </c>
      <c r="V1743" s="53">
        <v>0.54583333333333328</v>
      </c>
      <c r="W1743" t="s">
        <v>38</v>
      </c>
      <c r="X1743" t="s">
        <v>39</v>
      </c>
      <c r="Y1743" t="s">
        <v>596</v>
      </c>
      <c r="Z1743" t="s">
        <v>599</v>
      </c>
      <c r="AA1743" t="s">
        <v>600</v>
      </c>
      <c r="AC1743">
        <v>1</v>
      </c>
      <c r="AD1743" t="s">
        <v>592</v>
      </c>
      <c r="AE1743" s="1">
        <v>43229</v>
      </c>
      <c r="AF1743" s="53">
        <v>0.33333333333333331</v>
      </c>
      <c r="AJ1743" t="s">
        <v>601</v>
      </c>
      <c r="AL1743" t="s">
        <v>834</v>
      </c>
      <c r="AN1743">
        <v>9.8100000000000007E-2</v>
      </c>
      <c r="AO1743" t="s">
        <v>603</v>
      </c>
      <c r="AQ1743" t="s">
        <v>604</v>
      </c>
      <c r="AT1743">
        <v>20</v>
      </c>
      <c r="AU1743" t="s">
        <v>605</v>
      </c>
      <c r="AW1743" t="s">
        <v>40</v>
      </c>
      <c r="AX1743" t="s">
        <v>41</v>
      </c>
      <c r="AY1743" t="s">
        <v>42</v>
      </c>
      <c r="BA1743">
        <v>29.1</v>
      </c>
      <c r="BB1743">
        <v>40.799999999999997</v>
      </c>
      <c r="BC1743" t="s">
        <v>43</v>
      </c>
      <c r="BU1743" t="s">
        <v>606</v>
      </c>
      <c r="BV1743" t="s">
        <v>598</v>
      </c>
      <c r="BW1743" t="s">
        <v>607</v>
      </c>
      <c r="BX1743" s="54">
        <v>43305</v>
      </c>
      <c r="CB1743" t="s">
        <v>608</v>
      </c>
    </row>
    <row r="1744" spans="1:82" x14ac:dyDescent="0.25">
      <c r="A1744" t="s">
        <v>299</v>
      </c>
      <c r="B1744" t="s">
        <v>592</v>
      </c>
      <c r="C1744" t="s">
        <v>593</v>
      </c>
      <c r="D1744" t="s">
        <v>66</v>
      </c>
      <c r="E1744" t="s">
        <v>629</v>
      </c>
      <c r="F1744">
        <v>1750</v>
      </c>
      <c r="G1744" t="s">
        <v>43</v>
      </c>
      <c r="I1744" t="s">
        <v>42</v>
      </c>
      <c r="J1744" t="s">
        <v>38</v>
      </c>
      <c r="K1744" t="s">
        <v>596</v>
      </c>
      <c r="L1744" t="s">
        <v>597</v>
      </c>
      <c r="O1744" s="1">
        <v>43203</v>
      </c>
      <c r="P1744" s="53">
        <v>0.625</v>
      </c>
      <c r="R1744" t="s">
        <v>598</v>
      </c>
      <c r="U1744" s="1">
        <v>43242</v>
      </c>
      <c r="V1744" s="53">
        <v>0.54583333333333328</v>
      </c>
      <c r="W1744" t="s">
        <v>38</v>
      </c>
      <c r="X1744" t="s">
        <v>39</v>
      </c>
      <c r="Y1744" t="s">
        <v>596</v>
      </c>
      <c r="Z1744" t="s">
        <v>599</v>
      </c>
      <c r="AA1744" t="s">
        <v>600</v>
      </c>
      <c r="AC1744">
        <v>1</v>
      </c>
      <c r="AD1744" t="s">
        <v>592</v>
      </c>
      <c r="AE1744" s="1">
        <v>43229</v>
      </c>
      <c r="AF1744" s="53">
        <v>0.33333333333333331</v>
      </c>
      <c r="AJ1744" t="s">
        <v>601</v>
      </c>
      <c r="AL1744" t="s">
        <v>834</v>
      </c>
      <c r="AN1744">
        <v>9.8100000000000007E-2</v>
      </c>
      <c r="AO1744" t="s">
        <v>603</v>
      </c>
      <c r="AQ1744" t="s">
        <v>604</v>
      </c>
      <c r="AT1744">
        <v>20</v>
      </c>
      <c r="AU1744" t="s">
        <v>605</v>
      </c>
      <c r="AW1744" t="s">
        <v>40</v>
      </c>
      <c r="AX1744" t="s">
        <v>41</v>
      </c>
      <c r="AY1744" t="s">
        <v>42</v>
      </c>
      <c r="BA1744">
        <v>5.55</v>
      </c>
      <c r="BB1744">
        <v>40.799999999999997</v>
      </c>
      <c r="BC1744" t="s">
        <v>43</v>
      </c>
      <c r="BU1744" t="s">
        <v>606</v>
      </c>
      <c r="BV1744" t="s">
        <v>598</v>
      </c>
      <c r="BW1744" t="s">
        <v>607</v>
      </c>
      <c r="BX1744" s="54">
        <v>43305</v>
      </c>
      <c r="CB1744" t="s">
        <v>608</v>
      </c>
    </row>
    <row r="1745" spans="1:82" x14ac:dyDescent="0.25">
      <c r="A1745" t="s">
        <v>299</v>
      </c>
      <c r="B1745" t="s">
        <v>592</v>
      </c>
      <c r="C1745" t="s">
        <v>593</v>
      </c>
      <c r="D1745" t="s">
        <v>67</v>
      </c>
      <c r="E1745" t="s">
        <v>630</v>
      </c>
      <c r="F1745">
        <v>3510</v>
      </c>
      <c r="G1745" t="s">
        <v>43</v>
      </c>
      <c r="I1745" t="s">
        <v>42</v>
      </c>
      <c r="J1745" t="s">
        <v>38</v>
      </c>
      <c r="K1745" t="s">
        <v>596</v>
      </c>
      <c r="L1745" t="s">
        <v>597</v>
      </c>
      <c r="O1745" s="1">
        <v>43203</v>
      </c>
      <c r="P1745" s="53">
        <v>0.625</v>
      </c>
      <c r="R1745" t="s">
        <v>598</v>
      </c>
      <c r="U1745" s="1">
        <v>43242</v>
      </c>
      <c r="V1745" s="53">
        <v>0.54583333333333328</v>
      </c>
      <c r="W1745" t="s">
        <v>38</v>
      </c>
      <c r="X1745" t="s">
        <v>39</v>
      </c>
      <c r="Y1745" t="s">
        <v>596</v>
      </c>
      <c r="Z1745" t="s">
        <v>599</v>
      </c>
      <c r="AA1745" t="s">
        <v>600</v>
      </c>
      <c r="AC1745">
        <v>1</v>
      </c>
      <c r="AD1745" t="s">
        <v>592</v>
      </c>
      <c r="AE1745" s="1">
        <v>43229</v>
      </c>
      <c r="AF1745" s="53">
        <v>0.33333333333333331</v>
      </c>
      <c r="AJ1745" t="s">
        <v>601</v>
      </c>
      <c r="AL1745" t="s">
        <v>834</v>
      </c>
      <c r="AN1745">
        <v>9.8100000000000007E-2</v>
      </c>
      <c r="AO1745" t="s">
        <v>603</v>
      </c>
      <c r="AQ1745" t="s">
        <v>604</v>
      </c>
      <c r="AT1745">
        <v>20</v>
      </c>
      <c r="AU1745" t="s">
        <v>605</v>
      </c>
      <c r="AW1745" t="s">
        <v>40</v>
      </c>
      <c r="AX1745" t="s">
        <v>41</v>
      </c>
      <c r="AY1745" t="s">
        <v>42</v>
      </c>
      <c r="BA1745">
        <v>5.0999999999999996</v>
      </c>
      <c r="BB1745">
        <v>40.799999999999997</v>
      </c>
      <c r="BC1745" t="s">
        <v>43</v>
      </c>
      <c r="BU1745" t="s">
        <v>606</v>
      </c>
      <c r="BV1745" t="s">
        <v>598</v>
      </c>
      <c r="BW1745" t="s">
        <v>607</v>
      </c>
      <c r="BX1745" s="54">
        <v>43305</v>
      </c>
      <c r="CB1745" t="s">
        <v>608</v>
      </c>
    </row>
    <row r="1746" spans="1:82" x14ac:dyDescent="0.25">
      <c r="A1746" t="s">
        <v>299</v>
      </c>
      <c r="B1746" t="s">
        <v>592</v>
      </c>
      <c r="C1746" t="s">
        <v>593</v>
      </c>
      <c r="D1746" t="s">
        <v>68</v>
      </c>
      <c r="E1746" t="s">
        <v>631</v>
      </c>
      <c r="F1746">
        <v>5760</v>
      </c>
      <c r="G1746" t="s">
        <v>43</v>
      </c>
      <c r="H1746" t="s">
        <v>61</v>
      </c>
      <c r="I1746" t="s">
        <v>42</v>
      </c>
      <c r="J1746" t="s">
        <v>38</v>
      </c>
      <c r="K1746" t="s">
        <v>596</v>
      </c>
      <c r="L1746" t="s">
        <v>597</v>
      </c>
      <c r="O1746" s="1">
        <v>43203</v>
      </c>
      <c r="P1746" s="53">
        <v>0.625</v>
      </c>
      <c r="R1746" t="s">
        <v>598</v>
      </c>
      <c r="U1746" s="1">
        <v>43242</v>
      </c>
      <c r="V1746" s="53">
        <v>0.54583333333333328</v>
      </c>
      <c r="W1746" t="s">
        <v>38</v>
      </c>
      <c r="X1746" t="s">
        <v>39</v>
      </c>
      <c r="Y1746" t="s">
        <v>596</v>
      </c>
      <c r="Z1746" t="s">
        <v>599</v>
      </c>
      <c r="AA1746" t="s">
        <v>600</v>
      </c>
      <c r="AC1746">
        <v>1</v>
      </c>
      <c r="AD1746" t="s">
        <v>592</v>
      </c>
      <c r="AE1746" s="1">
        <v>43229</v>
      </c>
      <c r="AF1746" s="53">
        <v>0.33333333333333331</v>
      </c>
      <c r="AJ1746" t="s">
        <v>601</v>
      </c>
      <c r="AL1746" t="s">
        <v>834</v>
      </c>
      <c r="AN1746">
        <v>9.8100000000000007E-2</v>
      </c>
      <c r="AO1746" t="s">
        <v>603</v>
      </c>
      <c r="AQ1746" t="s">
        <v>604</v>
      </c>
      <c r="AT1746">
        <v>20</v>
      </c>
      <c r="AU1746" t="s">
        <v>605</v>
      </c>
      <c r="AW1746" t="s">
        <v>40</v>
      </c>
      <c r="AX1746" t="s">
        <v>41</v>
      </c>
      <c r="AY1746" t="s">
        <v>42</v>
      </c>
      <c r="BA1746">
        <v>5.0999999999999996</v>
      </c>
      <c r="BB1746">
        <v>40.799999999999997</v>
      </c>
      <c r="BC1746" t="s">
        <v>43</v>
      </c>
      <c r="BU1746" t="s">
        <v>606</v>
      </c>
      <c r="BV1746" t="s">
        <v>598</v>
      </c>
      <c r="BW1746" t="s">
        <v>607</v>
      </c>
      <c r="BX1746" s="54">
        <v>43305</v>
      </c>
      <c r="CB1746" t="s">
        <v>608</v>
      </c>
      <c r="CD1746" t="s">
        <v>61</v>
      </c>
    </row>
    <row r="1747" spans="1:82" x14ac:dyDescent="0.25">
      <c r="A1747" t="s">
        <v>299</v>
      </c>
      <c r="B1747" t="s">
        <v>592</v>
      </c>
      <c r="C1747" t="s">
        <v>593</v>
      </c>
      <c r="D1747" t="s">
        <v>69</v>
      </c>
      <c r="E1747" t="s">
        <v>632</v>
      </c>
      <c r="F1747">
        <v>1020</v>
      </c>
      <c r="G1747" t="s">
        <v>43</v>
      </c>
      <c r="I1747" t="s">
        <v>42</v>
      </c>
      <c r="J1747" t="s">
        <v>38</v>
      </c>
      <c r="K1747" t="s">
        <v>596</v>
      </c>
      <c r="L1747" t="s">
        <v>597</v>
      </c>
      <c r="O1747" s="1">
        <v>43203</v>
      </c>
      <c r="P1747" s="53">
        <v>0.625</v>
      </c>
      <c r="R1747" t="s">
        <v>598</v>
      </c>
      <c r="U1747" s="1">
        <v>43242</v>
      </c>
      <c r="V1747" s="53">
        <v>0.54583333333333328</v>
      </c>
      <c r="W1747" t="s">
        <v>38</v>
      </c>
      <c r="X1747" t="s">
        <v>39</v>
      </c>
      <c r="Y1747" t="s">
        <v>596</v>
      </c>
      <c r="Z1747" t="s">
        <v>599</v>
      </c>
      <c r="AA1747" t="s">
        <v>600</v>
      </c>
      <c r="AC1747">
        <v>1</v>
      </c>
      <c r="AD1747" t="s">
        <v>592</v>
      </c>
      <c r="AE1747" s="1">
        <v>43229</v>
      </c>
      <c r="AF1747" s="53">
        <v>0.33333333333333331</v>
      </c>
      <c r="AJ1747" t="s">
        <v>601</v>
      </c>
      <c r="AL1747" t="s">
        <v>834</v>
      </c>
      <c r="AN1747">
        <v>9.8100000000000007E-2</v>
      </c>
      <c r="AO1747" t="s">
        <v>603</v>
      </c>
      <c r="AQ1747" t="s">
        <v>604</v>
      </c>
      <c r="AT1747">
        <v>20</v>
      </c>
      <c r="AU1747" t="s">
        <v>605</v>
      </c>
      <c r="AW1747" t="s">
        <v>40</v>
      </c>
      <c r="AX1747" t="s">
        <v>41</v>
      </c>
      <c r="AY1747" t="s">
        <v>42</v>
      </c>
      <c r="BA1747">
        <v>7.67</v>
      </c>
      <c r="BB1747">
        <v>40.799999999999997</v>
      </c>
      <c r="BC1747" t="s">
        <v>43</v>
      </c>
      <c r="BU1747" t="s">
        <v>606</v>
      </c>
      <c r="BV1747" t="s">
        <v>598</v>
      </c>
      <c r="BW1747" t="s">
        <v>607</v>
      </c>
      <c r="BX1747" s="54">
        <v>43305</v>
      </c>
      <c r="CB1747" t="s">
        <v>608</v>
      </c>
    </row>
    <row r="1748" spans="1:82" x14ac:dyDescent="0.25">
      <c r="A1748" t="s">
        <v>299</v>
      </c>
      <c r="B1748" t="s">
        <v>592</v>
      </c>
      <c r="C1748" t="s">
        <v>593</v>
      </c>
      <c r="D1748" t="s">
        <v>70</v>
      </c>
      <c r="E1748" t="s">
        <v>633</v>
      </c>
      <c r="F1748">
        <v>15700</v>
      </c>
      <c r="G1748" t="s">
        <v>43</v>
      </c>
      <c r="H1748" t="s">
        <v>61</v>
      </c>
      <c r="I1748" t="s">
        <v>42</v>
      </c>
      <c r="J1748" t="s">
        <v>38</v>
      </c>
      <c r="K1748" t="s">
        <v>596</v>
      </c>
      <c r="L1748" t="s">
        <v>597</v>
      </c>
      <c r="O1748" s="1">
        <v>43203</v>
      </c>
      <c r="P1748" s="53">
        <v>0.625</v>
      </c>
      <c r="R1748" t="s">
        <v>598</v>
      </c>
      <c r="U1748" s="1">
        <v>43242</v>
      </c>
      <c r="V1748" s="53">
        <v>0.54583333333333328</v>
      </c>
      <c r="W1748" t="s">
        <v>38</v>
      </c>
      <c r="X1748" t="s">
        <v>39</v>
      </c>
      <c r="Y1748" t="s">
        <v>596</v>
      </c>
      <c r="Z1748" t="s">
        <v>599</v>
      </c>
      <c r="AA1748" t="s">
        <v>600</v>
      </c>
      <c r="AC1748">
        <v>1</v>
      </c>
      <c r="AD1748" t="s">
        <v>592</v>
      </c>
      <c r="AE1748" s="1">
        <v>43229</v>
      </c>
      <c r="AF1748" s="53">
        <v>0.33333333333333331</v>
      </c>
      <c r="AJ1748" t="s">
        <v>601</v>
      </c>
      <c r="AL1748" t="s">
        <v>834</v>
      </c>
      <c r="AN1748">
        <v>9.8100000000000007E-2</v>
      </c>
      <c r="AO1748" t="s">
        <v>603</v>
      </c>
      <c r="AQ1748" t="s">
        <v>604</v>
      </c>
      <c r="AT1748">
        <v>20</v>
      </c>
      <c r="AU1748" t="s">
        <v>605</v>
      </c>
      <c r="AW1748" t="s">
        <v>40</v>
      </c>
      <c r="AX1748" t="s">
        <v>41</v>
      </c>
      <c r="AY1748" t="s">
        <v>42</v>
      </c>
      <c r="BA1748">
        <v>6.62</v>
      </c>
      <c r="BB1748">
        <v>40.799999999999997</v>
      </c>
      <c r="BC1748" t="s">
        <v>43</v>
      </c>
      <c r="BU1748" t="s">
        <v>606</v>
      </c>
      <c r="BV1748" t="s">
        <v>598</v>
      </c>
      <c r="BW1748" t="s">
        <v>607</v>
      </c>
      <c r="BX1748" s="54">
        <v>43305</v>
      </c>
      <c r="CB1748" t="s">
        <v>608</v>
      </c>
      <c r="CD1748" t="s">
        <v>61</v>
      </c>
    </row>
    <row r="1749" spans="1:82" x14ac:dyDescent="0.25">
      <c r="A1749" t="s">
        <v>299</v>
      </c>
      <c r="B1749" t="s">
        <v>592</v>
      </c>
      <c r="C1749" t="s">
        <v>593</v>
      </c>
      <c r="D1749" t="s">
        <v>71</v>
      </c>
      <c r="E1749" t="s">
        <v>634</v>
      </c>
      <c r="F1749">
        <v>4460</v>
      </c>
      <c r="G1749" t="s">
        <v>43</v>
      </c>
      <c r="H1749" t="s">
        <v>61</v>
      </c>
      <c r="I1749" t="s">
        <v>42</v>
      </c>
      <c r="J1749" t="s">
        <v>38</v>
      </c>
      <c r="K1749" t="s">
        <v>596</v>
      </c>
      <c r="L1749" t="s">
        <v>597</v>
      </c>
      <c r="O1749" s="1">
        <v>43203</v>
      </c>
      <c r="P1749" s="53">
        <v>0.625</v>
      </c>
      <c r="R1749" t="s">
        <v>598</v>
      </c>
      <c r="U1749" s="1">
        <v>43242</v>
      </c>
      <c r="V1749" s="53">
        <v>0.54583333333333328</v>
      </c>
      <c r="W1749" t="s">
        <v>38</v>
      </c>
      <c r="X1749" t="s">
        <v>39</v>
      </c>
      <c r="Y1749" t="s">
        <v>596</v>
      </c>
      <c r="Z1749" t="s">
        <v>599</v>
      </c>
      <c r="AA1749" t="s">
        <v>600</v>
      </c>
      <c r="AC1749">
        <v>1</v>
      </c>
      <c r="AD1749" t="s">
        <v>592</v>
      </c>
      <c r="AE1749" s="1">
        <v>43229</v>
      </c>
      <c r="AF1749" s="53">
        <v>0.33333333333333331</v>
      </c>
      <c r="AJ1749" t="s">
        <v>601</v>
      </c>
      <c r="AL1749" t="s">
        <v>834</v>
      </c>
      <c r="AN1749">
        <v>9.8100000000000007E-2</v>
      </c>
      <c r="AO1749" t="s">
        <v>603</v>
      </c>
      <c r="AQ1749" t="s">
        <v>604</v>
      </c>
      <c r="AT1749">
        <v>20</v>
      </c>
      <c r="AU1749" t="s">
        <v>605</v>
      </c>
      <c r="AW1749" t="s">
        <v>40</v>
      </c>
      <c r="AX1749" t="s">
        <v>41</v>
      </c>
      <c r="AY1749" t="s">
        <v>42</v>
      </c>
      <c r="BA1749">
        <v>6.62</v>
      </c>
      <c r="BB1749">
        <v>40.799999999999997</v>
      </c>
      <c r="BC1749" t="s">
        <v>43</v>
      </c>
      <c r="BU1749" t="s">
        <v>606</v>
      </c>
      <c r="BV1749" t="s">
        <v>598</v>
      </c>
      <c r="BW1749" t="s">
        <v>607</v>
      </c>
      <c r="BX1749" s="54">
        <v>43305</v>
      </c>
      <c r="CB1749" t="s">
        <v>608</v>
      </c>
      <c r="CD1749" t="s">
        <v>61</v>
      </c>
    </row>
    <row r="1750" spans="1:82" x14ac:dyDescent="0.25">
      <c r="A1750" t="s">
        <v>299</v>
      </c>
      <c r="B1750" t="s">
        <v>592</v>
      </c>
      <c r="C1750" t="s">
        <v>593</v>
      </c>
      <c r="D1750" t="s">
        <v>72</v>
      </c>
      <c r="E1750" t="s">
        <v>635</v>
      </c>
      <c r="F1750">
        <v>3740</v>
      </c>
      <c r="G1750" t="s">
        <v>43</v>
      </c>
      <c r="I1750" t="s">
        <v>42</v>
      </c>
      <c r="J1750" t="s">
        <v>38</v>
      </c>
      <c r="K1750" t="s">
        <v>596</v>
      </c>
      <c r="L1750" t="s">
        <v>597</v>
      </c>
      <c r="O1750" s="1">
        <v>43203</v>
      </c>
      <c r="P1750" s="53">
        <v>0.625</v>
      </c>
      <c r="R1750" t="s">
        <v>598</v>
      </c>
      <c r="U1750" s="1">
        <v>43242</v>
      </c>
      <c r="V1750" s="53">
        <v>0.54583333333333328</v>
      </c>
      <c r="W1750" t="s">
        <v>38</v>
      </c>
      <c r="X1750" t="s">
        <v>39</v>
      </c>
      <c r="Y1750" t="s">
        <v>596</v>
      </c>
      <c r="Z1750" t="s">
        <v>599</v>
      </c>
      <c r="AA1750" t="s">
        <v>600</v>
      </c>
      <c r="AC1750">
        <v>1</v>
      </c>
      <c r="AD1750" t="s">
        <v>592</v>
      </c>
      <c r="AE1750" s="1">
        <v>43229</v>
      </c>
      <c r="AF1750" s="53">
        <v>0.33333333333333331</v>
      </c>
      <c r="AJ1750" t="s">
        <v>601</v>
      </c>
      <c r="AL1750" t="s">
        <v>834</v>
      </c>
      <c r="AN1750">
        <v>9.8100000000000007E-2</v>
      </c>
      <c r="AO1750" t="s">
        <v>603</v>
      </c>
      <c r="AQ1750" t="s">
        <v>604</v>
      </c>
      <c r="AT1750">
        <v>20</v>
      </c>
      <c r="AU1750" t="s">
        <v>605</v>
      </c>
      <c r="AW1750" t="s">
        <v>40</v>
      </c>
      <c r="AX1750" t="s">
        <v>41</v>
      </c>
      <c r="AY1750" t="s">
        <v>42</v>
      </c>
      <c r="BA1750">
        <v>7.49</v>
      </c>
      <c r="BB1750">
        <v>40.799999999999997</v>
      </c>
      <c r="BC1750" t="s">
        <v>43</v>
      </c>
      <c r="BU1750" t="s">
        <v>606</v>
      </c>
      <c r="BV1750" t="s">
        <v>598</v>
      </c>
      <c r="BW1750" t="s">
        <v>607</v>
      </c>
      <c r="BX1750" s="54">
        <v>43305</v>
      </c>
      <c r="CB1750" t="s">
        <v>608</v>
      </c>
    </row>
    <row r="1751" spans="1:82" x14ac:dyDescent="0.25">
      <c r="A1751" t="s">
        <v>299</v>
      </c>
      <c r="B1751" t="s">
        <v>592</v>
      </c>
      <c r="C1751" t="s">
        <v>593</v>
      </c>
      <c r="D1751" t="s">
        <v>73</v>
      </c>
      <c r="E1751" t="s">
        <v>636</v>
      </c>
      <c r="F1751">
        <v>12.8</v>
      </c>
      <c r="G1751" t="s">
        <v>43</v>
      </c>
      <c r="H1751" t="s">
        <v>53</v>
      </c>
      <c r="I1751" t="s">
        <v>38</v>
      </c>
      <c r="J1751" t="s">
        <v>38</v>
      </c>
      <c r="K1751" t="s">
        <v>596</v>
      </c>
      <c r="L1751" t="s">
        <v>597</v>
      </c>
      <c r="O1751" s="1">
        <v>43203</v>
      </c>
      <c r="P1751" s="53">
        <v>0.625</v>
      </c>
      <c r="R1751" t="s">
        <v>598</v>
      </c>
      <c r="U1751" s="1">
        <v>43242</v>
      </c>
      <c r="V1751" s="53">
        <v>0.54583333333333328</v>
      </c>
      <c r="W1751" t="s">
        <v>38</v>
      </c>
      <c r="X1751" t="s">
        <v>39</v>
      </c>
      <c r="Y1751" t="s">
        <v>596</v>
      </c>
      <c r="Z1751" t="s">
        <v>599</v>
      </c>
      <c r="AA1751" t="s">
        <v>600</v>
      </c>
      <c r="AC1751">
        <v>1</v>
      </c>
      <c r="AD1751" t="s">
        <v>592</v>
      </c>
      <c r="AE1751" s="1">
        <v>43229</v>
      </c>
      <c r="AF1751" s="53">
        <v>0.33333333333333331</v>
      </c>
      <c r="AJ1751" t="s">
        <v>601</v>
      </c>
      <c r="AL1751" t="s">
        <v>834</v>
      </c>
      <c r="AN1751">
        <v>9.8100000000000007E-2</v>
      </c>
      <c r="AO1751" t="s">
        <v>603</v>
      </c>
      <c r="AQ1751" t="s">
        <v>604</v>
      </c>
      <c r="AT1751">
        <v>20</v>
      </c>
      <c r="AU1751" t="s">
        <v>605</v>
      </c>
      <c r="AW1751" t="s">
        <v>40</v>
      </c>
      <c r="AX1751" t="s">
        <v>41</v>
      </c>
      <c r="AY1751" t="s">
        <v>42</v>
      </c>
      <c r="BA1751">
        <v>7.07</v>
      </c>
      <c r="BB1751">
        <v>40.799999999999997</v>
      </c>
      <c r="BC1751" t="s">
        <v>43</v>
      </c>
      <c r="BU1751" t="s">
        <v>606</v>
      </c>
      <c r="BV1751" t="s">
        <v>598</v>
      </c>
      <c r="BW1751" t="s">
        <v>607</v>
      </c>
      <c r="BX1751" s="54">
        <v>43305</v>
      </c>
      <c r="BZ1751" t="s">
        <v>53</v>
      </c>
      <c r="CA1751">
        <v>6</v>
      </c>
      <c r="CB1751" t="s">
        <v>608</v>
      </c>
      <c r="CD1751" t="s">
        <v>53</v>
      </c>
    </row>
    <row r="1752" spans="1:82" x14ac:dyDescent="0.25">
      <c r="A1752" t="s">
        <v>299</v>
      </c>
      <c r="B1752" t="s">
        <v>592</v>
      </c>
      <c r="C1752" t="s">
        <v>593</v>
      </c>
      <c r="D1752" t="s">
        <v>74</v>
      </c>
      <c r="E1752" t="s">
        <v>637</v>
      </c>
      <c r="F1752">
        <v>95.7</v>
      </c>
      <c r="G1752" t="s">
        <v>43</v>
      </c>
      <c r="I1752" t="s">
        <v>42</v>
      </c>
      <c r="J1752" t="s">
        <v>38</v>
      </c>
      <c r="K1752" t="s">
        <v>596</v>
      </c>
      <c r="L1752" t="s">
        <v>597</v>
      </c>
      <c r="O1752" s="1">
        <v>43203</v>
      </c>
      <c r="P1752" s="53">
        <v>0.625</v>
      </c>
      <c r="R1752" t="s">
        <v>598</v>
      </c>
      <c r="U1752" s="1">
        <v>43242</v>
      </c>
      <c r="V1752" s="53">
        <v>0.54583333333333328</v>
      </c>
      <c r="W1752" t="s">
        <v>38</v>
      </c>
      <c r="X1752" t="s">
        <v>39</v>
      </c>
      <c r="Y1752" t="s">
        <v>596</v>
      </c>
      <c r="Z1752" t="s">
        <v>599</v>
      </c>
      <c r="AA1752" t="s">
        <v>600</v>
      </c>
      <c r="AC1752">
        <v>1</v>
      </c>
      <c r="AD1752" t="s">
        <v>592</v>
      </c>
      <c r="AE1752" s="1">
        <v>43229</v>
      </c>
      <c r="AF1752" s="53">
        <v>0.33333333333333331</v>
      </c>
      <c r="AJ1752" t="s">
        <v>601</v>
      </c>
      <c r="AL1752" t="s">
        <v>834</v>
      </c>
      <c r="AN1752">
        <v>9.8100000000000007E-2</v>
      </c>
      <c r="AO1752" t="s">
        <v>603</v>
      </c>
      <c r="AQ1752" t="s">
        <v>604</v>
      </c>
      <c r="AT1752">
        <v>20</v>
      </c>
      <c r="AU1752" t="s">
        <v>605</v>
      </c>
      <c r="AW1752" t="s">
        <v>40</v>
      </c>
      <c r="AX1752" t="s">
        <v>41</v>
      </c>
      <c r="AY1752" t="s">
        <v>42</v>
      </c>
      <c r="BA1752">
        <v>5.0999999999999996</v>
      </c>
      <c r="BB1752">
        <v>40.799999999999997</v>
      </c>
      <c r="BC1752" t="s">
        <v>43</v>
      </c>
      <c r="BU1752" t="s">
        <v>606</v>
      </c>
      <c r="BV1752" t="s">
        <v>598</v>
      </c>
      <c r="BW1752" t="s">
        <v>607</v>
      </c>
      <c r="BX1752" s="54">
        <v>43305</v>
      </c>
      <c r="CB1752" t="s">
        <v>608</v>
      </c>
    </row>
    <row r="1753" spans="1:82" x14ac:dyDescent="0.25">
      <c r="A1753" t="s">
        <v>299</v>
      </c>
      <c r="B1753" t="s">
        <v>592</v>
      </c>
      <c r="C1753" t="s">
        <v>593</v>
      </c>
      <c r="D1753" t="s">
        <v>75</v>
      </c>
      <c r="E1753" t="s">
        <v>638</v>
      </c>
      <c r="F1753">
        <v>2850</v>
      </c>
      <c r="G1753" t="s">
        <v>43</v>
      </c>
      <c r="I1753" t="s">
        <v>42</v>
      </c>
      <c r="J1753" t="s">
        <v>38</v>
      </c>
      <c r="K1753" t="s">
        <v>596</v>
      </c>
      <c r="L1753" t="s">
        <v>597</v>
      </c>
      <c r="O1753" s="1">
        <v>43203</v>
      </c>
      <c r="P1753" s="53">
        <v>0.625</v>
      </c>
      <c r="R1753" t="s">
        <v>598</v>
      </c>
      <c r="U1753" s="1">
        <v>43242</v>
      </c>
      <c r="V1753" s="53">
        <v>0.54583333333333328</v>
      </c>
      <c r="W1753" t="s">
        <v>38</v>
      </c>
      <c r="X1753" t="s">
        <v>39</v>
      </c>
      <c r="Y1753" t="s">
        <v>596</v>
      </c>
      <c r="Z1753" t="s">
        <v>599</v>
      </c>
      <c r="AA1753" t="s">
        <v>600</v>
      </c>
      <c r="AC1753">
        <v>1</v>
      </c>
      <c r="AD1753" t="s">
        <v>592</v>
      </c>
      <c r="AE1753" s="1">
        <v>43229</v>
      </c>
      <c r="AF1753" s="53">
        <v>0.33333333333333331</v>
      </c>
      <c r="AJ1753" t="s">
        <v>601</v>
      </c>
      <c r="AL1753" t="s">
        <v>834</v>
      </c>
      <c r="AN1753">
        <v>9.8100000000000007E-2</v>
      </c>
      <c r="AO1753" t="s">
        <v>603</v>
      </c>
      <c r="AQ1753" t="s">
        <v>604</v>
      </c>
      <c r="AT1753">
        <v>20</v>
      </c>
      <c r="AU1753" t="s">
        <v>605</v>
      </c>
      <c r="AW1753" t="s">
        <v>40</v>
      </c>
      <c r="AX1753" t="s">
        <v>41</v>
      </c>
      <c r="AY1753" t="s">
        <v>42</v>
      </c>
      <c r="BA1753">
        <v>5.87</v>
      </c>
      <c r="BB1753">
        <v>40.799999999999997</v>
      </c>
      <c r="BC1753" t="s">
        <v>43</v>
      </c>
      <c r="BU1753" t="s">
        <v>606</v>
      </c>
      <c r="BV1753" t="s">
        <v>598</v>
      </c>
      <c r="BW1753" t="s">
        <v>607</v>
      </c>
      <c r="BX1753" s="54">
        <v>43305</v>
      </c>
      <c r="CB1753" t="s">
        <v>608</v>
      </c>
    </row>
    <row r="1754" spans="1:82" x14ac:dyDescent="0.25">
      <c r="A1754" t="s">
        <v>299</v>
      </c>
      <c r="B1754" t="s">
        <v>592</v>
      </c>
      <c r="C1754" t="s">
        <v>593</v>
      </c>
      <c r="D1754" t="s">
        <v>76</v>
      </c>
      <c r="E1754" t="s">
        <v>639</v>
      </c>
      <c r="F1754">
        <v>5870</v>
      </c>
      <c r="G1754" t="s">
        <v>43</v>
      </c>
      <c r="H1754" t="s">
        <v>61</v>
      </c>
      <c r="I1754" t="s">
        <v>42</v>
      </c>
      <c r="J1754" t="s">
        <v>38</v>
      </c>
      <c r="K1754" t="s">
        <v>596</v>
      </c>
      <c r="L1754" t="s">
        <v>597</v>
      </c>
      <c r="O1754" s="1">
        <v>43203</v>
      </c>
      <c r="P1754" s="53">
        <v>0.625</v>
      </c>
      <c r="R1754" t="s">
        <v>598</v>
      </c>
      <c r="U1754" s="1">
        <v>43242</v>
      </c>
      <c r="V1754" s="53">
        <v>0.54583333333333328</v>
      </c>
      <c r="W1754" t="s">
        <v>38</v>
      </c>
      <c r="X1754" t="s">
        <v>39</v>
      </c>
      <c r="Y1754" t="s">
        <v>596</v>
      </c>
      <c r="Z1754" t="s">
        <v>599</v>
      </c>
      <c r="AA1754" t="s">
        <v>600</v>
      </c>
      <c r="AC1754">
        <v>1</v>
      </c>
      <c r="AD1754" t="s">
        <v>592</v>
      </c>
      <c r="AE1754" s="1">
        <v>43229</v>
      </c>
      <c r="AF1754" s="53">
        <v>0.33333333333333331</v>
      </c>
      <c r="AJ1754" t="s">
        <v>601</v>
      </c>
      <c r="AL1754" t="s">
        <v>834</v>
      </c>
      <c r="AN1754">
        <v>9.8100000000000007E-2</v>
      </c>
      <c r="AO1754" t="s">
        <v>603</v>
      </c>
      <c r="AQ1754" t="s">
        <v>604</v>
      </c>
      <c r="AT1754">
        <v>20</v>
      </c>
      <c r="AU1754" t="s">
        <v>605</v>
      </c>
      <c r="AW1754" t="s">
        <v>40</v>
      </c>
      <c r="AX1754" t="s">
        <v>41</v>
      </c>
      <c r="AY1754" t="s">
        <v>42</v>
      </c>
      <c r="BA1754">
        <v>6.69</v>
      </c>
      <c r="BB1754">
        <v>40.799999999999997</v>
      </c>
      <c r="BC1754" t="s">
        <v>43</v>
      </c>
      <c r="BU1754" t="s">
        <v>606</v>
      </c>
      <c r="BV1754" t="s">
        <v>598</v>
      </c>
      <c r="BW1754" t="s">
        <v>607</v>
      </c>
      <c r="BX1754" s="54">
        <v>43305</v>
      </c>
      <c r="CB1754" t="s">
        <v>608</v>
      </c>
      <c r="CD1754" t="s">
        <v>61</v>
      </c>
    </row>
    <row r="1755" spans="1:82" x14ac:dyDescent="0.25">
      <c r="A1755" t="s">
        <v>299</v>
      </c>
      <c r="B1755" t="s">
        <v>592</v>
      </c>
      <c r="C1755" t="s">
        <v>593</v>
      </c>
      <c r="D1755" t="s">
        <v>77</v>
      </c>
      <c r="E1755" t="s">
        <v>640</v>
      </c>
      <c r="F1755">
        <v>1030</v>
      </c>
      <c r="G1755" t="s">
        <v>43</v>
      </c>
      <c r="I1755" t="s">
        <v>42</v>
      </c>
      <c r="J1755" t="s">
        <v>38</v>
      </c>
      <c r="K1755" t="s">
        <v>596</v>
      </c>
      <c r="L1755" t="s">
        <v>597</v>
      </c>
      <c r="O1755" s="1">
        <v>43203</v>
      </c>
      <c r="P1755" s="53">
        <v>0.625</v>
      </c>
      <c r="R1755" t="s">
        <v>598</v>
      </c>
      <c r="U1755" s="1">
        <v>43242</v>
      </c>
      <c r="V1755" s="53">
        <v>0.54583333333333328</v>
      </c>
      <c r="W1755" t="s">
        <v>38</v>
      </c>
      <c r="X1755" t="s">
        <v>39</v>
      </c>
      <c r="Y1755" t="s">
        <v>596</v>
      </c>
      <c r="Z1755" t="s">
        <v>599</v>
      </c>
      <c r="AA1755" t="s">
        <v>600</v>
      </c>
      <c r="AC1755">
        <v>1</v>
      </c>
      <c r="AD1755" t="s">
        <v>592</v>
      </c>
      <c r="AE1755" s="1">
        <v>43229</v>
      </c>
      <c r="AF1755" s="53">
        <v>0.33333333333333331</v>
      </c>
      <c r="AJ1755" t="s">
        <v>601</v>
      </c>
      <c r="AL1755" t="s">
        <v>834</v>
      </c>
      <c r="AN1755">
        <v>9.8100000000000007E-2</v>
      </c>
      <c r="AO1755" t="s">
        <v>603</v>
      </c>
      <c r="AQ1755" t="s">
        <v>604</v>
      </c>
      <c r="AT1755">
        <v>20</v>
      </c>
      <c r="AU1755" t="s">
        <v>605</v>
      </c>
      <c r="AW1755" t="s">
        <v>40</v>
      </c>
      <c r="AX1755" t="s">
        <v>41</v>
      </c>
      <c r="AY1755" t="s">
        <v>42</v>
      </c>
      <c r="BA1755">
        <v>5.0999999999999996</v>
      </c>
      <c r="BB1755">
        <v>40.799999999999997</v>
      </c>
      <c r="BC1755" t="s">
        <v>43</v>
      </c>
      <c r="BU1755" t="s">
        <v>606</v>
      </c>
      <c r="BV1755" t="s">
        <v>598</v>
      </c>
      <c r="BW1755" t="s">
        <v>607</v>
      </c>
      <c r="BX1755" s="54">
        <v>43305</v>
      </c>
      <c r="CB1755" t="s">
        <v>608</v>
      </c>
    </row>
    <row r="1756" spans="1:82" x14ac:dyDescent="0.25">
      <c r="A1756" t="s">
        <v>299</v>
      </c>
      <c r="B1756" t="s">
        <v>592</v>
      </c>
      <c r="C1756" t="s">
        <v>593</v>
      </c>
      <c r="D1756" t="s">
        <v>78</v>
      </c>
      <c r="E1756" t="s">
        <v>641</v>
      </c>
      <c r="G1756" t="s">
        <v>43</v>
      </c>
      <c r="H1756" t="s">
        <v>79</v>
      </c>
      <c r="I1756" t="s">
        <v>42</v>
      </c>
      <c r="J1756" t="s">
        <v>38</v>
      </c>
      <c r="K1756" t="s">
        <v>596</v>
      </c>
      <c r="L1756" t="s">
        <v>597</v>
      </c>
      <c r="O1756" s="1">
        <v>43203</v>
      </c>
      <c r="P1756" s="53">
        <v>0.625</v>
      </c>
      <c r="R1756" t="s">
        <v>598</v>
      </c>
      <c r="U1756" s="1">
        <v>43242</v>
      </c>
      <c r="V1756" s="53">
        <v>0.54583333333333328</v>
      </c>
      <c r="W1756" t="s">
        <v>38</v>
      </c>
      <c r="X1756" t="s">
        <v>39</v>
      </c>
      <c r="Y1756" t="s">
        <v>596</v>
      </c>
      <c r="Z1756" t="s">
        <v>599</v>
      </c>
      <c r="AA1756" t="s">
        <v>600</v>
      </c>
      <c r="AC1756">
        <v>1</v>
      </c>
      <c r="AD1756" t="s">
        <v>592</v>
      </c>
      <c r="AE1756" s="1">
        <v>43229</v>
      </c>
      <c r="AF1756" s="53">
        <v>0.33333333333333331</v>
      </c>
      <c r="AJ1756" t="s">
        <v>601</v>
      </c>
      <c r="AL1756" t="s">
        <v>834</v>
      </c>
      <c r="AN1756">
        <v>9.8100000000000007E-2</v>
      </c>
      <c r="AO1756" t="s">
        <v>603</v>
      </c>
      <c r="AQ1756" t="s">
        <v>604</v>
      </c>
      <c r="AT1756">
        <v>20</v>
      </c>
      <c r="AU1756" t="s">
        <v>605</v>
      </c>
      <c r="AW1756" t="s">
        <v>40</v>
      </c>
      <c r="AX1756" t="s">
        <v>41</v>
      </c>
      <c r="AY1756" t="s">
        <v>42</v>
      </c>
      <c r="BC1756" t="s">
        <v>43</v>
      </c>
      <c r="BU1756" t="s">
        <v>606</v>
      </c>
      <c r="BV1756" t="s">
        <v>598</v>
      </c>
      <c r="BW1756" t="s">
        <v>607</v>
      </c>
      <c r="BX1756" s="54">
        <v>43305</v>
      </c>
      <c r="CB1756" t="s">
        <v>608</v>
      </c>
      <c r="CD1756" t="s">
        <v>79</v>
      </c>
    </row>
    <row r="1757" spans="1:82" x14ac:dyDescent="0.25">
      <c r="A1757" t="s">
        <v>299</v>
      </c>
      <c r="B1757" t="s">
        <v>592</v>
      </c>
      <c r="C1757" t="s">
        <v>593</v>
      </c>
      <c r="D1757" t="s">
        <v>80</v>
      </c>
      <c r="E1757" t="s">
        <v>642</v>
      </c>
      <c r="G1757" t="s">
        <v>43</v>
      </c>
      <c r="H1757" t="s">
        <v>81</v>
      </c>
      <c r="I1757" t="s">
        <v>42</v>
      </c>
      <c r="J1757" t="s">
        <v>38</v>
      </c>
      <c r="K1757" t="s">
        <v>596</v>
      </c>
      <c r="L1757" t="s">
        <v>597</v>
      </c>
      <c r="O1757" s="1">
        <v>43203</v>
      </c>
      <c r="P1757" s="53">
        <v>0.625</v>
      </c>
      <c r="R1757" t="s">
        <v>598</v>
      </c>
      <c r="U1757" s="1">
        <v>43242</v>
      </c>
      <c r="V1757" s="53">
        <v>0.54583333333333328</v>
      </c>
      <c r="W1757" t="s">
        <v>38</v>
      </c>
      <c r="X1757" t="s">
        <v>39</v>
      </c>
      <c r="Y1757" t="s">
        <v>596</v>
      </c>
      <c r="Z1757" t="s">
        <v>599</v>
      </c>
      <c r="AA1757" t="s">
        <v>600</v>
      </c>
      <c r="AC1757">
        <v>1</v>
      </c>
      <c r="AD1757" t="s">
        <v>592</v>
      </c>
      <c r="AE1757" s="1">
        <v>43229</v>
      </c>
      <c r="AF1757" s="53">
        <v>0.33333333333333331</v>
      </c>
      <c r="AJ1757" t="s">
        <v>601</v>
      </c>
      <c r="AL1757" t="s">
        <v>834</v>
      </c>
      <c r="AN1757">
        <v>9.8100000000000007E-2</v>
      </c>
      <c r="AO1757" t="s">
        <v>603</v>
      </c>
      <c r="AQ1757" t="s">
        <v>604</v>
      </c>
      <c r="AT1757">
        <v>20</v>
      </c>
      <c r="AU1757" t="s">
        <v>605</v>
      </c>
      <c r="AW1757" t="s">
        <v>40</v>
      </c>
      <c r="AX1757" t="s">
        <v>41</v>
      </c>
      <c r="AY1757" t="s">
        <v>42</v>
      </c>
      <c r="BC1757" t="s">
        <v>43</v>
      </c>
      <c r="BU1757" t="s">
        <v>606</v>
      </c>
      <c r="BV1757" t="s">
        <v>598</v>
      </c>
      <c r="BW1757" t="s">
        <v>607</v>
      </c>
      <c r="BX1757" s="54">
        <v>43305</v>
      </c>
      <c r="CB1757" t="s">
        <v>608</v>
      </c>
      <c r="CD1757" t="s">
        <v>81</v>
      </c>
    </row>
    <row r="1758" spans="1:82" x14ac:dyDescent="0.25">
      <c r="A1758" t="s">
        <v>299</v>
      </c>
      <c r="B1758" t="s">
        <v>592</v>
      </c>
      <c r="C1758" t="s">
        <v>593</v>
      </c>
      <c r="D1758" t="s">
        <v>82</v>
      </c>
      <c r="E1758" t="s">
        <v>643</v>
      </c>
      <c r="G1758" t="s">
        <v>43</v>
      </c>
      <c r="H1758" t="s">
        <v>83</v>
      </c>
      <c r="I1758" t="s">
        <v>42</v>
      </c>
      <c r="J1758" t="s">
        <v>38</v>
      </c>
      <c r="K1758" t="s">
        <v>596</v>
      </c>
      <c r="L1758" t="s">
        <v>597</v>
      </c>
      <c r="O1758" s="1">
        <v>43203</v>
      </c>
      <c r="P1758" s="53">
        <v>0.625</v>
      </c>
      <c r="R1758" t="s">
        <v>598</v>
      </c>
      <c r="U1758" s="1">
        <v>43242</v>
      </c>
      <c r="V1758" s="53">
        <v>0.54583333333333328</v>
      </c>
      <c r="W1758" t="s">
        <v>38</v>
      </c>
      <c r="X1758" t="s">
        <v>39</v>
      </c>
      <c r="Y1758" t="s">
        <v>596</v>
      </c>
      <c r="Z1758" t="s">
        <v>599</v>
      </c>
      <c r="AA1758" t="s">
        <v>600</v>
      </c>
      <c r="AC1758">
        <v>1</v>
      </c>
      <c r="AD1758" t="s">
        <v>592</v>
      </c>
      <c r="AE1758" s="1">
        <v>43229</v>
      </c>
      <c r="AF1758" s="53">
        <v>0.33333333333333331</v>
      </c>
      <c r="AJ1758" t="s">
        <v>601</v>
      </c>
      <c r="AL1758" t="s">
        <v>834</v>
      </c>
      <c r="AN1758">
        <v>9.8100000000000007E-2</v>
      </c>
      <c r="AO1758" t="s">
        <v>603</v>
      </c>
      <c r="AQ1758" t="s">
        <v>604</v>
      </c>
      <c r="AT1758">
        <v>20</v>
      </c>
      <c r="AU1758" t="s">
        <v>605</v>
      </c>
      <c r="AW1758" t="s">
        <v>40</v>
      </c>
      <c r="AX1758" t="s">
        <v>41</v>
      </c>
      <c r="AY1758" t="s">
        <v>42</v>
      </c>
      <c r="BC1758" t="s">
        <v>43</v>
      </c>
      <c r="BU1758" t="s">
        <v>606</v>
      </c>
      <c r="BV1758" t="s">
        <v>598</v>
      </c>
      <c r="BW1758" t="s">
        <v>607</v>
      </c>
      <c r="BX1758" s="54">
        <v>43305</v>
      </c>
      <c r="CB1758" t="s">
        <v>608</v>
      </c>
      <c r="CD1758" t="s">
        <v>83</v>
      </c>
    </row>
    <row r="1759" spans="1:82" x14ac:dyDescent="0.25">
      <c r="A1759" t="s">
        <v>299</v>
      </c>
      <c r="B1759" t="s">
        <v>592</v>
      </c>
      <c r="C1759" t="s">
        <v>593</v>
      </c>
      <c r="D1759" t="s">
        <v>84</v>
      </c>
      <c r="E1759" t="s">
        <v>644</v>
      </c>
      <c r="F1759">
        <v>12200</v>
      </c>
      <c r="G1759" t="s">
        <v>43</v>
      </c>
      <c r="I1759" t="s">
        <v>42</v>
      </c>
      <c r="J1759" t="s">
        <v>38</v>
      </c>
      <c r="K1759" t="s">
        <v>596</v>
      </c>
      <c r="L1759" t="s">
        <v>597</v>
      </c>
      <c r="O1759" s="1">
        <v>43203</v>
      </c>
      <c r="P1759" s="53">
        <v>0.625</v>
      </c>
      <c r="R1759" t="s">
        <v>598</v>
      </c>
      <c r="U1759" s="1">
        <v>43242</v>
      </c>
      <c r="V1759" s="53">
        <v>0.54583333333333328</v>
      </c>
      <c r="W1759" t="s">
        <v>38</v>
      </c>
      <c r="X1759" t="s">
        <v>39</v>
      </c>
      <c r="Y1759" t="s">
        <v>596</v>
      </c>
      <c r="Z1759" t="s">
        <v>599</v>
      </c>
      <c r="AA1759" t="s">
        <v>600</v>
      </c>
      <c r="AC1759">
        <v>1</v>
      </c>
      <c r="AD1759" t="s">
        <v>592</v>
      </c>
      <c r="AE1759" s="1">
        <v>43229</v>
      </c>
      <c r="AF1759" s="53">
        <v>0.33333333333333331</v>
      </c>
      <c r="AJ1759" t="s">
        <v>601</v>
      </c>
      <c r="AL1759" t="s">
        <v>834</v>
      </c>
      <c r="AN1759">
        <v>9.8100000000000007E-2</v>
      </c>
      <c r="AO1759" t="s">
        <v>603</v>
      </c>
      <c r="AQ1759" t="s">
        <v>604</v>
      </c>
      <c r="AT1759">
        <v>20</v>
      </c>
      <c r="AU1759" t="s">
        <v>605</v>
      </c>
      <c r="AW1759" t="s">
        <v>40</v>
      </c>
      <c r="AX1759" t="s">
        <v>41</v>
      </c>
      <c r="AY1759" t="s">
        <v>42</v>
      </c>
      <c r="BA1759">
        <v>6.4</v>
      </c>
      <c r="BB1759">
        <v>40.799999999999997</v>
      </c>
      <c r="BC1759" t="s">
        <v>43</v>
      </c>
      <c r="BU1759" t="s">
        <v>606</v>
      </c>
      <c r="BV1759" t="s">
        <v>598</v>
      </c>
      <c r="BW1759" t="s">
        <v>607</v>
      </c>
      <c r="BX1759" s="54">
        <v>43305</v>
      </c>
      <c r="CB1759" t="s">
        <v>608</v>
      </c>
    </row>
    <row r="1760" spans="1:82" x14ac:dyDescent="0.25">
      <c r="A1760" t="s">
        <v>299</v>
      </c>
      <c r="B1760" t="s">
        <v>592</v>
      </c>
      <c r="C1760" t="s">
        <v>593</v>
      </c>
      <c r="D1760" t="s">
        <v>85</v>
      </c>
      <c r="E1760" t="s">
        <v>645</v>
      </c>
      <c r="F1760">
        <v>2500</v>
      </c>
      <c r="G1760" t="s">
        <v>43</v>
      </c>
      <c r="I1760" t="s">
        <v>42</v>
      </c>
      <c r="J1760" t="s">
        <v>38</v>
      </c>
      <c r="K1760" t="s">
        <v>596</v>
      </c>
      <c r="L1760" t="s">
        <v>597</v>
      </c>
      <c r="O1760" s="1">
        <v>43203</v>
      </c>
      <c r="P1760" s="53">
        <v>0.625</v>
      </c>
      <c r="R1760" t="s">
        <v>598</v>
      </c>
      <c r="U1760" s="1">
        <v>43242</v>
      </c>
      <c r="V1760" s="53">
        <v>0.54583333333333328</v>
      </c>
      <c r="W1760" t="s">
        <v>38</v>
      </c>
      <c r="X1760" t="s">
        <v>39</v>
      </c>
      <c r="Y1760" t="s">
        <v>596</v>
      </c>
      <c r="Z1760" t="s">
        <v>599</v>
      </c>
      <c r="AA1760" t="s">
        <v>600</v>
      </c>
      <c r="AC1760">
        <v>1</v>
      </c>
      <c r="AD1760" t="s">
        <v>592</v>
      </c>
      <c r="AE1760" s="1">
        <v>43229</v>
      </c>
      <c r="AF1760" s="53">
        <v>0.33333333333333331</v>
      </c>
      <c r="AJ1760" t="s">
        <v>601</v>
      </c>
      <c r="AL1760" t="s">
        <v>834</v>
      </c>
      <c r="AN1760">
        <v>9.8100000000000007E-2</v>
      </c>
      <c r="AO1760" t="s">
        <v>603</v>
      </c>
      <c r="AQ1760" t="s">
        <v>604</v>
      </c>
      <c r="AT1760">
        <v>20</v>
      </c>
      <c r="AU1760" t="s">
        <v>605</v>
      </c>
      <c r="AW1760" t="s">
        <v>40</v>
      </c>
      <c r="AX1760" t="s">
        <v>41</v>
      </c>
      <c r="AY1760" t="s">
        <v>42</v>
      </c>
      <c r="BA1760">
        <v>6.27</v>
      </c>
      <c r="BB1760">
        <v>40.799999999999997</v>
      </c>
      <c r="BC1760" t="s">
        <v>43</v>
      </c>
      <c r="BU1760" t="s">
        <v>606</v>
      </c>
      <c r="BV1760" t="s">
        <v>598</v>
      </c>
      <c r="BW1760" t="s">
        <v>607</v>
      </c>
      <c r="BX1760" s="54">
        <v>43305</v>
      </c>
      <c r="CB1760" t="s">
        <v>608</v>
      </c>
    </row>
    <row r="1761" spans="1:82" x14ac:dyDescent="0.25">
      <c r="A1761" t="s">
        <v>299</v>
      </c>
      <c r="B1761" t="s">
        <v>592</v>
      </c>
      <c r="C1761" t="s">
        <v>593</v>
      </c>
      <c r="D1761" t="s">
        <v>86</v>
      </c>
      <c r="E1761" t="s">
        <v>646</v>
      </c>
      <c r="G1761" t="s">
        <v>43</v>
      </c>
      <c r="H1761" t="s">
        <v>87</v>
      </c>
      <c r="I1761" t="s">
        <v>42</v>
      </c>
      <c r="J1761" t="s">
        <v>38</v>
      </c>
      <c r="K1761" t="s">
        <v>596</v>
      </c>
      <c r="L1761" t="s">
        <v>597</v>
      </c>
      <c r="O1761" s="1">
        <v>43203</v>
      </c>
      <c r="P1761" s="53">
        <v>0.625</v>
      </c>
      <c r="R1761" t="s">
        <v>598</v>
      </c>
      <c r="U1761" s="1">
        <v>43242</v>
      </c>
      <c r="V1761" s="53">
        <v>0.54583333333333328</v>
      </c>
      <c r="W1761" t="s">
        <v>38</v>
      </c>
      <c r="X1761" t="s">
        <v>39</v>
      </c>
      <c r="Y1761" t="s">
        <v>596</v>
      </c>
      <c r="Z1761" t="s">
        <v>599</v>
      </c>
      <c r="AA1761" t="s">
        <v>600</v>
      </c>
      <c r="AC1761">
        <v>1</v>
      </c>
      <c r="AD1761" t="s">
        <v>592</v>
      </c>
      <c r="AE1761" s="1">
        <v>43229</v>
      </c>
      <c r="AF1761" s="53">
        <v>0.33333333333333331</v>
      </c>
      <c r="AJ1761" t="s">
        <v>601</v>
      </c>
      <c r="AL1761" t="s">
        <v>834</v>
      </c>
      <c r="AN1761">
        <v>9.8100000000000007E-2</v>
      </c>
      <c r="AO1761" t="s">
        <v>603</v>
      </c>
      <c r="AQ1761" t="s">
        <v>604</v>
      </c>
      <c r="AT1761">
        <v>20</v>
      </c>
      <c r="AU1761" t="s">
        <v>605</v>
      </c>
      <c r="AW1761" t="s">
        <v>40</v>
      </c>
      <c r="AX1761" t="s">
        <v>41</v>
      </c>
      <c r="AY1761" t="s">
        <v>42</v>
      </c>
      <c r="BC1761" t="s">
        <v>43</v>
      </c>
      <c r="BU1761" t="s">
        <v>606</v>
      </c>
      <c r="BV1761" t="s">
        <v>598</v>
      </c>
      <c r="BW1761" t="s">
        <v>607</v>
      </c>
      <c r="BX1761" s="54">
        <v>43305</v>
      </c>
      <c r="CB1761" t="s">
        <v>608</v>
      </c>
      <c r="CD1761" t="s">
        <v>87</v>
      </c>
    </row>
    <row r="1762" spans="1:82" x14ac:dyDescent="0.25">
      <c r="A1762" t="s">
        <v>299</v>
      </c>
      <c r="B1762" t="s">
        <v>592</v>
      </c>
      <c r="C1762" t="s">
        <v>593</v>
      </c>
      <c r="D1762" t="s">
        <v>88</v>
      </c>
      <c r="E1762" t="s">
        <v>647</v>
      </c>
      <c r="F1762">
        <v>120</v>
      </c>
      <c r="G1762" t="s">
        <v>43</v>
      </c>
      <c r="I1762" t="s">
        <v>42</v>
      </c>
      <c r="J1762" t="s">
        <v>38</v>
      </c>
      <c r="K1762" t="s">
        <v>596</v>
      </c>
      <c r="L1762" t="s">
        <v>597</v>
      </c>
      <c r="O1762" s="1">
        <v>43203</v>
      </c>
      <c r="P1762" s="53">
        <v>0.625</v>
      </c>
      <c r="R1762" t="s">
        <v>598</v>
      </c>
      <c r="U1762" s="1">
        <v>43242</v>
      </c>
      <c r="V1762" s="53">
        <v>0.54583333333333328</v>
      </c>
      <c r="W1762" t="s">
        <v>38</v>
      </c>
      <c r="X1762" t="s">
        <v>39</v>
      </c>
      <c r="Y1762" t="s">
        <v>596</v>
      </c>
      <c r="Z1762" t="s">
        <v>599</v>
      </c>
      <c r="AA1762" t="s">
        <v>600</v>
      </c>
      <c r="AC1762">
        <v>1</v>
      </c>
      <c r="AD1762" t="s">
        <v>592</v>
      </c>
      <c r="AE1762" s="1">
        <v>43229</v>
      </c>
      <c r="AF1762" s="53">
        <v>0.33333333333333331</v>
      </c>
      <c r="AJ1762" t="s">
        <v>601</v>
      </c>
      <c r="AL1762" t="s">
        <v>834</v>
      </c>
      <c r="AN1762">
        <v>9.8100000000000007E-2</v>
      </c>
      <c r="AO1762" t="s">
        <v>603</v>
      </c>
      <c r="AQ1762" t="s">
        <v>604</v>
      </c>
      <c r="AT1762">
        <v>20</v>
      </c>
      <c r="AU1762" t="s">
        <v>605</v>
      </c>
      <c r="AW1762" t="s">
        <v>40</v>
      </c>
      <c r="AX1762" t="s">
        <v>41</v>
      </c>
      <c r="AY1762" t="s">
        <v>42</v>
      </c>
      <c r="BA1762">
        <v>6.85</v>
      </c>
      <c r="BB1762">
        <v>40.799999999999997</v>
      </c>
      <c r="BC1762" t="s">
        <v>43</v>
      </c>
      <c r="BU1762" t="s">
        <v>606</v>
      </c>
      <c r="BV1762" t="s">
        <v>598</v>
      </c>
      <c r="BW1762" t="s">
        <v>607</v>
      </c>
      <c r="BX1762" s="54">
        <v>43305</v>
      </c>
      <c r="CB1762" t="s">
        <v>608</v>
      </c>
    </row>
    <row r="1763" spans="1:82" x14ac:dyDescent="0.25">
      <c r="A1763" t="s">
        <v>299</v>
      </c>
      <c r="B1763" t="s">
        <v>592</v>
      </c>
      <c r="C1763" t="s">
        <v>593</v>
      </c>
      <c r="D1763" t="s">
        <v>89</v>
      </c>
      <c r="E1763" t="s">
        <v>648</v>
      </c>
      <c r="F1763">
        <v>185</v>
      </c>
      <c r="G1763" t="s">
        <v>43</v>
      </c>
      <c r="I1763" t="s">
        <v>42</v>
      </c>
      <c r="J1763" t="s">
        <v>38</v>
      </c>
      <c r="K1763" t="s">
        <v>596</v>
      </c>
      <c r="L1763" t="s">
        <v>597</v>
      </c>
      <c r="O1763" s="1">
        <v>43203</v>
      </c>
      <c r="P1763" s="53">
        <v>0.625</v>
      </c>
      <c r="R1763" t="s">
        <v>598</v>
      </c>
      <c r="U1763" s="1">
        <v>43242</v>
      </c>
      <c r="V1763" s="53">
        <v>0.54583333333333328</v>
      </c>
      <c r="W1763" t="s">
        <v>38</v>
      </c>
      <c r="X1763" t="s">
        <v>39</v>
      </c>
      <c r="Y1763" t="s">
        <v>596</v>
      </c>
      <c r="Z1763" t="s">
        <v>599</v>
      </c>
      <c r="AA1763" t="s">
        <v>600</v>
      </c>
      <c r="AC1763">
        <v>1</v>
      </c>
      <c r="AD1763" t="s">
        <v>592</v>
      </c>
      <c r="AE1763" s="1">
        <v>43229</v>
      </c>
      <c r="AF1763" s="53">
        <v>0.33333333333333331</v>
      </c>
      <c r="AJ1763" t="s">
        <v>601</v>
      </c>
      <c r="AL1763" t="s">
        <v>834</v>
      </c>
      <c r="AN1763">
        <v>9.8100000000000007E-2</v>
      </c>
      <c r="AO1763" t="s">
        <v>603</v>
      </c>
      <c r="AQ1763" t="s">
        <v>604</v>
      </c>
      <c r="AT1763">
        <v>20</v>
      </c>
      <c r="AU1763" t="s">
        <v>605</v>
      </c>
      <c r="AW1763" t="s">
        <v>40</v>
      </c>
      <c r="AX1763" t="s">
        <v>41</v>
      </c>
      <c r="AY1763" t="s">
        <v>42</v>
      </c>
      <c r="BA1763">
        <v>7.65</v>
      </c>
      <c r="BB1763">
        <v>40.799999999999997</v>
      </c>
      <c r="BC1763" t="s">
        <v>43</v>
      </c>
      <c r="BU1763" t="s">
        <v>606</v>
      </c>
      <c r="BV1763" t="s">
        <v>598</v>
      </c>
      <c r="BW1763" t="s">
        <v>607</v>
      </c>
      <c r="BX1763" s="54">
        <v>43305</v>
      </c>
      <c r="CB1763" t="s">
        <v>608</v>
      </c>
    </row>
    <row r="1764" spans="1:82" x14ac:dyDescent="0.25">
      <c r="A1764" t="s">
        <v>299</v>
      </c>
      <c r="B1764" t="s">
        <v>592</v>
      </c>
      <c r="C1764" t="s">
        <v>593</v>
      </c>
      <c r="D1764" t="s">
        <v>90</v>
      </c>
      <c r="E1764" t="s">
        <v>649</v>
      </c>
      <c r="F1764">
        <v>6.8</v>
      </c>
      <c r="G1764" t="s">
        <v>43</v>
      </c>
      <c r="H1764" t="s">
        <v>53</v>
      </c>
      <c r="I1764" t="s">
        <v>38</v>
      </c>
      <c r="J1764" t="s">
        <v>38</v>
      </c>
      <c r="K1764" t="s">
        <v>596</v>
      </c>
      <c r="L1764" t="s">
        <v>597</v>
      </c>
      <c r="O1764" s="1">
        <v>43203</v>
      </c>
      <c r="P1764" s="53">
        <v>0.625</v>
      </c>
      <c r="R1764" t="s">
        <v>598</v>
      </c>
      <c r="U1764" s="1">
        <v>43242</v>
      </c>
      <c r="V1764" s="53">
        <v>0.54583333333333328</v>
      </c>
      <c r="W1764" t="s">
        <v>38</v>
      </c>
      <c r="X1764" t="s">
        <v>39</v>
      </c>
      <c r="Y1764" t="s">
        <v>596</v>
      </c>
      <c r="Z1764" t="s">
        <v>599</v>
      </c>
      <c r="AA1764" t="s">
        <v>600</v>
      </c>
      <c r="AC1764">
        <v>1</v>
      </c>
      <c r="AD1764" t="s">
        <v>592</v>
      </c>
      <c r="AE1764" s="1">
        <v>43229</v>
      </c>
      <c r="AF1764" s="53">
        <v>0.33333333333333331</v>
      </c>
      <c r="AJ1764" t="s">
        <v>601</v>
      </c>
      <c r="AL1764" t="s">
        <v>834</v>
      </c>
      <c r="AN1764">
        <v>9.8100000000000007E-2</v>
      </c>
      <c r="AO1764" t="s">
        <v>603</v>
      </c>
      <c r="AQ1764" t="s">
        <v>604</v>
      </c>
      <c r="AT1764">
        <v>20</v>
      </c>
      <c r="AU1764" t="s">
        <v>605</v>
      </c>
      <c r="AW1764" t="s">
        <v>40</v>
      </c>
      <c r="AX1764" t="s">
        <v>41</v>
      </c>
      <c r="AY1764" t="s">
        <v>42</v>
      </c>
      <c r="BA1764">
        <v>6.8</v>
      </c>
      <c r="BB1764">
        <v>40.799999999999997</v>
      </c>
      <c r="BC1764" t="s">
        <v>43</v>
      </c>
      <c r="BU1764" t="s">
        <v>606</v>
      </c>
      <c r="BV1764" t="s">
        <v>598</v>
      </c>
      <c r="BW1764" t="s">
        <v>607</v>
      </c>
      <c r="BX1764" s="54">
        <v>43305</v>
      </c>
      <c r="CB1764" t="s">
        <v>608</v>
      </c>
      <c r="CD1764" t="s">
        <v>53</v>
      </c>
    </row>
    <row r="1765" spans="1:82" x14ac:dyDescent="0.25">
      <c r="A1765" t="s">
        <v>299</v>
      </c>
      <c r="B1765" t="s">
        <v>592</v>
      </c>
      <c r="C1765" t="s">
        <v>593</v>
      </c>
      <c r="D1765" t="s">
        <v>91</v>
      </c>
      <c r="E1765" t="s">
        <v>650</v>
      </c>
      <c r="F1765">
        <v>2820</v>
      </c>
      <c r="G1765" t="s">
        <v>43</v>
      </c>
      <c r="I1765" t="s">
        <v>42</v>
      </c>
      <c r="J1765" t="s">
        <v>38</v>
      </c>
      <c r="K1765" t="s">
        <v>596</v>
      </c>
      <c r="L1765" t="s">
        <v>597</v>
      </c>
      <c r="O1765" s="1">
        <v>43203</v>
      </c>
      <c r="P1765" s="53">
        <v>0.625</v>
      </c>
      <c r="R1765" t="s">
        <v>598</v>
      </c>
      <c r="U1765" s="1">
        <v>43242</v>
      </c>
      <c r="V1765" s="53">
        <v>0.54583333333333328</v>
      </c>
      <c r="W1765" t="s">
        <v>38</v>
      </c>
      <c r="X1765" t="s">
        <v>39</v>
      </c>
      <c r="Y1765" t="s">
        <v>596</v>
      </c>
      <c r="Z1765" t="s">
        <v>599</v>
      </c>
      <c r="AA1765" t="s">
        <v>600</v>
      </c>
      <c r="AC1765">
        <v>1</v>
      </c>
      <c r="AD1765" t="s">
        <v>592</v>
      </c>
      <c r="AE1765" s="1">
        <v>43229</v>
      </c>
      <c r="AF1765" s="53">
        <v>0.33333333333333331</v>
      </c>
      <c r="AJ1765" t="s">
        <v>601</v>
      </c>
      <c r="AL1765" t="s">
        <v>834</v>
      </c>
      <c r="AN1765">
        <v>9.8100000000000007E-2</v>
      </c>
      <c r="AO1765" t="s">
        <v>603</v>
      </c>
      <c r="AQ1765" t="s">
        <v>604</v>
      </c>
      <c r="AT1765">
        <v>20</v>
      </c>
      <c r="AU1765" t="s">
        <v>605</v>
      </c>
      <c r="AW1765" t="s">
        <v>40</v>
      </c>
      <c r="AX1765" t="s">
        <v>41</v>
      </c>
      <c r="AY1765" t="s">
        <v>42</v>
      </c>
      <c r="BA1765">
        <v>7.34</v>
      </c>
      <c r="BB1765">
        <v>40.799999999999997</v>
      </c>
      <c r="BC1765" t="s">
        <v>43</v>
      </c>
      <c r="BU1765" t="s">
        <v>606</v>
      </c>
      <c r="BV1765" t="s">
        <v>598</v>
      </c>
      <c r="BW1765" t="s">
        <v>607</v>
      </c>
      <c r="BX1765" s="54">
        <v>43305</v>
      </c>
      <c r="CB1765" t="s">
        <v>608</v>
      </c>
    </row>
    <row r="1766" spans="1:82" x14ac:dyDescent="0.25">
      <c r="A1766" t="s">
        <v>299</v>
      </c>
      <c r="B1766" t="s">
        <v>592</v>
      </c>
      <c r="C1766" t="s">
        <v>593</v>
      </c>
      <c r="D1766" t="s">
        <v>92</v>
      </c>
      <c r="E1766" t="s">
        <v>651</v>
      </c>
      <c r="F1766">
        <v>77.7</v>
      </c>
      <c r="G1766" t="s">
        <v>43</v>
      </c>
      <c r="I1766" t="s">
        <v>42</v>
      </c>
      <c r="J1766" t="s">
        <v>38</v>
      </c>
      <c r="K1766" t="s">
        <v>596</v>
      </c>
      <c r="L1766" t="s">
        <v>597</v>
      </c>
      <c r="O1766" s="1">
        <v>43203</v>
      </c>
      <c r="P1766" s="53">
        <v>0.625</v>
      </c>
      <c r="R1766" t="s">
        <v>598</v>
      </c>
      <c r="U1766" s="1">
        <v>43242</v>
      </c>
      <c r="V1766" s="53">
        <v>0.54583333333333328</v>
      </c>
      <c r="W1766" t="s">
        <v>38</v>
      </c>
      <c r="X1766" t="s">
        <v>39</v>
      </c>
      <c r="Y1766" t="s">
        <v>596</v>
      </c>
      <c r="Z1766" t="s">
        <v>599</v>
      </c>
      <c r="AA1766" t="s">
        <v>600</v>
      </c>
      <c r="AC1766">
        <v>1</v>
      </c>
      <c r="AD1766" t="s">
        <v>592</v>
      </c>
      <c r="AE1766" s="1">
        <v>43229</v>
      </c>
      <c r="AF1766" s="53">
        <v>0.33333333333333331</v>
      </c>
      <c r="AJ1766" t="s">
        <v>601</v>
      </c>
      <c r="AL1766" t="s">
        <v>834</v>
      </c>
      <c r="AN1766">
        <v>9.8100000000000007E-2</v>
      </c>
      <c r="AO1766" t="s">
        <v>603</v>
      </c>
      <c r="AQ1766" t="s">
        <v>604</v>
      </c>
      <c r="AT1766">
        <v>20</v>
      </c>
      <c r="AU1766" t="s">
        <v>605</v>
      </c>
      <c r="AW1766" t="s">
        <v>40</v>
      </c>
      <c r="AX1766" t="s">
        <v>41</v>
      </c>
      <c r="AY1766" t="s">
        <v>42</v>
      </c>
      <c r="BA1766">
        <v>7.21</v>
      </c>
      <c r="BB1766">
        <v>40.799999999999997</v>
      </c>
      <c r="BC1766" t="s">
        <v>43</v>
      </c>
      <c r="BU1766" t="s">
        <v>606</v>
      </c>
      <c r="BV1766" t="s">
        <v>598</v>
      </c>
      <c r="BW1766" t="s">
        <v>607</v>
      </c>
      <c r="BX1766" s="54">
        <v>43305</v>
      </c>
      <c r="CB1766" t="s">
        <v>608</v>
      </c>
    </row>
    <row r="1767" spans="1:82" x14ac:dyDescent="0.25">
      <c r="A1767" t="s">
        <v>299</v>
      </c>
      <c r="B1767" t="s">
        <v>592</v>
      </c>
      <c r="C1767" t="s">
        <v>593</v>
      </c>
      <c r="D1767" t="s">
        <v>93</v>
      </c>
      <c r="E1767" t="s">
        <v>652</v>
      </c>
      <c r="F1767">
        <v>286</v>
      </c>
      <c r="G1767" t="s">
        <v>43</v>
      </c>
      <c r="I1767" t="s">
        <v>42</v>
      </c>
      <c r="J1767" t="s">
        <v>38</v>
      </c>
      <c r="K1767" t="s">
        <v>596</v>
      </c>
      <c r="L1767" t="s">
        <v>597</v>
      </c>
      <c r="O1767" s="1">
        <v>43203</v>
      </c>
      <c r="P1767" s="53">
        <v>0.625</v>
      </c>
      <c r="R1767" t="s">
        <v>598</v>
      </c>
      <c r="U1767" s="1">
        <v>43242</v>
      </c>
      <c r="V1767" s="53">
        <v>0.54583333333333328</v>
      </c>
      <c r="W1767" t="s">
        <v>38</v>
      </c>
      <c r="X1767" t="s">
        <v>39</v>
      </c>
      <c r="Y1767" t="s">
        <v>596</v>
      </c>
      <c r="Z1767" t="s">
        <v>599</v>
      </c>
      <c r="AA1767" t="s">
        <v>600</v>
      </c>
      <c r="AC1767">
        <v>1</v>
      </c>
      <c r="AD1767" t="s">
        <v>592</v>
      </c>
      <c r="AE1767" s="1">
        <v>43229</v>
      </c>
      <c r="AF1767" s="53">
        <v>0.33333333333333331</v>
      </c>
      <c r="AJ1767" t="s">
        <v>601</v>
      </c>
      <c r="AL1767" t="s">
        <v>834</v>
      </c>
      <c r="AN1767">
        <v>9.8100000000000007E-2</v>
      </c>
      <c r="AO1767" t="s">
        <v>603</v>
      </c>
      <c r="AQ1767" t="s">
        <v>604</v>
      </c>
      <c r="AT1767">
        <v>20</v>
      </c>
      <c r="AU1767" t="s">
        <v>605</v>
      </c>
      <c r="AW1767" t="s">
        <v>40</v>
      </c>
      <c r="AX1767" t="s">
        <v>41</v>
      </c>
      <c r="AY1767" t="s">
        <v>42</v>
      </c>
      <c r="BA1767">
        <v>7.09</v>
      </c>
      <c r="BB1767">
        <v>40.799999999999997</v>
      </c>
      <c r="BC1767" t="s">
        <v>43</v>
      </c>
      <c r="BU1767" t="s">
        <v>606</v>
      </c>
      <c r="BV1767" t="s">
        <v>598</v>
      </c>
      <c r="BW1767" t="s">
        <v>607</v>
      </c>
      <c r="BX1767" s="54">
        <v>43305</v>
      </c>
      <c r="CB1767" t="s">
        <v>608</v>
      </c>
    </row>
    <row r="1768" spans="1:82" x14ac:dyDescent="0.25">
      <c r="A1768" t="s">
        <v>299</v>
      </c>
      <c r="B1768" t="s">
        <v>592</v>
      </c>
      <c r="C1768" t="s">
        <v>593</v>
      </c>
      <c r="D1768" t="s">
        <v>94</v>
      </c>
      <c r="E1768" t="s">
        <v>653</v>
      </c>
      <c r="F1768">
        <v>14100</v>
      </c>
      <c r="G1768" t="s">
        <v>43</v>
      </c>
      <c r="H1768" t="s">
        <v>61</v>
      </c>
      <c r="I1768" t="s">
        <v>42</v>
      </c>
      <c r="J1768" t="s">
        <v>38</v>
      </c>
      <c r="K1768" t="s">
        <v>596</v>
      </c>
      <c r="L1768" t="s">
        <v>597</v>
      </c>
      <c r="O1768" s="1">
        <v>43203</v>
      </c>
      <c r="P1768" s="53">
        <v>0.625</v>
      </c>
      <c r="R1768" t="s">
        <v>598</v>
      </c>
      <c r="U1768" s="1">
        <v>43242</v>
      </c>
      <c r="V1768" s="53">
        <v>0.54583333333333328</v>
      </c>
      <c r="W1768" t="s">
        <v>38</v>
      </c>
      <c r="X1768" t="s">
        <v>39</v>
      </c>
      <c r="Y1768" t="s">
        <v>596</v>
      </c>
      <c r="Z1768" t="s">
        <v>599</v>
      </c>
      <c r="AA1768" t="s">
        <v>600</v>
      </c>
      <c r="AC1768">
        <v>1</v>
      </c>
      <c r="AD1768" t="s">
        <v>592</v>
      </c>
      <c r="AE1768" s="1">
        <v>43229</v>
      </c>
      <c r="AF1768" s="53">
        <v>0.33333333333333331</v>
      </c>
      <c r="AJ1768" t="s">
        <v>601</v>
      </c>
      <c r="AL1768" t="s">
        <v>834</v>
      </c>
      <c r="AN1768">
        <v>9.8100000000000007E-2</v>
      </c>
      <c r="AO1768" t="s">
        <v>603</v>
      </c>
      <c r="AQ1768" t="s">
        <v>604</v>
      </c>
      <c r="AT1768">
        <v>20</v>
      </c>
      <c r="AU1768" t="s">
        <v>605</v>
      </c>
      <c r="AW1768" t="s">
        <v>40</v>
      </c>
      <c r="AX1768" t="s">
        <v>41</v>
      </c>
      <c r="AY1768" t="s">
        <v>42</v>
      </c>
      <c r="BA1768">
        <v>6.06</v>
      </c>
      <c r="BB1768">
        <v>40.799999999999997</v>
      </c>
      <c r="BC1768" t="s">
        <v>43</v>
      </c>
      <c r="BU1768" t="s">
        <v>606</v>
      </c>
      <c r="BV1768" t="s">
        <v>598</v>
      </c>
      <c r="BW1768" t="s">
        <v>607</v>
      </c>
      <c r="BX1768" s="54">
        <v>43305</v>
      </c>
      <c r="CB1768" t="s">
        <v>608</v>
      </c>
      <c r="CD1768" t="s">
        <v>61</v>
      </c>
    </row>
    <row r="1769" spans="1:82" x14ac:dyDescent="0.25">
      <c r="A1769" t="s">
        <v>299</v>
      </c>
      <c r="B1769" t="s">
        <v>592</v>
      </c>
      <c r="C1769" t="s">
        <v>593</v>
      </c>
      <c r="D1769" t="s">
        <v>95</v>
      </c>
      <c r="E1769" t="s">
        <v>654</v>
      </c>
      <c r="G1769" t="s">
        <v>43</v>
      </c>
      <c r="H1769" t="s">
        <v>96</v>
      </c>
      <c r="I1769" t="s">
        <v>42</v>
      </c>
      <c r="J1769" t="s">
        <v>38</v>
      </c>
      <c r="K1769" t="s">
        <v>596</v>
      </c>
      <c r="L1769" t="s">
        <v>597</v>
      </c>
      <c r="O1769" s="1">
        <v>43203</v>
      </c>
      <c r="P1769" s="53">
        <v>0.625</v>
      </c>
      <c r="R1769" t="s">
        <v>598</v>
      </c>
      <c r="U1769" s="1">
        <v>43242</v>
      </c>
      <c r="V1769" s="53">
        <v>0.54583333333333328</v>
      </c>
      <c r="W1769" t="s">
        <v>38</v>
      </c>
      <c r="X1769" t="s">
        <v>39</v>
      </c>
      <c r="Y1769" t="s">
        <v>596</v>
      </c>
      <c r="Z1769" t="s">
        <v>599</v>
      </c>
      <c r="AA1769" t="s">
        <v>600</v>
      </c>
      <c r="AC1769">
        <v>1</v>
      </c>
      <c r="AD1769" t="s">
        <v>592</v>
      </c>
      <c r="AE1769" s="1">
        <v>43229</v>
      </c>
      <c r="AF1769" s="53">
        <v>0.33333333333333331</v>
      </c>
      <c r="AJ1769" t="s">
        <v>601</v>
      </c>
      <c r="AL1769" t="s">
        <v>834</v>
      </c>
      <c r="AN1769">
        <v>9.8100000000000007E-2</v>
      </c>
      <c r="AO1769" t="s">
        <v>603</v>
      </c>
      <c r="AQ1769" t="s">
        <v>604</v>
      </c>
      <c r="AT1769">
        <v>20</v>
      </c>
      <c r="AU1769" t="s">
        <v>605</v>
      </c>
      <c r="AW1769" t="s">
        <v>40</v>
      </c>
      <c r="AX1769" t="s">
        <v>41</v>
      </c>
      <c r="AY1769" t="s">
        <v>42</v>
      </c>
      <c r="BC1769" t="s">
        <v>43</v>
      </c>
      <c r="BU1769" t="s">
        <v>606</v>
      </c>
      <c r="BV1769" t="s">
        <v>598</v>
      </c>
      <c r="BW1769" t="s">
        <v>607</v>
      </c>
      <c r="BX1769" s="54">
        <v>43305</v>
      </c>
      <c r="CB1769" t="s">
        <v>608</v>
      </c>
      <c r="CD1769" t="s">
        <v>96</v>
      </c>
    </row>
    <row r="1770" spans="1:82" x14ac:dyDescent="0.25">
      <c r="A1770" t="s">
        <v>299</v>
      </c>
      <c r="B1770" t="s">
        <v>592</v>
      </c>
      <c r="C1770" t="s">
        <v>593</v>
      </c>
      <c r="D1770" t="s">
        <v>97</v>
      </c>
      <c r="E1770" t="s">
        <v>655</v>
      </c>
      <c r="F1770">
        <v>8660</v>
      </c>
      <c r="G1770" t="s">
        <v>43</v>
      </c>
      <c r="I1770" t="s">
        <v>42</v>
      </c>
      <c r="J1770" t="s">
        <v>38</v>
      </c>
      <c r="K1770" t="s">
        <v>596</v>
      </c>
      <c r="L1770" t="s">
        <v>597</v>
      </c>
      <c r="O1770" s="1">
        <v>43203</v>
      </c>
      <c r="P1770" s="53">
        <v>0.625</v>
      </c>
      <c r="R1770" t="s">
        <v>598</v>
      </c>
      <c r="U1770" s="1">
        <v>43242</v>
      </c>
      <c r="V1770" s="53">
        <v>0.54583333333333328</v>
      </c>
      <c r="W1770" t="s">
        <v>38</v>
      </c>
      <c r="X1770" t="s">
        <v>39</v>
      </c>
      <c r="Y1770" t="s">
        <v>596</v>
      </c>
      <c r="Z1770" t="s">
        <v>599</v>
      </c>
      <c r="AA1770" t="s">
        <v>600</v>
      </c>
      <c r="AC1770">
        <v>1</v>
      </c>
      <c r="AD1770" t="s">
        <v>592</v>
      </c>
      <c r="AE1770" s="1">
        <v>43229</v>
      </c>
      <c r="AF1770" s="53">
        <v>0.33333333333333331</v>
      </c>
      <c r="AJ1770" t="s">
        <v>601</v>
      </c>
      <c r="AL1770" t="s">
        <v>834</v>
      </c>
      <c r="AN1770">
        <v>9.8100000000000007E-2</v>
      </c>
      <c r="AO1770" t="s">
        <v>603</v>
      </c>
      <c r="AQ1770" t="s">
        <v>604</v>
      </c>
      <c r="AT1770">
        <v>20</v>
      </c>
      <c r="AU1770" t="s">
        <v>605</v>
      </c>
      <c r="AW1770" t="s">
        <v>40</v>
      </c>
      <c r="AX1770" t="s">
        <v>41</v>
      </c>
      <c r="AY1770" t="s">
        <v>42</v>
      </c>
      <c r="BA1770">
        <v>6.45</v>
      </c>
      <c r="BB1770">
        <v>40.799999999999997</v>
      </c>
      <c r="BC1770" t="s">
        <v>43</v>
      </c>
      <c r="BU1770" t="s">
        <v>606</v>
      </c>
      <c r="BV1770" t="s">
        <v>598</v>
      </c>
      <c r="BW1770" t="s">
        <v>607</v>
      </c>
      <c r="BX1770" s="54">
        <v>43305</v>
      </c>
      <c r="CB1770" t="s">
        <v>608</v>
      </c>
    </row>
    <row r="1771" spans="1:82" x14ac:dyDescent="0.25">
      <c r="A1771" t="s">
        <v>299</v>
      </c>
      <c r="B1771" t="s">
        <v>592</v>
      </c>
      <c r="C1771" t="s">
        <v>593</v>
      </c>
      <c r="D1771" t="s">
        <v>98</v>
      </c>
      <c r="E1771" t="s">
        <v>656</v>
      </c>
      <c r="F1771">
        <v>1240</v>
      </c>
      <c r="G1771" t="s">
        <v>43</v>
      </c>
      <c r="I1771" t="s">
        <v>42</v>
      </c>
      <c r="J1771" t="s">
        <v>38</v>
      </c>
      <c r="K1771" t="s">
        <v>596</v>
      </c>
      <c r="L1771" t="s">
        <v>597</v>
      </c>
      <c r="O1771" s="1">
        <v>43203</v>
      </c>
      <c r="P1771" s="53">
        <v>0.625</v>
      </c>
      <c r="R1771" t="s">
        <v>598</v>
      </c>
      <c r="U1771" s="1">
        <v>43242</v>
      </c>
      <c r="V1771" s="53">
        <v>0.54583333333333328</v>
      </c>
      <c r="W1771" t="s">
        <v>38</v>
      </c>
      <c r="X1771" t="s">
        <v>39</v>
      </c>
      <c r="Y1771" t="s">
        <v>596</v>
      </c>
      <c r="Z1771" t="s">
        <v>599</v>
      </c>
      <c r="AA1771" t="s">
        <v>600</v>
      </c>
      <c r="AC1771">
        <v>1</v>
      </c>
      <c r="AD1771" t="s">
        <v>592</v>
      </c>
      <c r="AE1771" s="1">
        <v>43229</v>
      </c>
      <c r="AF1771" s="53">
        <v>0.33333333333333331</v>
      </c>
      <c r="AJ1771" t="s">
        <v>601</v>
      </c>
      <c r="AL1771" t="s">
        <v>834</v>
      </c>
      <c r="AN1771">
        <v>9.8100000000000007E-2</v>
      </c>
      <c r="AO1771" t="s">
        <v>603</v>
      </c>
      <c r="AQ1771" t="s">
        <v>604</v>
      </c>
      <c r="AT1771">
        <v>20</v>
      </c>
      <c r="AU1771" t="s">
        <v>605</v>
      </c>
      <c r="AW1771" t="s">
        <v>40</v>
      </c>
      <c r="AX1771" t="s">
        <v>41</v>
      </c>
      <c r="AY1771" t="s">
        <v>42</v>
      </c>
      <c r="BA1771">
        <v>7.23</v>
      </c>
      <c r="BB1771">
        <v>40.799999999999997</v>
      </c>
      <c r="BC1771" t="s">
        <v>43</v>
      </c>
      <c r="BU1771" t="s">
        <v>606</v>
      </c>
      <c r="BV1771" t="s">
        <v>598</v>
      </c>
      <c r="BW1771" t="s">
        <v>607</v>
      </c>
      <c r="BX1771" s="54">
        <v>43305</v>
      </c>
      <c r="CB1771" t="s">
        <v>608</v>
      </c>
    </row>
    <row r="1772" spans="1:82" x14ac:dyDescent="0.25">
      <c r="A1772" t="s">
        <v>299</v>
      </c>
      <c r="B1772" t="s">
        <v>592</v>
      </c>
      <c r="C1772" t="s">
        <v>593</v>
      </c>
      <c r="D1772" t="s">
        <v>99</v>
      </c>
      <c r="E1772" t="s">
        <v>657</v>
      </c>
      <c r="F1772">
        <v>35000</v>
      </c>
      <c r="G1772" t="s">
        <v>43</v>
      </c>
      <c r="H1772" t="s">
        <v>61</v>
      </c>
      <c r="I1772" t="s">
        <v>42</v>
      </c>
      <c r="J1772" t="s">
        <v>38</v>
      </c>
      <c r="K1772" t="s">
        <v>596</v>
      </c>
      <c r="L1772" t="s">
        <v>597</v>
      </c>
      <c r="O1772" s="1">
        <v>43203</v>
      </c>
      <c r="P1772" s="53">
        <v>0.625</v>
      </c>
      <c r="R1772" t="s">
        <v>598</v>
      </c>
      <c r="U1772" s="1">
        <v>43242</v>
      </c>
      <c r="V1772" s="53">
        <v>0.54583333333333328</v>
      </c>
      <c r="W1772" t="s">
        <v>38</v>
      </c>
      <c r="X1772" t="s">
        <v>39</v>
      </c>
      <c r="Y1772" t="s">
        <v>596</v>
      </c>
      <c r="Z1772" t="s">
        <v>599</v>
      </c>
      <c r="AA1772" t="s">
        <v>600</v>
      </c>
      <c r="AC1772">
        <v>1</v>
      </c>
      <c r="AD1772" t="s">
        <v>592</v>
      </c>
      <c r="AE1772" s="1">
        <v>43229</v>
      </c>
      <c r="AF1772" s="53">
        <v>0.33333333333333331</v>
      </c>
      <c r="AJ1772" t="s">
        <v>601</v>
      </c>
      <c r="AL1772" t="s">
        <v>834</v>
      </c>
      <c r="AN1772">
        <v>9.8100000000000007E-2</v>
      </c>
      <c r="AO1772" t="s">
        <v>603</v>
      </c>
      <c r="AQ1772" t="s">
        <v>604</v>
      </c>
      <c r="AT1772">
        <v>20</v>
      </c>
      <c r="AU1772" t="s">
        <v>605</v>
      </c>
      <c r="AW1772" t="s">
        <v>40</v>
      </c>
      <c r="AX1772" t="s">
        <v>41</v>
      </c>
      <c r="AY1772" t="s">
        <v>42</v>
      </c>
      <c r="BA1772">
        <v>5.33</v>
      </c>
      <c r="BB1772">
        <v>40.799999999999997</v>
      </c>
      <c r="BC1772" t="s">
        <v>43</v>
      </c>
      <c r="BU1772" t="s">
        <v>606</v>
      </c>
      <c r="BV1772" t="s">
        <v>598</v>
      </c>
      <c r="BW1772" t="s">
        <v>607</v>
      </c>
      <c r="BX1772" s="54">
        <v>43305</v>
      </c>
      <c r="CB1772" t="s">
        <v>608</v>
      </c>
      <c r="CD1772" t="s">
        <v>61</v>
      </c>
    </row>
    <row r="1773" spans="1:82" x14ac:dyDescent="0.25">
      <c r="A1773" t="s">
        <v>299</v>
      </c>
      <c r="B1773" t="s">
        <v>592</v>
      </c>
      <c r="C1773" t="s">
        <v>593</v>
      </c>
      <c r="D1773" t="s">
        <v>100</v>
      </c>
      <c r="E1773" t="s">
        <v>658</v>
      </c>
      <c r="F1773">
        <v>4450</v>
      </c>
      <c r="G1773" t="s">
        <v>43</v>
      </c>
      <c r="H1773" t="s">
        <v>61</v>
      </c>
      <c r="I1773" t="s">
        <v>42</v>
      </c>
      <c r="J1773" t="s">
        <v>38</v>
      </c>
      <c r="K1773" t="s">
        <v>596</v>
      </c>
      <c r="L1773" t="s">
        <v>597</v>
      </c>
      <c r="O1773" s="1">
        <v>43203</v>
      </c>
      <c r="P1773" s="53">
        <v>0.625</v>
      </c>
      <c r="R1773" t="s">
        <v>598</v>
      </c>
      <c r="U1773" s="1">
        <v>43242</v>
      </c>
      <c r="V1773" s="53">
        <v>0.54583333333333328</v>
      </c>
      <c r="W1773" t="s">
        <v>38</v>
      </c>
      <c r="X1773" t="s">
        <v>39</v>
      </c>
      <c r="Y1773" t="s">
        <v>596</v>
      </c>
      <c r="Z1773" t="s">
        <v>599</v>
      </c>
      <c r="AA1773" t="s">
        <v>600</v>
      </c>
      <c r="AC1773">
        <v>1</v>
      </c>
      <c r="AD1773" t="s">
        <v>592</v>
      </c>
      <c r="AE1773" s="1">
        <v>43229</v>
      </c>
      <c r="AF1773" s="53">
        <v>0.33333333333333331</v>
      </c>
      <c r="AJ1773" t="s">
        <v>601</v>
      </c>
      <c r="AL1773" t="s">
        <v>834</v>
      </c>
      <c r="AN1773">
        <v>9.8100000000000007E-2</v>
      </c>
      <c r="AO1773" t="s">
        <v>603</v>
      </c>
      <c r="AQ1773" t="s">
        <v>604</v>
      </c>
      <c r="AT1773">
        <v>20</v>
      </c>
      <c r="AU1773" t="s">
        <v>605</v>
      </c>
      <c r="AW1773" t="s">
        <v>40</v>
      </c>
      <c r="AX1773" t="s">
        <v>41</v>
      </c>
      <c r="AY1773" t="s">
        <v>42</v>
      </c>
      <c r="BA1773">
        <v>5.61</v>
      </c>
      <c r="BB1773">
        <v>40.799999999999997</v>
      </c>
      <c r="BC1773" t="s">
        <v>43</v>
      </c>
      <c r="BU1773" t="s">
        <v>606</v>
      </c>
      <c r="BV1773" t="s">
        <v>598</v>
      </c>
      <c r="BW1773" t="s">
        <v>607</v>
      </c>
      <c r="BX1773" s="54">
        <v>43305</v>
      </c>
      <c r="CB1773" t="s">
        <v>608</v>
      </c>
      <c r="CD1773" t="s">
        <v>61</v>
      </c>
    </row>
    <row r="1774" spans="1:82" x14ac:dyDescent="0.25">
      <c r="A1774" t="s">
        <v>299</v>
      </c>
      <c r="B1774" t="s">
        <v>592</v>
      </c>
      <c r="C1774" t="s">
        <v>593</v>
      </c>
      <c r="D1774" t="s">
        <v>101</v>
      </c>
      <c r="E1774" t="s">
        <v>659</v>
      </c>
      <c r="F1774">
        <v>1110</v>
      </c>
      <c r="G1774" t="s">
        <v>43</v>
      </c>
      <c r="I1774" t="s">
        <v>42</v>
      </c>
      <c r="J1774" t="s">
        <v>38</v>
      </c>
      <c r="K1774" t="s">
        <v>596</v>
      </c>
      <c r="L1774" t="s">
        <v>597</v>
      </c>
      <c r="O1774" s="1">
        <v>43203</v>
      </c>
      <c r="P1774" s="53">
        <v>0.625</v>
      </c>
      <c r="R1774" t="s">
        <v>598</v>
      </c>
      <c r="U1774" s="1">
        <v>43242</v>
      </c>
      <c r="V1774" s="53">
        <v>0.54583333333333328</v>
      </c>
      <c r="W1774" t="s">
        <v>38</v>
      </c>
      <c r="X1774" t="s">
        <v>39</v>
      </c>
      <c r="Y1774" t="s">
        <v>596</v>
      </c>
      <c r="Z1774" t="s">
        <v>599</v>
      </c>
      <c r="AA1774" t="s">
        <v>600</v>
      </c>
      <c r="AC1774">
        <v>1</v>
      </c>
      <c r="AD1774" t="s">
        <v>592</v>
      </c>
      <c r="AE1774" s="1">
        <v>43229</v>
      </c>
      <c r="AF1774" s="53">
        <v>0.33333333333333331</v>
      </c>
      <c r="AJ1774" t="s">
        <v>601</v>
      </c>
      <c r="AL1774" t="s">
        <v>834</v>
      </c>
      <c r="AN1774">
        <v>9.8100000000000007E-2</v>
      </c>
      <c r="AO1774" t="s">
        <v>603</v>
      </c>
      <c r="AQ1774" t="s">
        <v>604</v>
      </c>
      <c r="AT1774">
        <v>20</v>
      </c>
      <c r="AU1774" t="s">
        <v>605</v>
      </c>
      <c r="AW1774" t="s">
        <v>40</v>
      </c>
      <c r="AX1774" t="s">
        <v>41</v>
      </c>
      <c r="AY1774" t="s">
        <v>42</v>
      </c>
      <c r="BA1774">
        <v>6.53</v>
      </c>
      <c r="BB1774">
        <v>40.799999999999997</v>
      </c>
      <c r="BC1774" t="s">
        <v>43</v>
      </c>
      <c r="BU1774" t="s">
        <v>606</v>
      </c>
      <c r="BV1774" t="s">
        <v>598</v>
      </c>
      <c r="BW1774" t="s">
        <v>607</v>
      </c>
      <c r="BX1774" s="54">
        <v>43305</v>
      </c>
      <c r="CB1774" t="s">
        <v>608</v>
      </c>
    </row>
    <row r="1775" spans="1:82" x14ac:dyDescent="0.25">
      <c r="A1775" t="s">
        <v>299</v>
      </c>
      <c r="B1775" t="s">
        <v>592</v>
      </c>
      <c r="C1775" t="s">
        <v>593</v>
      </c>
      <c r="D1775" t="s">
        <v>102</v>
      </c>
      <c r="E1775" t="s">
        <v>660</v>
      </c>
      <c r="G1775" t="s">
        <v>43</v>
      </c>
      <c r="H1775" t="s">
        <v>103</v>
      </c>
      <c r="I1775" t="s">
        <v>42</v>
      </c>
      <c r="J1775" t="s">
        <v>38</v>
      </c>
      <c r="K1775" t="s">
        <v>596</v>
      </c>
      <c r="L1775" t="s">
        <v>597</v>
      </c>
      <c r="O1775" s="1">
        <v>43203</v>
      </c>
      <c r="P1775" s="53">
        <v>0.625</v>
      </c>
      <c r="R1775" t="s">
        <v>598</v>
      </c>
      <c r="U1775" s="1">
        <v>43242</v>
      </c>
      <c r="V1775" s="53">
        <v>0.54583333333333328</v>
      </c>
      <c r="W1775" t="s">
        <v>38</v>
      </c>
      <c r="X1775" t="s">
        <v>39</v>
      </c>
      <c r="Y1775" t="s">
        <v>596</v>
      </c>
      <c r="Z1775" t="s">
        <v>599</v>
      </c>
      <c r="AA1775" t="s">
        <v>600</v>
      </c>
      <c r="AC1775">
        <v>1</v>
      </c>
      <c r="AD1775" t="s">
        <v>592</v>
      </c>
      <c r="AE1775" s="1">
        <v>43229</v>
      </c>
      <c r="AF1775" s="53">
        <v>0.33333333333333331</v>
      </c>
      <c r="AJ1775" t="s">
        <v>601</v>
      </c>
      <c r="AL1775" t="s">
        <v>834</v>
      </c>
      <c r="AN1775">
        <v>9.8100000000000007E-2</v>
      </c>
      <c r="AO1775" t="s">
        <v>603</v>
      </c>
      <c r="AQ1775" t="s">
        <v>604</v>
      </c>
      <c r="AT1775">
        <v>20</v>
      </c>
      <c r="AU1775" t="s">
        <v>605</v>
      </c>
      <c r="AW1775" t="s">
        <v>40</v>
      </c>
      <c r="AX1775" t="s">
        <v>41</v>
      </c>
      <c r="AY1775" t="s">
        <v>42</v>
      </c>
      <c r="BC1775" t="s">
        <v>43</v>
      </c>
      <c r="BU1775" t="s">
        <v>606</v>
      </c>
      <c r="BV1775" t="s">
        <v>598</v>
      </c>
      <c r="BW1775" t="s">
        <v>607</v>
      </c>
      <c r="BX1775" s="54">
        <v>43305</v>
      </c>
      <c r="CB1775" t="s">
        <v>608</v>
      </c>
      <c r="CD1775" t="s">
        <v>103</v>
      </c>
    </row>
    <row r="1776" spans="1:82" x14ac:dyDescent="0.25">
      <c r="A1776" t="s">
        <v>299</v>
      </c>
      <c r="B1776" t="s">
        <v>592</v>
      </c>
      <c r="C1776" t="s">
        <v>593</v>
      </c>
      <c r="D1776" t="s">
        <v>104</v>
      </c>
      <c r="E1776" t="s">
        <v>661</v>
      </c>
      <c r="F1776">
        <v>5070</v>
      </c>
      <c r="G1776" t="s">
        <v>43</v>
      </c>
      <c r="I1776" t="s">
        <v>42</v>
      </c>
      <c r="J1776" t="s">
        <v>38</v>
      </c>
      <c r="K1776" t="s">
        <v>596</v>
      </c>
      <c r="L1776" t="s">
        <v>597</v>
      </c>
      <c r="O1776" s="1">
        <v>43203</v>
      </c>
      <c r="P1776" s="53">
        <v>0.625</v>
      </c>
      <c r="R1776" t="s">
        <v>598</v>
      </c>
      <c r="U1776" s="1">
        <v>43242</v>
      </c>
      <c r="V1776" s="53">
        <v>0.54583333333333328</v>
      </c>
      <c r="W1776" t="s">
        <v>38</v>
      </c>
      <c r="X1776" t="s">
        <v>39</v>
      </c>
      <c r="Y1776" t="s">
        <v>596</v>
      </c>
      <c r="Z1776" t="s">
        <v>599</v>
      </c>
      <c r="AA1776" t="s">
        <v>600</v>
      </c>
      <c r="AC1776">
        <v>1</v>
      </c>
      <c r="AD1776" t="s">
        <v>592</v>
      </c>
      <c r="AE1776" s="1">
        <v>43229</v>
      </c>
      <c r="AF1776" s="53">
        <v>0.33333333333333331</v>
      </c>
      <c r="AJ1776" t="s">
        <v>601</v>
      </c>
      <c r="AL1776" t="s">
        <v>834</v>
      </c>
      <c r="AN1776">
        <v>9.8100000000000007E-2</v>
      </c>
      <c r="AO1776" t="s">
        <v>603</v>
      </c>
      <c r="AQ1776" t="s">
        <v>604</v>
      </c>
      <c r="AT1776">
        <v>20</v>
      </c>
      <c r="AU1776" t="s">
        <v>605</v>
      </c>
      <c r="AW1776" t="s">
        <v>40</v>
      </c>
      <c r="AX1776" t="s">
        <v>41</v>
      </c>
      <c r="AY1776" t="s">
        <v>42</v>
      </c>
      <c r="BA1776">
        <v>6.01</v>
      </c>
      <c r="BB1776">
        <v>40.799999999999997</v>
      </c>
      <c r="BC1776" t="s">
        <v>43</v>
      </c>
      <c r="BU1776" t="s">
        <v>606</v>
      </c>
      <c r="BV1776" t="s">
        <v>598</v>
      </c>
      <c r="BW1776" t="s">
        <v>607</v>
      </c>
      <c r="BX1776" s="54">
        <v>43305</v>
      </c>
      <c r="CB1776" t="s">
        <v>608</v>
      </c>
    </row>
    <row r="1777" spans="1:82" x14ac:dyDescent="0.25">
      <c r="A1777" t="s">
        <v>299</v>
      </c>
      <c r="B1777" t="s">
        <v>592</v>
      </c>
      <c r="C1777" t="s">
        <v>593</v>
      </c>
      <c r="D1777" t="s">
        <v>105</v>
      </c>
      <c r="E1777" t="s">
        <v>662</v>
      </c>
      <c r="F1777">
        <v>36300</v>
      </c>
      <c r="G1777" t="s">
        <v>43</v>
      </c>
      <c r="H1777" t="s">
        <v>61</v>
      </c>
      <c r="I1777" t="s">
        <v>42</v>
      </c>
      <c r="J1777" t="s">
        <v>38</v>
      </c>
      <c r="K1777" t="s">
        <v>596</v>
      </c>
      <c r="L1777" t="s">
        <v>597</v>
      </c>
      <c r="O1777" s="1">
        <v>43203</v>
      </c>
      <c r="P1777" s="53">
        <v>0.625</v>
      </c>
      <c r="R1777" t="s">
        <v>598</v>
      </c>
      <c r="U1777" s="1">
        <v>43242</v>
      </c>
      <c r="V1777" s="53">
        <v>0.54583333333333328</v>
      </c>
      <c r="W1777" t="s">
        <v>38</v>
      </c>
      <c r="X1777" t="s">
        <v>39</v>
      </c>
      <c r="Y1777" t="s">
        <v>596</v>
      </c>
      <c r="Z1777" t="s">
        <v>599</v>
      </c>
      <c r="AA1777" t="s">
        <v>600</v>
      </c>
      <c r="AC1777">
        <v>1</v>
      </c>
      <c r="AD1777" t="s">
        <v>592</v>
      </c>
      <c r="AE1777" s="1">
        <v>43229</v>
      </c>
      <c r="AF1777" s="53">
        <v>0.33333333333333331</v>
      </c>
      <c r="AJ1777" t="s">
        <v>601</v>
      </c>
      <c r="AL1777" t="s">
        <v>834</v>
      </c>
      <c r="AN1777">
        <v>9.8100000000000007E-2</v>
      </c>
      <c r="AO1777" t="s">
        <v>603</v>
      </c>
      <c r="AQ1777" t="s">
        <v>604</v>
      </c>
      <c r="AT1777">
        <v>20</v>
      </c>
      <c r="AU1777" t="s">
        <v>605</v>
      </c>
      <c r="AW1777" t="s">
        <v>40</v>
      </c>
      <c r="AX1777" t="s">
        <v>41</v>
      </c>
      <c r="AY1777" t="s">
        <v>42</v>
      </c>
      <c r="BA1777">
        <v>5.0999999999999996</v>
      </c>
      <c r="BB1777">
        <v>40.799999999999997</v>
      </c>
      <c r="BC1777" t="s">
        <v>43</v>
      </c>
      <c r="BU1777" t="s">
        <v>606</v>
      </c>
      <c r="BV1777" t="s">
        <v>598</v>
      </c>
      <c r="BW1777" t="s">
        <v>607</v>
      </c>
      <c r="BX1777" s="54">
        <v>43305</v>
      </c>
      <c r="CB1777" t="s">
        <v>608</v>
      </c>
      <c r="CD1777" t="s">
        <v>61</v>
      </c>
    </row>
    <row r="1778" spans="1:82" x14ac:dyDescent="0.25">
      <c r="A1778" t="s">
        <v>299</v>
      </c>
      <c r="B1778" t="s">
        <v>592</v>
      </c>
      <c r="C1778" t="s">
        <v>593</v>
      </c>
      <c r="D1778" t="s">
        <v>106</v>
      </c>
      <c r="E1778" t="s">
        <v>663</v>
      </c>
      <c r="F1778">
        <v>4710</v>
      </c>
      <c r="G1778" t="s">
        <v>43</v>
      </c>
      <c r="H1778" t="s">
        <v>61</v>
      </c>
      <c r="I1778" t="s">
        <v>42</v>
      </c>
      <c r="J1778" t="s">
        <v>38</v>
      </c>
      <c r="K1778" t="s">
        <v>596</v>
      </c>
      <c r="L1778" t="s">
        <v>597</v>
      </c>
      <c r="O1778" s="1">
        <v>43203</v>
      </c>
      <c r="P1778" s="53">
        <v>0.625</v>
      </c>
      <c r="R1778" t="s">
        <v>598</v>
      </c>
      <c r="U1778" s="1">
        <v>43242</v>
      </c>
      <c r="V1778" s="53">
        <v>0.54583333333333328</v>
      </c>
      <c r="W1778" t="s">
        <v>38</v>
      </c>
      <c r="X1778" t="s">
        <v>39</v>
      </c>
      <c r="Y1778" t="s">
        <v>596</v>
      </c>
      <c r="Z1778" t="s">
        <v>599</v>
      </c>
      <c r="AA1778" t="s">
        <v>600</v>
      </c>
      <c r="AC1778">
        <v>1</v>
      </c>
      <c r="AD1778" t="s">
        <v>592</v>
      </c>
      <c r="AE1778" s="1">
        <v>43229</v>
      </c>
      <c r="AF1778" s="53">
        <v>0.33333333333333331</v>
      </c>
      <c r="AJ1778" t="s">
        <v>601</v>
      </c>
      <c r="AL1778" t="s">
        <v>834</v>
      </c>
      <c r="AN1778">
        <v>9.8100000000000007E-2</v>
      </c>
      <c r="AO1778" t="s">
        <v>603</v>
      </c>
      <c r="AQ1778" t="s">
        <v>604</v>
      </c>
      <c r="AT1778">
        <v>20</v>
      </c>
      <c r="AU1778" t="s">
        <v>605</v>
      </c>
      <c r="AW1778" t="s">
        <v>40</v>
      </c>
      <c r="AX1778" t="s">
        <v>41</v>
      </c>
      <c r="AY1778" t="s">
        <v>42</v>
      </c>
      <c r="BA1778">
        <v>5.38</v>
      </c>
      <c r="BB1778">
        <v>40.799999999999997</v>
      </c>
      <c r="BC1778" t="s">
        <v>43</v>
      </c>
      <c r="BU1778" t="s">
        <v>606</v>
      </c>
      <c r="BV1778" t="s">
        <v>598</v>
      </c>
      <c r="BW1778" t="s">
        <v>607</v>
      </c>
      <c r="BX1778" s="54">
        <v>43305</v>
      </c>
      <c r="CB1778" t="s">
        <v>608</v>
      </c>
      <c r="CD1778" t="s">
        <v>61</v>
      </c>
    </row>
    <row r="1779" spans="1:82" x14ac:dyDescent="0.25">
      <c r="A1779" t="s">
        <v>299</v>
      </c>
      <c r="B1779" t="s">
        <v>592</v>
      </c>
      <c r="C1779" t="s">
        <v>593</v>
      </c>
      <c r="D1779" t="s">
        <v>107</v>
      </c>
      <c r="E1779" t="s">
        <v>664</v>
      </c>
      <c r="G1779" t="s">
        <v>43</v>
      </c>
      <c r="H1779" t="s">
        <v>108</v>
      </c>
      <c r="I1779" t="s">
        <v>42</v>
      </c>
      <c r="J1779" t="s">
        <v>38</v>
      </c>
      <c r="K1779" t="s">
        <v>596</v>
      </c>
      <c r="L1779" t="s">
        <v>597</v>
      </c>
      <c r="O1779" s="1">
        <v>43203</v>
      </c>
      <c r="P1779" s="53">
        <v>0.625</v>
      </c>
      <c r="R1779" t="s">
        <v>598</v>
      </c>
      <c r="U1779" s="1">
        <v>43242</v>
      </c>
      <c r="V1779" s="53">
        <v>0.54583333333333328</v>
      </c>
      <c r="W1779" t="s">
        <v>38</v>
      </c>
      <c r="X1779" t="s">
        <v>39</v>
      </c>
      <c r="Y1779" t="s">
        <v>596</v>
      </c>
      <c r="Z1779" t="s">
        <v>599</v>
      </c>
      <c r="AA1779" t="s">
        <v>600</v>
      </c>
      <c r="AC1779">
        <v>1</v>
      </c>
      <c r="AD1779" t="s">
        <v>592</v>
      </c>
      <c r="AE1779" s="1">
        <v>43229</v>
      </c>
      <c r="AF1779" s="53">
        <v>0.33333333333333331</v>
      </c>
      <c r="AJ1779" t="s">
        <v>601</v>
      </c>
      <c r="AL1779" t="s">
        <v>834</v>
      </c>
      <c r="AN1779">
        <v>9.8100000000000007E-2</v>
      </c>
      <c r="AO1779" t="s">
        <v>603</v>
      </c>
      <c r="AQ1779" t="s">
        <v>604</v>
      </c>
      <c r="AT1779">
        <v>20</v>
      </c>
      <c r="AU1779" t="s">
        <v>605</v>
      </c>
      <c r="AW1779" t="s">
        <v>40</v>
      </c>
      <c r="AX1779" t="s">
        <v>41</v>
      </c>
      <c r="AY1779" t="s">
        <v>42</v>
      </c>
      <c r="BC1779" t="s">
        <v>43</v>
      </c>
      <c r="BU1779" t="s">
        <v>606</v>
      </c>
      <c r="BV1779" t="s">
        <v>598</v>
      </c>
      <c r="BW1779" t="s">
        <v>607</v>
      </c>
      <c r="BX1779" s="54">
        <v>43305</v>
      </c>
      <c r="CB1779" t="s">
        <v>608</v>
      </c>
      <c r="CD1779" t="s">
        <v>108</v>
      </c>
    </row>
    <row r="1780" spans="1:82" x14ac:dyDescent="0.25">
      <c r="A1780" t="s">
        <v>299</v>
      </c>
      <c r="B1780" t="s">
        <v>592</v>
      </c>
      <c r="C1780" t="s">
        <v>593</v>
      </c>
      <c r="D1780" t="s">
        <v>109</v>
      </c>
      <c r="E1780" t="s">
        <v>665</v>
      </c>
      <c r="F1780">
        <v>58100</v>
      </c>
      <c r="G1780" t="s">
        <v>43</v>
      </c>
      <c r="I1780" t="s">
        <v>42</v>
      </c>
      <c r="J1780" t="s">
        <v>38</v>
      </c>
      <c r="K1780" t="s">
        <v>596</v>
      </c>
      <c r="L1780" t="s">
        <v>597</v>
      </c>
      <c r="O1780" s="1">
        <v>43203</v>
      </c>
      <c r="P1780" s="53">
        <v>0.625</v>
      </c>
      <c r="R1780" t="s">
        <v>598</v>
      </c>
      <c r="U1780" s="1">
        <v>43242</v>
      </c>
      <c r="V1780" s="53">
        <v>0.54583333333333328</v>
      </c>
      <c r="W1780" t="s">
        <v>38</v>
      </c>
      <c r="X1780" t="s">
        <v>39</v>
      </c>
      <c r="Y1780" t="s">
        <v>596</v>
      </c>
      <c r="Z1780" t="s">
        <v>599</v>
      </c>
      <c r="AA1780" t="s">
        <v>600</v>
      </c>
      <c r="AC1780">
        <v>1</v>
      </c>
      <c r="AD1780" t="s">
        <v>592</v>
      </c>
      <c r="AE1780" s="1">
        <v>43229</v>
      </c>
      <c r="AF1780" s="53">
        <v>0.33333333333333331</v>
      </c>
      <c r="AJ1780" t="s">
        <v>601</v>
      </c>
      <c r="AL1780" t="s">
        <v>834</v>
      </c>
      <c r="AN1780">
        <v>9.8100000000000007E-2</v>
      </c>
      <c r="AO1780" t="s">
        <v>603</v>
      </c>
      <c r="AQ1780" t="s">
        <v>604</v>
      </c>
      <c r="AT1780">
        <v>20</v>
      </c>
      <c r="AU1780" t="s">
        <v>605</v>
      </c>
      <c r="AW1780" t="s">
        <v>40</v>
      </c>
      <c r="AX1780" t="s">
        <v>41</v>
      </c>
      <c r="AY1780" t="s">
        <v>42</v>
      </c>
      <c r="BA1780">
        <v>5.39</v>
      </c>
      <c r="BB1780">
        <v>40.799999999999997</v>
      </c>
      <c r="BC1780" t="s">
        <v>43</v>
      </c>
      <c r="BU1780" t="s">
        <v>606</v>
      </c>
      <c r="BV1780" t="s">
        <v>598</v>
      </c>
      <c r="BW1780" t="s">
        <v>607</v>
      </c>
      <c r="BX1780" s="54">
        <v>43305</v>
      </c>
      <c r="CB1780" t="s">
        <v>608</v>
      </c>
    </row>
    <row r="1781" spans="1:82" x14ac:dyDescent="0.25">
      <c r="A1781" t="s">
        <v>299</v>
      </c>
      <c r="B1781" t="s">
        <v>592</v>
      </c>
      <c r="C1781" t="s">
        <v>593</v>
      </c>
      <c r="D1781" t="s">
        <v>110</v>
      </c>
      <c r="E1781" t="s">
        <v>666</v>
      </c>
      <c r="G1781" t="s">
        <v>43</v>
      </c>
      <c r="H1781" t="s">
        <v>111</v>
      </c>
      <c r="I1781" t="s">
        <v>42</v>
      </c>
      <c r="J1781" t="s">
        <v>38</v>
      </c>
      <c r="K1781" t="s">
        <v>596</v>
      </c>
      <c r="L1781" t="s">
        <v>597</v>
      </c>
      <c r="O1781" s="1">
        <v>43203</v>
      </c>
      <c r="P1781" s="53">
        <v>0.625</v>
      </c>
      <c r="R1781" t="s">
        <v>598</v>
      </c>
      <c r="U1781" s="1">
        <v>43242</v>
      </c>
      <c r="V1781" s="53">
        <v>0.54583333333333328</v>
      </c>
      <c r="W1781" t="s">
        <v>38</v>
      </c>
      <c r="X1781" t="s">
        <v>39</v>
      </c>
      <c r="Y1781" t="s">
        <v>596</v>
      </c>
      <c r="Z1781" t="s">
        <v>599</v>
      </c>
      <c r="AA1781" t="s">
        <v>600</v>
      </c>
      <c r="AC1781">
        <v>1</v>
      </c>
      <c r="AD1781" t="s">
        <v>592</v>
      </c>
      <c r="AE1781" s="1">
        <v>43229</v>
      </c>
      <c r="AF1781" s="53">
        <v>0.33333333333333331</v>
      </c>
      <c r="AJ1781" t="s">
        <v>601</v>
      </c>
      <c r="AL1781" t="s">
        <v>834</v>
      </c>
      <c r="AN1781">
        <v>9.8100000000000007E-2</v>
      </c>
      <c r="AO1781" t="s">
        <v>603</v>
      </c>
      <c r="AQ1781" t="s">
        <v>604</v>
      </c>
      <c r="AT1781">
        <v>20</v>
      </c>
      <c r="AU1781" t="s">
        <v>605</v>
      </c>
      <c r="AW1781" t="s">
        <v>40</v>
      </c>
      <c r="AX1781" t="s">
        <v>41</v>
      </c>
      <c r="AY1781" t="s">
        <v>42</v>
      </c>
      <c r="BC1781" t="s">
        <v>43</v>
      </c>
      <c r="BU1781" t="s">
        <v>606</v>
      </c>
      <c r="BV1781" t="s">
        <v>598</v>
      </c>
      <c r="BW1781" t="s">
        <v>607</v>
      </c>
      <c r="BX1781" s="54">
        <v>43305</v>
      </c>
      <c r="CB1781" t="s">
        <v>608</v>
      </c>
      <c r="CD1781" t="s">
        <v>111</v>
      </c>
    </row>
    <row r="1782" spans="1:82" x14ac:dyDescent="0.25">
      <c r="A1782" t="s">
        <v>299</v>
      </c>
      <c r="B1782" t="s">
        <v>592</v>
      </c>
      <c r="C1782" t="s">
        <v>593</v>
      </c>
      <c r="D1782" t="s">
        <v>112</v>
      </c>
      <c r="E1782" t="s">
        <v>667</v>
      </c>
      <c r="F1782">
        <v>101</v>
      </c>
      <c r="G1782" t="s">
        <v>43</v>
      </c>
      <c r="I1782" t="s">
        <v>42</v>
      </c>
      <c r="J1782" t="s">
        <v>38</v>
      </c>
      <c r="K1782" t="s">
        <v>596</v>
      </c>
      <c r="L1782" t="s">
        <v>597</v>
      </c>
      <c r="O1782" s="1">
        <v>43203</v>
      </c>
      <c r="P1782" s="53">
        <v>0.625</v>
      </c>
      <c r="R1782" t="s">
        <v>598</v>
      </c>
      <c r="U1782" s="1">
        <v>43242</v>
      </c>
      <c r="V1782" s="53">
        <v>0.54583333333333328</v>
      </c>
      <c r="W1782" t="s">
        <v>38</v>
      </c>
      <c r="X1782" t="s">
        <v>39</v>
      </c>
      <c r="Y1782" t="s">
        <v>596</v>
      </c>
      <c r="Z1782" t="s">
        <v>599</v>
      </c>
      <c r="AA1782" t="s">
        <v>600</v>
      </c>
      <c r="AC1782">
        <v>1</v>
      </c>
      <c r="AD1782" t="s">
        <v>592</v>
      </c>
      <c r="AE1782" s="1">
        <v>43229</v>
      </c>
      <c r="AF1782" s="53">
        <v>0.33333333333333331</v>
      </c>
      <c r="AJ1782" t="s">
        <v>601</v>
      </c>
      <c r="AL1782" t="s">
        <v>834</v>
      </c>
      <c r="AN1782">
        <v>9.8100000000000007E-2</v>
      </c>
      <c r="AO1782" t="s">
        <v>603</v>
      </c>
      <c r="AQ1782" t="s">
        <v>604</v>
      </c>
      <c r="AT1782">
        <v>20</v>
      </c>
      <c r="AU1782" t="s">
        <v>605</v>
      </c>
      <c r="AW1782" t="s">
        <v>40</v>
      </c>
      <c r="AX1782" t="s">
        <v>41</v>
      </c>
      <c r="AY1782" t="s">
        <v>42</v>
      </c>
      <c r="BA1782">
        <v>5.26</v>
      </c>
      <c r="BB1782">
        <v>40.799999999999997</v>
      </c>
      <c r="BC1782" t="s">
        <v>43</v>
      </c>
      <c r="BU1782" t="s">
        <v>606</v>
      </c>
      <c r="BV1782" t="s">
        <v>598</v>
      </c>
      <c r="BW1782" t="s">
        <v>607</v>
      </c>
      <c r="BX1782" s="54">
        <v>43305</v>
      </c>
      <c r="CB1782" t="s">
        <v>608</v>
      </c>
    </row>
    <row r="1783" spans="1:82" x14ac:dyDescent="0.25">
      <c r="A1783" t="s">
        <v>299</v>
      </c>
      <c r="B1783" t="s">
        <v>592</v>
      </c>
      <c r="C1783" t="s">
        <v>593</v>
      </c>
      <c r="D1783" t="s">
        <v>113</v>
      </c>
      <c r="E1783" t="s">
        <v>668</v>
      </c>
      <c r="F1783">
        <v>358</v>
      </c>
      <c r="G1783" t="s">
        <v>43</v>
      </c>
      <c r="I1783" t="s">
        <v>42</v>
      </c>
      <c r="J1783" t="s">
        <v>38</v>
      </c>
      <c r="K1783" t="s">
        <v>596</v>
      </c>
      <c r="L1783" t="s">
        <v>597</v>
      </c>
      <c r="O1783" s="1">
        <v>43203</v>
      </c>
      <c r="P1783" s="53">
        <v>0.625</v>
      </c>
      <c r="R1783" t="s">
        <v>598</v>
      </c>
      <c r="U1783" s="1">
        <v>43242</v>
      </c>
      <c r="V1783" s="53">
        <v>0.54583333333333328</v>
      </c>
      <c r="W1783" t="s">
        <v>38</v>
      </c>
      <c r="X1783" t="s">
        <v>39</v>
      </c>
      <c r="Y1783" t="s">
        <v>596</v>
      </c>
      <c r="Z1783" t="s">
        <v>599</v>
      </c>
      <c r="AA1783" t="s">
        <v>600</v>
      </c>
      <c r="AC1783">
        <v>1</v>
      </c>
      <c r="AD1783" t="s">
        <v>592</v>
      </c>
      <c r="AE1783" s="1">
        <v>43229</v>
      </c>
      <c r="AF1783" s="53">
        <v>0.33333333333333331</v>
      </c>
      <c r="AJ1783" t="s">
        <v>601</v>
      </c>
      <c r="AL1783" t="s">
        <v>834</v>
      </c>
      <c r="AN1783">
        <v>9.8100000000000007E-2</v>
      </c>
      <c r="AO1783" t="s">
        <v>603</v>
      </c>
      <c r="AQ1783" t="s">
        <v>604</v>
      </c>
      <c r="AT1783">
        <v>20</v>
      </c>
      <c r="AU1783" t="s">
        <v>605</v>
      </c>
      <c r="AW1783" t="s">
        <v>40</v>
      </c>
      <c r="AX1783" t="s">
        <v>41</v>
      </c>
      <c r="AY1783" t="s">
        <v>42</v>
      </c>
      <c r="BA1783">
        <v>25.3</v>
      </c>
      <c r="BB1783">
        <v>40.799999999999997</v>
      </c>
      <c r="BC1783" t="s">
        <v>43</v>
      </c>
      <c r="BU1783" t="s">
        <v>606</v>
      </c>
      <c r="BV1783" t="s">
        <v>598</v>
      </c>
      <c r="BW1783" t="s">
        <v>607</v>
      </c>
      <c r="BX1783" s="54">
        <v>43305</v>
      </c>
      <c r="CB1783" t="s">
        <v>608</v>
      </c>
    </row>
    <row r="1784" spans="1:82" x14ac:dyDescent="0.25">
      <c r="A1784" t="s">
        <v>299</v>
      </c>
      <c r="B1784" t="s">
        <v>592</v>
      </c>
      <c r="C1784" t="s">
        <v>593</v>
      </c>
      <c r="D1784" t="s">
        <v>114</v>
      </c>
      <c r="E1784" t="s">
        <v>669</v>
      </c>
      <c r="F1784">
        <v>9080</v>
      </c>
      <c r="G1784" t="s">
        <v>43</v>
      </c>
      <c r="I1784" t="s">
        <v>42</v>
      </c>
      <c r="J1784" t="s">
        <v>38</v>
      </c>
      <c r="K1784" t="s">
        <v>596</v>
      </c>
      <c r="L1784" t="s">
        <v>597</v>
      </c>
      <c r="O1784" s="1">
        <v>43203</v>
      </c>
      <c r="P1784" s="53">
        <v>0.625</v>
      </c>
      <c r="R1784" t="s">
        <v>598</v>
      </c>
      <c r="U1784" s="1">
        <v>43242</v>
      </c>
      <c r="V1784" s="53">
        <v>0.54583333333333328</v>
      </c>
      <c r="W1784" t="s">
        <v>38</v>
      </c>
      <c r="X1784" t="s">
        <v>39</v>
      </c>
      <c r="Y1784" t="s">
        <v>596</v>
      </c>
      <c r="Z1784" t="s">
        <v>599</v>
      </c>
      <c r="AA1784" t="s">
        <v>600</v>
      </c>
      <c r="AC1784">
        <v>1</v>
      </c>
      <c r="AD1784" t="s">
        <v>592</v>
      </c>
      <c r="AE1784" s="1">
        <v>43229</v>
      </c>
      <c r="AF1784" s="53">
        <v>0.33333333333333331</v>
      </c>
      <c r="AJ1784" t="s">
        <v>601</v>
      </c>
      <c r="AL1784" t="s">
        <v>834</v>
      </c>
      <c r="AN1784">
        <v>9.8100000000000007E-2</v>
      </c>
      <c r="AO1784" t="s">
        <v>603</v>
      </c>
      <c r="AQ1784" t="s">
        <v>604</v>
      </c>
      <c r="AT1784">
        <v>20</v>
      </c>
      <c r="AU1784" t="s">
        <v>605</v>
      </c>
      <c r="AW1784" t="s">
        <v>40</v>
      </c>
      <c r="AX1784" t="s">
        <v>41</v>
      </c>
      <c r="AY1784" t="s">
        <v>42</v>
      </c>
      <c r="BA1784">
        <v>24</v>
      </c>
      <c r="BB1784">
        <v>40.799999999999997</v>
      </c>
      <c r="BC1784" t="s">
        <v>43</v>
      </c>
      <c r="BU1784" t="s">
        <v>606</v>
      </c>
      <c r="BV1784" t="s">
        <v>598</v>
      </c>
      <c r="BW1784" t="s">
        <v>607</v>
      </c>
      <c r="BX1784" s="54">
        <v>43305</v>
      </c>
      <c r="CB1784" t="s">
        <v>608</v>
      </c>
    </row>
    <row r="1785" spans="1:82" x14ac:dyDescent="0.25">
      <c r="A1785" t="s">
        <v>299</v>
      </c>
      <c r="B1785" t="s">
        <v>592</v>
      </c>
      <c r="C1785" t="s">
        <v>593</v>
      </c>
      <c r="D1785" t="s">
        <v>115</v>
      </c>
      <c r="E1785" t="s">
        <v>670</v>
      </c>
      <c r="F1785">
        <v>310</v>
      </c>
      <c r="G1785" t="s">
        <v>43</v>
      </c>
      <c r="I1785" t="s">
        <v>42</v>
      </c>
      <c r="J1785" t="s">
        <v>38</v>
      </c>
      <c r="K1785" t="s">
        <v>596</v>
      </c>
      <c r="L1785" t="s">
        <v>597</v>
      </c>
      <c r="O1785" s="1">
        <v>43203</v>
      </c>
      <c r="P1785" s="53">
        <v>0.625</v>
      </c>
      <c r="R1785" t="s">
        <v>598</v>
      </c>
      <c r="U1785" s="1">
        <v>43242</v>
      </c>
      <c r="V1785" s="53">
        <v>0.54583333333333328</v>
      </c>
      <c r="W1785" t="s">
        <v>38</v>
      </c>
      <c r="X1785" t="s">
        <v>39</v>
      </c>
      <c r="Y1785" t="s">
        <v>596</v>
      </c>
      <c r="Z1785" t="s">
        <v>599</v>
      </c>
      <c r="AA1785" t="s">
        <v>600</v>
      </c>
      <c r="AC1785">
        <v>1</v>
      </c>
      <c r="AD1785" t="s">
        <v>592</v>
      </c>
      <c r="AE1785" s="1">
        <v>43229</v>
      </c>
      <c r="AF1785" s="53">
        <v>0.33333333333333331</v>
      </c>
      <c r="AJ1785" t="s">
        <v>601</v>
      </c>
      <c r="AL1785" t="s">
        <v>834</v>
      </c>
      <c r="AN1785">
        <v>9.8100000000000007E-2</v>
      </c>
      <c r="AO1785" t="s">
        <v>603</v>
      </c>
      <c r="AQ1785" t="s">
        <v>604</v>
      </c>
      <c r="AT1785">
        <v>20</v>
      </c>
      <c r="AU1785" t="s">
        <v>605</v>
      </c>
      <c r="AW1785" t="s">
        <v>40</v>
      </c>
      <c r="AX1785" t="s">
        <v>41</v>
      </c>
      <c r="AY1785" t="s">
        <v>42</v>
      </c>
      <c r="BA1785">
        <v>21.2</v>
      </c>
      <c r="BB1785">
        <v>40.799999999999997</v>
      </c>
      <c r="BC1785" t="s">
        <v>43</v>
      </c>
      <c r="BU1785" t="s">
        <v>606</v>
      </c>
      <c r="BV1785" t="s">
        <v>598</v>
      </c>
      <c r="BW1785" t="s">
        <v>607</v>
      </c>
      <c r="BX1785" s="54">
        <v>43305</v>
      </c>
      <c r="CB1785" t="s">
        <v>608</v>
      </c>
    </row>
    <row r="1786" spans="1:82" x14ac:dyDescent="0.25">
      <c r="A1786" t="s">
        <v>299</v>
      </c>
      <c r="B1786" t="s">
        <v>592</v>
      </c>
      <c r="C1786" t="s">
        <v>593</v>
      </c>
      <c r="D1786" t="s">
        <v>116</v>
      </c>
      <c r="E1786" t="s">
        <v>671</v>
      </c>
      <c r="F1786">
        <v>214</v>
      </c>
      <c r="G1786" t="s">
        <v>43</v>
      </c>
      <c r="I1786" t="s">
        <v>42</v>
      </c>
      <c r="J1786" t="s">
        <v>38</v>
      </c>
      <c r="K1786" t="s">
        <v>596</v>
      </c>
      <c r="L1786" t="s">
        <v>597</v>
      </c>
      <c r="O1786" s="1">
        <v>43203</v>
      </c>
      <c r="P1786" s="53">
        <v>0.625</v>
      </c>
      <c r="R1786" t="s">
        <v>598</v>
      </c>
      <c r="U1786" s="1">
        <v>43242</v>
      </c>
      <c r="V1786" s="53">
        <v>0.54583333333333328</v>
      </c>
      <c r="W1786" t="s">
        <v>38</v>
      </c>
      <c r="X1786" t="s">
        <v>39</v>
      </c>
      <c r="Y1786" t="s">
        <v>596</v>
      </c>
      <c r="Z1786" t="s">
        <v>599</v>
      </c>
      <c r="AA1786" t="s">
        <v>600</v>
      </c>
      <c r="AC1786">
        <v>1</v>
      </c>
      <c r="AD1786" t="s">
        <v>592</v>
      </c>
      <c r="AE1786" s="1">
        <v>43229</v>
      </c>
      <c r="AF1786" s="53">
        <v>0.33333333333333331</v>
      </c>
      <c r="AJ1786" t="s">
        <v>601</v>
      </c>
      <c r="AL1786" t="s">
        <v>834</v>
      </c>
      <c r="AN1786">
        <v>9.8100000000000007E-2</v>
      </c>
      <c r="AO1786" t="s">
        <v>603</v>
      </c>
      <c r="AQ1786" t="s">
        <v>604</v>
      </c>
      <c r="AT1786">
        <v>20</v>
      </c>
      <c r="AU1786" t="s">
        <v>605</v>
      </c>
      <c r="AW1786" t="s">
        <v>40</v>
      </c>
      <c r="AX1786" t="s">
        <v>41</v>
      </c>
      <c r="AY1786" t="s">
        <v>42</v>
      </c>
      <c r="BA1786">
        <v>22.4</v>
      </c>
      <c r="BB1786">
        <v>40.799999999999997</v>
      </c>
      <c r="BC1786" t="s">
        <v>43</v>
      </c>
      <c r="BU1786" t="s">
        <v>606</v>
      </c>
      <c r="BV1786" t="s">
        <v>598</v>
      </c>
      <c r="BW1786" t="s">
        <v>607</v>
      </c>
      <c r="BX1786" s="54">
        <v>43305</v>
      </c>
      <c r="CB1786" t="s">
        <v>608</v>
      </c>
    </row>
    <row r="1787" spans="1:82" x14ac:dyDescent="0.25">
      <c r="A1787" t="s">
        <v>299</v>
      </c>
      <c r="B1787" t="s">
        <v>592</v>
      </c>
      <c r="C1787" t="s">
        <v>593</v>
      </c>
      <c r="D1787" t="s">
        <v>117</v>
      </c>
      <c r="E1787" t="s">
        <v>672</v>
      </c>
      <c r="F1787">
        <v>3950</v>
      </c>
      <c r="G1787" t="s">
        <v>43</v>
      </c>
      <c r="H1787" t="s">
        <v>61</v>
      </c>
      <c r="I1787" t="s">
        <v>42</v>
      </c>
      <c r="J1787" t="s">
        <v>38</v>
      </c>
      <c r="K1787" t="s">
        <v>596</v>
      </c>
      <c r="L1787" t="s">
        <v>597</v>
      </c>
      <c r="O1787" s="1">
        <v>43203</v>
      </c>
      <c r="P1787" s="53">
        <v>0.625</v>
      </c>
      <c r="R1787" t="s">
        <v>598</v>
      </c>
      <c r="U1787" s="1">
        <v>43242</v>
      </c>
      <c r="V1787" s="53">
        <v>0.54583333333333328</v>
      </c>
      <c r="W1787" t="s">
        <v>38</v>
      </c>
      <c r="X1787" t="s">
        <v>39</v>
      </c>
      <c r="Y1787" t="s">
        <v>596</v>
      </c>
      <c r="Z1787" t="s">
        <v>599</v>
      </c>
      <c r="AA1787" t="s">
        <v>600</v>
      </c>
      <c r="AC1787">
        <v>1</v>
      </c>
      <c r="AD1787" t="s">
        <v>592</v>
      </c>
      <c r="AE1787" s="1">
        <v>43229</v>
      </c>
      <c r="AF1787" s="53">
        <v>0.33333333333333331</v>
      </c>
      <c r="AJ1787" t="s">
        <v>601</v>
      </c>
      <c r="AL1787" t="s">
        <v>834</v>
      </c>
      <c r="AN1787">
        <v>9.8100000000000007E-2</v>
      </c>
      <c r="AO1787" t="s">
        <v>603</v>
      </c>
      <c r="AQ1787" t="s">
        <v>604</v>
      </c>
      <c r="AT1787">
        <v>20</v>
      </c>
      <c r="AU1787" t="s">
        <v>605</v>
      </c>
      <c r="AW1787" t="s">
        <v>40</v>
      </c>
      <c r="AX1787" t="s">
        <v>41</v>
      </c>
      <c r="AY1787" t="s">
        <v>42</v>
      </c>
      <c r="BA1787">
        <v>5.0999999999999996</v>
      </c>
      <c r="BB1787">
        <v>40.799999999999997</v>
      </c>
      <c r="BC1787" t="s">
        <v>43</v>
      </c>
      <c r="BU1787" t="s">
        <v>606</v>
      </c>
      <c r="BV1787" t="s">
        <v>598</v>
      </c>
      <c r="BW1787" t="s">
        <v>607</v>
      </c>
      <c r="BX1787" s="54">
        <v>43305</v>
      </c>
      <c r="CB1787" t="s">
        <v>608</v>
      </c>
      <c r="CD1787" t="s">
        <v>61</v>
      </c>
    </row>
    <row r="1788" spans="1:82" x14ac:dyDescent="0.25">
      <c r="A1788" t="s">
        <v>299</v>
      </c>
      <c r="B1788" t="s">
        <v>592</v>
      </c>
      <c r="C1788" t="s">
        <v>593</v>
      </c>
      <c r="D1788" t="s">
        <v>118</v>
      </c>
      <c r="E1788" t="s">
        <v>673</v>
      </c>
      <c r="F1788">
        <v>5050</v>
      </c>
      <c r="G1788" t="s">
        <v>43</v>
      </c>
      <c r="I1788" t="s">
        <v>42</v>
      </c>
      <c r="J1788" t="s">
        <v>38</v>
      </c>
      <c r="K1788" t="s">
        <v>596</v>
      </c>
      <c r="L1788" t="s">
        <v>597</v>
      </c>
      <c r="O1788" s="1">
        <v>43203</v>
      </c>
      <c r="P1788" s="53">
        <v>0.625</v>
      </c>
      <c r="R1788" t="s">
        <v>598</v>
      </c>
      <c r="U1788" s="1">
        <v>43242</v>
      </c>
      <c r="V1788" s="53">
        <v>0.54583333333333328</v>
      </c>
      <c r="W1788" t="s">
        <v>38</v>
      </c>
      <c r="X1788" t="s">
        <v>39</v>
      </c>
      <c r="Y1788" t="s">
        <v>596</v>
      </c>
      <c r="Z1788" t="s">
        <v>599</v>
      </c>
      <c r="AA1788" t="s">
        <v>600</v>
      </c>
      <c r="AC1788">
        <v>1</v>
      </c>
      <c r="AD1788" t="s">
        <v>592</v>
      </c>
      <c r="AE1788" s="1">
        <v>43229</v>
      </c>
      <c r="AF1788" s="53">
        <v>0.33333333333333331</v>
      </c>
      <c r="AJ1788" t="s">
        <v>601</v>
      </c>
      <c r="AL1788" t="s">
        <v>834</v>
      </c>
      <c r="AN1788">
        <v>9.8100000000000007E-2</v>
      </c>
      <c r="AO1788" t="s">
        <v>603</v>
      </c>
      <c r="AQ1788" t="s">
        <v>604</v>
      </c>
      <c r="AT1788">
        <v>20</v>
      </c>
      <c r="AU1788" t="s">
        <v>605</v>
      </c>
      <c r="AW1788" t="s">
        <v>40</v>
      </c>
      <c r="AX1788" t="s">
        <v>41</v>
      </c>
      <c r="AY1788" t="s">
        <v>42</v>
      </c>
      <c r="BA1788">
        <v>25.3</v>
      </c>
      <c r="BB1788">
        <v>40.799999999999997</v>
      </c>
      <c r="BC1788" t="s">
        <v>43</v>
      </c>
      <c r="BU1788" t="s">
        <v>606</v>
      </c>
      <c r="BV1788" t="s">
        <v>598</v>
      </c>
      <c r="BW1788" t="s">
        <v>607</v>
      </c>
      <c r="BX1788" s="54">
        <v>43305</v>
      </c>
      <c r="CB1788" t="s">
        <v>608</v>
      </c>
    </row>
    <row r="1789" spans="1:82" x14ac:dyDescent="0.25">
      <c r="A1789" t="s">
        <v>299</v>
      </c>
      <c r="B1789" t="s">
        <v>592</v>
      </c>
      <c r="C1789" t="s">
        <v>593</v>
      </c>
      <c r="D1789" t="s">
        <v>119</v>
      </c>
      <c r="E1789" t="s">
        <v>674</v>
      </c>
      <c r="F1789">
        <v>51300</v>
      </c>
      <c r="G1789" t="s">
        <v>43</v>
      </c>
      <c r="H1789" t="s">
        <v>61</v>
      </c>
      <c r="I1789" t="s">
        <v>42</v>
      </c>
      <c r="J1789" t="s">
        <v>38</v>
      </c>
      <c r="K1789" t="s">
        <v>596</v>
      </c>
      <c r="L1789" t="s">
        <v>597</v>
      </c>
      <c r="O1789" s="1">
        <v>43203</v>
      </c>
      <c r="P1789" s="53">
        <v>0.625</v>
      </c>
      <c r="R1789" t="s">
        <v>598</v>
      </c>
      <c r="U1789" s="1">
        <v>43242</v>
      </c>
      <c r="V1789" s="53">
        <v>0.54583333333333328</v>
      </c>
      <c r="W1789" t="s">
        <v>38</v>
      </c>
      <c r="X1789" t="s">
        <v>39</v>
      </c>
      <c r="Y1789" t="s">
        <v>596</v>
      </c>
      <c r="Z1789" t="s">
        <v>599</v>
      </c>
      <c r="AA1789" t="s">
        <v>600</v>
      </c>
      <c r="AC1789">
        <v>1</v>
      </c>
      <c r="AD1789" t="s">
        <v>592</v>
      </c>
      <c r="AE1789" s="1">
        <v>43229</v>
      </c>
      <c r="AF1789" s="53">
        <v>0.33333333333333331</v>
      </c>
      <c r="AJ1789" t="s">
        <v>601</v>
      </c>
      <c r="AL1789" t="s">
        <v>834</v>
      </c>
      <c r="AN1789">
        <v>9.8100000000000007E-2</v>
      </c>
      <c r="AO1789" t="s">
        <v>603</v>
      </c>
      <c r="AQ1789" t="s">
        <v>604</v>
      </c>
      <c r="AT1789">
        <v>20</v>
      </c>
      <c r="AU1789" t="s">
        <v>605</v>
      </c>
      <c r="AW1789" t="s">
        <v>40</v>
      </c>
      <c r="AX1789" t="s">
        <v>41</v>
      </c>
      <c r="AY1789" t="s">
        <v>42</v>
      </c>
      <c r="BA1789">
        <v>22.3</v>
      </c>
      <c r="BB1789">
        <v>40.799999999999997</v>
      </c>
      <c r="BC1789" t="s">
        <v>43</v>
      </c>
      <c r="BU1789" t="s">
        <v>606</v>
      </c>
      <c r="BV1789" t="s">
        <v>598</v>
      </c>
      <c r="BW1789" t="s">
        <v>607</v>
      </c>
      <c r="BX1789" s="54">
        <v>43305</v>
      </c>
      <c r="CB1789" t="s">
        <v>608</v>
      </c>
      <c r="CD1789" t="s">
        <v>61</v>
      </c>
    </row>
    <row r="1790" spans="1:82" x14ac:dyDescent="0.25">
      <c r="A1790" t="s">
        <v>299</v>
      </c>
      <c r="B1790" t="s">
        <v>592</v>
      </c>
      <c r="C1790" t="s">
        <v>593</v>
      </c>
      <c r="D1790" t="s">
        <v>120</v>
      </c>
      <c r="E1790" t="s">
        <v>675</v>
      </c>
      <c r="G1790" t="s">
        <v>43</v>
      </c>
      <c r="H1790" t="s">
        <v>121</v>
      </c>
      <c r="I1790" t="s">
        <v>42</v>
      </c>
      <c r="J1790" t="s">
        <v>38</v>
      </c>
      <c r="K1790" t="s">
        <v>596</v>
      </c>
      <c r="L1790" t="s">
        <v>597</v>
      </c>
      <c r="O1790" s="1">
        <v>43203</v>
      </c>
      <c r="P1790" s="53">
        <v>0.625</v>
      </c>
      <c r="R1790" t="s">
        <v>598</v>
      </c>
      <c r="U1790" s="1">
        <v>43242</v>
      </c>
      <c r="V1790" s="53">
        <v>0.54583333333333328</v>
      </c>
      <c r="W1790" t="s">
        <v>38</v>
      </c>
      <c r="X1790" t="s">
        <v>39</v>
      </c>
      <c r="Y1790" t="s">
        <v>596</v>
      </c>
      <c r="Z1790" t="s">
        <v>599</v>
      </c>
      <c r="AA1790" t="s">
        <v>600</v>
      </c>
      <c r="AC1790">
        <v>1</v>
      </c>
      <c r="AD1790" t="s">
        <v>592</v>
      </c>
      <c r="AE1790" s="1">
        <v>43229</v>
      </c>
      <c r="AF1790" s="53">
        <v>0.33333333333333331</v>
      </c>
      <c r="AJ1790" t="s">
        <v>601</v>
      </c>
      <c r="AL1790" t="s">
        <v>834</v>
      </c>
      <c r="AN1790">
        <v>9.8100000000000007E-2</v>
      </c>
      <c r="AO1790" t="s">
        <v>603</v>
      </c>
      <c r="AQ1790" t="s">
        <v>604</v>
      </c>
      <c r="AT1790">
        <v>20</v>
      </c>
      <c r="AU1790" t="s">
        <v>605</v>
      </c>
      <c r="AW1790" t="s">
        <v>40</v>
      </c>
      <c r="AX1790" t="s">
        <v>41</v>
      </c>
      <c r="AY1790" t="s">
        <v>42</v>
      </c>
      <c r="BC1790" t="s">
        <v>43</v>
      </c>
      <c r="BU1790" t="s">
        <v>606</v>
      </c>
      <c r="BV1790" t="s">
        <v>598</v>
      </c>
      <c r="BW1790" t="s">
        <v>607</v>
      </c>
      <c r="BX1790" s="54">
        <v>43305</v>
      </c>
      <c r="CB1790" t="s">
        <v>608</v>
      </c>
      <c r="CD1790" t="s">
        <v>121</v>
      </c>
    </row>
    <row r="1791" spans="1:82" x14ac:dyDescent="0.25">
      <c r="A1791" t="s">
        <v>299</v>
      </c>
      <c r="B1791" t="s">
        <v>592</v>
      </c>
      <c r="C1791" t="s">
        <v>593</v>
      </c>
      <c r="D1791" t="s">
        <v>122</v>
      </c>
      <c r="E1791" t="s">
        <v>676</v>
      </c>
      <c r="F1791">
        <v>1440</v>
      </c>
      <c r="G1791" t="s">
        <v>43</v>
      </c>
      <c r="I1791" t="s">
        <v>42</v>
      </c>
      <c r="J1791" t="s">
        <v>38</v>
      </c>
      <c r="K1791" t="s">
        <v>596</v>
      </c>
      <c r="L1791" t="s">
        <v>597</v>
      </c>
      <c r="O1791" s="1">
        <v>43203</v>
      </c>
      <c r="P1791" s="53">
        <v>0.625</v>
      </c>
      <c r="R1791" t="s">
        <v>598</v>
      </c>
      <c r="U1791" s="1">
        <v>43242</v>
      </c>
      <c r="V1791" s="53">
        <v>0.54583333333333328</v>
      </c>
      <c r="W1791" t="s">
        <v>38</v>
      </c>
      <c r="X1791" t="s">
        <v>39</v>
      </c>
      <c r="Y1791" t="s">
        <v>596</v>
      </c>
      <c r="Z1791" t="s">
        <v>599</v>
      </c>
      <c r="AA1791" t="s">
        <v>600</v>
      </c>
      <c r="AC1791">
        <v>1</v>
      </c>
      <c r="AD1791" t="s">
        <v>592</v>
      </c>
      <c r="AE1791" s="1">
        <v>43229</v>
      </c>
      <c r="AF1791" s="53">
        <v>0.33333333333333331</v>
      </c>
      <c r="AJ1791" t="s">
        <v>601</v>
      </c>
      <c r="AL1791" t="s">
        <v>834</v>
      </c>
      <c r="AN1791">
        <v>9.8100000000000007E-2</v>
      </c>
      <c r="AO1791" t="s">
        <v>603</v>
      </c>
      <c r="AQ1791" t="s">
        <v>604</v>
      </c>
      <c r="AT1791">
        <v>20</v>
      </c>
      <c r="AU1791" t="s">
        <v>605</v>
      </c>
      <c r="AW1791" t="s">
        <v>40</v>
      </c>
      <c r="AX1791" t="s">
        <v>41</v>
      </c>
      <c r="AY1791" t="s">
        <v>42</v>
      </c>
      <c r="BA1791">
        <v>22</v>
      </c>
      <c r="BB1791">
        <v>40.799999999999997</v>
      </c>
      <c r="BC1791" t="s">
        <v>43</v>
      </c>
      <c r="BU1791" t="s">
        <v>606</v>
      </c>
      <c r="BV1791" t="s">
        <v>598</v>
      </c>
      <c r="BW1791" t="s">
        <v>607</v>
      </c>
      <c r="BX1791" s="54">
        <v>43305</v>
      </c>
      <c r="CB1791" t="s">
        <v>608</v>
      </c>
    </row>
    <row r="1792" spans="1:82" x14ac:dyDescent="0.25">
      <c r="A1792" t="s">
        <v>299</v>
      </c>
      <c r="B1792" t="s">
        <v>592</v>
      </c>
      <c r="C1792" t="s">
        <v>593</v>
      </c>
      <c r="D1792" t="s">
        <v>123</v>
      </c>
      <c r="E1792" t="s">
        <v>677</v>
      </c>
      <c r="F1792">
        <v>11800</v>
      </c>
      <c r="G1792" t="s">
        <v>43</v>
      </c>
      <c r="I1792" t="s">
        <v>42</v>
      </c>
      <c r="J1792" t="s">
        <v>38</v>
      </c>
      <c r="K1792" t="s">
        <v>596</v>
      </c>
      <c r="L1792" t="s">
        <v>597</v>
      </c>
      <c r="O1792" s="1">
        <v>43203</v>
      </c>
      <c r="P1792" s="53">
        <v>0.625</v>
      </c>
      <c r="R1792" t="s">
        <v>598</v>
      </c>
      <c r="U1792" s="1">
        <v>43242</v>
      </c>
      <c r="V1792" s="53">
        <v>0.54583333333333328</v>
      </c>
      <c r="W1792" t="s">
        <v>38</v>
      </c>
      <c r="X1792" t="s">
        <v>39</v>
      </c>
      <c r="Y1792" t="s">
        <v>596</v>
      </c>
      <c r="Z1792" t="s">
        <v>599</v>
      </c>
      <c r="AA1792" t="s">
        <v>600</v>
      </c>
      <c r="AC1792">
        <v>1</v>
      </c>
      <c r="AD1792" t="s">
        <v>592</v>
      </c>
      <c r="AE1792" s="1">
        <v>43229</v>
      </c>
      <c r="AF1792" s="53">
        <v>0.33333333333333331</v>
      </c>
      <c r="AJ1792" t="s">
        <v>601</v>
      </c>
      <c r="AL1792" t="s">
        <v>834</v>
      </c>
      <c r="AN1792">
        <v>9.8100000000000007E-2</v>
      </c>
      <c r="AO1792" t="s">
        <v>603</v>
      </c>
      <c r="AQ1792" t="s">
        <v>604</v>
      </c>
      <c r="AT1792">
        <v>20</v>
      </c>
      <c r="AU1792" t="s">
        <v>605</v>
      </c>
      <c r="AW1792" t="s">
        <v>40</v>
      </c>
      <c r="AX1792" t="s">
        <v>41</v>
      </c>
      <c r="AY1792" t="s">
        <v>42</v>
      </c>
      <c r="BA1792">
        <v>5.0999999999999996</v>
      </c>
      <c r="BB1792">
        <v>40.799999999999997</v>
      </c>
      <c r="BC1792" t="s">
        <v>43</v>
      </c>
      <c r="BU1792" t="s">
        <v>606</v>
      </c>
      <c r="BV1792" t="s">
        <v>598</v>
      </c>
      <c r="BW1792" t="s">
        <v>607</v>
      </c>
      <c r="BX1792" s="54">
        <v>43305</v>
      </c>
      <c r="CB1792" t="s">
        <v>608</v>
      </c>
    </row>
    <row r="1793" spans="1:82" x14ac:dyDescent="0.25">
      <c r="A1793" t="s">
        <v>299</v>
      </c>
      <c r="B1793" t="s">
        <v>592</v>
      </c>
      <c r="C1793" t="s">
        <v>593</v>
      </c>
      <c r="D1793" t="s">
        <v>124</v>
      </c>
      <c r="E1793" t="s">
        <v>678</v>
      </c>
      <c r="G1793" t="s">
        <v>43</v>
      </c>
      <c r="H1793" t="s">
        <v>103</v>
      </c>
      <c r="I1793" t="s">
        <v>42</v>
      </c>
      <c r="J1793" t="s">
        <v>38</v>
      </c>
      <c r="K1793" t="s">
        <v>596</v>
      </c>
      <c r="L1793" t="s">
        <v>597</v>
      </c>
      <c r="O1793" s="1">
        <v>43203</v>
      </c>
      <c r="P1793" s="53">
        <v>0.625</v>
      </c>
      <c r="R1793" t="s">
        <v>598</v>
      </c>
      <c r="U1793" s="1">
        <v>43242</v>
      </c>
      <c r="V1793" s="53">
        <v>0.54583333333333328</v>
      </c>
      <c r="W1793" t="s">
        <v>38</v>
      </c>
      <c r="X1793" t="s">
        <v>39</v>
      </c>
      <c r="Y1793" t="s">
        <v>596</v>
      </c>
      <c r="Z1793" t="s">
        <v>599</v>
      </c>
      <c r="AA1793" t="s">
        <v>600</v>
      </c>
      <c r="AC1793">
        <v>1</v>
      </c>
      <c r="AD1793" t="s">
        <v>592</v>
      </c>
      <c r="AE1793" s="1">
        <v>43229</v>
      </c>
      <c r="AF1793" s="53">
        <v>0.33333333333333331</v>
      </c>
      <c r="AJ1793" t="s">
        <v>601</v>
      </c>
      <c r="AL1793" t="s">
        <v>834</v>
      </c>
      <c r="AN1793">
        <v>9.8100000000000007E-2</v>
      </c>
      <c r="AO1793" t="s">
        <v>603</v>
      </c>
      <c r="AQ1793" t="s">
        <v>604</v>
      </c>
      <c r="AT1793">
        <v>20</v>
      </c>
      <c r="AU1793" t="s">
        <v>605</v>
      </c>
      <c r="AW1793" t="s">
        <v>40</v>
      </c>
      <c r="AX1793" t="s">
        <v>41</v>
      </c>
      <c r="AY1793" t="s">
        <v>42</v>
      </c>
      <c r="BC1793" t="s">
        <v>43</v>
      </c>
      <c r="BU1793" t="s">
        <v>606</v>
      </c>
      <c r="BV1793" t="s">
        <v>598</v>
      </c>
      <c r="BW1793" t="s">
        <v>607</v>
      </c>
      <c r="BX1793" s="54">
        <v>43305</v>
      </c>
      <c r="CB1793" t="s">
        <v>608</v>
      </c>
      <c r="CD1793" t="s">
        <v>103</v>
      </c>
    </row>
    <row r="1794" spans="1:82" x14ac:dyDescent="0.25">
      <c r="A1794" t="s">
        <v>299</v>
      </c>
      <c r="B1794" t="s">
        <v>592</v>
      </c>
      <c r="C1794" t="s">
        <v>593</v>
      </c>
      <c r="D1794" t="s">
        <v>125</v>
      </c>
      <c r="E1794" t="s">
        <v>679</v>
      </c>
      <c r="F1794">
        <v>31700</v>
      </c>
      <c r="G1794" t="s">
        <v>43</v>
      </c>
      <c r="I1794" t="s">
        <v>42</v>
      </c>
      <c r="J1794" t="s">
        <v>38</v>
      </c>
      <c r="K1794" t="s">
        <v>596</v>
      </c>
      <c r="L1794" t="s">
        <v>597</v>
      </c>
      <c r="O1794" s="1">
        <v>43203</v>
      </c>
      <c r="P1794" s="53">
        <v>0.625</v>
      </c>
      <c r="R1794" t="s">
        <v>598</v>
      </c>
      <c r="U1794" s="1">
        <v>43242</v>
      </c>
      <c r="V1794" s="53">
        <v>0.54583333333333328</v>
      </c>
      <c r="W1794" t="s">
        <v>38</v>
      </c>
      <c r="X1794" t="s">
        <v>39</v>
      </c>
      <c r="Y1794" t="s">
        <v>596</v>
      </c>
      <c r="Z1794" t="s">
        <v>599</v>
      </c>
      <c r="AA1794" t="s">
        <v>600</v>
      </c>
      <c r="AC1794">
        <v>1</v>
      </c>
      <c r="AD1794" t="s">
        <v>592</v>
      </c>
      <c r="AE1794" s="1">
        <v>43229</v>
      </c>
      <c r="AF1794" s="53">
        <v>0.33333333333333331</v>
      </c>
      <c r="AJ1794" t="s">
        <v>601</v>
      </c>
      <c r="AL1794" t="s">
        <v>834</v>
      </c>
      <c r="AN1794">
        <v>9.8100000000000007E-2</v>
      </c>
      <c r="AO1794" t="s">
        <v>603</v>
      </c>
      <c r="AQ1794" t="s">
        <v>604</v>
      </c>
      <c r="AT1794">
        <v>20</v>
      </c>
      <c r="AU1794" t="s">
        <v>605</v>
      </c>
      <c r="AW1794" t="s">
        <v>40</v>
      </c>
      <c r="AX1794" t="s">
        <v>41</v>
      </c>
      <c r="AY1794" t="s">
        <v>42</v>
      </c>
      <c r="BA1794">
        <v>22.4</v>
      </c>
      <c r="BB1794">
        <v>40.799999999999997</v>
      </c>
      <c r="BC1794" t="s">
        <v>43</v>
      </c>
      <c r="BU1794" t="s">
        <v>606</v>
      </c>
      <c r="BV1794" t="s">
        <v>598</v>
      </c>
      <c r="BW1794" t="s">
        <v>607</v>
      </c>
      <c r="BX1794" s="54">
        <v>43305</v>
      </c>
      <c r="CB1794" t="s">
        <v>608</v>
      </c>
    </row>
    <row r="1795" spans="1:82" x14ac:dyDescent="0.25">
      <c r="A1795" t="s">
        <v>299</v>
      </c>
      <c r="B1795" t="s">
        <v>592</v>
      </c>
      <c r="C1795" t="s">
        <v>593</v>
      </c>
      <c r="D1795" t="s">
        <v>126</v>
      </c>
      <c r="E1795" t="s">
        <v>680</v>
      </c>
      <c r="F1795">
        <v>1440</v>
      </c>
      <c r="G1795" t="s">
        <v>43</v>
      </c>
      <c r="I1795" t="s">
        <v>42</v>
      </c>
      <c r="J1795" t="s">
        <v>38</v>
      </c>
      <c r="K1795" t="s">
        <v>596</v>
      </c>
      <c r="L1795" t="s">
        <v>597</v>
      </c>
      <c r="O1795" s="1">
        <v>43203</v>
      </c>
      <c r="P1795" s="53">
        <v>0.625</v>
      </c>
      <c r="R1795" t="s">
        <v>598</v>
      </c>
      <c r="U1795" s="1">
        <v>43242</v>
      </c>
      <c r="V1795" s="53">
        <v>0.54583333333333328</v>
      </c>
      <c r="W1795" t="s">
        <v>38</v>
      </c>
      <c r="X1795" t="s">
        <v>39</v>
      </c>
      <c r="Y1795" t="s">
        <v>596</v>
      </c>
      <c r="Z1795" t="s">
        <v>599</v>
      </c>
      <c r="AA1795" t="s">
        <v>600</v>
      </c>
      <c r="AC1795">
        <v>1</v>
      </c>
      <c r="AD1795" t="s">
        <v>592</v>
      </c>
      <c r="AE1795" s="1">
        <v>43229</v>
      </c>
      <c r="AF1795" s="53">
        <v>0.33333333333333331</v>
      </c>
      <c r="AJ1795" t="s">
        <v>601</v>
      </c>
      <c r="AL1795" t="s">
        <v>834</v>
      </c>
      <c r="AN1795">
        <v>9.8100000000000007E-2</v>
      </c>
      <c r="AO1795" t="s">
        <v>603</v>
      </c>
      <c r="AQ1795" t="s">
        <v>604</v>
      </c>
      <c r="AT1795">
        <v>20</v>
      </c>
      <c r="AU1795" t="s">
        <v>605</v>
      </c>
      <c r="AW1795" t="s">
        <v>40</v>
      </c>
      <c r="AX1795" t="s">
        <v>41</v>
      </c>
      <c r="AY1795" t="s">
        <v>42</v>
      </c>
      <c r="BA1795">
        <v>19.100000000000001</v>
      </c>
      <c r="BB1795">
        <v>40.799999999999997</v>
      </c>
      <c r="BC1795" t="s">
        <v>43</v>
      </c>
      <c r="BU1795" t="s">
        <v>606</v>
      </c>
      <c r="BV1795" t="s">
        <v>598</v>
      </c>
      <c r="BW1795" t="s">
        <v>607</v>
      </c>
      <c r="BX1795" s="54">
        <v>43305</v>
      </c>
      <c r="CB1795" t="s">
        <v>608</v>
      </c>
    </row>
    <row r="1796" spans="1:82" x14ac:dyDescent="0.25">
      <c r="A1796" t="s">
        <v>299</v>
      </c>
      <c r="B1796" t="s">
        <v>592</v>
      </c>
      <c r="C1796" t="s">
        <v>593</v>
      </c>
      <c r="D1796" t="s">
        <v>127</v>
      </c>
      <c r="E1796" t="s">
        <v>681</v>
      </c>
      <c r="F1796">
        <v>741</v>
      </c>
      <c r="G1796" t="s">
        <v>43</v>
      </c>
      <c r="I1796" t="s">
        <v>42</v>
      </c>
      <c r="J1796" t="s">
        <v>38</v>
      </c>
      <c r="K1796" t="s">
        <v>596</v>
      </c>
      <c r="L1796" t="s">
        <v>597</v>
      </c>
      <c r="O1796" s="1">
        <v>43203</v>
      </c>
      <c r="P1796" s="53">
        <v>0.625</v>
      </c>
      <c r="R1796" t="s">
        <v>598</v>
      </c>
      <c r="U1796" s="1">
        <v>43242</v>
      </c>
      <c r="V1796" s="53">
        <v>0.54583333333333328</v>
      </c>
      <c r="W1796" t="s">
        <v>38</v>
      </c>
      <c r="X1796" t="s">
        <v>39</v>
      </c>
      <c r="Y1796" t="s">
        <v>596</v>
      </c>
      <c r="Z1796" t="s">
        <v>599</v>
      </c>
      <c r="AA1796" t="s">
        <v>600</v>
      </c>
      <c r="AC1796">
        <v>1</v>
      </c>
      <c r="AD1796" t="s">
        <v>592</v>
      </c>
      <c r="AE1796" s="1">
        <v>43229</v>
      </c>
      <c r="AF1796" s="53">
        <v>0.33333333333333331</v>
      </c>
      <c r="AJ1796" t="s">
        <v>601</v>
      </c>
      <c r="AL1796" t="s">
        <v>834</v>
      </c>
      <c r="AN1796">
        <v>9.8100000000000007E-2</v>
      </c>
      <c r="AO1796" t="s">
        <v>603</v>
      </c>
      <c r="AQ1796" t="s">
        <v>604</v>
      </c>
      <c r="AT1796">
        <v>20</v>
      </c>
      <c r="AU1796" t="s">
        <v>605</v>
      </c>
      <c r="AW1796" t="s">
        <v>40</v>
      </c>
      <c r="AX1796" t="s">
        <v>41</v>
      </c>
      <c r="AY1796" t="s">
        <v>42</v>
      </c>
      <c r="BA1796">
        <v>20.3</v>
      </c>
      <c r="BB1796">
        <v>40.799999999999997</v>
      </c>
      <c r="BC1796" t="s">
        <v>43</v>
      </c>
      <c r="BU1796" t="s">
        <v>606</v>
      </c>
      <c r="BV1796" t="s">
        <v>598</v>
      </c>
      <c r="BW1796" t="s">
        <v>607</v>
      </c>
      <c r="BX1796" s="54">
        <v>43305</v>
      </c>
      <c r="CB1796" t="s">
        <v>608</v>
      </c>
    </row>
    <row r="1797" spans="1:82" x14ac:dyDescent="0.25">
      <c r="A1797" t="s">
        <v>299</v>
      </c>
      <c r="B1797" t="s">
        <v>592</v>
      </c>
      <c r="C1797" t="s">
        <v>593</v>
      </c>
      <c r="D1797" t="s">
        <v>128</v>
      </c>
      <c r="E1797" t="s">
        <v>682</v>
      </c>
      <c r="G1797" t="s">
        <v>43</v>
      </c>
      <c r="H1797" t="s">
        <v>129</v>
      </c>
      <c r="I1797" t="s">
        <v>42</v>
      </c>
      <c r="J1797" t="s">
        <v>38</v>
      </c>
      <c r="K1797" t="s">
        <v>596</v>
      </c>
      <c r="L1797" t="s">
        <v>597</v>
      </c>
      <c r="O1797" s="1">
        <v>43203</v>
      </c>
      <c r="P1797" s="53">
        <v>0.625</v>
      </c>
      <c r="R1797" t="s">
        <v>598</v>
      </c>
      <c r="U1797" s="1">
        <v>43242</v>
      </c>
      <c r="V1797" s="53">
        <v>0.54583333333333328</v>
      </c>
      <c r="W1797" t="s">
        <v>38</v>
      </c>
      <c r="X1797" t="s">
        <v>39</v>
      </c>
      <c r="Y1797" t="s">
        <v>596</v>
      </c>
      <c r="Z1797" t="s">
        <v>599</v>
      </c>
      <c r="AA1797" t="s">
        <v>600</v>
      </c>
      <c r="AC1797">
        <v>1</v>
      </c>
      <c r="AD1797" t="s">
        <v>592</v>
      </c>
      <c r="AE1797" s="1">
        <v>43229</v>
      </c>
      <c r="AF1797" s="53">
        <v>0.33333333333333331</v>
      </c>
      <c r="AJ1797" t="s">
        <v>601</v>
      </c>
      <c r="AL1797" t="s">
        <v>834</v>
      </c>
      <c r="AN1797">
        <v>9.8100000000000007E-2</v>
      </c>
      <c r="AO1797" t="s">
        <v>603</v>
      </c>
      <c r="AQ1797" t="s">
        <v>604</v>
      </c>
      <c r="AT1797">
        <v>20</v>
      </c>
      <c r="AU1797" t="s">
        <v>605</v>
      </c>
      <c r="AW1797" t="s">
        <v>40</v>
      </c>
      <c r="AX1797" t="s">
        <v>41</v>
      </c>
      <c r="AY1797" t="s">
        <v>42</v>
      </c>
      <c r="BC1797" t="s">
        <v>43</v>
      </c>
      <c r="BU1797" t="s">
        <v>606</v>
      </c>
      <c r="BV1797" t="s">
        <v>598</v>
      </c>
      <c r="BW1797" t="s">
        <v>607</v>
      </c>
      <c r="BX1797" s="54">
        <v>43305</v>
      </c>
      <c r="CB1797" t="s">
        <v>608</v>
      </c>
      <c r="CD1797" t="s">
        <v>129</v>
      </c>
    </row>
    <row r="1798" spans="1:82" x14ac:dyDescent="0.25">
      <c r="A1798" t="s">
        <v>299</v>
      </c>
      <c r="B1798" t="s">
        <v>592</v>
      </c>
      <c r="C1798" t="s">
        <v>593</v>
      </c>
      <c r="D1798" t="s">
        <v>130</v>
      </c>
      <c r="E1798" t="s">
        <v>683</v>
      </c>
      <c r="G1798" t="s">
        <v>43</v>
      </c>
      <c r="H1798" t="s">
        <v>131</v>
      </c>
      <c r="I1798" t="s">
        <v>42</v>
      </c>
      <c r="J1798" t="s">
        <v>38</v>
      </c>
      <c r="K1798" t="s">
        <v>596</v>
      </c>
      <c r="L1798" t="s">
        <v>597</v>
      </c>
      <c r="O1798" s="1">
        <v>43203</v>
      </c>
      <c r="P1798" s="53">
        <v>0.625</v>
      </c>
      <c r="R1798" t="s">
        <v>598</v>
      </c>
      <c r="U1798" s="1">
        <v>43242</v>
      </c>
      <c r="V1798" s="53">
        <v>0.54583333333333328</v>
      </c>
      <c r="W1798" t="s">
        <v>38</v>
      </c>
      <c r="X1798" t="s">
        <v>39</v>
      </c>
      <c r="Y1798" t="s">
        <v>596</v>
      </c>
      <c r="Z1798" t="s">
        <v>599</v>
      </c>
      <c r="AA1798" t="s">
        <v>600</v>
      </c>
      <c r="AC1798">
        <v>1</v>
      </c>
      <c r="AD1798" t="s">
        <v>592</v>
      </c>
      <c r="AE1798" s="1">
        <v>43229</v>
      </c>
      <c r="AF1798" s="53">
        <v>0.33333333333333331</v>
      </c>
      <c r="AJ1798" t="s">
        <v>601</v>
      </c>
      <c r="AL1798" t="s">
        <v>834</v>
      </c>
      <c r="AN1798">
        <v>9.8100000000000007E-2</v>
      </c>
      <c r="AO1798" t="s">
        <v>603</v>
      </c>
      <c r="AQ1798" t="s">
        <v>604</v>
      </c>
      <c r="AT1798">
        <v>20</v>
      </c>
      <c r="AU1798" t="s">
        <v>605</v>
      </c>
      <c r="AW1798" t="s">
        <v>40</v>
      </c>
      <c r="AX1798" t="s">
        <v>41</v>
      </c>
      <c r="AY1798" t="s">
        <v>42</v>
      </c>
      <c r="BC1798" t="s">
        <v>43</v>
      </c>
      <c r="BU1798" t="s">
        <v>606</v>
      </c>
      <c r="BV1798" t="s">
        <v>598</v>
      </c>
      <c r="BW1798" t="s">
        <v>607</v>
      </c>
      <c r="BX1798" s="54">
        <v>43305</v>
      </c>
      <c r="CB1798" t="s">
        <v>608</v>
      </c>
      <c r="CD1798" t="s">
        <v>131</v>
      </c>
    </row>
    <row r="1799" spans="1:82" x14ac:dyDescent="0.25">
      <c r="A1799" t="s">
        <v>299</v>
      </c>
      <c r="B1799" t="s">
        <v>592</v>
      </c>
      <c r="C1799" t="s">
        <v>593</v>
      </c>
      <c r="D1799" t="s">
        <v>132</v>
      </c>
      <c r="E1799" t="s">
        <v>684</v>
      </c>
      <c r="G1799" t="s">
        <v>43</v>
      </c>
      <c r="H1799" t="s">
        <v>96</v>
      </c>
      <c r="I1799" t="s">
        <v>42</v>
      </c>
      <c r="J1799" t="s">
        <v>38</v>
      </c>
      <c r="K1799" t="s">
        <v>596</v>
      </c>
      <c r="L1799" t="s">
        <v>597</v>
      </c>
      <c r="O1799" s="1">
        <v>43203</v>
      </c>
      <c r="P1799" s="53">
        <v>0.625</v>
      </c>
      <c r="R1799" t="s">
        <v>598</v>
      </c>
      <c r="U1799" s="1">
        <v>43242</v>
      </c>
      <c r="V1799" s="53">
        <v>0.54583333333333328</v>
      </c>
      <c r="W1799" t="s">
        <v>38</v>
      </c>
      <c r="X1799" t="s">
        <v>39</v>
      </c>
      <c r="Y1799" t="s">
        <v>596</v>
      </c>
      <c r="Z1799" t="s">
        <v>599</v>
      </c>
      <c r="AA1799" t="s">
        <v>600</v>
      </c>
      <c r="AC1799">
        <v>1</v>
      </c>
      <c r="AD1799" t="s">
        <v>592</v>
      </c>
      <c r="AE1799" s="1">
        <v>43229</v>
      </c>
      <c r="AF1799" s="53">
        <v>0.33333333333333331</v>
      </c>
      <c r="AJ1799" t="s">
        <v>601</v>
      </c>
      <c r="AL1799" t="s">
        <v>834</v>
      </c>
      <c r="AN1799">
        <v>9.8100000000000007E-2</v>
      </c>
      <c r="AO1799" t="s">
        <v>603</v>
      </c>
      <c r="AQ1799" t="s">
        <v>604</v>
      </c>
      <c r="AT1799">
        <v>20</v>
      </c>
      <c r="AU1799" t="s">
        <v>605</v>
      </c>
      <c r="AW1799" t="s">
        <v>40</v>
      </c>
      <c r="AX1799" t="s">
        <v>41</v>
      </c>
      <c r="AY1799" t="s">
        <v>42</v>
      </c>
      <c r="BC1799" t="s">
        <v>43</v>
      </c>
      <c r="BU1799" t="s">
        <v>606</v>
      </c>
      <c r="BV1799" t="s">
        <v>598</v>
      </c>
      <c r="BW1799" t="s">
        <v>607</v>
      </c>
      <c r="BX1799" s="54">
        <v>43305</v>
      </c>
      <c r="CB1799" t="s">
        <v>608</v>
      </c>
      <c r="CD1799" t="s">
        <v>96</v>
      </c>
    </row>
    <row r="1800" spans="1:82" x14ac:dyDescent="0.25">
      <c r="A1800" t="s">
        <v>299</v>
      </c>
      <c r="B1800" t="s">
        <v>592</v>
      </c>
      <c r="C1800" t="s">
        <v>593</v>
      </c>
      <c r="D1800" t="s">
        <v>133</v>
      </c>
      <c r="E1800" t="s">
        <v>685</v>
      </c>
      <c r="F1800">
        <v>1190</v>
      </c>
      <c r="G1800" t="s">
        <v>43</v>
      </c>
      <c r="I1800" t="s">
        <v>42</v>
      </c>
      <c r="J1800" t="s">
        <v>38</v>
      </c>
      <c r="K1800" t="s">
        <v>596</v>
      </c>
      <c r="L1800" t="s">
        <v>597</v>
      </c>
      <c r="O1800" s="1">
        <v>43203</v>
      </c>
      <c r="P1800" s="53">
        <v>0.625</v>
      </c>
      <c r="R1800" t="s">
        <v>598</v>
      </c>
      <c r="U1800" s="1">
        <v>43242</v>
      </c>
      <c r="V1800" s="53">
        <v>0.54583333333333328</v>
      </c>
      <c r="W1800" t="s">
        <v>38</v>
      </c>
      <c r="X1800" t="s">
        <v>39</v>
      </c>
      <c r="Y1800" t="s">
        <v>596</v>
      </c>
      <c r="Z1800" t="s">
        <v>599</v>
      </c>
      <c r="AA1800" t="s">
        <v>600</v>
      </c>
      <c r="AC1800">
        <v>1</v>
      </c>
      <c r="AD1800" t="s">
        <v>592</v>
      </c>
      <c r="AE1800" s="1">
        <v>43229</v>
      </c>
      <c r="AF1800" s="53">
        <v>0.33333333333333331</v>
      </c>
      <c r="AJ1800" t="s">
        <v>601</v>
      </c>
      <c r="AL1800" t="s">
        <v>834</v>
      </c>
      <c r="AN1800">
        <v>9.8100000000000007E-2</v>
      </c>
      <c r="AO1800" t="s">
        <v>603</v>
      </c>
      <c r="AQ1800" t="s">
        <v>604</v>
      </c>
      <c r="AT1800">
        <v>20</v>
      </c>
      <c r="AU1800" t="s">
        <v>605</v>
      </c>
      <c r="AW1800" t="s">
        <v>40</v>
      </c>
      <c r="AX1800" t="s">
        <v>41</v>
      </c>
      <c r="AY1800" t="s">
        <v>42</v>
      </c>
      <c r="BA1800">
        <v>19.899999999999999</v>
      </c>
      <c r="BB1800">
        <v>40.799999999999997</v>
      </c>
      <c r="BC1800" t="s">
        <v>43</v>
      </c>
      <c r="BU1800" t="s">
        <v>606</v>
      </c>
      <c r="BV1800" t="s">
        <v>598</v>
      </c>
      <c r="BW1800" t="s">
        <v>607</v>
      </c>
      <c r="BX1800" s="54">
        <v>43305</v>
      </c>
      <c r="CB1800" t="s">
        <v>608</v>
      </c>
    </row>
    <row r="1801" spans="1:82" x14ac:dyDescent="0.25">
      <c r="A1801" t="s">
        <v>299</v>
      </c>
      <c r="B1801" t="s">
        <v>592</v>
      </c>
      <c r="C1801" t="s">
        <v>593</v>
      </c>
      <c r="D1801" t="s">
        <v>134</v>
      </c>
      <c r="E1801" t="s">
        <v>686</v>
      </c>
      <c r="F1801">
        <v>5.0999999999999996</v>
      </c>
      <c r="G1801" t="s">
        <v>43</v>
      </c>
      <c r="H1801" t="s">
        <v>53</v>
      </c>
      <c r="I1801" t="s">
        <v>38</v>
      </c>
      <c r="J1801" t="s">
        <v>38</v>
      </c>
      <c r="K1801" t="s">
        <v>596</v>
      </c>
      <c r="L1801" t="s">
        <v>597</v>
      </c>
      <c r="O1801" s="1">
        <v>43203</v>
      </c>
      <c r="P1801" s="53">
        <v>0.625</v>
      </c>
      <c r="R1801" t="s">
        <v>598</v>
      </c>
      <c r="U1801" s="1">
        <v>43242</v>
      </c>
      <c r="V1801" s="53">
        <v>0.54583333333333328</v>
      </c>
      <c r="W1801" t="s">
        <v>38</v>
      </c>
      <c r="X1801" t="s">
        <v>39</v>
      </c>
      <c r="Y1801" t="s">
        <v>596</v>
      </c>
      <c r="Z1801" t="s">
        <v>599</v>
      </c>
      <c r="AA1801" t="s">
        <v>600</v>
      </c>
      <c r="AC1801">
        <v>1</v>
      </c>
      <c r="AD1801" t="s">
        <v>592</v>
      </c>
      <c r="AE1801" s="1">
        <v>43229</v>
      </c>
      <c r="AF1801" s="53">
        <v>0.33333333333333331</v>
      </c>
      <c r="AJ1801" t="s">
        <v>601</v>
      </c>
      <c r="AL1801" t="s">
        <v>834</v>
      </c>
      <c r="AN1801">
        <v>9.8100000000000007E-2</v>
      </c>
      <c r="AO1801" t="s">
        <v>603</v>
      </c>
      <c r="AQ1801" t="s">
        <v>604</v>
      </c>
      <c r="AT1801">
        <v>20</v>
      </c>
      <c r="AU1801" t="s">
        <v>605</v>
      </c>
      <c r="AW1801" t="s">
        <v>40</v>
      </c>
      <c r="AX1801" t="s">
        <v>41</v>
      </c>
      <c r="AY1801" t="s">
        <v>42</v>
      </c>
      <c r="BA1801">
        <v>5.0999999999999996</v>
      </c>
      <c r="BB1801">
        <v>40.799999999999997</v>
      </c>
      <c r="BC1801" t="s">
        <v>43</v>
      </c>
      <c r="BU1801" t="s">
        <v>606</v>
      </c>
      <c r="BV1801" t="s">
        <v>598</v>
      </c>
      <c r="BW1801" t="s">
        <v>607</v>
      </c>
      <c r="BX1801" s="54">
        <v>43305</v>
      </c>
      <c r="CB1801" t="s">
        <v>608</v>
      </c>
      <c r="CD1801" t="s">
        <v>53</v>
      </c>
    </row>
    <row r="1802" spans="1:82" x14ac:dyDescent="0.25">
      <c r="A1802" t="s">
        <v>299</v>
      </c>
      <c r="B1802" t="s">
        <v>592</v>
      </c>
      <c r="C1802" t="s">
        <v>593</v>
      </c>
      <c r="D1802" t="s">
        <v>135</v>
      </c>
      <c r="E1802" t="s">
        <v>687</v>
      </c>
      <c r="G1802" t="s">
        <v>43</v>
      </c>
      <c r="H1802" t="s">
        <v>131</v>
      </c>
      <c r="I1802" t="s">
        <v>42</v>
      </c>
      <c r="J1802" t="s">
        <v>38</v>
      </c>
      <c r="K1802" t="s">
        <v>596</v>
      </c>
      <c r="L1802" t="s">
        <v>597</v>
      </c>
      <c r="O1802" s="1">
        <v>43203</v>
      </c>
      <c r="P1802" s="53">
        <v>0.625</v>
      </c>
      <c r="R1802" t="s">
        <v>598</v>
      </c>
      <c r="U1802" s="1">
        <v>43242</v>
      </c>
      <c r="V1802" s="53">
        <v>0.54583333333333328</v>
      </c>
      <c r="W1802" t="s">
        <v>38</v>
      </c>
      <c r="X1802" t="s">
        <v>39</v>
      </c>
      <c r="Y1802" t="s">
        <v>596</v>
      </c>
      <c r="Z1802" t="s">
        <v>599</v>
      </c>
      <c r="AA1802" t="s">
        <v>600</v>
      </c>
      <c r="AC1802">
        <v>1</v>
      </c>
      <c r="AD1802" t="s">
        <v>592</v>
      </c>
      <c r="AE1802" s="1">
        <v>43229</v>
      </c>
      <c r="AF1802" s="53">
        <v>0.33333333333333331</v>
      </c>
      <c r="AJ1802" t="s">
        <v>601</v>
      </c>
      <c r="AL1802" t="s">
        <v>834</v>
      </c>
      <c r="AN1802">
        <v>9.8100000000000007E-2</v>
      </c>
      <c r="AO1802" t="s">
        <v>603</v>
      </c>
      <c r="AQ1802" t="s">
        <v>604</v>
      </c>
      <c r="AT1802">
        <v>20</v>
      </c>
      <c r="AU1802" t="s">
        <v>605</v>
      </c>
      <c r="AW1802" t="s">
        <v>40</v>
      </c>
      <c r="AX1802" t="s">
        <v>41</v>
      </c>
      <c r="AY1802" t="s">
        <v>42</v>
      </c>
      <c r="BC1802" t="s">
        <v>43</v>
      </c>
      <c r="BU1802" t="s">
        <v>606</v>
      </c>
      <c r="BV1802" t="s">
        <v>598</v>
      </c>
      <c r="BW1802" t="s">
        <v>607</v>
      </c>
      <c r="BX1802" s="54">
        <v>43305</v>
      </c>
      <c r="CB1802" t="s">
        <v>608</v>
      </c>
      <c r="CD1802" t="s">
        <v>131</v>
      </c>
    </row>
    <row r="1803" spans="1:82" x14ac:dyDescent="0.25">
      <c r="A1803" t="s">
        <v>299</v>
      </c>
      <c r="B1803" t="s">
        <v>592</v>
      </c>
      <c r="C1803" t="s">
        <v>593</v>
      </c>
      <c r="D1803" t="s">
        <v>136</v>
      </c>
      <c r="E1803" t="s">
        <v>688</v>
      </c>
      <c r="G1803" t="s">
        <v>43</v>
      </c>
      <c r="H1803" t="s">
        <v>121</v>
      </c>
      <c r="I1803" t="s">
        <v>42</v>
      </c>
      <c r="J1803" t="s">
        <v>38</v>
      </c>
      <c r="K1803" t="s">
        <v>596</v>
      </c>
      <c r="L1803" t="s">
        <v>597</v>
      </c>
      <c r="O1803" s="1">
        <v>43203</v>
      </c>
      <c r="P1803" s="53">
        <v>0.625</v>
      </c>
      <c r="R1803" t="s">
        <v>598</v>
      </c>
      <c r="U1803" s="1">
        <v>43242</v>
      </c>
      <c r="V1803" s="53">
        <v>0.54583333333333328</v>
      </c>
      <c r="W1803" t="s">
        <v>38</v>
      </c>
      <c r="X1803" t="s">
        <v>39</v>
      </c>
      <c r="Y1803" t="s">
        <v>596</v>
      </c>
      <c r="Z1803" t="s">
        <v>599</v>
      </c>
      <c r="AA1803" t="s">
        <v>600</v>
      </c>
      <c r="AC1803">
        <v>1</v>
      </c>
      <c r="AD1803" t="s">
        <v>592</v>
      </c>
      <c r="AE1803" s="1">
        <v>43229</v>
      </c>
      <c r="AF1803" s="53">
        <v>0.33333333333333331</v>
      </c>
      <c r="AJ1803" t="s">
        <v>601</v>
      </c>
      <c r="AL1803" t="s">
        <v>834</v>
      </c>
      <c r="AN1803">
        <v>9.8100000000000007E-2</v>
      </c>
      <c r="AO1803" t="s">
        <v>603</v>
      </c>
      <c r="AQ1803" t="s">
        <v>604</v>
      </c>
      <c r="AT1803">
        <v>20</v>
      </c>
      <c r="AU1803" t="s">
        <v>605</v>
      </c>
      <c r="AW1803" t="s">
        <v>40</v>
      </c>
      <c r="AX1803" t="s">
        <v>41</v>
      </c>
      <c r="AY1803" t="s">
        <v>42</v>
      </c>
      <c r="BC1803" t="s">
        <v>43</v>
      </c>
      <c r="BU1803" t="s">
        <v>606</v>
      </c>
      <c r="BV1803" t="s">
        <v>598</v>
      </c>
      <c r="BW1803" t="s">
        <v>607</v>
      </c>
      <c r="BX1803" s="54">
        <v>43305</v>
      </c>
      <c r="CB1803" t="s">
        <v>608</v>
      </c>
      <c r="CD1803" t="s">
        <v>121</v>
      </c>
    </row>
    <row r="1804" spans="1:82" x14ac:dyDescent="0.25">
      <c r="A1804" t="s">
        <v>299</v>
      </c>
      <c r="B1804" t="s">
        <v>592</v>
      </c>
      <c r="C1804" t="s">
        <v>593</v>
      </c>
      <c r="D1804" t="s">
        <v>137</v>
      </c>
      <c r="E1804" t="s">
        <v>689</v>
      </c>
      <c r="G1804" t="s">
        <v>43</v>
      </c>
      <c r="H1804" t="s">
        <v>131</v>
      </c>
      <c r="I1804" t="s">
        <v>42</v>
      </c>
      <c r="J1804" t="s">
        <v>38</v>
      </c>
      <c r="K1804" t="s">
        <v>596</v>
      </c>
      <c r="L1804" t="s">
        <v>597</v>
      </c>
      <c r="O1804" s="1">
        <v>43203</v>
      </c>
      <c r="P1804" s="53">
        <v>0.625</v>
      </c>
      <c r="R1804" t="s">
        <v>598</v>
      </c>
      <c r="U1804" s="1">
        <v>43242</v>
      </c>
      <c r="V1804" s="53">
        <v>0.54583333333333328</v>
      </c>
      <c r="W1804" t="s">
        <v>38</v>
      </c>
      <c r="X1804" t="s">
        <v>39</v>
      </c>
      <c r="Y1804" t="s">
        <v>596</v>
      </c>
      <c r="Z1804" t="s">
        <v>599</v>
      </c>
      <c r="AA1804" t="s">
        <v>600</v>
      </c>
      <c r="AC1804">
        <v>1</v>
      </c>
      <c r="AD1804" t="s">
        <v>592</v>
      </c>
      <c r="AE1804" s="1">
        <v>43229</v>
      </c>
      <c r="AF1804" s="53">
        <v>0.33333333333333331</v>
      </c>
      <c r="AJ1804" t="s">
        <v>601</v>
      </c>
      <c r="AL1804" t="s">
        <v>834</v>
      </c>
      <c r="AN1804">
        <v>9.8100000000000007E-2</v>
      </c>
      <c r="AO1804" t="s">
        <v>603</v>
      </c>
      <c r="AQ1804" t="s">
        <v>604</v>
      </c>
      <c r="AT1804">
        <v>20</v>
      </c>
      <c r="AU1804" t="s">
        <v>605</v>
      </c>
      <c r="AW1804" t="s">
        <v>40</v>
      </c>
      <c r="AX1804" t="s">
        <v>41</v>
      </c>
      <c r="AY1804" t="s">
        <v>42</v>
      </c>
      <c r="BC1804" t="s">
        <v>43</v>
      </c>
      <c r="BU1804" t="s">
        <v>606</v>
      </c>
      <c r="BV1804" t="s">
        <v>598</v>
      </c>
      <c r="BW1804" t="s">
        <v>607</v>
      </c>
      <c r="BX1804" s="54">
        <v>43305</v>
      </c>
      <c r="CB1804" t="s">
        <v>608</v>
      </c>
      <c r="CD1804" t="s">
        <v>131</v>
      </c>
    </row>
    <row r="1805" spans="1:82" x14ac:dyDescent="0.25">
      <c r="A1805" t="s">
        <v>299</v>
      </c>
      <c r="B1805" t="s">
        <v>592</v>
      </c>
      <c r="C1805" t="s">
        <v>593</v>
      </c>
      <c r="D1805" t="s">
        <v>138</v>
      </c>
      <c r="E1805" t="s">
        <v>690</v>
      </c>
      <c r="F1805">
        <v>1760</v>
      </c>
      <c r="G1805" t="s">
        <v>43</v>
      </c>
      <c r="I1805" t="s">
        <v>42</v>
      </c>
      <c r="J1805" t="s">
        <v>38</v>
      </c>
      <c r="K1805" t="s">
        <v>596</v>
      </c>
      <c r="L1805" t="s">
        <v>597</v>
      </c>
      <c r="O1805" s="1">
        <v>43203</v>
      </c>
      <c r="P1805" s="53">
        <v>0.625</v>
      </c>
      <c r="R1805" t="s">
        <v>598</v>
      </c>
      <c r="U1805" s="1">
        <v>43242</v>
      </c>
      <c r="V1805" s="53">
        <v>0.54583333333333328</v>
      </c>
      <c r="W1805" t="s">
        <v>38</v>
      </c>
      <c r="X1805" t="s">
        <v>39</v>
      </c>
      <c r="Y1805" t="s">
        <v>596</v>
      </c>
      <c r="Z1805" t="s">
        <v>599</v>
      </c>
      <c r="AA1805" t="s">
        <v>600</v>
      </c>
      <c r="AC1805">
        <v>1</v>
      </c>
      <c r="AD1805" t="s">
        <v>592</v>
      </c>
      <c r="AE1805" s="1">
        <v>43229</v>
      </c>
      <c r="AF1805" s="53">
        <v>0.33333333333333331</v>
      </c>
      <c r="AJ1805" t="s">
        <v>601</v>
      </c>
      <c r="AL1805" t="s">
        <v>834</v>
      </c>
      <c r="AN1805">
        <v>9.8100000000000007E-2</v>
      </c>
      <c r="AO1805" t="s">
        <v>603</v>
      </c>
      <c r="AQ1805" t="s">
        <v>604</v>
      </c>
      <c r="AT1805">
        <v>20</v>
      </c>
      <c r="AU1805" t="s">
        <v>605</v>
      </c>
      <c r="AW1805" t="s">
        <v>40</v>
      </c>
      <c r="AX1805" t="s">
        <v>41</v>
      </c>
      <c r="AY1805" t="s">
        <v>42</v>
      </c>
      <c r="BA1805">
        <v>26.1</v>
      </c>
      <c r="BB1805">
        <v>40.799999999999997</v>
      </c>
      <c r="BC1805" t="s">
        <v>43</v>
      </c>
      <c r="BU1805" t="s">
        <v>606</v>
      </c>
      <c r="BV1805" t="s">
        <v>598</v>
      </c>
      <c r="BW1805" t="s">
        <v>607</v>
      </c>
      <c r="BX1805" s="54">
        <v>43305</v>
      </c>
      <c r="CB1805" t="s">
        <v>608</v>
      </c>
    </row>
    <row r="1806" spans="1:82" x14ac:dyDescent="0.25">
      <c r="A1806" t="s">
        <v>299</v>
      </c>
      <c r="B1806" t="s">
        <v>592</v>
      </c>
      <c r="C1806" t="s">
        <v>593</v>
      </c>
      <c r="D1806" t="s">
        <v>139</v>
      </c>
      <c r="E1806" t="s">
        <v>691</v>
      </c>
      <c r="F1806">
        <v>25.6</v>
      </c>
      <c r="G1806" t="s">
        <v>43</v>
      </c>
      <c r="H1806" t="s">
        <v>53</v>
      </c>
      <c r="I1806" t="s">
        <v>38</v>
      </c>
      <c r="J1806" t="s">
        <v>38</v>
      </c>
      <c r="K1806" t="s">
        <v>596</v>
      </c>
      <c r="L1806" t="s">
        <v>597</v>
      </c>
      <c r="O1806" s="1">
        <v>43203</v>
      </c>
      <c r="P1806" s="53">
        <v>0.625</v>
      </c>
      <c r="R1806" t="s">
        <v>598</v>
      </c>
      <c r="U1806" s="1">
        <v>43242</v>
      </c>
      <c r="V1806" s="53">
        <v>0.54583333333333328</v>
      </c>
      <c r="W1806" t="s">
        <v>38</v>
      </c>
      <c r="X1806" t="s">
        <v>39</v>
      </c>
      <c r="Y1806" t="s">
        <v>596</v>
      </c>
      <c r="Z1806" t="s">
        <v>599</v>
      </c>
      <c r="AA1806" t="s">
        <v>600</v>
      </c>
      <c r="AC1806">
        <v>1</v>
      </c>
      <c r="AD1806" t="s">
        <v>592</v>
      </c>
      <c r="AE1806" s="1">
        <v>43229</v>
      </c>
      <c r="AF1806" s="53">
        <v>0.33333333333333331</v>
      </c>
      <c r="AJ1806" t="s">
        <v>601</v>
      </c>
      <c r="AL1806" t="s">
        <v>834</v>
      </c>
      <c r="AN1806">
        <v>9.8100000000000007E-2</v>
      </c>
      <c r="AO1806" t="s">
        <v>603</v>
      </c>
      <c r="AQ1806" t="s">
        <v>604</v>
      </c>
      <c r="AT1806">
        <v>20</v>
      </c>
      <c r="AU1806" t="s">
        <v>605</v>
      </c>
      <c r="AW1806" t="s">
        <v>40</v>
      </c>
      <c r="AX1806" t="s">
        <v>41</v>
      </c>
      <c r="AY1806" t="s">
        <v>42</v>
      </c>
      <c r="BA1806">
        <v>25.6</v>
      </c>
      <c r="BB1806">
        <v>40.799999999999997</v>
      </c>
      <c r="BC1806" t="s">
        <v>43</v>
      </c>
      <c r="BU1806" t="s">
        <v>606</v>
      </c>
      <c r="BV1806" t="s">
        <v>598</v>
      </c>
      <c r="BW1806" t="s">
        <v>607</v>
      </c>
      <c r="BX1806" s="54">
        <v>43305</v>
      </c>
      <c r="CB1806" t="s">
        <v>608</v>
      </c>
      <c r="CD1806" t="s">
        <v>53</v>
      </c>
    </row>
    <row r="1807" spans="1:82" x14ac:dyDescent="0.25">
      <c r="A1807" t="s">
        <v>299</v>
      </c>
      <c r="B1807" t="s">
        <v>592</v>
      </c>
      <c r="C1807" t="s">
        <v>593</v>
      </c>
      <c r="D1807" t="s">
        <v>140</v>
      </c>
      <c r="E1807" t="s">
        <v>692</v>
      </c>
      <c r="F1807">
        <v>1770</v>
      </c>
      <c r="G1807" t="s">
        <v>43</v>
      </c>
      <c r="I1807" t="s">
        <v>42</v>
      </c>
      <c r="J1807" t="s">
        <v>38</v>
      </c>
      <c r="K1807" t="s">
        <v>596</v>
      </c>
      <c r="L1807" t="s">
        <v>597</v>
      </c>
      <c r="O1807" s="1">
        <v>43203</v>
      </c>
      <c r="P1807" s="53">
        <v>0.625</v>
      </c>
      <c r="R1807" t="s">
        <v>598</v>
      </c>
      <c r="U1807" s="1">
        <v>43242</v>
      </c>
      <c r="V1807" s="53">
        <v>0.54583333333333328</v>
      </c>
      <c r="W1807" t="s">
        <v>38</v>
      </c>
      <c r="X1807" t="s">
        <v>39</v>
      </c>
      <c r="Y1807" t="s">
        <v>596</v>
      </c>
      <c r="Z1807" t="s">
        <v>599</v>
      </c>
      <c r="AA1807" t="s">
        <v>600</v>
      </c>
      <c r="AC1807">
        <v>1</v>
      </c>
      <c r="AD1807" t="s">
        <v>592</v>
      </c>
      <c r="AE1807" s="1">
        <v>43229</v>
      </c>
      <c r="AF1807" s="53">
        <v>0.33333333333333331</v>
      </c>
      <c r="AJ1807" t="s">
        <v>601</v>
      </c>
      <c r="AL1807" t="s">
        <v>834</v>
      </c>
      <c r="AN1807">
        <v>9.8100000000000007E-2</v>
      </c>
      <c r="AO1807" t="s">
        <v>603</v>
      </c>
      <c r="AQ1807" t="s">
        <v>604</v>
      </c>
      <c r="AT1807">
        <v>20</v>
      </c>
      <c r="AU1807" t="s">
        <v>605</v>
      </c>
      <c r="AW1807" t="s">
        <v>40</v>
      </c>
      <c r="AX1807" t="s">
        <v>41</v>
      </c>
      <c r="AY1807" t="s">
        <v>42</v>
      </c>
      <c r="BA1807">
        <v>20</v>
      </c>
      <c r="BB1807">
        <v>40.799999999999997</v>
      </c>
      <c r="BC1807" t="s">
        <v>43</v>
      </c>
      <c r="BU1807" t="s">
        <v>606</v>
      </c>
      <c r="BV1807" t="s">
        <v>598</v>
      </c>
      <c r="BW1807" t="s">
        <v>607</v>
      </c>
      <c r="BX1807" s="54">
        <v>43305</v>
      </c>
      <c r="CB1807" t="s">
        <v>608</v>
      </c>
    </row>
    <row r="1808" spans="1:82" x14ac:dyDescent="0.25">
      <c r="A1808" t="s">
        <v>299</v>
      </c>
      <c r="B1808" t="s">
        <v>592</v>
      </c>
      <c r="C1808" t="s">
        <v>593</v>
      </c>
      <c r="D1808" t="s">
        <v>141</v>
      </c>
      <c r="E1808" t="s">
        <v>693</v>
      </c>
      <c r="F1808">
        <v>21.8</v>
      </c>
      <c r="G1808" t="s">
        <v>43</v>
      </c>
      <c r="H1808" t="s">
        <v>53</v>
      </c>
      <c r="I1808" t="s">
        <v>38</v>
      </c>
      <c r="J1808" t="s">
        <v>38</v>
      </c>
      <c r="K1808" t="s">
        <v>596</v>
      </c>
      <c r="L1808" t="s">
        <v>597</v>
      </c>
      <c r="O1808" s="1">
        <v>43203</v>
      </c>
      <c r="P1808" s="53">
        <v>0.625</v>
      </c>
      <c r="R1808" t="s">
        <v>598</v>
      </c>
      <c r="U1808" s="1">
        <v>43242</v>
      </c>
      <c r="V1808" s="53">
        <v>0.54583333333333328</v>
      </c>
      <c r="W1808" t="s">
        <v>38</v>
      </c>
      <c r="X1808" t="s">
        <v>39</v>
      </c>
      <c r="Y1808" t="s">
        <v>596</v>
      </c>
      <c r="Z1808" t="s">
        <v>599</v>
      </c>
      <c r="AA1808" t="s">
        <v>600</v>
      </c>
      <c r="AC1808">
        <v>1</v>
      </c>
      <c r="AD1808" t="s">
        <v>592</v>
      </c>
      <c r="AE1808" s="1">
        <v>43229</v>
      </c>
      <c r="AF1808" s="53">
        <v>0.33333333333333331</v>
      </c>
      <c r="AJ1808" t="s">
        <v>601</v>
      </c>
      <c r="AL1808" t="s">
        <v>834</v>
      </c>
      <c r="AN1808">
        <v>9.8100000000000007E-2</v>
      </c>
      <c r="AO1808" t="s">
        <v>603</v>
      </c>
      <c r="AQ1808" t="s">
        <v>604</v>
      </c>
      <c r="AT1808">
        <v>20</v>
      </c>
      <c r="AU1808" t="s">
        <v>605</v>
      </c>
      <c r="AW1808" t="s">
        <v>40</v>
      </c>
      <c r="AX1808" t="s">
        <v>41</v>
      </c>
      <c r="AY1808" t="s">
        <v>42</v>
      </c>
      <c r="BA1808">
        <v>21.8</v>
      </c>
      <c r="BB1808">
        <v>40.799999999999997</v>
      </c>
      <c r="BC1808" t="s">
        <v>43</v>
      </c>
      <c r="BU1808" t="s">
        <v>606</v>
      </c>
      <c r="BV1808" t="s">
        <v>598</v>
      </c>
      <c r="BW1808" t="s">
        <v>607</v>
      </c>
      <c r="BX1808" s="54">
        <v>43305</v>
      </c>
      <c r="CB1808" t="s">
        <v>608</v>
      </c>
      <c r="CD1808" t="s">
        <v>53</v>
      </c>
    </row>
    <row r="1809" spans="1:82" x14ac:dyDescent="0.25">
      <c r="A1809" t="s">
        <v>299</v>
      </c>
      <c r="B1809" t="s">
        <v>592</v>
      </c>
      <c r="C1809" t="s">
        <v>593</v>
      </c>
      <c r="D1809" t="s">
        <v>142</v>
      </c>
      <c r="E1809" t="s">
        <v>694</v>
      </c>
      <c r="F1809">
        <v>106</v>
      </c>
      <c r="G1809" t="s">
        <v>43</v>
      </c>
      <c r="H1809" t="s">
        <v>49</v>
      </c>
      <c r="I1809" t="s">
        <v>42</v>
      </c>
      <c r="J1809" t="s">
        <v>38</v>
      </c>
      <c r="K1809" t="s">
        <v>596</v>
      </c>
      <c r="L1809" t="s">
        <v>597</v>
      </c>
      <c r="O1809" s="1">
        <v>43203</v>
      </c>
      <c r="P1809" s="53">
        <v>0.625</v>
      </c>
      <c r="R1809" t="s">
        <v>598</v>
      </c>
      <c r="U1809" s="1">
        <v>43242</v>
      </c>
      <c r="V1809" s="53">
        <v>0.54583333333333328</v>
      </c>
      <c r="W1809" t="s">
        <v>38</v>
      </c>
      <c r="X1809" t="s">
        <v>39</v>
      </c>
      <c r="Y1809" t="s">
        <v>596</v>
      </c>
      <c r="Z1809" t="s">
        <v>599</v>
      </c>
      <c r="AA1809" t="s">
        <v>600</v>
      </c>
      <c r="AC1809">
        <v>1</v>
      </c>
      <c r="AD1809" t="s">
        <v>592</v>
      </c>
      <c r="AE1809" s="1">
        <v>43229</v>
      </c>
      <c r="AF1809" s="53">
        <v>0.33333333333333331</v>
      </c>
      <c r="AJ1809" t="s">
        <v>601</v>
      </c>
      <c r="AL1809" t="s">
        <v>834</v>
      </c>
      <c r="AN1809">
        <v>9.8100000000000007E-2</v>
      </c>
      <c r="AO1809" t="s">
        <v>603</v>
      </c>
      <c r="AQ1809" t="s">
        <v>604</v>
      </c>
      <c r="AT1809">
        <v>20</v>
      </c>
      <c r="AU1809" t="s">
        <v>605</v>
      </c>
      <c r="AW1809" t="s">
        <v>40</v>
      </c>
      <c r="AX1809" t="s">
        <v>41</v>
      </c>
      <c r="AY1809" t="s">
        <v>42</v>
      </c>
      <c r="BA1809">
        <v>25.1</v>
      </c>
      <c r="BB1809">
        <v>40.799999999999997</v>
      </c>
      <c r="BC1809" t="s">
        <v>43</v>
      </c>
      <c r="BU1809" t="s">
        <v>606</v>
      </c>
      <c r="BV1809" t="s">
        <v>598</v>
      </c>
      <c r="BW1809" t="s">
        <v>607</v>
      </c>
      <c r="BX1809" s="54">
        <v>43305</v>
      </c>
      <c r="BZ1809" t="s">
        <v>49</v>
      </c>
      <c r="CA1809">
        <v>25</v>
      </c>
      <c r="CB1809" t="s">
        <v>608</v>
      </c>
      <c r="CD1809" t="s">
        <v>49</v>
      </c>
    </row>
    <row r="1810" spans="1:82" x14ac:dyDescent="0.25">
      <c r="A1810" t="s">
        <v>299</v>
      </c>
      <c r="B1810" t="s">
        <v>592</v>
      </c>
      <c r="C1810" t="s">
        <v>593</v>
      </c>
      <c r="D1810" t="s">
        <v>143</v>
      </c>
      <c r="E1810" t="s">
        <v>695</v>
      </c>
      <c r="F1810">
        <v>7300</v>
      </c>
      <c r="G1810" t="s">
        <v>43</v>
      </c>
      <c r="I1810" t="s">
        <v>42</v>
      </c>
      <c r="J1810" t="s">
        <v>38</v>
      </c>
      <c r="K1810" t="s">
        <v>596</v>
      </c>
      <c r="L1810" t="s">
        <v>597</v>
      </c>
      <c r="O1810" s="1">
        <v>43203</v>
      </c>
      <c r="P1810" s="53">
        <v>0.625</v>
      </c>
      <c r="R1810" t="s">
        <v>598</v>
      </c>
      <c r="U1810" s="1">
        <v>43242</v>
      </c>
      <c r="V1810" s="53">
        <v>0.54583333333333328</v>
      </c>
      <c r="W1810" t="s">
        <v>38</v>
      </c>
      <c r="X1810" t="s">
        <v>39</v>
      </c>
      <c r="Y1810" t="s">
        <v>596</v>
      </c>
      <c r="Z1810" t="s">
        <v>599</v>
      </c>
      <c r="AA1810" t="s">
        <v>600</v>
      </c>
      <c r="AC1810">
        <v>1</v>
      </c>
      <c r="AD1810" t="s">
        <v>592</v>
      </c>
      <c r="AE1810" s="1">
        <v>43229</v>
      </c>
      <c r="AF1810" s="53">
        <v>0.33333333333333331</v>
      </c>
      <c r="AJ1810" t="s">
        <v>601</v>
      </c>
      <c r="AL1810" t="s">
        <v>834</v>
      </c>
      <c r="AN1810">
        <v>9.8100000000000007E-2</v>
      </c>
      <c r="AO1810" t="s">
        <v>603</v>
      </c>
      <c r="AQ1810" t="s">
        <v>604</v>
      </c>
      <c r="AT1810">
        <v>20</v>
      </c>
      <c r="AU1810" t="s">
        <v>605</v>
      </c>
      <c r="AW1810" t="s">
        <v>40</v>
      </c>
      <c r="AX1810" t="s">
        <v>41</v>
      </c>
      <c r="AY1810" t="s">
        <v>42</v>
      </c>
      <c r="BA1810">
        <v>15.2</v>
      </c>
      <c r="BB1810">
        <v>40.799999999999997</v>
      </c>
      <c r="BC1810" t="s">
        <v>43</v>
      </c>
      <c r="BU1810" t="s">
        <v>606</v>
      </c>
      <c r="BV1810" t="s">
        <v>598</v>
      </c>
      <c r="BW1810" t="s">
        <v>607</v>
      </c>
      <c r="BX1810" s="54">
        <v>43305</v>
      </c>
      <c r="CB1810" t="s">
        <v>608</v>
      </c>
    </row>
    <row r="1811" spans="1:82" x14ac:dyDescent="0.25">
      <c r="A1811" t="s">
        <v>299</v>
      </c>
      <c r="B1811" t="s">
        <v>592</v>
      </c>
      <c r="C1811" t="s">
        <v>593</v>
      </c>
      <c r="D1811" t="s">
        <v>144</v>
      </c>
      <c r="E1811" t="s">
        <v>696</v>
      </c>
      <c r="F1811">
        <v>88100</v>
      </c>
      <c r="G1811" t="s">
        <v>43</v>
      </c>
      <c r="H1811" t="s">
        <v>61</v>
      </c>
      <c r="I1811" t="s">
        <v>42</v>
      </c>
      <c r="J1811" t="s">
        <v>38</v>
      </c>
      <c r="K1811" t="s">
        <v>596</v>
      </c>
      <c r="L1811" t="s">
        <v>597</v>
      </c>
      <c r="O1811" s="1">
        <v>43203</v>
      </c>
      <c r="P1811" s="53">
        <v>0.625</v>
      </c>
      <c r="R1811" t="s">
        <v>598</v>
      </c>
      <c r="U1811" s="1">
        <v>43242</v>
      </c>
      <c r="V1811" s="53">
        <v>0.54583333333333328</v>
      </c>
      <c r="W1811" t="s">
        <v>38</v>
      </c>
      <c r="X1811" t="s">
        <v>39</v>
      </c>
      <c r="Y1811" t="s">
        <v>596</v>
      </c>
      <c r="Z1811" t="s">
        <v>599</v>
      </c>
      <c r="AA1811" t="s">
        <v>600</v>
      </c>
      <c r="AC1811">
        <v>1</v>
      </c>
      <c r="AD1811" t="s">
        <v>592</v>
      </c>
      <c r="AE1811" s="1">
        <v>43229</v>
      </c>
      <c r="AF1811" s="53">
        <v>0.33333333333333331</v>
      </c>
      <c r="AJ1811" t="s">
        <v>601</v>
      </c>
      <c r="AL1811" t="s">
        <v>834</v>
      </c>
      <c r="AN1811">
        <v>9.8100000000000007E-2</v>
      </c>
      <c r="AO1811" t="s">
        <v>603</v>
      </c>
      <c r="AQ1811" t="s">
        <v>604</v>
      </c>
      <c r="AT1811">
        <v>20</v>
      </c>
      <c r="AU1811" t="s">
        <v>605</v>
      </c>
      <c r="AW1811" t="s">
        <v>40</v>
      </c>
      <c r="AX1811" t="s">
        <v>41</v>
      </c>
      <c r="AY1811" t="s">
        <v>42</v>
      </c>
      <c r="BA1811">
        <v>13.2</v>
      </c>
      <c r="BB1811">
        <v>40.799999999999997</v>
      </c>
      <c r="BC1811" t="s">
        <v>43</v>
      </c>
      <c r="BU1811" t="s">
        <v>606</v>
      </c>
      <c r="BV1811" t="s">
        <v>598</v>
      </c>
      <c r="BW1811" t="s">
        <v>607</v>
      </c>
      <c r="BX1811" s="54">
        <v>43305</v>
      </c>
      <c r="CB1811" t="s">
        <v>608</v>
      </c>
      <c r="CD1811" t="s">
        <v>61</v>
      </c>
    </row>
    <row r="1812" spans="1:82" x14ac:dyDescent="0.25">
      <c r="A1812" t="s">
        <v>299</v>
      </c>
      <c r="B1812" t="s">
        <v>592</v>
      </c>
      <c r="C1812" t="s">
        <v>593</v>
      </c>
      <c r="D1812" t="s">
        <v>145</v>
      </c>
      <c r="E1812" t="s">
        <v>697</v>
      </c>
      <c r="F1812">
        <v>18100</v>
      </c>
      <c r="G1812" t="s">
        <v>43</v>
      </c>
      <c r="I1812" t="s">
        <v>42</v>
      </c>
      <c r="J1812" t="s">
        <v>38</v>
      </c>
      <c r="K1812" t="s">
        <v>596</v>
      </c>
      <c r="L1812" t="s">
        <v>597</v>
      </c>
      <c r="O1812" s="1">
        <v>43203</v>
      </c>
      <c r="P1812" s="53">
        <v>0.625</v>
      </c>
      <c r="R1812" t="s">
        <v>598</v>
      </c>
      <c r="U1812" s="1">
        <v>43242</v>
      </c>
      <c r="V1812" s="53">
        <v>0.54583333333333328</v>
      </c>
      <c r="W1812" t="s">
        <v>38</v>
      </c>
      <c r="X1812" t="s">
        <v>39</v>
      </c>
      <c r="Y1812" t="s">
        <v>596</v>
      </c>
      <c r="Z1812" t="s">
        <v>599</v>
      </c>
      <c r="AA1812" t="s">
        <v>600</v>
      </c>
      <c r="AC1812">
        <v>1</v>
      </c>
      <c r="AD1812" t="s">
        <v>592</v>
      </c>
      <c r="AE1812" s="1">
        <v>43229</v>
      </c>
      <c r="AF1812" s="53">
        <v>0.33333333333333331</v>
      </c>
      <c r="AJ1812" t="s">
        <v>601</v>
      </c>
      <c r="AL1812" t="s">
        <v>834</v>
      </c>
      <c r="AN1812">
        <v>9.8100000000000007E-2</v>
      </c>
      <c r="AO1812" t="s">
        <v>603</v>
      </c>
      <c r="AQ1812" t="s">
        <v>604</v>
      </c>
      <c r="AT1812">
        <v>20</v>
      </c>
      <c r="AU1812" t="s">
        <v>605</v>
      </c>
      <c r="AW1812" t="s">
        <v>40</v>
      </c>
      <c r="AX1812" t="s">
        <v>41</v>
      </c>
      <c r="AY1812" t="s">
        <v>42</v>
      </c>
      <c r="BA1812">
        <v>13.9</v>
      </c>
      <c r="BB1812">
        <v>40.799999999999997</v>
      </c>
      <c r="BC1812" t="s">
        <v>43</v>
      </c>
      <c r="BU1812" t="s">
        <v>606</v>
      </c>
      <c r="BV1812" t="s">
        <v>598</v>
      </c>
      <c r="BW1812" t="s">
        <v>607</v>
      </c>
      <c r="BX1812" s="54">
        <v>43305</v>
      </c>
      <c r="CB1812" t="s">
        <v>608</v>
      </c>
    </row>
    <row r="1813" spans="1:82" x14ac:dyDescent="0.25">
      <c r="A1813" t="s">
        <v>299</v>
      </c>
      <c r="B1813" t="s">
        <v>592</v>
      </c>
      <c r="C1813" t="s">
        <v>593</v>
      </c>
      <c r="D1813" t="s">
        <v>146</v>
      </c>
      <c r="E1813" t="s">
        <v>698</v>
      </c>
      <c r="F1813">
        <v>17900</v>
      </c>
      <c r="G1813" t="s">
        <v>43</v>
      </c>
      <c r="H1813" t="s">
        <v>61</v>
      </c>
      <c r="I1813" t="s">
        <v>42</v>
      </c>
      <c r="J1813" t="s">
        <v>38</v>
      </c>
      <c r="K1813" t="s">
        <v>596</v>
      </c>
      <c r="L1813" t="s">
        <v>597</v>
      </c>
      <c r="O1813" s="1">
        <v>43203</v>
      </c>
      <c r="P1813" s="53">
        <v>0.625</v>
      </c>
      <c r="R1813" t="s">
        <v>598</v>
      </c>
      <c r="U1813" s="1">
        <v>43242</v>
      </c>
      <c r="V1813" s="53">
        <v>0.54583333333333328</v>
      </c>
      <c r="W1813" t="s">
        <v>38</v>
      </c>
      <c r="X1813" t="s">
        <v>39</v>
      </c>
      <c r="Y1813" t="s">
        <v>596</v>
      </c>
      <c r="Z1813" t="s">
        <v>599</v>
      </c>
      <c r="AA1813" t="s">
        <v>600</v>
      </c>
      <c r="AC1813">
        <v>1</v>
      </c>
      <c r="AD1813" t="s">
        <v>592</v>
      </c>
      <c r="AE1813" s="1">
        <v>43229</v>
      </c>
      <c r="AF1813" s="53">
        <v>0.33333333333333331</v>
      </c>
      <c r="AJ1813" t="s">
        <v>601</v>
      </c>
      <c r="AL1813" t="s">
        <v>834</v>
      </c>
      <c r="AN1813">
        <v>9.8100000000000007E-2</v>
      </c>
      <c r="AO1813" t="s">
        <v>603</v>
      </c>
      <c r="AQ1813" t="s">
        <v>604</v>
      </c>
      <c r="AT1813">
        <v>20</v>
      </c>
      <c r="AU1813" t="s">
        <v>605</v>
      </c>
      <c r="AW1813" t="s">
        <v>40</v>
      </c>
      <c r="AX1813" t="s">
        <v>41</v>
      </c>
      <c r="AY1813" t="s">
        <v>42</v>
      </c>
      <c r="BA1813">
        <v>11</v>
      </c>
      <c r="BB1813">
        <v>40.799999999999997</v>
      </c>
      <c r="BC1813" t="s">
        <v>43</v>
      </c>
      <c r="BU1813" t="s">
        <v>606</v>
      </c>
      <c r="BV1813" t="s">
        <v>598</v>
      </c>
      <c r="BW1813" t="s">
        <v>607</v>
      </c>
      <c r="BX1813" s="54">
        <v>43305</v>
      </c>
      <c r="CB1813" t="s">
        <v>608</v>
      </c>
      <c r="CD1813" t="s">
        <v>61</v>
      </c>
    </row>
    <row r="1814" spans="1:82" x14ac:dyDescent="0.25">
      <c r="A1814" t="s">
        <v>299</v>
      </c>
      <c r="B1814" t="s">
        <v>592</v>
      </c>
      <c r="C1814" t="s">
        <v>593</v>
      </c>
      <c r="D1814" t="s">
        <v>147</v>
      </c>
      <c r="E1814" t="s">
        <v>699</v>
      </c>
      <c r="F1814">
        <v>61500</v>
      </c>
      <c r="G1814" t="s">
        <v>43</v>
      </c>
      <c r="H1814" t="s">
        <v>61</v>
      </c>
      <c r="I1814" t="s">
        <v>42</v>
      </c>
      <c r="J1814" t="s">
        <v>38</v>
      </c>
      <c r="K1814" t="s">
        <v>596</v>
      </c>
      <c r="L1814" t="s">
        <v>597</v>
      </c>
      <c r="O1814" s="1">
        <v>43203</v>
      </c>
      <c r="P1814" s="53">
        <v>0.625</v>
      </c>
      <c r="R1814" t="s">
        <v>598</v>
      </c>
      <c r="U1814" s="1">
        <v>43242</v>
      </c>
      <c r="V1814" s="53">
        <v>0.54583333333333328</v>
      </c>
      <c r="W1814" t="s">
        <v>38</v>
      </c>
      <c r="X1814" t="s">
        <v>39</v>
      </c>
      <c r="Y1814" t="s">
        <v>596</v>
      </c>
      <c r="Z1814" t="s">
        <v>599</v>
      </c>
      <c r="AA1814" t="s">
        <v>600</v>
      </c>
      <c r="AC1814">
        <v>1</v>
      </c>
      <c r="AD1814" t="s">
        <v>592</v>
      </c>
      <c r="AE1814" s="1">
        <v>43229</v>
      </c>
      <c r="AF1814" s="53">
        <v>0.33333333333333331</v>
      </c>
      <c r="AJ1814" t="s">
        <v>601</v>
      </c>
      <c r="AL1814" t="s">
        <v>834</v>
      </c>
      <c r="AN1814">
        <v>9.8100000000000007E-2</v>
      </c>
      <c r="AO1814" t="s">
        <v>603</v>
      </c>
      <c r="AQ1814" t="s">
        <v>604</v>
      </c>
      <c r="AT1814">
        <v>20</v>
      </c>
      <c r="AU1814" t="s">
        <v>605</v>
      </c>
      <c r="AW1814" t="s">
        <v>40</v>
      </c>
      <c r="AX1814" t="s">
        <v>41</v>
      </c>
      <c r="AY1814" t="s">
        <v>42</v>
      </c>
      <c r="BA1814">
        <v>11.1</v>
      </c>
      <c r="BB1814">
        <v>40.799999999999997</v>
      </c>
      <c r="BC1814" t="s">
        <v>43</v>
      </c>
      <c r="BU1814" t="s">
        <v>606</v>
      </c>
      <c r="BV1814" t="s">
        <v>598</v>
      </c>
      <c r="BW1814" t="s">
        <v>607</v>
      </c>
      <c r="BX1814" s="54">
        <v>43305</v>
      </c>
      <c r="CB1814" t="s">
        <v>608</v>
      </c>
      <c r="CD1814" t="s">
        <v>61</v>
      </c>
    </row>
    <row r="1815" spans="1:82" x14ac:dyDescent="0.25">
      <c r="A1815" t="s">
        <v>299</v>
      </c>
      <c r="B1815" t="s">
        <v>592</v>
      </c>
      <c r="C1815" t="s">
        <v>593</v>
      </c>
      <c r="D1815" t="s">
        <v>148</v>
      </c>
      <c r="E1815" t="s">
        <v>700</v>
      </c>
      <c r="G1815" t="s">
        <v>43</v>
      </c>
      <c r="H1815" t="s">
        <v>149</v>
      </c>
      <c r="I1815" t="s">
        <v>42</v>
      </c>
      <c r="J1815" t="s">
        <v>38</v>
      </c>
      <c r="K1815" t="s">
        <v>596</v>
      </c>
      <c r="L1815" t="s">
        <v>597</v>
      </c>
      <c r="O1815" s="1">
        <v>43203</v>
      </c>
      <c r="P1815" s="53">
        <v>0.625</v>
      </c>
      <c r="R1815" t="s">
        <v>598</v>
      </c>
      <c r="U1815" s="1">
        <v>43242</v>
      </c>
      <c r="V1815" s="53">
        <v>0.54583333333333328</v>
      </c>
      <c r="W1815" t="s">
        <v>38</v>
      </c>
      <c r="X1815" t="s">
        <v>39</v>
      </c>
      <c r="Y1815" t="s">
        <v>596</v>
      </c>
      <c r="Z1815" t="s">
        <v>599</v>
      </c>
      <c r="AA1815" t="s">
        <v>600</v>
      </c>
      <c r="AC1815">
        <v>1</v>
      </c>
      <c r="AD1815" t="s">
        <v>592</v>
      </c>
      <c r="AE1815" s="1">
        <v>43229</v>
      </c>
      <c r="AF1815" s="53">
        <v>0.33333333333333331</v>
      </c>
      <c r="AJ1815" t="s">
        <v>601</v>
      </c>
      <c r="AL1815" t="s">
        <v>834</v>
      </c>
      <c r="AN1815">
        <v>9.8100000000000007E-2</v>
      </c>
      <c r="AO1815" t="s">
        <v>603</v>
      </c>
      <c r="AQ1815" t="s">
        <v>604</v>
      </c>
      <c r="AT1815">
        <v>20</v>
      </c>
      <c r="AU1815" t="s">
        <v>605</v>
      </c>
      <c r="AW1815" t="s">
        <v>40</v>
      </c>
      <c r="AX1815" t="s">
        <v>41</v>
      </c>
      <c r="AY1815" t="s">
        <v>42</v>
      </c>
      <c r="BC1815" t="s">
        <v>43</v>
      </c>
      <c r="BU1815" t="s">
        <v>606</v>
      </c>
      <c r="BV1815" t="s">
        <v>598</v>
      </c>
      <c r="BW1815" t="s">
        <v>607</v>
      </c>
      <c r="BX1815" s="54">
        <v>43305</v>
      </c>
      <c r="CB1815" t="s">
        <v>608</v>
      </c>
      <c r="CD1815" t="s">
        <v>149</v>
      </c>
    </row>
    <row r="1816" spans="1:82" x14ac:dyDescent="0.25">
      <c r="A1816" t="s">
        <v>299</v>
      </c>
      <c r="B1816" t="s">
        <v>592</v>
      </c>
      <c r="C1816" t="s">
        <v>593</v>
      </c>
      <c r="D1816" t="s">
        <v>150</v>
      </c>
      <c r="E1816" t="s">
        <v>701</v>
      </c>
      <c r="F1816">
        <v>17000</v>
      </c>
      <c r="G1816" t="s">
        <v>43</v>
      </c>
      <c r="H1816" t="s">
        <v>61</v>
      </c>
      <c r="I1816" t="s">
        <v>42</v>
      </c>
      <c r="J1816" t="s">
        <v>38</v>
      </c>
      <c r="K1816" t="s">
        <v>596</v>
      </c>
      <c r="L1816" t="s">
        <v>597</v>
      </c>
      <c r="O1816" s="1">
        <v>43203</v>
      </c>
      <c r="P1816" s="53">
        <v>0.625</v>
      </c>
      <c r="R1816" t="s">
        <v>598</v>
      </c>
      <c r="U1816" s="1">
        <v>43242</v>
      </c>
      <c r="V1816" s="53">
        <v>0.54583333333333328</v>
      </c>
      <c r="W1816" t="s">
        <v>38</v>
      </c>
      <c r="X1816" t="s">
        <v>39</v>
      </c>
      <c r="Y1816" t="s">
        <v>596</v>
      </c>
      <c r="Z1816" t="s">
        <v>599</v>
      </c>
      <c r="AA1816" t="s">
        <v>600</v>
      </c>
      <c r="AC1816">
        <v>1</v>
      </c>
      <c r="AD1816" t="s">
        <v>592</v>
      </c>
      <c r="AE1816" s="1">
        <v>43229</v>
      </c>
      <c r="AF1816" s="53">
        <v>0.33333333333333331</v>
      </c>
      <c r="AJ1816" t="s">
        <v>601</v>
      </c>
      <c r="AL1816" t="s">
        <v>834</v>
      </c>
      <c r="AN1816">
        <v>9.8100000000000007E-2</v>
      </c>
      <c r="AO1816" t="s">
        <v>603</v>
      </c>
      <c r="AQ1816" t="s">
        <v>604</v>
      </c>
      <c r="AT1816">
        <v>20</v>
      </c>
      <c r="AU1816" t="s">
        <v>605</v>
      </c>
      <c r="AW1816" t="s">
        <v>40</v>
      </c>
      <c r="AX1816" t="s">
        <v>41</v>
      </c>
      <c r="AY1816" t="s">
        <v>42</v>
      </c>
      <c r="BA1816">
        <v>12.4</v>
      </c>
      <c r="BB1816">
        <v>40.799999999999997</v>
      </c>
      <c r="BC1816" t="s">
        <v>43</v>
      </c>
      <c r="BU1816" t="s">
        <v>606</v>
      </c>
      <c r="BV1816" t="s">
        <v>598</v>
      </c>
      <c r="BW1816" t="s">
        <v>607</v>
      </c>
      <c r="BX1816" s="54">
        <v>43305</v>
      </c>
      <c r="CB1816" t="s">
        <v>608</v>
      </c>
      <c r="CD1816" t="s">
        <v>61</v>
      </c>
    </row>
    <row r="1817" spans="1:82" x14ac:dyDescent="0.25">
      <c r="A1817" t="s">
        <v>299</v>
      </c>
      <c r="B1817" t="s">
        <v>592</v>
      </c>
      <c r="C1817" t="s">
        <v>593</v>
      </c>
      <c r="D1817" t="s">
        <v>151</v>
      </c>
      <c r="E1817" t="s">
        <v>702</v>
      </c>
      <c r="F1817">
        <v>676</v>
      </c>
      <c r="G1817" t="s">
        <v>43</v>
      </c>
      <c r="I1817" t="s">
        <v>42</v>
      </c>
      <c r="J1817" t="s">
        <v>38</v>
      </c>
      <c r="K1817" t="s">
        <v>596</v>
      </c>
      <c r="L1817" t="s">
        <v>597</v>
      </c>
      <c r="O1817" s="1">
        <v>43203</v>
      </c>
      <c r="P1817" s="53">
        <v>0.625</v>
      </c>
      <c r="R1817" t="s">
        <v>598</v>
      </c>
      <c r="U1817" s="1">
        <v>43242</v>
      </c>
      <c r="V1817" s="53">
        <v>0.54583333333333328</v>
      </c>
      <c r="W1817" t="s">
        <v>38</v>
      </c>
      <c r="X1817" t="s">
        <v>39</v>
      </c>
      <c r="Y1817" t="s">
        <v>596</v>
      </c>
      <c r="Z1817" t="s">
        <v>599</v>
      </c>
      <c r="AA1817" t="s">
        <v>600</v>
      </c>
      <c r="AC1817">
        <v>1</v>
      </c>
      <c r="AD1817" t="s">
        <v>592</v>
      </c>
      <c r="AE1817" s="1">
        <v>43229</v>
      </c>
      <c r="AF1817" s="53">
        <v>0.33333333333333331</v>
      </c>
      <c r="AJ1817" t="s">
        <v>601</v>
      </c>
      <c r="AL1817" t="s">
        <v>834</v>
      </c>
      <c r="AN1817">
        <v>9.8100000000000007E-2</v>
      </c>
      <c r="AO1817" t="s">
        <v>603</v>
      </c>
      <c r="AQ1817" t="s">
        <v>604</v>
      </c>
      <c r="AT1817">
        <v>20</v>
      </c>
      <c r="AU1817" t="s">
        <v>605</v>
      </c>
      <c r="AW1817" t="s">
        <v>40</v>
      </c>
      <c r="AX1817" t="s">
        <v>41</v>
      </c>
      <c r="AY1817" t="s">
        <v>42</v>
      </c>
      <c r="BA1817">
        <v>13.2</v>
      </c>
      <c r="BB1817">
        <v>40.799999999999997</v>
      </c>
      <c r="BC1817" t="s">
        <v>43</v>
      </c>
      <c r="BU1817" t="s">
        <v>606</v>
      </c>
      <c r="BV1817" t="s">
        <v>598</v>
      </c>
      <c r="BW1817" t="s">
        <v>607</v>
      </c>
      <c r="BX1817" s="54">
        <v>43305</v>
      </c>
      <c r="CB1817" t="s">
        <v>608</v>
      </c>
    </row>
    <row r="1818" spans="1:82" x14ac:dyDescent="0.25">
      <c r="A1818" t="s">
        <v>299</v>
      </c>
      <c r="B1818" t="s">
        <v>592</v>
      </c>
      <c r="C1818" t="s">
        <v>593</v>
      </c>
      <c r="D1818" t="s">
        <v>152</v>
      </c>
      <c r="E1818" t="s">
        <v>703</v>
      </c>
      <c r="F1818">
        <v>131000</v>
      </c>
      <c r="G1818" t="s">
        <v>43</v>
      </c>
      <c r="H1818" t="s">
        <v>61</v>
      </c>
      <c r="I1818" t="s">
        <v>42</v>
      </c>
      <c r="J1818" t="s">
        <v>38</v>
      </c>
      <c r="K1818" t="s">
        <v>596</v>
      </c>
      <c r="L1818" t="s">
        <v>597</v>
      </c>
      <c r="O1818" s="1">
        <v>43203</v>
      </c>
      <c r="P1818" s="53">
        <v>0.625</v>
      </c>
      <c r="R1818" t="s">
        <v>598</v>
      </c>
      <c r="U1818" s="1">
        <v>43242</v>
      </c>
      <c r="V1818" s="53">
        <v>0.54583333333333328</v>
      </c>
      <c r="W1818" t="s">
        <v>38</v>
      </c>
      <c r="X1818" t="s">
        <v>39</v>
      </c>
      <c r="Y1818" t="s">
        <v>596</v>
      </c>
      <c r="Z1818" t="s">
        <v>599</v>
      </c>
      <c r="AA1818" t="s">
        <v>600</v>
      </c>
      <c r="AC1818">
        <v>1</v>
      </c>
      <c r="AD1818" t="s">
        <v>592</v>
      </c>
      <c r="AE1818" s="1">
        <v>43229</v>
      </c>
      <c r="AF1818" s="53">
        <v>0.33333333333333331</v>
      </c>
      <c r="AJ1818" t="s">
        <v>601</v>
      </c>
      <c r="AL1818" t="s">
        <v>834</v>
      </c>
      <c r="AN1818">
        <v>9.8100000000000007E-2</v>
      </c>
      <c r="AO1818" t="s">
        <v>603</v>
      </c>
      <c r="AQ1818" t="s">
        <v>604</v>
      </c>
      <c r="AT1818">
        <v>20</v>
      </c>
      <c r="AU1818" t="s">
        <v>605</v>
      </c>
      <c r="AW1818" t="s">
        <v>40</v>
      </c>
      <c r="AX1818" t="s">
        <v>41</v>
      </c>
      <c r="AY1818" t="s">
        <v>42</v>
      </c>
      <c r="BA1818">
        <v>10.9</v>
      </c>
      <c r="BB1818">
        <v>40.799999999999997</v>
      </c>
      <c r="BC1818" t="s">
        <v>43</v>
      </c>
      <c r="BU1818" t="s">
        <v>606</v>
      </c>
      <c r="BV1818" t="s">
        <v>598</v>
      </c>
      <c r="BW1818" t="s">
        <v>607</v>
      </c>
      <c r="BX1818" s="54">
        <v>43305</v>
      </c>
      <c r="CB1818" t="s">
        <v>608</v>
      </c>
      <c r="CD1818" t="s">
        <v>61</v>
      </c>
    </row>
    <row r="1819" spans="1:82" x14ac:dyDescent="0.25">
      <c r="A1819" t="s">
        <v>299</v>
      </c>
      <c r="B1819" t="s">
        <v>592</v>
      </c>
      <c r="C1819" t="s">
        <v>593</v>
      </c>
      <c r="D1819" t="s">
        <v>153</v>
      </c>
      <c r="E1819" t="s">
        <v>704</v>
      </c>
      <c r="G1819" t="s">
        <v>43</v>
      </c>
      <c r="H1819" t="s">
        <v>154</v>
      </c>
      <c r="I1819" t="s">
        <v>42</v>
      </c>
      <c r="J1819" t="s">
        <v>38</v>
      </c>
      <c r="K1819" t="s">
        <v>596</v>
      </c>
      <c r="L1819" t="s">
        <v>597</v>
      </c>
      <c r="O1819" s="1">
        <v>43203</v>
      </c>
      <c r="P1819" s="53">
        <v>0.625</v>
      </c>
      <c r="R1819" t="s">
        <v>598</v>
      </c>
      <c r="U1819" s="1">
        <v>43242</v>
      </c>
      <c r="V1819" s="53">
        <v>0.54583333333333328</v>
      </c>
      <c r="W1819" t="s">
        <v>38</v>
      </c>
      <c r="X1819" t="s">
        <v>39</v>
      </c>
      <c r="Y1819" t="s">
        <v>596</v>
      </c>
      <c r="Z1819" t="s">
        <v>599</v>
      </c>
      <c r="AA1819" t="s">
        <v>600</v>
      </c>
      <c r="AC1819">
        <v>1</v>
      </c>
      <c r="AD1819" t="s">
        <v>592</v>
      </c>
      <c r="AE1819" s="1">
        <v>43229</v>
      </c>
      <c r="AF1819" s="53">
        <v>0.33333333333333331</v>
      </c>
      <c r="AJ1819" t="s">
        <v>601</v>
      </c>
      <c r="AL1819" t="s">
        <v>834</v>
      </c>
      <c r="AN1819">
        <v>9.8100000000000007E-2</v>
      </c>
      <c r="AO1819" t="s">
        <v>603</v>
      </c>
      <c r="AQ1819" t="s">
        <v>604</v>
      </c>
      <c r="AT1819">
        <v>20</v>
      </c>
      <c r="AU1819" t="s">
        <v>605</v>
      </c>
      <c r="AW1819" t="s">
        <v>40</v>
      </c>
      <c r="AX1819" t="s">
        <v>41</v>
      </c>
      <c r="AY1819" t="s">
        <v>42</v>
      </c>
      <c r="BC1819" t="s">
        <v>43</v>
      </c>
      <c r="BU1819" t="s">
        <v>606</v>
      </c>
      <c r="BV1819" t="s">
        <v>598</v>
      </c>
      <c r="BW1819" t="s">
        <v>607</v>
      </c>
      <c r="BX1819" s="54">
        <v>43305</v>
      </c>
      <c r="CB1819" t="s">
        <v>608</v>
      </c>
      <c r="CD1819" t="s">
        <v>154</v>
      </c>
    </row>
    <row r="1820" spans="1:82" x14ac:dyDescent="0.25">
      <c r="A1820" t="s">
        <v>299</v>
      </c>
      <c r="B1820" t="s">
        <v>592</v>
      </c>
      <c r="C1820" t="s">
        <v>593</v>
      </c>
      <c r="D1820" t="s">
        <v>155</v>
      </c>
      <c r="E1820" t="s">
        <v>705</v>
      </c>
      <c r="F1820">
        <v>28000</v>
      </c>
      <c r="G1820" t="s">
        <v>43</v>
      </c>
      <c r="I1820" t="s">
        <v>42</v>
      </c>
      <c r="J1820" t="s">
        <v>38</v>
      </c>
      <c r="K1820" t="s">
        <v>596</v>
      </c>
      <c r="L1820" t="s">
        <v>597</v>
      </c>
      <c r="O1820" s="1">
        <v>43203</v>
      </c>
      <c r="P1820" s="53">
        <v>0.625</v>
      </c>
      <c r="R1820" t="s">
        <v>598</v>
      </c>
      <c r="U1820" s="1">
        <v>43242</v>
      </c>
      <c r="V1820" s="53">
        <v>0.54583333333333328</v>
      </c>
      <c r="W1820" t="s">
        <v>38</v>
      </c>
      <c r="X1820" t="s">
        <v>39</v>
      </c>
      <c r="Y1820" t="s">
        <v>596</v>
      </c>
      <c r="Z1820" t="s">
        <v>599</v>
      </c>
      <c r="AA1820" t="s">
        <v>600</v>
      </c>
      <c r="AC1820">
        <v>1</v>
      </c>
      <c r="AD1820" t="s">
        <v>592</v>
      </c>
      <c r="AE1820" s="1">
        <v>43229</v>
      </c>
      <c r="AF1820" s="53">
        <v>0.33333333333333331</v>
      </c>
      <c r="AJ1820" t="s">
        <v>601</v>
      </c>
      <c r="AL1820" t="s">
        <v>834</v>
      </c>
      <c r="AN1820">
        <v>9.8100000000000007E-2</v>
      </c>
      <c r="AO1820" t="s">
        <v>603</v>
      </c>
      <c r="AQ1820" t="s">
        <v>604</v>
      </c>
      <c r="AT1820">
        <v>20</v>
      </c>
      <c r="AU1820" t="s">
        <v>605</v>
      </c>
      <c r="AW1820" t="s">
        <v>40</v>
      </c>
      <c r="AX1820" t="s">
        <v>41</v>
      </c>
      <c r="AY1820" t="s">
        <v>42</v>
      </c>
      <c r="BA1820">
        <v>12.9</v>
      </c>
      <c r="BB1820">
        <v>40.799999999999997</v>
      </c>
      <c r="BC1820" t="s">
        <v>43</v>
      </c>
      <c r="BU1820" t="s">
        <v>606</v>
      </c>
      <c r="BV1820" t="s">
        <v>598</v>
      </c>
      <c r="BW1820" t="s">
        <v>607</v>
      </c>
      <c r="BX1820" s="54">
        <v>43305</v>
      </c>
      <c r="CB1820" t="s">
        <v>608</v>
      </c>
    </row>
    <row r="1821" spans="1:82" x14ac:dyDescent="0.25">
      <c r="A1821" t="s">
        <v>299</v>
      </c>
      <c r="B1821" t="s">
        <v>592</v>
      </c>
      <c r="C1821" t="s">
        <v>593</v>
      </c>
      <c r="D1821" t="s">
        <v>156</v>
      </c>
      <c r="E1821" t="s">
        <v>706</v>
      </c>
      <c r="F1821">
        <v>82300</v>
      </c>
      <c r="G1821" t="s">
        <v>43</v>
      </c>
      <c r="H1821" t="s">
        <v>61</v>
      </c>
      <c r="I1821" t="s">
        <v>42</v>
      </c>
      <c r="J1821" t="s">
        <v>38</v>
      </c>
      <c r="K1821" t="s">
        <v>596</v>
      </c>
      <c r="L1821" t="s">
        <v>597</v>
      </c>
      <c r="O1821" s="1">
        <v>43203</v>
      </c>
      <c r="P1821" s="53">
        <v>0.625</v>
      </c>
      <c r="R1821" t="s">
        <v>598</v>
      </c>
      <c r="U1821" s="1">
        <v>43242</v>
      </c>
      <c r="V1821" s="53">
        <v>0.54583333333333328</v>
      </c>
      <c r="W1821" t="s">
        <v>38</v>
      </c>
      <c r="X1821" t="s">
        <v>39</v>
      </c>
      <c r="Y1821" t="s">
        <v>596</v>
      </c>
      <c r="Z1821" t="s">
        <v>599</v>
      </c>
      <c r="AA1821" t="s">
        <v>600</v>
      </c>
      <c r="AC1821">
        <v>1</v>
      </c>
      <c r="AD1821" t="s">
        <v>592</v>
      </c>
      <c r="AE1821" s="1">
        <v>43229</v>
      </c>
      <c r="AF1821" s="53">
        <v>0.33333333333333331</v>
      </c>
      <c r="AJ1821" t="s">
        <v>601</v>
      </c>
      <c r="AL1821" t="s">
        <v>834</v>
      </c>
      <c r="AN1821">
        <v>9.8100000000000007E-2</v>
      </c>
      <c r="AO1821" t="s">
        <v>603</v>
      </c>
      <c r="AQ1821" t="s">
        <v>604</v>
      </c>
      <c r="AT1821">
        <v>20</v>
      </c>
      <c r="AU1821" t="s">
        <v>605</v>
      </c>
      <c r="AW1821" t="s">
        <v>40</v>
      </c>
      <c r="AX1821" t="s">
        <v>41</v>
      </c>
      <c r="AY1821" t="s">
        <v>42</v>
      </c>
      <c r="BA1821">
        <v>11.8</v>
      </c>
      <c r="BB1821">
        <v>40.799999999999997</v>
      </c>
      <c r="BC1821" t="s">
        <v>43</v>
      </c>
      <c r="BU1821" t="s">
        <v>606</v>
      </c>
      <c r="BV1821" t="s">
        <v>598</v>
      </c>
      <c r="BW1821" t="s">
        <v>607</v>
      </c>
      <c r="BX1821" s="54">
        <v>43305</v>
      </c>
      <c r="CB1821" t="s">
        <v>608</v>
      </c>
      <c r="CD1821" t="s">
        <v>61</v>
      </c>
    </row>
    <row r="1822" spans="1:82" x14ac:dyDescent="0.25">
      <c r="A1822" t="s">
        <v>299</v>
      </c>
      <c r="B1822" t="s">
        <v>592</v>
      </c>
      <c r="C1822" t="s">
        <v>593</v>
      </c>
      <c r="D1822" t="s">
        <v>157</v>
      </c>
      <c r="E1822" t="s">
        <v>707</v>
      </c>
      <c r="F1822">
        <v>499</v>
      </c>
      <c r="G1822" t="s">
        <v>43</v>
      </c>
      <c r="I1822" t="s">
        <v>42</v>
      </c>
      <c r="J1822" t="s">
        <v>38</v>
      </c>
      <c r="K1822" t="s">
        <v>596</v>
      </c>
      <c r="L1822" t="s">
        <v>597</v>
      </c>
      <c r="O1822" s="1">
        <v>43203</v>
      </c>
      <c r="P1822" s="53">
        <v>0.625</v>
      </c>
      <c r="R1822" t="s">
        <v>598</v>
      </c>
      <c r="U1822" s="1">
        <v>43242</v>
      </c>
      <c r="V1822" s="53">
        <v>0.54583333333333328</v>
      </c>
      <c r="W1822" t="s">
        <v>38</v>
      </c>
      <c r="X1822" t="s">
        <v>39</v>
      </c>
      <c r="Y1822" t="s">
        <v>596</v>
      </c>
      <c r="Z1822" t="s">
        <v>599</v>
      </c>
      <c r="AA1822" t="s">
        <v>600</v>
      </c>
      <c r="AC1822">
        <v>1</v>
      </c>
      <c r="AD1822" t="s">
        <v>592</v>
      </c>
      <c r="AE1822" s="1">
        <v>43229</v>
      </c>
      <c r="AF1822" s="53">
        <v>0.33333333333333331</v>
      </c>
      <c r="AJ1822" t="s">
        <v>601</v>
      </c>
      <c r="AL1822" t="s">
        <v>834</v>
      </c>
      <c r="AN1822">
        <v>9.8100000000000007E-2</v>
      </c>
      <c r="AO1822" t="s">
        <v>603</v>
      </c>
      <c r="AQ1822" t="s">
        <v>604</v>
      </c>
      <c r="AT1822">
        <v>20</v>
      </c>
      <c r="AU1822" t="s">
        <v>605</v>
      </c>
      <c r="AW1822" t="s">
        <v>40</v>
      </c>
      <c r="AX1822" t="s">
        <v>41</v>
      </c>
      <c r="AY1822" t="s">
        <v>42</v>
      </c>
      <c r="BA1822">
        <v>12.9</v>
      </c>
      <c r="BB1822">
        <v>40.799999999999997</v>
      </c>
      <c r="BC1822" t="s">
        <v>43</v>
      </c>
      <c r="BU1822" t="s">
        <v>606</v>
      </c>
      <c r="BV1822" t="s">
        <v>598</v>
      </c>
      <c r="BW1822" t="s">
        <v>607</v>
      </c>
      <c r="BX1822" s="54">
        <v>43305</v>
      </c>
      <c r="CB1822" t="s">
        <v>608</v>
      </c>
    </row>
    <row r="1823" spans="1:82" x14ac:dyDescent="0.25">
      <c r="A1823" t="s">
        <v>299</v>
      </c>
      <c r="B1823" t="s">
        <v>592</v>
      </c>
      <c r="C1823" t="s">
        <v>593</v>
      </c>
      <c r="D1823" t="s">
        <v>158</v>
      </c>
      <c r="E1823" t="s">
        <v>708</v>
      </c>
      <c r="G1823" t="s">
        <v>43</v>
      </c>
      <c r="H1823" t="s">
        <v>159</v>
      </c>
      <c r="I1823" t="s">
        <v>42</v>
      </c>
      <c r="J1823" t="s">
        <v>38</v>
      </c>
      <c r="K1823" t="s">
        <v>596</v>
      </c>
      <c r="L1823" t="s">
        <v>597</v>
      </c>
      <c r="O1823" s="1">
        <v>43203</v>
      </c>
      <c r="P1823" s="53">
        <v>0.625</v>
      </c>
      <c r="R1823" t="s">
        <v>598</v>
      </c>
      <c r="U1823" s="1">
        <v>43242</v>
      </c>
      <c r="V1823" s="53">
        <v>0.54583333333333328</v>
      </c>
      <c r="W1823" t="s">
        <v>38</v>
      </c>
      <c r="X1823" t="s">
        <v>39</v>
      </c>
      <c r="Y1823" t="s">
        <v>596</v>
      </c>
      <c r="Z1823" t="s">
        <v>599</v>
      </c>
      <c r="AA1823" t="s">
        <v>600</v>
      </c>
      <c r="AC1823">
        <v>1</v>
      </c>
      <c r="AD1823" t="s">
        <v>592</v>
      </c>
      <c r="AE1823" s="1">
        <v>43229</v>
      </c>
      <c r="AF1823" s="53">
        <v>0.33333333333333331</v>
      </c>
      <c r="AJ1823" t="s">
        <v>601</v>
      </c>
      <c r="AL1823" t="s">
        <v>834</v>
      </c>
      <c r="AN1823">
        <v>9.8100000000000007E-2</v>
      </c>
      <c r="AO1823" t="s">
        <v>603</v>
      </c>
      <c r="AQ1823" t="s">
        <v>604</v>
      </c>
      <c r="AT1823">
        <v>20</v>
      </c>
      <c r="AU1823" t="s">
        <v>605</v>
      </c>
      <c r="AW1823" t="s">
        <v>40</v>
      </c>
      <c r="AX1823" t="s">
        <v>41</v>
      </c>
      <c r="AY1823" t="s">
        <v>42</v>
      </c>
      <c r="BC1823" t="s">
        <v>43</v>
      </c>
      <c r="BU1823" t="s">
        <v>606</v>
      </c>
      <c r="BV1823" t="s">
        <v>598</v>
      </c>
      <c r="BW1823" t="s">
        <v>607</v>
      </c>
      <c r="BX1823" s="54">
        <v>43305</v>
      </c>
      <c r="CB1823" t="s">
        <v>608</v>
      </c>
      <c r="CD1823" t="s">
        <v>159</v>
      </c>
    </row>
    <row r="1824" spans="1:82" x14ac:dyDescent="0.25">
      <c r="A1824" t="s">
        <v>299</v>
      </c>
      <c r="B1824" t="s">
        <v>592</v>
      </c>
      <c r="C1824" t="s">
        <v>593</v>
      </c>
      <c r="D1824" t="s">
        <v>160</v>
      </c>
      <c r="E1824" t="s">
        <v>709</v>
      </c>
      <c r="F1824">
        <v>345</v>
      </c>
      <c r="G1824" t="s">
        <v>43</v>
      </c>
      <c r="I1824" t="s">
        <v>42</v>
      </c>
      <c r="J1824" t="s">
        <v>38</v>
      </c>
      <c r="K1824" t="s">
        <v>596</v>
      </c>
      <c r="L1824" t="s">
        <v>597</v>
      </c>
      <c r="O1824" s="1">
        <v>43203</v>
      </c>
      <c r="P1824" s="53">
        <v>0.625</v>
      </c>
      <c r="R1824" t="s">
        <v>598</v>
      </c>
      <c r="U1824" s="1">
        <v>43242</v>
      </c>
      <c r="V1824" s="53">
        <v>0.54583333333333328</v>
      </c>
      <c r="W1824" t="s">
        <v>38</v>
      </c>
      <c r="X1824" t="s">
        <v>39</v>
      </c>
      <c r="Y1824" t="s">
        <v>596</v>
      </c>
      <c r="Z1824" t="s">
        <v>599</v>
      </c>
      <c r="AA1824" t="s">
        <v>600</v>
      </c>
      <c r="AC1824">
        <v>1</v>
      </c>
      <c r="AD1824" t="s">
        <v>592</v>
      </c>
      <c r="AE1824" s="1">
        <v>43229</v>
      </c>
      <c r="AF1824" s="53">
        <v>0.33333333333333331</v>
      </c>
      <c r="AJ1824" t="s">
        <v>601</v>
      </c>
      <c r="AL1824" t="s">
        <v>834</v>
      </c>
      <c r="AN1824">
        <v>9.8100000000000007E-2</v>
      </c>
      <c r="AO1824" t="s">
        <v>603</v>
      </c>
      <c r="AQ1824" t="s">
        <v>604</v>
      </c>
      <c r="AT1824">
        <v>20</v>
      </c>
      <c r="AU1824" t="s">
        <v>605</v>
      </c>
      <c r="AW1824" t="s">
        <v>40</v>
      </c>
      <c r="AX1824" t="s">
        <v>41</v>
      </c>
      <c r="AY1824" t="s">
        <v>42</v>
      </c>
      <c r="BA1824">
        <v>5.0999999999999996</v>
      </c>
      <c r="BB1824">
        <v>40.799999999999997</v>
      </c>
      <c r="BC1824" t="s">
        <v>43</v>
      </c>
      <c r="BU1824" t="s">
        <v>606</v>
      </c>
      <c r="BV1824" t="s">
        <v>598</v>
      </c>
      <c r="BW1824" t="s">
        <v>607</v>
      </c>
      <c r="BX1824" s="54">
        <v>43305</v>
      </c>
      <c r="CB1824" t="s">
        <v>608</v>
      </c>
    </row>
    <row r="1825" spans="1:82" x14ac:dyDescent="0.25">
      <c r="A1825" t="s">
        <v>299</v>
      </c>
      <c r="B1825" t="s">
        <v>592</v>
      </c>
      <c r="C1825" t="s">
        <v>593</v>
      </c>
      <c r="D1825" t="s">
        <v>161</v>
      </c>
      <c r="E1825" t="s">
        <v>710</v>
      </c>
      <c r="G1825" t="s">
        <v>43</v>
      </c>
      <c r="H1825" t="s">
        <v>149</v>
      </c>
      <c r="I1825" t="s">
        <v>42</v>
      </c>
      <c r="J1825" t="s">
        <v>38</v>
      </c>
      <c r="K1825" t="s">
        <v>596</v>
      </c>
      <c r="L1825" t="s">
        <v>597</v>
      </c>
      <c r="O1825" s="1">
        <v>43203</v>
      </c>
      <c r="P1825" s="53">
        <v>0.625</v>
      </c>
      <c r="R1825" t="s">
        <v>598</v>
      </c>
      <c r="U1825" s="1">
        <v>43242</v>
      </c>
      <c r="V1825" s="53">
        <v>0.54583333333333328</v>
      </c>
      <c r="W1825" t="s">
        <v>38</v>
      </c>
      <c r="X1825" t="s">
        <v>39</v>
      </c>
      <c r="Y1825" t="s">
        <v>596</v>
      </c>
      <c r="Z1825" t="s">
        <v>599</v>
      </c>
      <c r="AA1825" t="s">
        <v>600</v>
      </c>
      <c r="AC1825">
        <v>1</v>
      </c>
      <c r="AD1825" t="s">
        <v>592</v>
      </c>
      <c r="AE1825" s="1">
        <v>43229</v>
      </c>
      <c r="AF1825" s="53">
        <v>0.33333333333333331</v>
      </c>
      <c r="AJ1825" t="s">
        <v>601</v>
      </c>
      <c r="AL1825" t="s">
        <v>834</v>
      </c>
      <c r="AN1825">
        <v>9.8100000000000007E-2</v>
      </c>
      <c r="AO1825" t="s">
        <v>603</v>
      </c>
      <c r="AQ1825" t="s">
        <v>604</v>
      </c>
      <c r="AT1825">
        <v>20</v>
      </c>
      <c r="AU1825" t="s">
        <v>605</v>
      </c>
      <c r="AW1825" t="s">
        <v>40</v>
      </c>
      <c r="AX1825" t="s">
        <v>41</v>
      </c>
      <c r="AY1825" t="s">
        <v>42</v>
      </c>
      <c r="BC1825" t="s">
        <v>43</v>
      </c>
      <c r="BU1825" t="s">
        <v>606</v>
      </c>
      <c r="BV1825" t="s">
        <v>598</v>
      </c>
      <c r="BW1825" t="s">
        <v>607</v>
      </c>
      <c r="BX1825" s="54">
        <v>43305</v>
      </c>
      <c r="CB1825" t="s">
        <v>608</v>
      </c>
      <c r="CD1825" t="s">
        <v>149</v>
      </c>
    </row>
    <row r="1826" spans="1:82" x14ac:dyDescent="0.25">
      <c r="A1826" t="s">
        <v>299</v>
      </c>
      <c r="B1826" t="s">
        <v>592</v>
      </c>
      <c r="C1826" t="s">
        <v>593</v>
      </c>
      <c r="D1826" t="s">
        <v>162</v>
      </c>
      <c r="E1826" t="s">
        <v>711</v>
      </c>
      <c r="G1826" t="s">
        <v>43</v>
      </c>
      <c r="H1826" t="s">
        <v>159</v>
      </c>
      <c r="I1826" t="s">
        <v>42</v>
      </c>
      <c r="J1826" t="s">
        <v>38</v>
      </c>
      <c r="K1826" t="s">
        <v>596</v>
      </c>
      <c r="L1826" t="s">
        <v>597</v>
      </c>
      <c r="O1826" s="1">
        <v>43203</v>
      </c>
      <c r="P1826" s="53">
        <v>0.625</v>
      </c>
      <c r="R1826" t="s">
        <v>598</v>
      </c>
      <c r="U1826" s="1">
        <v>43242</v>
      </c>
      <c r="V1826" s="53">
        <v>0.54583333333333328</v>
      </c>
      <c r="W1826" t="s">
        <v>38</v>
      </c>
      <c r="X1826" t="s">
        <v>39</v>
      </c>
      <c r="Y1826" t="s">
        <v>596</v>
      </c>
      <c r="Z1826" t="s">
        <v>599</v>
      </c>
      <c r="AA1826" t="s">
        <v>600</v>
      </c>
      <c r="AC1826">
        <v>1</v>
      </c>
      <c r="AD1826" t="s">
        <v>592</v>
      </c>
      <c r="AE1826" s="1">
        <v>43229</v>
      </c>
      <c r="AF1826" s="53">
        <v>0.33333333333333331</v>
      </c>
      <c r="AJ1826" t="s">
        <v>601</v>
      </c>
      <c r="AL1826" t="s">
        <v>834</v>
      </c>
      <c r="AN1826">
        <v>9.8100000000000007E-2</v>
      </c>
      <c r="AO1826" t="s">
        <v>603</v>
      </c>
      <c r="AQ1826" t="s">
        <v>604</v>
      </c>
      <c r="AT1826">
        <v>20</v>
      </c>
      <c r="AU1826" t="s">
        <v>605</v>
      </c>
      <c r="AW1826" t="s">
        <v>40</v>
      </c>
      <c r="AX1826" t="s">
        <v>41</v>
      </c>
      <c r="AY1826" t="s">
        <v>42</v>
      </c>
      <c r="BC1826" t="s">
        <v>43</v>
      </c>
      <c r="BU1826" t="s">
        <v>606</v>
      </c>
      <c r="BV1826" t="s">
        <v>598</v>
      </c>
      <c r="BW1826" t="s">
        <v>607</v>
      </c>
      <c r="BX1826" s="54">
        <v>43305</v>
      </c>
      <c r="CB1826" t="s">
        <v>608</v>
      </c>
      <c r="CD1826" t="s">
        <v>159</v>
      </c>
    </row>
    <row r="1827" spans="1:82" x14ac:dyDescent="0.25">
      <c r="A1827" t="s">
        <v>299</v>
      </c>
      <c r="B1827" t="s">
        <v>592</v>
      </c>
      <c r="C1827" t="s">
        <v>593</v>
      </c>
      <c r="D1827" t="s">
        <v>163</v>
      </c>
      <c r="E1827" t="s">
        <v>712</v>
      </c>
      <c r="G1827" t="s">
        <v>43</v>
      </c>
      <c r="H1827" t="s">
        <v>164</v>
      </c>
      <c r="I1827" t="s">
        <v>42</v>
      </c>
      <c r="J1827" t="s">
        <v>38</v>
      </c>
      <c r="K1827" t="s">
        <v>596</v>
      </c>
      <c r="L1827" t="s">
        <v>597</v>
      </c>
      <c r="O1827" s="1">
        <v>43203</v>
      </c>
      <c r="P1827" s="53">
        <v>0.625</v>
      </c>
      <c r="R1827" t="s">
        <v>598</v>
      </c>
      <c r="U1827" s="1">
        <v>43242</v>
      </c>
      <c r="V1827" s="53">
        <v>0.54583333333333328</v>
      </c>
      <c r="W1827" t="s">
        <v>38</v>
      </c>
      <c r="X1827" t="s">
        <v>39</v>
      </c>
      <c r="Y1827" t="s">
        <v>596</v>
      </c>
      <c r="Z1827" t="s">
        <v>599</v>
      </c>
      <c r="AA1827" t="s">
        <v>600</v>
      </c>
      <c r="AC1827">
        <v>1</v>
      </c>
      <c r="AD1827" t="s">
        <v>592</v>
      </c>
      <c r="AE1827" s="1">
        <v>43229</v>
      </c>
      <c r="AF1827" s="53">
        <v>0.33333333333333331</v>
      </c>
      <c r="AJ1827" t="s">
        <v>601</v>
      </c>
      <c r="AL1827" t="s">
        <v>834</v>
      </c>
      <c r="AN1827">
        <v>9.8100000000000007E-2</v>
      </c>
      <c r="AO1827" t="s">
        <v>603</v>
      </c>
      <c r="AQ1827" t="s">
        <v>604</v>
      </c>
      <c r="AT1827">
        <v>20</v>
      </c>
      <c r="AU1827" t="s">
        <v>605</v>
      </c>
      <c r="AW1827" t="s">
        <v>40</v>
      </c>
      <c r="AX1827" t="s">
        <v>41</v>
      </c>
      <c r="AY1827" t="s">
        <v>42</v>
      </c>
      <c r="BC1827" t="s">
        <v>43</v>
      </c>
      <c r="BU1827" t="s">
        <v>606</v>
      </c>
      <c r="BV1827" t="s">
        <v>598</v>
      </c>
      <c r="BW1827" t="s">
        <v>607</v>
      </c>
      <c r="BX1827" s="54">
        <v>43305</v>
      </c>
      <c r="CB1827" t="s">
        <v>608</v>
      </c>
      <c r="CD1827" t="s">
        <v>164</v>
      </c>
    </row>
    <row r="1828" spans="1:82" x14ac:dyDescent="0.25">
      <c r="A1828" t="s">
        <v>299</v>
      </c>
      <c r="B1828" t="s">
        <v>592</v>
      </c>
      <c r="C1828" t="s">
        <v>593</v>
      </c>
      <c r="D1828" t="s">
        <v>165</v>
      </c>
      <c r="E1828" t="s">
        <v>713</v>
      </c>
      <c r="G1828" t="s">
        <v>43</v>
      </c>
      <c r="H1828" t="s">
        <v>159</v>
      </c>
      <c r="I1828" t="s">
        <v>42</v>
      </c>
      <c r="J1828" t="s">
        <v>38</v>
      </c>
      <c r="K1828" t="s">
        <v>596</v>
      </c>
      <c r="L1828" t="s">
        <v>597</v>
      </c>
      <c r="O1828" s="1">
        <v>43203</v>
      </c>
      <c r="P1828" s="53">
        <v>0.625</v>
      </c>
      <c r="R1828" t="s">
        <v>598</v>
      </c>
      <c r="U1828" s="1">
        <v>43242</v>
      </c>
      <c r="V1828" s="53">
        <v>0.54583333333333328</v>
      </c>
      <c r="W1828" t="s">
        <v>38</v>
      </c>
      <c r="X1828" t="s">
        <v>39</v>
      </c>
      <c r="Y1828" t="s">
        <v>596</v>
      </c>
      <c r="Z1828" t="s">
        <v>599</v>
      </c>
      <c r="AA1828" t="s">
        <v>600</v>
      </c>
      <c r="AC1828">
        <v>1</v>
      </c>
      <c r="AD1828" t="s">
        <v>592</v>
      </c>
      <c r="AE1828" s="1">
        <v>43229</v>
      </c>
      <c r="AF1828" s="53">
        <v>0.33333333333333331</v>
      </c>
      <c r="AJ1828" t="s">
        <v>601</v>
      </c>
      <c r="AL1828" t="s">
        <v>834</v>
      </c>
      <c r="AN1828">
        <v>9.8100000000000007E-2</v>
      </c>
      <c r="AO1828" t="s">
        <v>603</v>
      </c>
      <c r="AQ1828" t="s">
        <v>604</v>
      </c>
      <c r="AT1828">
        <v>20</v>
      </c>
      <c r="AU1828" t="s">
        <v>605</v>
      </c>
      <c r="AW1828" t="s">
        <v>40</v>
      </c>
      <c r="AX1828" t="s">
        <v>41</v>
      </c>
      <c r="AY1828" t="s">
        <v>42</v>
      </c>
      <c r="BC1828" t="s">
        <v>43</v>
      </c>
      <c r="BU1828" t="s">
        <v>606</v>
      </c>
      <c r="BV1828" t="s">
        <v>598</v>
      </c>
      <c r="BW1828" t="s">
        <v>607</v>
      </c>
      <c r="BX1828" s="54">
        <v>43305</v>
      </c>
      <c r="CB1828" t="s">
        <v>608</v>
      </c>
      <c r="CD1828" t="s">
        <v>159</v>
      </c>
    </row>
    <row r="1829" spans="1:82" x14ac:dyDescent="0.25">
      <c r="A1829" t="s">
        <v>299</v>
      </c>
      <c r="B1829" t="s">
        <v>592</v>
      </c>
      <c r="C1829" t="s">
        <v>593</v>
      </c>
      <c r="D1829" t="s">
        <v>166</v>
      </c>
      <c r="E1829" t="s">
        <v>714</v>
      </c>
      <c r="G1829" t="s">
        <v>43</v>
      </c>
      <c r="H1829" t="s">
        <v>167</v>
      </c>
      <c r="I1829" t="s">
        <v>42</v>
      </c>
      <c r="J1829" t="s">
        <v>38</v>
      </c>
      <c r="K1829" t="s">
        <v>596</v>
      </c>
      <c r="L1829" t="s">
        <v>597</v>
      </c>
      <c r="O1829" s="1">
        <v>43203</v>
      </c>
      <c r="P1829" s="53">
        <v>0.625</v>
      </c>
      <c r="R1829" t="s">
        <v>598</v>
      </c>
      <c r="U1829" s="1">
        <v>43242</v>
      </c>
      <c r="V1829" s="53">
        <v>0.54583333333333328</v>
      </c>
      <c r="W1829" t="s">
        <v>38</v>
      </c>
      <c r="X1829" t="s">
        <v>39</v>
      </c>
      <c r="Y1829" t="s">
        <v>596</v>
      </c>
      <c r="Z1829" t="s">
        <v>599</v>
      </c>
      <c r="AA1829" t="s">
        <v>600</v>
      </c>
      <c r="AC1829">
        <v>1</v>
      </c>
      <c r="AD1829" t="s">
        <v>592</v>
      </c>
      <c r="AE1829" s="1">
        <v>43229</v>
      </c>
      <c r="AF1829" s="53">
        <v>0.33333333333333331</v>
      </c>
      <c r="AJ1829" t="s">
        <v>601</v>
      </c>
      <c r="AL1829" t="s">
        <v>834</v>
      </c>
      <c r="AN1829">
        <v>9.8100000000000007E-2</v>
      </c>
      <c r="AO1829" t="s">
        <v>603</v>
      </c>
      <c r="AQ1829" t="s">
        <v>604</v>
      </c>
      <c r="AT1829">
        <v>20</v>
      </c>
      <c r="AU1829" t="s">
        <v>605</v>
      </c>
      <c r="AW1829" t="s">
        <v>40</v>
      </c>
      <c r="AX1829" t="s">
        <v>41</v>
      </c>
      <c r="AY1829" t="s">
        <v>42</v>
      </c>
      <c r="BC1829" t="s">
        <v>43</v>
      </c>
      <c r="BU1829" t="s">
        <v>606</v>
      </c>
      <c r="BV1829" t="s">
        <v>598</v>
      </c>
      <c r="BW1829" t="s">
        <v>607</v>
      </c>
      <c r="BX1829" s="54">
        <v>43305</v>
      </c>
      <c r="CB1829" t="s">
        <v>608</v>
      </c>
      <c r="CD1829" t="s">
        <v>167</v>
      </c>
    </row>
    <row r="1830" spans="1:82" x14ac:dyDescent="0.25">
      <c r="A1830" t="s">
        <v>299</v>
      </c>
      <c r="B1830" t="s">
        <v>592</v>
      </c>
      <c r="C1830" t="s">
        <v>593</v>
      </c>
      <c r="D1830" t="s">
        <v>168</v>
      </c>
      <c r="E1830" t="s">
        <v>715</v>
      </c>
      <c r="G1830" t="s">
        <v>43</v>
      </c>
      <c r="H1830" t="s">
        <v>159</v>
      </c>
      <c r="I1830" t="s">
        <v>42</v>
      </c>
      <c r="J1830" t="s">
        <v>38</v>
      </c>
      <c r="K1830" t="s">
        <v>596</v>
      </c>
      <c r="L1830" t="s">
        <v>597</v>
      </c>
      <c r="O1830" s="1">
        <v>43203</v>
      </c>
      <c r="P1830" s="53">
        <v>0.625</v>
      </c>
      <c r="R1830" t="s">
        <v>598</v>
      </c>
      <c r="U1830" s="1">
        <v>43242</v>
      </c>
      <c r="V1830" s="53">
        <v>0.54583333333333328</v>
      </c>
      <c r="W1830" t="s">
        <v>38</v>
      </c>
      <c r="X1830" t="s">
        <v>39</v>
      </c>
      <c r="Y1830" t="s">
        <v>596</v>
      </c>
      <c r="Z1830" t="s">
        <v>599</v>
      </c>
      <c r="AA1830" t="s">
        <v>600</v>
      </c>
      <c r="AC1830">
        <v>1</v>
      </c>
      <c r="AD1830" t="s">
        <v>592</v>
      </c>
      <c r="AE1830" s="1">
        <v>43229</v>
      </c>
      <c r="AF1830" s="53">
        <v>0.33333333333333331</v>
      </c>
      <c r="AJ1830" t="s">
        <v>601</v>
      </c>
      <c r="AL1830" t="s">
        <v>834</v>
      </c>
      <c r="AN1830">
        <v>9.8100000000000007E-2</v>
      </c>
      <c r="AO1830" t="s">
        <v>603</v>
      </c>
      <c r="AQ1830" t="s">
        <v>604</v>
      </c>
      <c r="AT1830">
        <v>20</v>
      </c>
      <c r="AU1830" t="s">
        <v>605</v>
      </c>
      <c r="AW1830" t="s">
        <v>40</v>
      </c>
      <c r="AX1830" t="s">
        <v>41</v>
      </c>
      <c r="AY1830" t="s">
        <v>42</v>
      </c>
      <c r="BC1830" t="s">
        <v>43</v>
      </c>
      <c r="BU1830" t="s">
        <v>606</v>
      </c>
      <c r="BV1830" t="s">
        <v>598</v>
      </c>
      <c r="BW1830" t="s">
        <v>607</v>
      </c>
      <c r="BX1830" s="54">
        <v>43305</v>
      </c>
      <c r="CB1830" t="s">
        <v>608</v>
      </c>
      <c r="CD1830" t="s">
        <v>159</v>
      </c>
    </row>
    <row r="1831" spans="1:82" x14ac:dyDescent="0.25">
      <c r="A1831" t="s">
        <v>299</v>
      </c>
      <c r="B1831" t="s">
        <v>592</v>
      </c>
      <c r="C1831" t="s">
        <v>593</v>
      </c>
      <c r="D1831" t="s">
        <v>169</v>
      </c>
      <c r="E1831" t="s">
        <v>716</v>
      </c>
      <c r="F1831">
        <v>2800</v>
      </c>
      <c r="G1831" t="s">
        <v>43</v>
      </c>
      <c r="I1831" t="s">
        <v>42</v>
      </c>
      <c r="J1831" t="s">
        <v>38</v>
      </c>
      <c r="K1831" t="s">
        <v>596</v>
      </c>
      <c r="L1831" t="s">
        <v>597</v>
      </c>
      <c r="O1831" s="1">
        <v>43203</v>
      </c>
      <c r="P1831" s="53">
        <v>0.625</v>
      </c>
      <c r="R1831" t="s">
        <v>598</v>
      </c>
      <c r="U1831" s="1">
        <v>43242</v>
      </c>
      <c r="V1831" s="53">
        <v>0.54583333333333328</v>
      </c>
      <c r="W1831" t="s">
        <v>38</v>
      </c>
      <c r="X1831" t="s">
        <v>39</v>
      </c>
      <c r="Y1831" t="s">
        <v>596</v>
      </c>
      <c r="Z1831" t="s">
        <v>599</v>
      </c>
      <c r="AA1831" t="s">
        <v>600</v>
      </c>
      <c r="AC1831">
        <v>1</v>
      </c>
      <c r="AD1831" t="s">
        <v>592</v>
      </c>
      <c r="AE1831" s="1">
        <v>43229</v>
      </c>
      <c r="AF1831" s="53">
        <v>0.33333333333333331</v>
      </c>
      <c r="AJ1831" t="s">
        <v>601</v>
      </c>
      <c r="AL1831" t="s">
        <v>834</v>
      </c>
      <c r="AN1831">
        <v>9.8100000000000007E-2</v>
      </c>
      <c r="AO1831" t="s">
        <v>603</v>
      </c>
      <c r="AQ1831" t="s">
        <v>604</v>
      </c>
      <c r="AT1831">
        <v>20</v>
      </c>
      <c r="AU1831" t="s">
        <v>605</v>
      </c>
      <c r="AW1831" t="s">
        <v>40</v>
      </c>
      <c r="AX1831" t="s">
        <v>41</v>
      </c>
      <c r="AY1831" t="s">
        <v>42</v>
      </c>
      <c r="BA1831">
        <v>10.4</v>
      </c>
      <c r="BB1831">
        <v>40.799999999999997</v>
      </c>
      <c r="BC1831" t="s">
        <v>43</v>
      </c>
      <c r="BU1831" t="s">
        <v>606</v>
      </c>
      <c r="BV1831" t="s">
        <v>598</v>
      </c>
      <c r="BW1831" t="s">
        <v>607</v>
      </c>
      <c r="BX1831" s="54">
        <v>43305</v>
      </c>
      <c r="CB1831" t="s">
        <v>608</v>
      </c>
    </row>
    <row r="1832" spans="1:82" x14ac:dyDescent="0.25">
      <c r="A1832" t="s">
        <v>299</v>
      </c>
      <c r="B1832" t="s">
        <v>592</v>
      </c>
      <c r="C1832" t="s">
        <v>593</v>
      </c>
      <c r="D1832" t="s">
        <v>170</v>
      </c>
      <c r="E1832" t="s">
        <v>717</v>
      </c>
      <c r="F1832">
        <v>105</v>
      </c>
      <c r="G1832" t="s">
        <v>43</v>
      </c>
      <c r="I1832" t="s">
        <v>42</v>
      </c>
      <c r="J1832" t="s">
        <v>38</v>
      </c>
      <c r="K1832" t="s">
        <v>596</v>
      </c>
      <c r="L1832" t="s">
        <v>597</v>
      </c>
      <c r="O1832" s="1">
        <v>43203</v>
      </c>
      <c r="P1832" s="53">
        <v>0.625</v>
      </c>
      <c r="R1832" t="s">
        <v>598</v>
      </c>
      <c r="U1832" s="1">
        <v>43242</v>
      </c>
      <c r="V1832" s="53">
        <v>0.54583333333333328</v>
      </c>
      <c r="W1832" t="s">
        <v>38</v>
      </c>
      <c r="X1832" t="s">
        <v>39</v>
      </c>
      <c r="Y1832" t="s">
        <v>596</v>
      </c>
      <c r="Z1832" t="s">
        <v>599</v>
      </c>
      <c r="AA1832" t="s">
        <v>600</v>
      </c>
      <c r="AC1832">
        <v>1</v>
      </c>
      <c r="AD1832" t="s">
        <v>592</v>
      </c>
      <c r="AE1832" s="1">
        <v>43229</v>
      </c>
      <c r="AF1832" s="53">
        <v>0.33333333333333331</v>
      </c>
      <c r="AJ1832" t="s">
        <v>601</v>
      </c>
      <c r="AL1832" t="s">
        <v>834</v>
      </c>
      <c r="AN1832">
        <v>9.8100000000000007E-2</v>
      </c>
      <c r="AO1832" t="s">
        <v>603</v>
      </c>
      <c r="AQ1832" t="s">
        <v>604</v>
      </c>
      <c r="AT1832">
        <v>20</v>
      </c>
      <c r="AU1832" t="s">
        <v>605</v>
      </c>
      <c r="AW1832" t="s">
        <v>40</v>
      </c>
      <c r="AX1832" t="s">
        <v>41</v>
      </c>
      <c r="AY1832" t="s">
        <v>42</v>
      </c>
      <c r="BA1832">
        <v>5.0999999999999996</v>
      </c>
      <c r="BB1832">
        <v>40.799999999999997</v>
      </c>
      <c r="BC1832" t="s">
        <v>43</v>
      </c>
      <c r="BU1832" t="s">
        <v>606</v>
      </c>
      <c r="BV1832" t="s">
        <v>598</v>
      </c>
      <c r="BW1832" t="s">
        <v>607</v>
      </c>
      <c r="BX1832" s="54">
        <v>43305</v>
      </c>
      <c r="CB1832" t="s">
        <v>608</v>
      </c>
    </row>
    <row r="1833" spans="1:82" x14ac:dyDescent="0.25">
      <c r="A1833" t="s">
        <v>299</v>
      </c>
      <c r="B1833" t="s">
        <v>592</v>
      </c>
      <c r="C1833" t="s">
        <v>593</v>
      </c>
      <c r="D1833" t="s">
        <v>171</v>
      </c>
      <c r="E1833" t="s">
        <v>719</v>
      </c>
      <c r="F1833">
        <v>27000</v>
      </c>
      <c r="G1833" t="s">
        <v>43</v>
      </c>
      <c r="I1833" t="s">
        <v>42</v>
      </c>
      <c r="J1833" t="s">
        <v>38</v>
      </c>
      <c r="K1833" t="s">
        <v>596</v>
      </c>
      <c r="L1833" t="s">
        <v>597</v>
      </c>
      <c r="O1833" s="1">
        <v>43203</v>
      </c>
      <c r="P1833" s="53">
        <v>0.625</v>
      </c>
      <c r="R1833" t="s">
        <v>598</v>
      </c>
      <c r="U1833" s="1">
        <v>43242</v>
      </c>
      <c r="V1833" s="53">
        <v>0.54583333333333328</v>
      </c>
      <c r="W1833" t="s">
        <v>38</v>
      </c>
      <c r="X1833" t="s">
        <v>39</v>
      </c>
      <c r="Y1833" t="s">
        <v>596</v>
      </c>
      <c r="Z1833" t="s">
        <v>599</v>
      </c>
      <c r="AA1833" t="s">
        <v>600</v>
      </c>
      <c r="AC1833">
        <v>1</v>
      </c>
      <c r="AD1833" t="s">
        <v>592</v>
      </c>
      <c r="AE1833" s="1">
        <v>43229</v>
      </c>
      <c r="AF1833" s="53">
        <v>0.33333333333333331</v>
      </c>
      <c r="AJ1833" t="s">
        <v>601</v>
      </c>
      <c r="AL1833" t="s">
        <v>834</v>
      </c>
      <c r="AN1833">
        <v>9.8100000000000007E-2</v>
      </c>
      <c r="AO1833" t="s">
        <v>603</v>
      </c>
      <c r="AQ1833" t="s">
        <v>604</v>
      </c>
      <c r="AT1833">
        <v>20</v>
      </c>
      <c r="AU1833" t="s">
        <v>605</v>
      </c>
      <c r="AW1833" t="s">
        <v>40</v>
      </c>
      <c r="AX1833" t="s">
        <v>41</v>
      </c>
      <c r="AY1833" t="s">
        <v>42</v>
      </c>
      <c r="BA1833">
        <v>85.9</v>
      </c>
      <c r="BB1833">
        <v>40.799999999999997</v>
      </c>
      <c r="BC1833" t="s">
        <v>43</v>
      </c>
      <c r="BU1833" t="s">
        <v>606</v>
      </c>
      <c r="BV1833" t="s">
        <v>598</v>
      </c>
      <c r="BW1833" t="s">
        <v>607</v>
      </c>
      <c r="BX1833" s="54">
        <v>43305</v>
      </c>
      <c r="CB1833" t="s">
        <v>608</v>
      </c>
    </row>
    <row r="1834" spans="1:82" x14ac:dyDescent="0.25">
      <c r="A1834" t="s">
        <v>299</v>
      </c>
      <c r="B1834" t="s">
        <v>592</v>
      </c>
      <c r="C1834" t="s">
        <v>593</v>
      </c>
      <c r="D1834" t="s">
        <v>172</v>
      </c>
      <c r="E1834" t="s">
        <v>720</v>
      </c>
      <c r="F1834">
        <v>92.6</v>
      </c>
      <c r="G1834" t="s">
        <v>43</v>
      </c>
      <c r="H1834" t="s">
        <v>53</v>
      </c>
      <c r="I1834" t="s">
        <v>38</v>
      </c>
      <c r="J1834" t="s">
        <v>38</v>
      </c>
      <c r="K1834" t="s">
        <v>596</v>
      </c>
      <c r="L1834" t="s">
        <v>597</v>
      </c>
      <c r="O1834" s="1">
        <v>43203</v>
      </c>
      <c r="P1834" s="53">
        <v>0.625</v>
      </c>
      <c r="R1834" t="s">
        <v>598</v>
      </c>
      <c r="U1834" s="1">
        <v>43242</v>
      </c>
      <c r="V1834" s="53">
        <v>0.54583333333333328</v>
      </c>
      <c r="W1834" t="s">
        <v>38</v>
      </c>
      <c r="X1834" t="s">
        <v>39</v>
      </c>
      <c r="Y1834" t="s">
        <v>596</v>
      </c>
      <c r="Z1834" t="s">
        <v>599</v>
      </c>
      <c r="AA1834" t="s">
        <v>600</v>
      </c>
      <c r="AC1834">
        <v>1</v>
      </c>
      <c r="AD1834" t="s">
        <v>592</v>
      </c>
      <c r="AE1834" s="1">
        <v>43229</v>
      </c>
      <c r="AF1834" s="53">
        <v>0.33333333333333331</v>
      </c>
      <c r="AJ1834" t="s">
        <v>601</v>
      </c>
      <c r="AL1834" t="s">
        <v>834</v>
      </c>
      <c r="AN1834">
        <v>9.8100000000000007E-2</v>
      </c>
      <c r="AO1834" t="s">
        <v>603</v>
      </c>
      <c r="AQ1834" t="s">
        <v>604</v>
      </c>
      <c r="AT1834">
        <v>20</v>
      </c>
      <c r="AU1834" t="s">
        <v>605</v>
      </c>
      <c r="AW1834" t="s">
        <v>40</v>
      </c>
      <c r="AX1834" t="s">
        <v>41</v>
      </c>
      <c r="AY1834" t="s">
        <v>42</v>
      </c>
      <c r="BA1834">
        <v>92.6</v>
      </c>
      <c r="BB1834">
        <v>40.799999999999997</v>
      </c>
      <c r="BC1834" t="s">
        <v>43</v>
      </c>
      <c r="BU1834" t="s">
        <v>606</v>
      </c>
      <c r="BV1834" t="s">
        <v>598</v>
      </c>
      <c r="BW1834" t="s">
        <v>607</v>
      </c>
      <c r="BX1834" s="54">
        <v>43305</v>
      </c>
      <c r="CB1834" t="s">
        <v>608</v>
      </c>
      <c r="CD1834" t="s">
        <v>53</v>
      </c>
    </row>
    <row r="1835" spans="1:82" x14ac:dyDescent="0.25">
      <c r="A1835" t="s">
        <v>299</v>
      </c>
      <c r="B1835" t="s">
        <v>592</v>
      </c>
      <c r="C1835" t="s">
        <v>593</v>
      </c>
      <c r="D1835" t="s">
        <v>173</v>
      </c>
      <c r="E1835" t="s">
        <v>721</v>
      </c>
      <c r="F1835">
        <v>7240</v>
      </c>
      <c r="G1835" t="s">
        <v>43</v>
      </c>
      <c r="I1835" t="s">
        <v>42</v>
      </c>
      <c r="J1835" t="s">
        <v>38</v>
      </c>
      <c r="K1835" t="s">
        <v>596</v>
      </c>
      <c r="L1835" t="s">
        <v>597</v>
      </c>
      <c r="O1835" s="1">
        <v>43203</v>
      </c>
      <c r="P1835" s="53">
        <v>0.625</v>
      </c>
      <c r="R1835" t="s">
        <v>598</v>
      </c>
      <c r="U1835" s="1">
        <v>43242</v>
      </c>
      <c r="V1835" s="53">
        <v>0.54583333333333328</v>
      </c>
      <c r="W1835" t="s">
        <v>38</v>
      </c>
      <c r="X1835" t="s">
        <v>39</v>
      </c>
      <c r="Y1835" t="s">
        <v>596</v>
      </c>
      <c r="Z1835" t="s">
        <v>599</v>
      </c>
      <c r="AA1835" t="s">
        <v>600</v>
      </c>
      <c r="AC1835">
        <v>1</v>
      </c>
      <c r="AD1835" t="s">
        <v>592</v>
      </c>
      <c r="AE1835" s="1">
        <v>43229</v>
      </c>
      <c r="AF1835" s="53">
        <v>0.33333333333333331</v>
      </c>
      <c r="AJ1835" t="s">
        <v>601</v>
      </c>
      <c r="AL1835" t="s">
        <v>834</v>
      </c>
      <c r="AN1835">
        <v>9.8100000000000007E-2</v>
      </c>
      <c r="AO1835" t="s">
        <v>603</v>
      </c>
      <c r="AQ1835" t="s">
        <v>604</v>
      </c>
      <c r="AT1835">
        <v>20</v>
      </c>
      <c r="AU1835" t="s">
        <v>605</v>
      </c>
      <c r="AW1835" t="s">
        <v>40</v>
      </c>
      <c r="AX1835" t="s">
        <v>41</v>
      </c>
      <c r="AY1835" t="s">
        <v>42</v>
      </c>
      <c r="BA1835">
        <v>86.3</v>
      </c>
      <c r="BB1835">
        <v>40.799999999999997</v>
      </c>
      <c r="BC1835" t="s">
        <v>43</v>
      </c>
      <c r="BU1835" t="s">
        <v>606</v>
      </c>
      <c r="BV1835" t="s">
        <v>598</v>
      </c>
      <c r="BW1835" t="s">
        <v>607</v>
      </c>
      <c r="BX1835" s="54">
        <v>43305</v>
      </c>
      <c r="CB1835" t="s">
        <v>608</v>
      </c>
    </row>
    <row r="1836" spans="1:82" x14ac:dyDescent="0.25">
      <c r="A1836" t="s">
        <v>299</v>
      </c>
      <c r="B1836" t="s">
        <v>592</v>
      </c>
      <c r="C1836" t="s">
        <v>593</v>
      </c>
      <c r="D1836" t="s">
        <v>174</v>
      </c>
      <c r="E1836" t="s">
        <v>722</v>
      </c>
      <c r="F1836">
        <v>3470</v>
      </c>
      <c r="G1836" t="s">
        <v>43</v>
      </c>
      <c r="H1836" t="s">
        <v>61</v>
      </c>
      <c r="I1836" t="s">
        <v>42</v>
      </c>
      <c r="J1836" t="s">
        <v>38</v>
      </c>
      <c r="K1836" t="s">
        <v>596</v>
      </c>
      <c r="L1836" t="s">
        <v>597</v>
      </c>
      <c r="O1836" s="1">
        <v>43203</v>
      </c>
      <c r="P1836" s="53">
        <v>0.625</v>
      </c>
      <c r="R1836" t="s">
        <v>598</v>
      </c>
      <c r="U1836" s="1">
        <v>43242</v>
      </c>
      <c r="V1836" s="53">
        <v>0.54583333333333328</v>
      </c>
      <c r="W1836" t="s">
        <v>38</v>
      </c>
      <c r="X1836" t="s">
        <v>39</v>
      </c>
      <c r="Y1836" t="s">
        <v>596</v>
      </c>
      <c r="Z1836" t="s">
        <v>599</v>
      </c>
      <c r="AA1836" t="s">
        <v>600</v>
      </c>
      <c r="AC1836">
        <v>1</v>
      </c>
      <c r="AD1836" t="s">
        <v>592</v>
      </c>
      <c r="AE1836" s="1">
        <v>43229</v>
      </c>
      <c r="AF1836" s="53">
        <v>0.33333333333333331</v>
      </c>
      <c r="AJ1836" t="s">
        <v>601</v>
      </c>
      <c r="AL1836" t="s">
        <v>834</v>
      </c>
      <c r="AN1836">
        <v>9.8100000000000007E-2</v>
      </c>
      <c r="AO1836" t="s">
        <v>603</v>
      </c>
      <c r="AQ1836" t="s">
        <v>604</v>
      </c>
      <c r="AT1836">
        <v>20</v>
      </c>
      <c r="AU1836" t="s">
        <v>605</v>
      </c>
      <c r="AW1836" t="s">
        <v>40</v>
      </c>
      <c r="AX1836" t="s">
        <v>41</v>
      </c>
      <c r="AY1836" t="s">
        <v>42</v>
      </c>
      <c r="BA1836">
        <v>94.5</v>
      </c>
      <c r="BB1836">
        <v>40.799999999999997</v>
      </c>
      <c r="BC1836" t="s">
        <v>43</v>
      </c>
      <c r="BU1836" t="s">
        <v>606</v>
      </c>
      <c r="BV1836" t="s">
        <v>598</v>
      </c>
      <c r="BW1836" t="s">
        <v>607</v>
      </c>
      <c r="BX1836" s="54">
        <v>43305</v>
      </c>
      <c r="CB1836" t="s">
        <v>608</v>
      </c>
      <c r="CD1836" t="s">
        <v>61</v>
      </c>
    </row>
    <row r="1837" spans="1:82" x14ac:dyDescent="0.25">
      <c r="A1837" t="s">
        <v>299</v>
      </c>
      <c r="B1837" t="s">
        <v>592</v>
      </c>
      <c r="C1837" t="s">
        <v>593</v>
      </c>
      <c r="D1837" t="s">
        <v>175</v>
      </c>
      <c r="E1837" t="s">
        <v>723</v>
      </c>
      <c r="G1837" t="s">
        <v>43</v>
      </c>
      <c r="H1837" t="s">
        <v>149</v>
      </c>
      <c r="I1837" t="s">
        <v>42</v>
      </c>
      <c r="J1837" t="s">
        <v>38</v>
      </c>
      <c r="K1837" t="s">
        <v>596</v>
      </c>
      <c r="L1837" t="s">
        <v>597</v>
      </c>
      <c r="O1837" s="1">
        <v>43203</v>
      </c>
      <c r="P1837" s="53">
        <v>0.625</v>
      </c>
      <c r="R1837" t="s">
        <v>598</v>
      </c>
      <c r="U1837" s="1">
        <v>43242</v>
      </c>
      <c r="V1837" s="53">
        <v>0.54583333333333328</v>
      </c>
      <c r="W1837" t="s">
        <v>38</v>
      </c>
      <c r="X1837" t="s">
        <v>39</v>
      </c>
      <c r="Y1837" t="s">
        <v>596</v>
      </c>
      <c r="Z1837" t="s">
        <v>599</v>
      </c>
      <c r="AA1837" t="s">
        <v>600</v>
      </c>
      <c r="AC1837">
        <v>1</v>
      </c>
      <c r="AD1837" t="s">
        <v>592</v>
      </c>
      <c r="AE1837" s="1">
        <v>43229</v>
      </c>
      <c r="AF1837" s="53">
        <v>0.33333333333333331</v>
      </c>
      <c r="AJ1837" t="s">
        <v>601</v>
      </c>
      <c r="AL1837" t="s">
        <v>834</v>
      </c>
      <c r="AN1837">
        <v>9.8100000000000007E-2</v>
      </c>
      <c r="AO1837" t="s">
        <v>603</v>
      </c>
      <c r="AQ1837" t="s">
        <v>604</v>
      </c>
      <c r="AT1837">
        <v>20</v>
      </c>
      <c r="AU1837" t="s">
        <v>605</v>
      </c>
      <c r="AW1837" t="s">
        <v>40</v>
      </c>
      <c r="AX1837" t="s">
        <v>41</v>
      </c>
      <c r="AY1837" t="s">
        <v>42</v>
      </c>
      <c r="BC1837" t="s">
        <v>43</v>
      </c>
      <c r="BU1837" t="s">
        <v>606</v>
      </c>
      <c r="BV1837" t="s">
        <v>598</v>
      </c>
      <c r="BW1837" t="s">
        <v>607</v>
      </c>
      <c r="BX1837" s="54">
        <v>43305</v>
      </c>
      <c r="CB1837" t="s">
        <v>608</v>
      </c>
      <c r="CD1837" t="s">
        <v>149</v>
      </c>
    </row>
    <row r="1838" spans="1:82" x14ac:dyDescent="0.25">
      <c r="A1838" t="s">
        <v>299</v>
      </c>
      <c r="B1838" t="s">
        <v>592</v>
      </c>
      <c r="C1838" t="s">
        <v>593</v>
      </c>
      <c r="D1838" t="s">
        <v>176</v>
      </c>
      <c r="E1838" t="s">
        <v>724</v>
      </c>
      <c r="F1838">
        <v>104000</v>
      </c>
      <c r="G1838" t="s">
        <v>43</v>
      </c>
      <c r="H1838" t="s">
        <v>61</v>
      </c>
      <c r="I1838" t="s">
        <v>42</v>
      </c>
      <c r="J1838" t="s">
        <v>38</v>
      </c>
      <c r="K1838" t="s">
        <v>596</v>
      </c>
      <c r="L1838" t="s">
        <v>597</v>
      </c>
      <c r="O1838" s="1">
        <v>43203</v>
      </c>
      <c r="P1838" s="53">
        <v>0.625</v>
      </c>
      <c r="R1838" t="s">
        <v>598</v>
      </c>
      <c r="U1838" s="1">
        <v>43242</v>
      </c>
      <c r="V1838" s="53">
        <v>0.54583333333333328</v>
      </c>
      <c r="W1838" t="s">
        <v>38</v>
      </c>
      <c r="X1838" t="s">
        <v>39</v>
      </c>
      <c r="Y1838" t="s">
        <v>596</v>
      </c>
      <c r="Z1838" t="s">
        <v>599</v>
      </c>
      <c r="AA1838" t="s">
        <v>600</v>
      </c>
      <c r="AC1838">
        <v>1</v>
      </c>
      <c r="AD1838" t="s">
        <v>592</v>
      </c>
      <c r="AE1838" s="1">
        <v>43229</v>
      </c>
      <c r="AF1838" s="53">
        <v>0.33333333333333331</v>
      </c>
      <c r="AJ1838" t="s">
        <v>601</v>
      </c>
      <c r="AL1838" t="s">
        <v>834</v>
      </c>
      <c r="AN1838">
        <v>9.8100000000000007E-2</v>
      </c>
      <c r="AO1838" t="s">
        <v>603</v>
      </c>
      <c r="AQ1838" t="s">
        <v>604</v>
      </c>
      <c r="AT1838">
        <v>20</v>
      </c>
      <c r="AU1838" t="s">
        <v>605</v>
      </c>
      <c r="AW1838" t="s">
        <v>40</v>
      </c>
      <c r="AX1838" t="s">
        <v>41</v>
      </c>
      <c r="AY1838" t="s">
        <v>42</v>
      </c>
      <c r="BA1838">
        <v>9.75</v>
      </c>
      <c r="BB1838">
        <v>40.799999999999997</v>
      </c>
      <c r="BC1838" t="s">
        <v>43</v>
      </c>
      <c r="BU1838" t="s">
        <v>606</v>
      </c>
      <c r="BV1838" t="s">
        <v>598</v>
      </c>
      <c r="BW1838" t="s">
        <v>607</v>
      </c>
      <c r="BX1838" s="54">
        <v>43305</v>
      </c>
      <c r="CB1838" t="s">
        <v>608</v>
      </c>
      <c r="CD1838" t="s">
        <v>61</v>
      </c>
    </row>
    <row r="1839" spans="1:82" x14ac:dyDescent="0.25">
      <c r="A1839" t="s">
        <v>299</v>
      </c>
      <c r="B1839" t="s">
        <v>592</v>
      </c>
      <c r="C1839" t="s">
        <v>593</v>
      </c>
      <c r="D1839" t="s">
        <v>177</v>
      </c>
      <c r="E1839" t="s">
        <v>725</v>
      </c>
      <c r="F1839">
        <v>212</v>
      </c>
      <c r="G1839" t="s">
        <v>43</v>
      </c>
      <c r="I1839" t="s">
        <v>42</v>
      </c>
      <c r="J1839" t="s">
        <v>38</v>
      </c>
      <c r="K1839" t="s">
        <v>596</v>
      </c>
      <c r="L1839" t="s">
        <v>597</v>
      </c>
      <c r="O1839" s="1">
        <v>43203</v>
      </c>
      <c r="P1839" s="53">
        <v>0.625</v>
      </c>
      <c r="R1839" t="s">
        <v>598</v>
      </c>
      <c r="U1839" s="1">
        <v>43242</v>
      </c>
      <c r="V1839" s="53">
        <v>0.54583333333333328</v>
      </c>
      <c r="W1839" t="s">
        <v>38</v>
      </c>
      <c r="X1839" t="s">
        <v>39</v>
      </c>
      <c r="Y1839" t="s">
        <v>596</v>
      </c>
      <c r="Z1839" t="s">
        <v>599</v>
      </c>
      <c r="AA1839" t="s">
        <v>600</v>
      </c>
      <c r="AC1839">
        <v>1</v>
      </c>
      <c r="AD1839" t="s">
        <v>592</v>
      </c>
      <c r="AE1839" s="1">
        <v>43229</v>
      </c>
      <c r="AF1839" s="53">
        <v>0.33333333333333331</v>
      </c>
      <c r="AJ1839" t="s">
        <v>601</v>
      </c>
      <c r="AL1839" t="s">
        <v>834</v>
      </c>
      <c r="AN1839">
        <v>9.8100000000000007E-2</v>
      </c>
      <c r="AO1839" t="s">
        <v>603</v>
      </c>
      <c r="AQ1839" t="s">
        <v>604</v>
      </c>
      <c r="AT1839">
        <v>20</v>
      </c>
      <c r="AU1839" t="s">
        <v>605</v>
      </c>
      <c r="AW1839" t="s">
        <v>40</v>
      </c>
      <c r="AX1839" t="s">
        <v>41</v>
      </c>
      <c r="AY1839" t="s">
        <v>42</v>
      </c>
      <c r="BA1839">
        <v>9.7899999999999991</v>
      </c>
      <c r="BB1839">
        <v>40.799999999999997</v>
      </c>
      <c r="BC1839" t="s">
        <v>43</v>
      </c>
      <c r="BU1839" t="s">
        <v>606</v>
      </c>
      <c r="BV1839" t="s">
        <v>598</v>
      </c>
      <c r="BW1839" t="s">
        <v>607</v>
      </c>
      <c r="BX1839" s="54">
        <v>43305</v>
      </c>
      <c r="CB1839" t="s">
        <v>608</v>
      </c>
    </row>
    <row r="1840" spans="1:82" x14ac:dyDescent="0.25">
      <c r="A1840" t="s">
        <v>299</v>
      </c>
      <c r="B1840" t="s">
        <v>592</v>
      </c>
      <c r="C1840" t="s">
        <v>593</v>
      </c>
      <c r="D1840" t="s">
        <v>178</v>
      </c>
      <c r="E1840" t="s">
        <v>726</v>
      </c>
      <c r="F1840">
        <v>9.26</v>
      </c>
      <c r="G1840" t="s">
        <v>43</v>
      </c>
      <c r="H1840" t="s">
        <v>53</v>
      </c>
      <c r="I1840" t="s">
        <v>38</v>
      </c>
      <c r="J1840" t="s">
        <v>38</v>
      </c>
      <c r="K1840" t="s">
        <v>596</v>
      </c>
      <c r="L1840" t="s">
        <v>597</v>
      </c>
      <c r="O1840" s="1">
        <v>43203</v>
      </c>
      <c r="P1840" s="53">
        <v>0.625</v>
      </c>
      <c r="R1840" t="s">
        <v>598</v>
      </c>
      <c r="U1840" s="1">
        <v>43242</v>
      </c>
      <c r="V1840" s="53">
        <v>0.54583333333333328</v>
      </c>
      <c r="W1840" t="s">
        <v>38</v>
      </c>
      <c r="X1840" t="s">
        <v>39</v>
      </c>
      <c r="Y1840" t="s">
        <v>596</v>
      </c>
      <c r="Z1840" t="s">
        <v>599</v>
      </c>
      <c r="AA1840" t="s">
        <v>600</v>
      </c>
      <c r="AC1840">
        <v>1</v>
      </c>
      <c r="AD1840" t="s">
        <v>592</v>
      </c>
      <c r="AE1840" s="1">
        <v>43229</v>
      </c>
      <c r="AF1840" s="53">
        <v>0.33333333333333331</v>
      </c>
      <c r="AJ1840" t="s">
        <v>601</v>
      </c>
      <c r="AL1840" t="s">
        <v>834</v>
      </c>
      <c r="AN1840">
        <v>9.8100000000000007E-2</v>
      </c>
      <c r="AO1840" t="s">
        <v>603</v>
      </c>
      <c r="AQ1840" t="s">
        <v>604</v>
      </c>
      <c r="AT1840">
        <v>20</v>
      </c>
      <c r="AU1840" t="s">
        <v>605</v>
      </c>
      <c r="AW1840" t="s">
        <v>40</v>
      </c>
      <c r="AX1840" t="s">
        <v>41</v>
      </c>
      <c r="AY1840" t="s">
        <v>42</v>
      </c>
      <c r="BA1840">
        <v>9.26</v>
      </c>
      <c r="BB1840">
        <v>40.799999999999997</v>
      </c>
      <c r="BC1840" t="s">
        <v>43</v>
      </c>
      <c r="BU1840" t="s">
        <v>606</v>
      </c>
      <c r="BV1840" t="s">
        <v>598</v>
      </c>
      <c r="BW1840" t="s">
        <v>607</v>
      </c>
      <c r="BX1840" s="54">
        <v>43305</v>
      </c>
      <c r="CB1840" t="s">
        <v>608</v>
      </c>
      <c r="CD1840" t="s">
        <v>53</v>
      </c>
    </row>
    <row r="1841" spans="1:82" x14ac:dyDescent="0.25">
      <c r="A1841" t="s">
        <v>299</v>
      </c>
      <c r="B1841" t="s">
        <v>592</v>
      </c>
      <c r="C1841" t="s">
        <v>593</v>
      </c>
      <c r="D1841" t="s">
        <v>179</v>
      </c>
      <c r="E1841" t="s">
        <v>727</v>
      </c>
      <c r="G1841" t="s">
        <v>43</v>
      </c>
      <c r="H1841" t="s">
        <v>167</v>
      </c>
      <c r="I1841" t="s">
        <v>42</v>
      </c>
      <c r="J1841" t="s">
        <v>38</v>
      </c>
      <c r="K1841" t="s">
        <v>596</v>
      </c>
      <c r="L1841" t="s">
        <v>597</v>
      </c>
      <c r="O1841" s="1">
        <v>43203</v>
      </c>
      <c r="P1841" s="53">
        <v>0.625</v>
      </c>
      <c r="R1841" t="s">
        <v>598</v>
      </c>
      <c r="U1841" s="1">
        <v>43242</v>
      </c>
      <c r="V1841" s="53">
        <v>0.54583333333333328</v>
      </c>
      <c r="W1841" t="s">
        <v>38</v>
      </c>
      <c r="X1841" t="s">
        <v>39</v>
      </c>
      <c r="Y1841" t="s">
        <v>596</v>
      </c>
      <c r="Z1841" t="s">
        <v>599</v>
      </c>
      <c r="AA1841" t="s">
        <v>600</v>
      </c>
      <c r="AC1841">
        <v>1</v>
      </c>
      <c r="AD1841" t="s">
        <v>592</v>
      </c>
      <c r="AE1841" s="1">
        <v>43229</v>
      </c>
      <c r="AF1841" s="53">
        <v>0.33333333333333331</v>
      </c>
      <c r="AJ1841" t="s">
        <v>601</v>
      </c>
      <c r="AL1841" t="s">
        <v>834</v>
      </c>
      <c r="AN1841">
        <v>9.8100000000000007E-2</v>
      </c>
      <c r="AO1841" t="s">
        <v>603</v>
      </c>
      <c r="AQ1841" t="s">
        <v>604</v>
      </c>
      <c r="AT1841">
        <v>20</v>
      </c>
      <c r="AU1841" t="s">
        <v>605</v>
      </c>
      <c r="AW1841" t="s">
        <v>40</v>
      </c>
      <c r="AX1841" t="s">
        <v>41</v>
      </c>
      <c r="AY1841" t="s">
        <v>42</v>
      </c>
      <c r="BC1841" t="s">
        <v>43</v>
      </c>
      <c r="BU1841" t="s">
        <v>606</v>
      </c>
      <c r="BV1841" t="s">
        <v>598</v>
      </c>
      <c r="BW1841" t="s">
        <v>607</v>
      </c>
      <c r="BX1841" s="54">
        <v>43305</v>
      </c>
      <c r="CB1841" t="s">
        <v>608</v>
      </c>
      <c r="CD1841" t="s">
        <v>167</v>
      </c>
    </row>
    <row r="1842" spans="1:82" x14ac:dyDescent="0.25">
      <c r="A1842" t="s">
        <v>299</v>
      </c>
      <c r="B1842" t="s">
        <v>592</v>
      </c>
      <c r="C1842" t="s">
        <v>593</v>
      </c>
      <c r="D1842" t="s">
        <v>180</v>
      </c>
      <c r="E1842" t="s">
        <v>728</v>
      </c>
      <c r="F1842">
        <v>2010</v>
      </c>
      <c r="G1842" t="s">
        <v>43</v>
      </c>
      <c r="I1842" t="s">
        <v>42</v>
      </c>
      <c r="J1842" t="s">
        <v>38</v>
      </c>
      <c r="K1842" t="s">
        <v>596</v>
      </c>
      <c r="L1842" t="s">
        <v>597</v>
      </c>
      <c r="O1842" s="1">
        <v>43203</v>
      </c>
      <c r="P1842" s="53">
        <v>0.625</v>
      </c>
      <c r="R1842" t="s">
        <v>598</v>
      </c>
      <c r="U1842" s="1">
        <v>43242</v>
      </c>
      <c r="V1842" s="53">
        <v>0.54583333333333328</v>
      </c>
      <c r="W1842" t="s">
        <v>38</v>
      </c>
      <c r="X1842" t="s">
        <v>39</v>
      </c>
      <c r="Y1842" t="s">
        <v>596</v>
      </c>
      <c r="Z1842" t="s">
        <v>599</v>
      </c>
      <c r="AA1842" t="s">
        <v>600</v>
      </c>
      <c r="AC1842">
        <v>1</v>
      </c>
      <c r="AD1842" t="s">
        <v>592</v>
      </c>
      <c r="AE1842" s="1">
        <v>43229</v>
      </c>
      <c r="AF1842" s="53">
        <v>0.33333333333333331</v>
      </c>
      <c r="AJ1842" t="s">
        <v>601</v>
      </c>
      <c r="AL1842" t="s">
        <v>834</v>
      </c>
      <c r="AN1842">
        <v>9.8100000000000007E-2</v>
      </c>
      <c r="AO1842" t="s">
        <v>603</v>
      </c>
      <c r="AQ1842" t="s">
        <v>604</v>
      </c>
      <c r="AT1842">
        <v>20</v>
      </c>
      <c r="AU1842" t="s">
        <v>605</v>
      </c>
      <c r="AW1842" t="s">
        <v>40</v>
      </c>
      <c r="AX1842" t="s">
        <v>41</v>
      </c>
      <c r="AY1842" t="s">
        <v>42</v>
      </c>
      <c r="BA1842">
        <v>91.5</v>
      </c>
      <c r="BB1842">
        <v>40.799999999999997</v>
      </c>
      <c r="BC1842" t="s">
        <v>43</v>
      </c>
      <c r="BU1842" t="s">
        <v>606</v>
      </c>
      <c r="BV1842" t="s">
        <v>598</v>
      </c>
      <c r="BW1842" t="s">
        <v>607</v>
      </c>
      <c r="BX1842" s="54">
        <v>43305</v>
      </c>
      <c r="CB1842" t="s">
        <v>608</v>
      </c>
    </row>
    <row r="1843" spans="1:82" x14ac:dyDescent="0.25">
      <c r="A1843" t="s">
        <v>299</v>
      </c>
      <c r="B1843" t="s">
        <v>592</v>
      </c>
      <c r="C1843" t="s">
        <v>593</v>
      </c>
      <c r="D1843" t="s">
        <v>181</v>
      </c>
      <c r="E1843" t="s">
        <v>729</v>
      </c>
      <c r="G1843" t="s">
        <v>43</v>
      </c>
      <c r="H1843" t="s">
        <v>182</v>
      </c>
      <c r="I1843" t="s">
        <v>42</v>
      </c>
      <c r="J1843" t="s">
        <v>38</v>
      </c>
      <c r="K1843" t="s">
        <v>596</v>
      </c>
      <c r="L1843" t="s">
        <v>597</v>
      </c>
      <c r="O1843" s="1">
        <v>43203</v>
      </c>
      <c r="P1843" s="53">
        <v>0.625</v>
      </c>
      <c r="R1843" t="s">
        <v>598</v>
      </c>
      <c r="U1843" s="1">
        <v>43242</v>
      </c>
      <c r="V1843" s="53">
        <v>0.54583333333333328</v>
      </c>
      <c r="W1843" t="s">
        <v>38</v>
      </c>
      <c r="X1843" t="s">
        <v>39</v>
      </c>
      <c r="Y1843" t="s">
        <v>596</v>
      </c>
      <c r="Z1843" t="s">
        <v>599</v>
      </c>
      <c r="AA1843" t="s">
        <v>600</v>
      </c>
      <c r="AC1843">
        <v>1</v>
      </c>
      <c r="AD1843" t="s">
        <v>592</v>
      </c>
      <c r="AE1843" s="1">
        <v>43229</v>
      </c>
      <c r="AF1843" s="53">
        <v>0.33333333333333331</v>
      </c>
      <c r="AJ1843" t="s">
        <v>601</v>
      </c>
      <c r="AL1843" t="s">
        <v>834</v>
      </c>
      <c r="AN1843">
        <v>9.8100000000000007E-2</v>
      </c>
      <c r="AO1843" t="s">
        <v>603</v>
      </c>
      <c r="AQ1843" t="s">
        <v>604</v>
      </c>
      <c r="AT1843">
        <v>20</v>
      </c>
      <c r="AU1843" t="s">
        <v>605</v>
      </c>
      <c r="AW1843" t="s">
        <v>40</v>
      </c>
      <c r="AX1843" t="s">
        <v>41</v>
      </c>
      <c r="AY1843" t="s">
        <v>42</v>
      </c>
      <c r="BC1843" t="s">
        <v>43</v>
      </c>
      <c r="BU1843" t="s">
        <v>606</v>
      </c>
      <c r="BV1843" t="s">
        <v>598</v>
      </c>
      <c r="BW1843" t="s">
        <v>607</v>
      </c>
      <c r="BX1843" s="54">
        <v>43305</v>
      </c>
      <c r="CB1843" t="s">
        <v>608</v>
      </c>
      <c r="CD1843" t="s">
        <v>182</v>
      </c>
    </row>
    <row r="1844" spans="1:82" x14ac:dyDescent="0.25">
      <c r="A1844" t="s">
        <v>299</v>
      </c>
      <c r="B1844" t="s">
        <v>592</v>
      </c>
      <c r="C1844" t="s">
        <v>593</v>
      </c>
      <c r="D1844" t="s">
        <v>183</v>
      </c>
      <c r="E1844" t="s">
        <v>730</v>
      </c>
      <c r="G1844" t="s">
        <v>43</v>
      </c>
      <c r="H1844" t="s">
        <v>184</v>
      </c>
      <c r="I1844" t="s">
        <v>42</v>
      </c>
      <c r="J1844" t="s">
        <v>38</v>
      </c>
      <c r="K1844" t="s">
        <v>596</v>
      </c>
      <c r="L1844" t="s">
        <v>597</v>
      </c>
      <c r="O1844" s="1">
        <v>43203</v>
      </c>
      <c r="P1844" s="53">
        <v>0.625</v>
      </c>
      <c r="R1844" t="s">
        <v>598</v>
      </c>
      <c r="U1844" s="1">
        <v>43242</v>
      </c>
      <c r="V1844" s="53">
        <v>0.54583333333333328</v>
      </c>
      <c r="W1844" t="s">
        <v>38</v>
      </c>
      <c r="X1844" t="s">
        <v>39</v>
      </c>
      <c r="Y1844" t="s">
        <v>596</v>
      </c>
      <c r="Z1844" t="s">
        <v>599</v>
      </c>
      <c r="AA1844" t="s">
        <v>600</v>
      </c>
      <c r="AC1844">
        <v>1</v>
      </c>
      <c r="AD1844" t="s">
        <v>592</v>
      </c>
      <c r="AE1844" s="1">
        <v>43229</v>
      </c>
      <c r="AF1844" s="53">
        <v>0.33333333333333331</v>
      </c>
      <c r="AJ1844" t="s">
        <v>601</v>
      </c>
      <c r="AL1844" t="s">
        <v>834</v>
      </c>
      <c r="AN1844">
        <v>9.8100000000000007E-2</v>
      </c>
      <c r="AO1844" t="s">
        <v>603</v>
      </c>
      <c r="AQ1844" t="s">
        <v>604</v>
      </c>
      <c r="AT1844">
        <v>20</v>
      </c>
      <c r="AU1844" t="s">
        <v>605</v>
      </c>
      <c r="AW1844" t="s">
        <v>40</v>
      </c>
      <c r="AX1844" t="s">
        <v>41</v>
      </c>
      <c r="AY1844" t="s">
        <v>42</v>
      </c>
      <c r="BC1844" t="s">
        <v>43</v>
      </c>
      <c r="BU1844" t="s">
        <v>606</v>
      </c>
      <c r="BV1844" t="s">
        <v>598</v>
      </c>
      <c r="BW1844" t="s">
        <v>607</v>
      </c>
      <c r="BX1844" s="54">
        <v>43305</v>
      </c>
      <c r="CB1844" t="s">
        <v>608</v>
      </c>
      <c r="CD1844" t="s">
        <v>184</v>
      </c>
    </row>
    <row r="1845" spans="1:82" x14ac:dyDescent="0.25">
      <c r="A1845" t="s">
        <v>299</v>
      </c>
      <c r="B1845" t="s">
        <v>592</v>
      </c>
      <c r="C1845" t="s">
        <v>593</v>
      </c>
      <c r="D1845" t="s">
        <v>185</v>
      </c>
      <c r="E1845" t="s">
        <v>731</v>
      </c>
      <c r="G1845" t="s">
        <v>43</v>
      </c>
      <c r="H1845" t="s">
        <v>184</v>
      </c>
      <c r="I1845" t="s">
        <v>42</v>
      </c>
      <c r="J1845" t="s">
        <v>38</v>
      </c>
      <c r="K1845" t="s">
        <v>596</v>
      </c>
      <c r="L1845" t="s">
        <v>597</v>
      </c>
      <c r="O1845" s="1">
        <v>43203</v>
      </c>
      <c r="P1845" s="53">
        <v>0.625</v>
      </c>
      <c r="R1845" t="s">
        <v>598</v>
      </c>
      <c r="U1845" s="1">
        <v>43242</v>
      </c>
      <c r="V1845" s="53">
        <v>0.54583333333333328</v>
      </c>
      <c r="W1845" t="s">
        <v>38</v>
      </c>
      <c r="X1845" t="s">
        <v>39</v>
      </c>
      <c r="Y1845" t="s">
        <v>596</v>
      </c>
      <c r="Z1845" t="s">
        <v>599</v>
      </c>
      <c r="AA1845" t="s">
        <v>600</v>
      </c>
      <c r="AC1845">
        <v>1</v>
      </c>
      <c r="AD1845" t="s">
        <v>592</v>
      </c>
      <c r="AE1845" s="1">
        <v>43229</v>
      </c>
      <c r="AF1845" s="53">
        <v>0.33333333333333331</v>
      </c>
      <c r="AJ1845" t="s">
        <v>601</v>
      </c>
      <c r="AL1845" t="s">
        <v>834</v>
      </c>
      <c r="AN1845">
        <v>9.8100000000000007E-2</v>
      </c>
      <c r="AO1845" t="s">
        <v>603</v>
      </c>
      <c r="AQ1845" t="s">
        <v>604</v>
      </c>
      <c r="AT1845">
        <v>20</v>
      </c>
      <c r="AU1845" t="s">
        <v>605</v>
      </c>
      <c r="AW1845" t="s">
        <v>40</v>
      </c>
      <c r="AX1845" t="s">
        <v>41</v>
      </c>
      <c r="AY1845" t="s">
        <v>42</v>
      </c>
      <c r="BC1845" t="s">
        <v>43</v>
      </c>
      <c r="BU1845" t="s">
        <v>606</v>
      </c>
      <c r="BV1845" t="s">
        <v>598</v>
      </c>
      <c r="BW1845" t="s">
        <v>607</v>
      </c>
      <c r="BX1845" s="54">
        <v>43305</v>
      </c>
      <c r="CB1845" t="s">
        <v>608</v>
      </c>
      <c r="CD1845" t="s">
        <v>184</v>
      </c>
    </row>
    <row r="1846" spans="1:82" x14ac:dyDescent="0.25">
      <c r="A1846" t="s">
        <v>299</v>
      </c>
      <c r="B1846" t="s">
        <v>592</v>
      </c>
      <c r="C1846" t="s">
        <v>593</v>
      </c>
      <c r="D1846" t="s">
        <v>186</v>
      </c>
      <c r="E1846" t="s">
        <v>732</v>
      </c>
      <c r="F1846">
        <v>98100</v>
      </c>
      <c r="G1846" t="s">
        <v>43</v>
      </c>
      <c r="I1846" t="s">
        <v>42</v>
      </c>
      <c r="J1846" t="s">
        <v>38</v>
      </c>
      <c r="K1846" t="s">
        <v>596</v>
      </c>
      <c r="L1846" t="s">
        <v>597</v>
      </c>
      <c r="O1846" s="1">
        <v>43203</v>
      </c>
      <c r="P1846" s="53">
        <v>0.625</v>
      </c>
      <c r="R1846" t="s">
        <v>598</v>
      </c>
      <c r="U1846" s="1">
        <v>43242</v>
      </c>
      <c r="V1846" s="53">
        <v>0.54583333333333328</v>
      </c>
      <c r="W1846" t="s">
        <v>38</v>
      </c>
      <c r="X1846" t="s">
        <v>39</v>
      </c>
      <c r="Y1846" t="s">
        <v>596</v>
      </c>
      <c r="Z1846" t="s">
        <v>599</v>
      </c>
      <c r="AA1846" t="s">
        <v>600</v>
      </c>
      <c r="AC1846">
        <v>1</v>
      </c>
      <c r="AD1846" t="s">
        <v>592</v>
      </c>
      <c r="AE1846" s="1">
        <v>43229</v>
      </c>
      <c r="AF1846" s="53">
        <v>0.33333333333333331</v>
      </c>
      <c r="AJ1846" t="s">
        <v>601</v>
      </c>
      <c r="AL1846" t="s">
        <v>834</v>
      </c>
      <c r="AN1846">
        <v>9.8100000000000007E-2</v>
      </c>
      <c r="AO1846" t="s">
        <v>603</v>
      </c>
      <c r="AQ1846" t="s">
        <v>604</v>
      </c>
      <c r="AT1846">
        <v>20</v>
      </c>
      <c r="AU1846" t="s">
        <v>605</v>
      </c>
      <c r="AW1846" t="s">
        <v>40</v>
      </c>
      <c r="AX1846" t="s">
        <v>41</v>
      </c>
      <c r="AY1846" t="s">
        <v>42</v>
      </c>
      <c r="BA1846">
        <v>93.3</v>
      </c>
      <c r="BB1846">
        <v>40.799999999999997</v>
      </c>
      <c r="BC1846" t="s">
        <v>43</v>
      </c>
      <c r="BU1846" t="s">
        <v>606</v>
      </c>
      <c r="BV1846" t="s">
        <v>598</v>
      </c>
      <c r="BW1846" t="s">
        <v>607</v>
      </c>
      <c r="BX1846" s="54">
        <v>43305</v>
      </c>
      <c r="CB1846" t="s">
        <v>608</v>
      </c>
    </row>
    <row r="1847" spans="1:82" x14ac:dyDescent="0.25">
      <c r="A1847" t="s">
        <v>299</v>
      </c>
      <c r="B1847" t="s">
        <v>592</v>
      </c>
      <c r="C1847" t="s">
        <v>593</v>
      </c>
      <c r="D1847" t="s">
        <v>187</v>
      </c>
      <c r="E1847" t="s">
        <v>733</v>
      </c>
      <c r="G1847" t="s">
        <v>43</v>
      </c>
      <c r="H1847" t="s">
        <v>149</v>
      </c>
      <c r="I1847" t="s">
        <v>42</v>
      </c>
      <c r="J1847" t="s">
        <v>38</v>
      </c>
      <c r="K1847" t="s">
        <v>596</v>
      </c>
      <c r="L1847" t="s">
        <v>597</v>
      </c>
      <c r="O1847" s="1">
        <v>43203</v>
      </c>
      <c r="P1847" s="53">
        <v>0.625</v>
      </c>
      <c r="R1847" t="s">
        <v>598</v>
      </c>
      <c r="U1847" s="1">
        <v>43242</v>
      </c>
      <c r="V1847" s="53">
        <v>0.54583333333333328</v>
      </c>
      <c r="W1847" t="s">
        <v>38</v>
      </c>
      <c r="X1847" t="s">
        <v>39</v>
      </c>
      <c r="Y1847" t="s">
        <v>596</v>
      </c>
      <c r="Z1847" t="s">
        <v>599</v>
      </c>
      <c r="AA1847" t="s">
        <v>600</v>
      </c>
      <c r="AC1847">
        <v>1</v>
      </c>
      <c r="AD1847" t="s">
        <v>592</v>
      </c>
      <c r="AE1847" s="1">
        <v>43229</v>
      </c>
      <c r="AF1847" s="53">
        <v>0.33333333333333331</v>
      </c>
      <c r="AJ1847" t="s">
        <v>601</v>
      </c>
      <c r="AL1847" t="s">
        <v>834</v>
      </c>
      <c r="AN1847">
        <v>9.8100000000000007E-2</v>
      </c>
      <c r="AO1847" t="s">
        <v>603</v>
      </c>
      <c r="AQ1847" t="s">
        <v>604</v>
      </c>
      <c r="AT1847">
        <v>20</v>
      </c>
      <c r="AU1847" t="s">
        <v>605</v>
      </c>
      <c r="AW1847" t="s">
        <v>40</v>
      </c>
      <c r="AX1847" t="s">
        <v>41</v>
      </c>
      <c r="AY1847" t="s">
        <v>42</v>
      </c>
      <c r="BC1847" t="s">
        <v>43</v>
      </c>
      <c r="BU1847" t="s">
        <v>606</v>
      </c>
      <c r="BV1847" t="s">
        <v>598</v>
      </c>
      <c r="BW1847" t="s">
        <v>607</v>
      </c>
      <c r="BX1847" s="54">
        <v>43305</v>
      </c>
      <c r="CB1847" t="s">
        <v>608</v>
      </c>
      <c r="CD1847" t="s">
        <v>149</v>
      </c>
    </row>
    <row r="1848" spans="1:82" x14ac:dyDescent="0.25">
      <c r="A1848" t="s">
        <v>299</v>
      </c>
      <c r="B1848" t="s">
        <v>592</v>
      </c>
      <c r="C1848" t="s">
        <v>593</v>
      </c>
      <c r="D1848" t="s">
        <v>188</v>
      </c>
      <c r="E1848" t="s">
        <v>734</v>
      </c>
      <c r="F1848">
        <v>1180</v>
      </c>
      <c r="G1848" t="s">
        <v>43</v>
      </c>
      <c r="I1848" t="s">
        <v>42</v>
      </c>
      <c r="J1848" t="s">
        <v>38</v>
      </c>
      <c r="K1848" t="s">
        <v>596</v>
      </c>
      <c r="L1848" t="s">
        <v>597</v>
      </c>
      <c r="O1848" s="1">
        <v>43203</v>
      </c>
      <c r="P1848" s="53">
        <v>0.625</v>
      </c>
      <c r="R1848" t="s">
        <v>598</v>
      </c>
      <c r="U1848" s="1">
        <v>43242</v>
      </c>
      <c r="V1848" s="53">
        <v>0.54583333333333328</v>
      </c>
      <c r="W1848" t="s">
        <v>38</v>
      </c>
      <c r="X1848" t="s">
        <v>39</v>
      </c>
      <c r="Y1848" t="s">
        <v>596</v>
      </c>
      <c r="Z1848" t="s">
        <v>599</v>
      </c>
      <c r="AA1848" t="s">
        <v>600</v>
      </c>
      <c r="AC1848">
        <v>1</v>
      </c>
      <c r="AD1848" t="s">
        <v>592</v>
      </c>
      <c r="AE1848" s="1">
        <v>43229</v>
      </c>
      <c r="AF1848" s="53">
        <v>0.33333333333333331</v>
      </c>
      <c r="AJ1848" t="s">
        <v>601</v>
      </c>
      <c r="AL1848" t="s">
        <v>834</v>
      </c>
      <c r="AN1848">
        <v>9.8100000000000007E-2</v>
      </c>
      <c r="AO1848" t="s">
        <v>603</v>
      </c>
      <c r="AQ1848" t="s">
        <v>604</v>
      </c>
      <c r="AT1848">
        <v>20</v>
      </c>
      <c r="AU1848" t="s">
        <v>605</v>
      </c>
      <c r="AW1848" t="s">
        <v>40</v>
      </c>
      <c r="AX1848" t="s">
        <v>41</v>
      </c>
      <c r="AY1848" t="s">
        <v>42</v>
      </c>
      <c r="BA1848">
        <v>9.48</v>
      </c>
      <c r="BB1848">
        <v>40.799999999999997</v>
      </c>
      <c r="BC1848" t="s">
        <v>43</v>
      </c>
      <c r="BU1848" t="s">
        <v>606</v>
      </c>
      <c r="BV1848" t="s">
        <v>598</v>
      </c>
      <c r="BW1848" t="s">
        <v>607</v>
      </c>
      <c r="BX1848" s="54">
        <v>43305</v>
      </c>
      <c r="CB1848" t="s">
        <v>608</v>
      </c>
    </row>
    <row r="1849" spans="1:82" x14ac:dyDescent="0.25">
      <c r="A1849" t="s">
        <v>299</v>
      </c>
      <c r="B1849" t="s">
        <v>592</v>
      </c>
      <c r="C1849" t="s">
        <v>593</v>
      </c>
      <c r="D1849" t="s">
        <v>189</v>
      </c>
      <c r="E1849" t="s">
        <v>735</v>
      </c>
      <c r="F1849">
        <v>156</v>
      </c>
      <c r="G1849" t="s">
        <v>43</v>
      </c>
      <c r="I1849" t="s">
        <v>42</v>
      </c>
      <c r="J1849" t="s">
        <v>38</v>
      </c>
      <c r="K1849" t="s">
        <v>596</v>
      </c>
      <c r="L1849" t="s">
        <v>597</v>
      </c>
      <c r="O1849" s="1">
        <v>43203</v>
      </c>
      <c r="P1849" s="53">
        <v>0.625</v>
      </c>
      <c r="R1849" t="s">
        <v>598</v>
      </c>
      <c r="U1849" s="1">
        <v>43242</v>
      </c>
      <c r="V1849" s="53">
        <v>0.54583333333333328</v>
      </c>
      <c r="W1849" t="s">
        <v>38</v>
      </c>
      <c r="X1849" t="s">
        <v>39</v>
      </c>
      <c r="Y1849" t="s">
        <v>596</v>
      </c>
      <c r="Z1849" t="s">
        <v>599</v>
      </c>
      <c r="AA1849" t="s">
        <v>600</v>
      </c>
      <c r="AC1849">
        <v>1</v>
      </c>
      <c r="AD1849" t="s">
        <v>592</v>
      </c>
      <c r="AE1849" s="1">
        <v>43229</v>
      </c>
      <c r="AF1849" s="53">
        <v>0.33333333333333331</v>
      </c>
      <c r="AJ1849" t="s">
        <v>601</v>
      </c>
      <c r="AL1849" t="s">
        <v>834</v>
      </c>
      <c r="AN1849">
        <v>9.8100000000000007E-2</v>
      </c>
      <c r="AO1849" t="s">
        <v>603</v>
      </c>
      <c r="AQ1849" t="s">
        <v>604</v>
      </c>
      <c r="AT1849">
        <v>20</v>
      </c>
      <c r="AU1849" t="s">
        <v>605</v>
      </c>
      <c r="AW1849" t="s">
        <v>40</v>
      </c>
      <c r="AX1849" t="s">
        <v>41</v>
      </c>
      <c r="AY1849" t="s">
        <v>42</v>
      </c>
      <c r="BA1849">
        <v>9.3699999999999992</v>
      </c>
      <c r="BB1849">
        <v>40.799999999999997</v>
      </c>
      <c r="BC1849" t="s">
        <v>43</v>
      </c>
      <c r="BU1849" t="s">
        <v>606</v>
      </c>
      <c r="BV1849" t="s">
        <v>598</v>
      </c>
      <c r="BW1849" t="s">
        <v>607</v>
      </c>
      <c r="BX1849" s="54">
        <v>43305</v>
      </c>
      <c r="CB1849" t="s">
        <v>608</v>
      </c>
    </row>
    <row r="1850" spans="1:82" x14ac:dyDescent="0.25">
      <c r="A1850" t="s">
        <v>299</v>
      </c>
      <c r="B1850" t="s">
        <v>592</v>
      </c>
      <c r="C1850" t="s">
        <v>593</v>
      </c>
      <c r="D1850" t="s">
        <v>190</v>
      </c>
      <c r="E1850" t="s">
        <v>736</v>
      </c>
      <c r="F1850">
        <v>962</v>
      </c>
      <c r="G1850" t="s">
        <v>43</v>
      </c>
      <c r="I1850" t="s">
        <v>42</v>
      </c>
      <c r="J1850" t="s">
        <v>38</v>
      </c>
      <c r="K1850" t="s">
        <v>596</v>
      </c>
      <c r="L1850" t="s">
        <v>597</v>
      </c>
      <c r="O1850" s="1">
        <v>43203</v>
      </c>
      <c r="P1850" s="53">
        <v>0.625</v>
      </c>
      <c r="R1850" t="s">
        <v>598</v>
      </c>
      <c r="U1850" s="1">
        <v>43242</v>
      </c>
      <c r="V1850" s="53">
        <v>0.54583333333333328</v>
      </c>
      <c r="W1850" t="s">
        <v>38</v>
      </c>
      <c r="X1850" t="s">
        <v>39</v>
      </c>
      <c r="Y1850" t="s">
        <v>596</v>
      </c>
      <c r="Z1850" t="s">
        <v>599</v>
      </c>
      <c r="AA1850" t="s">
        <v>600</v>
      </c>
      <c r="AC1850">
        <v>1</v>
      </c>
      <c r="AD1850" t="s">
        <v>592</v>
      </c>
      <c r="AE1850" s="1">
        <v>43229</v>
      </c>
      <c r="AF1850" s="53">
        <v>0.33333333333333331</v>
      </c>
      <c r="AJ1850" t="s">
        <v>601</v>
      </c>
      <c r="AL1850" t="s">
        <v>834</v>
      </c>
      <c r="AN1850">
        <v>9.8100000000000007E-2</v>
      </c>
      <c r="AO1850" t="s">
        <v>603</v>
      </c>
      <c r="AQ1850" t="s">
        <v>604</v>
      </c>
      <c r="AT1850">
        <v>20</v>
      </c>
      <c r="AU1850" t="s">
        <v>605</v>
      </c>
      <c r="AW1850" t="s">
        <v>40</v>
      </c>
      <c r="AX1850" t="s">
        <v>41</v>
      </c>
      <c r="AY1850" t="s">
        <v>42</v>
      </c>
      <c r="BA1850">
        <v>105</v>
      </c>
      <c r="BB1850">
        <v>40.799999999999997</v>
      </c>
      <c r="BC1850" t="s">
        <v>43</v>
      </c>
      <c r="BU1850" t="s">
        <v>606</v>
      </c>
      <c r="BV1850" t="s">
        <v>598</v>
      </c>
      <c r="BW1850" t="s">
        <v>607</v>
      </c>
      <c r="BX1850" s="54">
        <v>43305</v>
      </c>
      <c r="CB1850" t="s">
        <v>608</v>
      </c>
    </row>
    <row r="1851" spans="1:82" x14ac:dyDescent="0.25">
      <c r="A1851" t="s">
        <v>299</v>
      </c>
      <c r="B1851" t="s">
        <v>592</v>
      </c>
      <c r="C1851" t="s">
        <v>593</v>
      </c>
      <c r="D1851" t="s">
        <v>191</v>
      </c>
      <c r="E1851" t="s">
        <v>737</v>
      </c>
      <c r="F1851">
        <v>1710</v>
      </c>
      <c r="G1851" t="s">
        <v>43</v>
      </c>
      <c r="H1851" t="s">
        <v>49</v>
      </c>
      <c r="I1851" t="s">
        <v>42</v>
      </c>
      <c r="J1851" t="s">
        <v>38</v>
      </c>
      <c r="K1851" t="s">
        <v>596</v>
      </c>
      <c r="L1851" t="s">
        <v>597</v>
      </c>
      <c r="O1851" s="1">
        <v>43203</v>
      </c>
      <c r="P1851" s="53">
        <v>0.625</v>
      </c>
      <c r="R1851" t="s">
        <v>598</v>
      </c>
      <c r="U1851" s="1">
        <v>43242</v>
      </c>
      <c r="V1851" s="53">
        <v>0.54583333333333328</v>
      </c>
      <c r="W1851" t="s">
        <v>38</v>
      </c>
      <c r="X1851" t="s">
        <v>39</v>
      </c>
      <c r="Y1851" t="s">
        <v>596</v>
      </c>
      <c r="Z1851" t="s">
        <v>599</v>
      </c>
      <c r="AA1851" t="s">
        <v>600</v>
      </c>
      <c r="AC1851">
        <v>1</v>
      </c>
      <c r="AD1851" t="s">
        <v>592</v>
      </c>
      <c r="AE1851" s="1">
        <v>43229</v>
      </c>
      <c r="AF1851" s="53">
        <v>0.33333333333333331</v>
      </c>
      <c r="AJ1851" t="s">
        <v>601</v>
      </c>
      <c r="AL1851" t="s">
        <v>834</v>
      </c>
      <c r="AN1851">
        <v>9.8100000000000007E-2</v>
      </c>
      <c r="AO1851" t="s">
        <v>603</v>
      </c>
      <c r="AQ1851" t="s">
        <v>604</v>
      </c>
      <c r="AT1851">
        <v>20</v>
      </c>
      <c r="AU1851" t="s">
        <v>605</v>
      </c>
      <c r="AW1851" t="s">
        <v>40</v>
      </c>
      <c r="AX1851" t="s">
        <v>41</v>
      </c>
      <c r="AY1851" t="s">
        <v>42</v>
      </c>
      <c r="BA1851">
        <v>109</v>
      </c>
      <c r="BB1851">
        <v>40.799999999999997</v>
      </c>
      <c r="BC1851" t="s">
        <v>43</v>
      </c>
      <c r="BU1851" t="s">
        <v>606</v>
      </c>
      <c r="BV1851" t="s">
        <v>598</v>
      </c>
      <c r="BW1851" t="s">
        <v>607</v>
      </c>
      <c r="BX1851" s="54">
        <v>43305</v>
      </c>
      <c r="BZ1851" t="s">
        <v>49</v>
      </c>
      <c r="CA1851">
        <v>25</v>
      </c>
      <c r="CB1851" t="s">
        <v>608</v>
      </c>
      <c r="CD1851" t="s">
        <v>49</v>
      </c>
    </row>
    <row r="1852" spans="1:82" x14ac:dyDescent="0.25">
      <c r="A1852" t="s">
        <v>299</v>
      </c>
      <c r="B1852" t="s">
        <v>592</v>
      </c>
      <c r="C1852" t="s">
        <v>593</v>
      </c>
      <c r="D1852" t="s">
        <v>192</v>
      </c>
      <c r="E1852" t="s">
        <v>738</v>
      </c>
      <c r="G1852" t="s">
        <v>43</v>
      </c>
      <c r="H1852" t="s">
        <v>193</v>
      </c>
      <c r="I1852" t="s">
        <v>42</v>
      </c>
      <c r="J1852" t="s">
        <v>38</v>
      </c>
      <c r="K1852" t="s">
        <v>596</v>
      </c>
      <c r="L1852" t="s">
        <v>597</v>
      </c>
      <c r="O1852" s="1">
        <v>43203</v>
      </c>
      <c r="P1852" s="53">
        <v>0.625</v>
      </c>
      <c r="R1852" t="s">
        <v>598</v>
      </c>
      <c r="U1852" s="1">
        <v>43242</v>
      </c>
      <c r="V1852" s="53">
        <v>0.54583333333333328</v>
      </c>
      <c r="W1852" t="s">
        <v>38</v>
      </c>
      <c r="X1852" t="s">
        <v>39</v>
      </c>
      <c r="Y1852" t="s">
        <v>596</v>
      </c>
      <c r="Z1852" t="s">
        <v>599</v>
      </c>
      <c r="AA1852" t="s">
        <v>600</v>
      </c>
      <c r="AC1852">
        <v>1</v>
      </c>
      <c r="AD1852" t="s">
        <v>592</v>
      </c>
      <c r="AE1852" s="1">
        <v>43229</v>
      </c>
      <c r="AF1852" s="53">
        <v>0.33333333333333331</v>
      </c>
      <c r="AJ1852" t="s">
        <v>601</v>
      </c>
      <c r="AL1852" t="s">
        <v>834</v>
      </c>
      <c r="AN1852">
        <v>9.8100000000000007E-2</v>
      </c>
      <c r="AO1852" t="s">
        <v>603</v>
      </c>
      <c r="AQ1852" t="s">
        <v>604</v>
      </c>
      <c r="AT1852">
        <v>20</v>
      </c>
      <c r="AU1852" t="s">
        <v>605</v>
      </c>
      <c r="AW1852" t="s">
        <v>40</v>
      </c>
      <c r="AX1852" t="s">
        <v>41</v>
      </c>
      <c r="AY1852" t="s">
        <v>42</v>
      </c>
      <c r="BC1852" t="s">
        <v>43</v>
      </c>
      <c r="BU1852" t="s">
        <v>606</v>
      </c>
      <c r="BV1852" t="s">
        <v>598</v>
      </c>
      <c r="BW1852" t="s">
        <v>607</v>
      </c>
      <c r="BX1852" s="54">
        <v>43305</v>
      </c>
      <c r="CB1852" t="s">
        <v>608</v>
      </c>
      <c r="CD1852" t="s">
        <v>193</v>
      </c>
    </row>
    <row r="1853" spans="1:82" x14ac:dyDescent="0.25">
      <c r="A1853" t="s">
        <v>299</v>
      </c>
      <c r="B1853" t="s">
        <v>592</v>
      </c>
      <c r="C1853" t="s">
        <v>593</v>
      </c>
      <c r="D1853" t="s">
        <v>194</v>
      </c>
      <c r="E1853" t="s">
        <v>739</v>
      </c>
      <c r="G1853" t="s">
        <v>43</v>
      </c>
      <c r="H1853" t="s">
        <v>149</v>
      </c>
      <c r="I1853" t="s">
        <v>42</v>
      </c>
      <c r="J1853" t="s">
        <v>38</v>
      </c>
      <c r="K1853" t="s">
        <v>596</v>
      </c>
      <c r="L1853" t="s">
        <v>597</v>
      </c>
      <c r="O1853" s="1">
        <v>43203</v>
      </c>
      <c r="P1853" s="53">
        <v>0.625</v>
      </c>
      <c r="R1853" t="s">
        <v>598</v>
      </c>
      <c r="U1853" s="1">
        <v>43242</v>
      </c>
      <c r="V1853" s="53">
        <v>0.54583333333333328</v>
      </c>
      <c r="W1853" t="s">
        <v>38</v>
      </c>
      <c r="X1853" t="s">
        <v>39</v>
      </c>
      <c r="Y1853" t="s">
        <v>596</v>
      </c>
      <c r="Z1853" t="s">
        <v>599</v>
      </c>
      <c r="AA1853" t="s">
        <v>600</v>
      </c>
      <c r="AC1853">
        <v>1</v>
      </c>
      <c r="AD1853" t="s">
        <v>592</v>
      </c>
      <c r="AE1853" s="1">
        <v>43229</v>
      </c>
      <c r="AF1853" s="53">
        <v>0.33333333333333331</v>
      </c>
      <c r="AJ1853" t="s">
        <v>601</v>
      </c>
      <c r="AL1853" t="s">
        <v>834</v>
      </c>
      <c r="AN1853">
        <v>9.8100000000000007E-2</v>
      </c>
      <c r="AO1853" t="s">
        <v>603</v>
      </c>
      <c r="AQ1853" t="s">
        <v>604</v>
      </c>
      <c r="AT1853">
        <v>20</v>
      </c>
      <c r="AU1853" t="s">
        <v>605</v>
      </c>
      <c r="AW1853" t="s">
        <v>40</v>
      </c>
      <c r="AX1853" t="s">
        <v>41</v>
      </c>
      <c r="AY1853" t="s">
        <v>42</v>
      </c>
      <c r="BC1853" t="s">
        <v>43</v>
      </c>
      <c r="BU1853" t="s">
        <v>606</v>
      </c>
      <c r="BV1853" t="s">
        <v>598</v>
      </c>
      <c r="BW1853" t="s">
        <v>607</v>
      </c>
      <c r="BX1853" s="54">
        <v>43305</v>
      </c>
      <c r="CB1853" t="s">
        <v>608</v>
      </c>
      <c r="CD1853" t="s">
        <v>149</v>
      </c>
    </row>
    <row r="1854" spans="1:82" x14ac:dyDescent="0.25">
      <c r="A1854" t="s">
        <v>299</v>
      </c>
      <c r="B1854" t="s">
        <v>592</v>
      </c>
      <c r="C1854" t="s">
        <v>593</v>
      </c>
      <c r="D1854" t="s">
        <v>195</v>
      </c>
      <c r="E1854" t="s">
        <v>740</v>
      </c>
      <c r="F1854">
        <v>275</v>
      </c>
      <c r="G1854" t="s">
        <v>43</v>
      </c>
      <c r="H1854" t="s">
        <v>49</v>
      </c>
      <c r="I1854" t="s">
        <v>42</v>
      </c>
      <c r="J1854" t="s">
        <v>38</v>
      </c>
      <c r="K1854" t="s">
        <v>596</v>
      </c>
      <c r="L1854" t="s">
        <v>597</v>
      </c>
      <c r="O1854" s="1">
        <v>43203</v>
      </c>
      <c r="P1854" s="53">
        <v>0.625</v>
      </c>
      <c r="R1854" t="s">
        <v>598</v>
      </c>
      <c r="U1854" s="1">
        <v>43242</v>
      </c>
      <c r="V1854" s="53">
        <v>0.54583333333333328</v>
      </c>
      <c r="W1854" t="s">
        <v>38</v>
      </c>
      <c r="X1854" t="s">
        <v>39</v>
      </c>
      <c r="Y1854" t="s">
        <v>596</v>
      </c>
      <c r="Z1854" t="s">
        <v>599</v>
      </c>
      <c r="AA1854" t="s">
        <v>600</v>
      </c>
      <c r="AC1854">
        <v>1</v>
      </c>
      <c r="AD1854" t="s">
        <v>592</v>
      </c>
      <c r="AE1854" s="1">
        <v>43229</v>
      </c>
      <c r="AF1854" s="53">
        <v>0.33333333333333331</v>
      </c>
      <c r="AJ1854" t="s">
        <v>601</v>
      </c>
      <c r="AL1854" t="s">
        <v>834</v>
      </c>
      <c r="AN1854">
        <v>9.8100000000000007E-2</v>
      </c>
      <c r="AO1854" t="s">
        <v>603</v>
      </c>
      <c r="AQ1854" t="s">
        <v>604</v>
      </c>
      <c r="AT1854">
        <v>20</v>
      </c>
      <c r="AU1854" t="s">
        <v>605</v>
      </c>
      <c r="AW1854" t="s">
        <v>40</v>
      </c>
      <c r="AX1854" t="s">
        <v>41</v>
      </c>
      <c r="AY1854" t="s">
        <v>42</v>
      </c>
      <c r="BA1854">
        <v>128</v>
      </c>
      <c r="BB1854">
        <v>40.799999999999997</v>
      </c>
      <c r="BC1854" t="s">
        <v>43</v>
      </c>
      <c r="BU1854" t="s">
        <v>606</v>
      </c>
      <c r="BV1854" t="s">
        <v>598</v>
      </c>
      <c r="BW1854" t="s">
        <v>607</v>
      </c>
      <c r="BX1854" s="54">
        <v>43305</v>
      </c>
      <c r="BZ1854" t="s">
        <v>49</v>
      </c>
      <c r="CA1854">
        <v>25</v>
      </c>
      <c r="CB1854" t="s">
        <v>608</v>
      </c>
      <c r="CD1854" t="s">
        <v>49</v>
      </c>
    </row>
    <row r="1855" spans="1:82" x14ac:dyDescent="0.25">
      <c r="A1855" t="s">
        <v>299</v>
      </c>
      <c r="B1855" t="s">
        <v>592</v>
      </c>
      <c r="C1855" t="s">
        <v>593</v>
      </c>
      <c r="D1855" t="s">
        <v>196</v>
      </c>
      <c r="E1855" t="s">
        <v>741</v>
      </c>
      <c r="F1855">
        <v>515</v>
      </c>
      <c r="G1855" t="s">
        <v>43</v>
      </c>
      <c r="I1855" t="s">
        <v>42</v>
      </c>
      <c r="J1855" t="s">
        <v>38</v>
      </c>
      <c r="K1855" t="s">
        <v>596</v>
      </c>
      <c r="L1855" t="s">
        <v>597</v>
      </c>
      <c r="O1855" s="1">
        <v>43203</v>
      </c>
      <c r="P1855" s="53">
        <v>0.625</v>
      </c>
      <c r="R1855" t="s">
        <v>598</v>
      </c>
      <c r="U1855" s="1">
        <v>43242</v>
      </c>
      <c r="V1855" s="53">
        <v>0.54583333333333328</v>
      </c>
      <c r="W1855" t="s">
        <v>38</v>
      </c>
      <c r="X1855" t="s">
        <v>39</v>
      </c>
      <c r="Y1855" t="s">
        <v>596</v>
      </c>
      <c r="Z1855" t="s">
        <v>599</v>
      </c>
      <c r="AA1855" t="s">
        <v>600</v>
      </c>
      <c r="AC1855">
        <v>1</v>
      </c>
      <c r="AD1855" t="s">
        <v>592</v>
      </c>
      <c r="AE1855" s="1">
        <v>43229</v>
      </c>
      <c r="AF1855" s="53">
        <v>0.33333333333333331</v>
      </c>
      <c r="AJ1855" t="s">
        <v>601</v>
      </c>
      <c r="AL1855" t="s">
        <v>834</v>
      </c>
      <c r="AN1855">
        <v>9.8100000000000007E-2</v>
      </c>
      <c r="AO1855" t="s">
        <v>603</v>
      </c>
      <c r="AQ1855" t="s">
        <v>604</v>
      </c>
      <c r="AT1855">
        <v>20</v>
      </c>
      <c r="AU1855" t="s">
        <v>605</v>
      </c>
      <c r="AW1855" t="s">
        <v>40</v>
      </c>
      <c r="AX1855" t="s">
        <v>41</v>
      </c>
      <c r="AY1855" t="s">
        <v>42</v>
      </c>
      <c r="BA1855">
        <v>108</v>
      </c>
      <c r="BB1855">
        <v>40.799999999999997</v>
      </c>
      <c r="BC1855" t="s">
        <v>43</v>
      </c>
      <c r="BU1855" t="s">
        <v>606</v>
      </c>
      <c r="BV1855" t="s">
        <v>598</v>
      </c>
      <c r="BW1855" t="s">
        <v>607</v>
      </c>
      <c r="BX1855" s="54">
        <v>43305</v>
      </c>
      <c r="CB1855" t="s">
        <v>608</v>
      </c>
    </row>
    <row r="1856" spans="1:82" x14ac:dyDescent="0.25">
      <c r="A1856" t="s">
        <v>299</v>
      </c>
      <c r="B1856" t="s">
        <v>592</v>
      </c>
      <c r="C1856" t="s">
        <v>593</v>
      </c>
      <c r="D1856" t="s">
        <v>197</v>
      </c>
      <c r="E1856" t="s">
        <v>742</v>
      </c>
      <c r="F1856">
        <v>27600</v>
      </c>
      <c r="G1856" t="s">
        <v>43</v>
      </c>
      <c r="H1856" t="s">
        <v>61</v>
      </c>
      <c r="I1856" t="s">
        <v>42</v>
      </c>
      <c r="J1856" t="s">
        <v>38</v>
      </c>
      <c r="K1856" t="s">
        <v>596</v>
      </c>
      <c r="L1856" t="s">
        <v>597</v>
      </c>
      <c r="O1856" s="1">
        <v>43203</v>
      </c>
      <c r="P1856" s="53">
        <v>0.625</v>
      </c>
      <c r="R1856" t="s">
        <v>598</v>
      </c>
      <c r="U1856" s="1">
        <v>43242</v>
      </c>
      <c r="V1856" s="53">
        <v>0.54583333333333328</v>
      </c>
      <c r="W1856" t="s">
        <v>38</v>
      </c>
      <c r="X1856" t="s">
        <v>39</v>
      </c>
      <c r="Y1856" t="s">
        <v>596</v>
      </c>
      <c r="Z1856" t="s">
        <v>599</v>
      </c>
      <c r="AA1856" t="s">
        <v>600</v>
      </c>
      <c r="AC1856">
        <v>1</v>
      </c>
      <c r="AD1856" t="s">
        <v>592</v>
      </c>
      <c r="AE1856" s="1">
        <v>43229</v>
      </c>
      <c r="AF1856" s="53">
        <v>0.33333333333333331</v>
      </c>
      <c r="AJ1856" t="s">
        <v>601</v>
      </c>
      <c r="AL1856" t="s">
        <v>834</v>
      </c>
      <c r="AN1856">
        <v>9.8100000000000007E-2</v>
      </c>
      <c r="AO1856" t="s">
        <v>603</v>
      </c>
      <c r="AQ1856" t="s">
        <v>604</v>
      </c>
      <c r="AT1856">
        <v>20</v>
      </c>
      <c r="AU1856" t="s">
        <v>605</v>
      </c>
      <c r="AW1856" t="s">
        <v>40</v>
      </c>
      <c r="AX1856" t="s">
        <v>41</v>
      </c>
      <c r="AY1856" t="s">
        <v>42</v>
      </c>
      <c r="BA1856">
        <v>163</v>
      </c>
      <c r="BB1856">
        <v>40.799999999999997</v>
      </c>
      <c r="BC1856" t="s">
        <v>43</v>
      </c>
      <c r="BU1856" t="s">
        <v>606</v>
      </c>
      <c r="BV1856" t="s">
        <v>598</v>
      </c>
      <c r="BW1856" t="s">
        <v>607</v>
      </c>
      <c r="BX1856" s="54">
        <v>43305</v>
      </c>
      <c r="CB1856" t="s">
        <v>608</v>
      </c>
      <c r="CD1856" t="s">
        <v>61</v>
      </c>
    </row>
    <row r="1857" spans="1:82" x14ac:dyDescent="0.25">
      <c r="A1857" t="s">
        <v>299</v>
      </c>
      <c r="B1857" t="s">
        <v>592</v>
      </c>
      <c r="C1857" t="s">
        <v>593</v>
      </c>
      <c r="D1857" t="s">
        <v>198</v>
      </c>
      <c r="E1857" t="s">
        <v>743</v>
      </c>
      <c r="F1857">
        <v>249000</v>
      </c>
      <c r="G1857" t="s">
        <v>43</v>
      </c>
      <c r="H1857" t="s">
        <v>61</v>
      </c>
      <c r="I1857" t="s">
        <v>42</v>
      </c>
      <c r="J1857" t="s">
        <v>38</v>
      </c>
      <c r="K1857" t="s">
        <v>596</v>
      </c>
      <c r="L1857" t="s">
        <v>597</v>
      </c>
      <c r="O1857" s="1">
        <v>43203</v>
      </c>
      <c r="P1857" s="53">
        <v>0.625</v>
      </c>
      <c r="R1857" t="s">
        <v>598</v>
      </c>
      <c r="U1857" s="1">
        <v>43242</v>
      </c>
      <c r="V1857" s="53">
        <v>0.54583333333333328</v>
      </c>
      <c r="W1857" t="s">
        <v>38</v>
      </c>
      <c r="X1857" t="s">
        <v>39</v>
      </c>
      <c r="Y1857" t="s">
        <v>596</v>
      </c>
      <c r="Z1857" t="s">
        <v>599</v>
      </c>
      <c r="AA1857" t="s">
        <v>600</v>
      </c>
      <c r="AC1857">
        <v>1</v>
      </c>
      <c r="AD1857" t="s">
        <v>592</v>
      </c>
      <c r="AE1857" s="1">
        <v>43229</v>
      </c>
      <c r="AF1857" s="53">
        <v>0.33333333333333331</v>
      </c>
      <c r="AJ1857" t="s">
        <v>601</v>
      </c>
      <c r="AL1857" t="s">
        <v>834</v>
      </c>
      <c r="AN1857">
        <v>9.8100000000000007E-2</v>
      </c>
      <c r="AO1857" t="s">
        <v>603</v>
      </c>
      <c r="AQ1857" t="s">
        <v>604</v>
      </c>
      <c r="AT1857">
        <v>20</v>
      </c>
      <c r="AU1857" t="s">
        <v>605</v>
      </c>
      <c r="AW1857" t="s">
        <v>40</v>
      </c>
      <c r="AX1857" t="s">
        <v>41</v>
      </c>
      <c r="AY1857" t="s">
        <v>42</v>
      </c>
      <c r="BA1857">
        <v>155</v>
      </c>
      <c r="BB1857">
        <v>40.799999999999997</v>
      </c>
      <c r="BC1857" t="s">
        <v>43</v>
      </c>
      <c r="BU1857" t="s">
        <v>606</v>
      </c>
      <c r="BV1857" t="s">
        <v>598</v>
      </c>
      <c r="BW1857" t="s">
        <v>607</v>
      </c>
      <c r="BX1857" s="54">
        <v>43305</v>
      </c>
      <c r="CB1857" t="s">
        <v>608</v>
      </c>
      <c r="CD1857" t="s">
        <v>61</v>
      </c>
    </row>
    <row r="1858" spans="1:82" x14ac:dyDescent="0.25">
      <c r="A1858" t="s">
        <v>299</v>
      </c>
      <c r="B1858" t="s">
        <v>592</v>
      </c>
      <c r="C1858" t="s">
        <v>593</v>
      </c>
      <c r="D1858" t="s">
        <v>199</v>
      </c>
      <c r="E1858" t="s">
        <v>744</v>
      </c>
      <c r="F1858">
        <v>13400</v>
      </c>
      <c r="G1858" t="s">
        <v>43</v>
      </c>
      <c r="I1858" t="s">
        <v>42</v>
      </c>
      <c r="J1858" t="s">
        <v>38</v>
      </c>
      <c r="K1858" t="s">
        <v>596</v>
      </c>
      <c r="L1858" t="s">
        <v>597</v>
      </c>
      <c r="O1858" s="1">
        <v>43203</v>
      </c>
      <c r="P1858" s="53">
        <v>0.625</v>
      </c>
      <c r="R1858" t="s">
        <v>598</v>
      </c>
      <c r="U1858" s="1">
        <v>43242</v>
      </c>
      <c r="V1858" s="53">
        <v>0.54583333333333328</v>
      </c>
      <c r="W1858" t="s">
        <v>38</v>
      </c>
      <c r="X1858" t="s">
        <v>39</v>
      </c>
      <c r="Y1858" t="s">
        <v>596</v>
      </c>
      <c r="Z1858" t="s">
        <v>599</v>
      </c>
      <c r="AA1858" t="s">
        <v>600</v>
      </c>
      <c r="AC1858">
        <v>1</v>
      </c>
      <c r="AD1858" t="s">
        <v>592</v>
      </c>
      <c r="AE1858" s="1">
        <v>43229</v>
      </c>
      <c r="AF1858" s="53">
        <v>0.33333333333333331</v>
      </c>
      <c r="AJ1858" t="s">
        <v>601</v>
      </c>
      <c r="AL1858" t="s">
        <v>834</v>
      </c>
      <c r="AN1858">
        <v>9.8100000000000007E-2</v>
      </c>
      <c r="AO1858" t="s">
        <v>603</v>
      </c>
      <c r="AQ1858" t="s">
        <v>604</v>
      </c>
      <c r="AT1858">
        <v>20</v>
      </c>
      <c r="AU1858" t="s">
        <v>605</v>
      </c>
      <c r="AW1858" t="s">
        <v>40</v>
      </c>
      <c r="AX1858" t="s">
        <v>41</v>
      </c>
      <c r="AY1858" t="s">
        <v>42</v>
      </c>
      <c r="BA1858">
        <v>194</v>
      </c>
      <c r="BB1858">
        <v>40.799999999999997</v>
      </c>
      <c r="BC1858" t="s">
        <v>43</v>
      </c>
      <c r="BU1858" t="s">
        <v>606</v>
      </c>
      <c r="BV1858" t="s">
        <v>598</v>
      </c>
      <c r="BW1858" t="s">
        <v>607</v>
      </c>
      <c r="BX1858" s="54">
        <v>43305</v>
      </c>
      <c r="CB1858" t="s">
        <v>608</v>
      </c>
    </row>
    <row r="1859" spans="1:82" x14ac:dyDescent="0.25">
      <c r="A1859" t="s">
        <v>299</v>
      </c>
      <c r="B1859" t="s">
        <v>592</v>
      </c>
      <c r="C1859" t="s">
        <v>593</v>
      </c>
      <c r="D1859" t="s">
        <v>200</v>
      </c>
      <c r="E1859" t="s">
        <v>745</v>
      </c>
      <c r="F1859">
        <v>2000</v>
      </c>
      <c r="G1859" t="s">
        <v>43</v>
      </c>
      <c r="I1859" t="s">
        <v>42</v>
      </c>
      <c r="J1859" t="s">
        <v>38</v>
      </c>
      <c r="K1859" t="s">
        <v>596</v>
      </c>
      <c r="L1859" t="s">
        <v>597</v>
      </c>
      <c r="O1859" s="1">
        <v>43203</v>
      </c>
      <c r="P1859" s="53">
        <v>0.625</v>
      </c>
      <c r="R1859" t="s">
        <v>598</v>
      </c>
      <c r="U1859" s="1">
        <v>43242</v>
      </c>
      <c r="V1859" s="53">
        <v>0.54583333333333328</v>
      </c>
      <c r="W1859" t="s">
        <v>38</v>
      </c>
      <c r="X1859" t="s">
        <v>39</v>
      </c>
      <c r="Y1859" t="s">
        <v>596</v>
      </c>
      <c r="Z1859" t="s">
        <v>599</v>
      </c>
      <c r="AA1859" t="s">
        <v>600</v>
      </c>
      <c r="AC1859">
        <v>1</v>
      </c>
      <c r="AD1859" t="s">
        <v>592</v>
      </c>
      <c r="AE1859" s="1">
        <v>43229</v>
      </c>
      <c r="AF1859" s="53">
        <v>0.33333333333333331</v>
      </c>
      <c r="AJ1859" t="s">
        <v>601</v>
      </c>
      <c r="AL1859" t="s">
        <v>834</v>
      </c>
      <c r="AN1859">
        <v>9.8100000000000007E-2</v>
      </c>
      <c r="AO1859" t="s">
        <v>603</v>
      </c>
      <c r="AQ1859" t="s">
        <v>604</v>
      </c>
      <c r="AT1859">
        <v>20</v>
      </c>
      <c r="AU1859" t="s">
        <v>605</v>
      </c>
      <c r="AW1859" t="s">
        <v>40</v>
      </c>
      <c r="AX1859" t="s">
        <v>41</v>
      </c>
      <c r="AY1859" t="s">
        <v>42</v>
      </c>
      <c r="BA1859">
        <v>166</v>
      </c>
      <c r="BB1859">
        <v>40.799999999999997</v>
      </c>
      <c r="BC1859" t="s">
        <v>43</v>
      </c>
      <c r="BU1859" t="s">
        <v>606</v>
      </c>
      <c r="BV1859" t="s">
        <v>598</v>
      </c>
      <c r="BW1859" t="s">
        <v>607</v>
      </c>
      <c r="BX1859" s="54">
        <v>43305</v>
      </c>
      <c r="CB1859" t="s">
        <v>608</v>
      </c>
    </row>
    <row r="1860" spans="1:82" x14ac:dyDescent="0.25">
      <c r="A1860" t="s">
        <v>299</v>
      </c>
      <c r="B1860" t="s">
        <v>592</v>
      </c>
      <c r="C1860" t="s">
        <v>593</v>
      </c>
      <c r="D1860" t="s">
        <v>201</v>
      </c>
      <c r="E1860" t="s">
        <v>746</v>
      </c>
      <c r="F1860">
        <v>52700</v>
      </c>
      <c r="G1860" t="s">
        <v>43</v>
      </c>
      <c r="I1860" t="s">
        <v>42</v>
      </c>
      <c r="J1860" t="s">
        <v>38</v>
      </c>
      <c r="K1860" t="s">
        <v>596</v>
      </c>
      <c r="L1860" t="s">
        <v>597</v>
      </c>
      <c r="O1860" s="1">
        <v>43203</v>
      </c>
      <c r="P1860" s="53">
        <v>0.625</v>
      </c>
      <c r="R1860" t="s">
        <v>598</v>
      </c>
      <c r="U1860" s="1">
        <v>43242</v>
      </c>
      <c r="V1860" s="53">
        <v>0.54583333333333328</v>
      </c>
      <c r="W1860" t="s">
        <v>38</v>
      </c>
      <c r="X1860" t="s">
        <v>39</v>
      </c>
      <c r="Y1860" t="s">
        <v>596</v>
      </c>
      <c r="Z1860" t="s">
        <v>599</v>
      </c>
      <c r="AA1860" t="s">
        <v>600</v>
      </c>
      <c r="AC1860">
        <v>1</v>
      </c>
      <c r="AD1860" t="s">
        <v>592</v>
      </c>
      <c r="AE1860" s="1">
        <v>43229</v>
      </c>
      <c r="AF1860" s="53">
        <v>0.33333333333333331</v>
      </c>
      <c r="AJ1860" t="s">
        <v>601</v>
      </c>
      <c r="AL1860" t="s">
        <v>834</v>
      </c>
      <c r="AN1860">
        <v>9.8100000000000007E-2</v>
      </c>
      <c r="AO1860" t="s">
        <v>603</v>
      </c>
      <c r="AQ1860" t="s">
        <v>604</v>
      </c>
      <c r="AT1860">
        <v>20</v>
      </c>
      <c r="AU1860" t="s">
        <v>605</v>
      </c>
      <c r="AW1860" t="s">
        <v>40</v>
      </c>
      <c r="AX1860" t="s">
        <v>41</v>
      </c>
      <c r="AY1860" t="s">
        <v>42</v>
      </c>
      <c r="BA1860">
        <v>174</v>
      </c>
      <c r="BB1860">
        <v>40.799999999999997</v>
      </c>
      <c r="BC1860" t="s">
        <v>43</v>
      </c>
      <c r="BU1860" t="s">
        <v>606</v>
      </c>
      <c r="BV1860" t="s">
        <v>598</v>
      </c>
      <c r="BW1860" t="s">
        <v>607</v>
      </c>
      <c r="BX1860" s="54">
        <v>43305</v>
      </c>
      <c r="CB1860" t="s">
        <v>608</v>
      </c>
    </row>
    <row r="1861" spans="1:82" x14ac:dyDescent="0.25">
      <c r="A1861" t="s">
        <v>299</v>
      </c>
      <c r="B1861" t="s">
        <v>592</v>
      </c>
      <c r="C1861" t="s">
        <v>593</v>
      </c>
      <c r="D1861" t="s">
        <v>202</v>
      </c>
      <c r="E1861" t="s">
        <v>747</v>
      </c>
      <c r="F1861">
        <v>5810</v>
      </c>
      <c r="G1861" t="s">
        <v>43</v>
      </c>
      <c r="I1861" t="s">
        <v>42</v>
      </c>
      <c r="J1861" t="s">
        <v>38</v>
      </c>
      <c r="K1861" t="s">
        <v>596</v>
      </c>
      <c r="L1861" t="s">
        <v>597</v>
      </c>
      <c r="O1861" s="1">
        <v>43203</v>
      </c>
      <c r="P1861" s="53">
        <v>0.625</v>
      </c>
      <c r="R1861" t="s">
        <v>598</v>
      </c>
      <c r="U1861" s="1">
        <v>43242</v>
      </c>
      <c r="V1861" s="53">
        <v>0.54583333333333328</v>
      </c>
      <c r="W1861" t="s">
        <v>38</v>
      </c>
      <c r="X1861" t="s">
        <v>39</v>
      </c>
      <c r="Y1861" t="s">
        <v>596</v>
      </c>
      <c r="Z1861" t="s">
        <v>599</v>
      </c>
      <c r="AA1861" t="s">
        <v>600</v>
      </c>
      <c r="AC1861">
        <v>1</v>
      </c>
      <c r="AD1861" t="s">
        <v>592</v>
      </c>
      <c r="AE1861" s="1">
        <v>43229</v>
      </c>
      <c r="AF1861" s="53">
        <v>0.33333333333333331</v>
      </c>
      <c r="AJ1861" t="s">
        <v>601</v>
      </c>
      <c r="AL1861" t="s">
        <v>834</v>
      </c>
      <c r="AN1861">
        <v>9.8100000000000007E-2</v>
      </c>
      <c r="AO1861" t="s">
        <v>603</v>
      </c>
      <c r="AQ1861" t="s">
        <v>604</v>
      </c>
      <c r="AT1861">
        <v>20</v>
      </c>
      <c r="AU1861" t="s">
        <v>605</v>
      </c>
      <c r="AW1861" t="s">
        <v>40</v>
      </c>
      <c r="AX1861" t="s">
        <v>41</v>
      </c>
      <c r="AY1861" t="s">
        <v>42</v>
      </c>
      <c r="BA1861">
        <v>166</v>
      </c>
      <c r="BB1861">
        <v>40.799999999999997</v>
      </c>
      <c r="BC1861" t="s">
        <v>43</v>
      </c>
      <c r="BU1861" t="s">
        <v>606</v>
      </c>
      <c r="BV1861" t="s">
        <v>598</v>
      </c>
      <c r="BW1861" t="s">
        <v>607</v>
      </c>
      <c r="BX1861" s="54">
        <v>43305</v>
      </c>
      <c r="CB1861" t="s">
        <v>608</v>
      </c>
    </row>
    <row r="1862" spans="1:82" x14ac:dyDescent="0.25">
      <c r="A1862" t="s">
        <v>299</v>
      </c>
      <c r="B1862" t="s">
        <v>592</v>
      </c>
      <c r="C1862" t="s">
        <v>593</v>
      </c>
      <c r="D1862" t="s">
        <v>203</v>
      </c>
      <c r="E1862" t="s">
        <v>748</v>
      </c>
      <c r="F1862">
        <v>9910</v>
      </c>
      <c r="G1862" t="s">
        <v>43</v>
      </c>
      <c r="H1862" t="s">
        <v>61</v>
      </c>
      <c r="I1862" t="s">
        <v>42</v>
      </c>
      <c r="J1862" t="s">
        <v>38</v>
      </c>
      <c r="K1862" t="s">
        <v>596</v>
      </c>
      <c r="L1862" t="s">
        <v>597</v>
      </c>
      <c r="O1862" s="1">
        <v>43203</v>
      </c>
      <c r="P1862" s="53">
        <v>0.625</v>
      </c>
      <c r="R1862" t="s">
        <v>598</v>
      </c>
      <c r="U1862" s="1">
        <v>43242</v>
      </c>
      <c r="V1862" s="53">
        <v>0.54583333333333328</v>
      </c>
      <c r="W1862" t="s">
        <v>38</v>
      </c>
      <c r="X1862" t="s">
        <v>39</v>
      </c>
      <c r="Y1862" t="s">
        <v>596</v>
      </c>
      <c r="Z1862" t="s">
        <v>599</v>
      </c>
      <c r="AA1862" t="s">
        <v>600</v>
      </c>
      <c r="AC1862">
        <v>1</v>
      </c>
      <c r="AD1862" t="s">
        <v>592</v>
      </c>
      <c r="AE1862" s="1">
        <v>43229</v>
      </c>
      <c r="AF1862" s="53">
        <v>0.33333333333333331</v>
      </c>
      <c r="AJ1862" t="s">
        <v>601</v>
      </c>
      <c r="AL1862" t="s">
        <v>834</v>
      </c>
      <c r="AN1862">
        <v>9.8100000000000007E-2</v>
      </c>
      <c r="AO1862" t="s">
        <v>603</v>
      </c>
      <c r="AQ1862" t="s">
        <v>604</v>
      </c>
      <c r="AT1862">
        <v>20</v>
      </c>
      <c r="AU1862" t="s">
        <v>605</v>
      </c>
      <c r="AW1862" t="s">
        <v>40</v>
      </c>
      <c r="AX1862" t="s">
        <v>41</v>
      </c>
      <c r="AY1862" t="s">
        <v>42</v>
      </c>
      <c r="BA1862">
        <v>161</v>
      </c>
      <c r="BB1862">
        <v>40.799999999999997</v>
      </c>
      <c r="BC1862" t="s">
        <v>43</v>
      </c>
      <c r="BU1862" t="s">
        <v>606</v>
      </c>
      <c r="BV1862" t="s">
        <v>598</v>
      </c>
      <c r="BW1862" t="s">
        <v>607</v>
      </c>
      <c r="BX1862" s="54">
        <v>43305</v>
      </c>
      <c r="CB1862" t="s">
        <v>608</v>
      </c>
      <c r="CD1862" t="s">
        <v>61</v>
      </c>
    </row>
    <row r="1863" spans="1:82" x14ac:dyDescent="0.25">
      <c r="A1863" t="s">
        <v>299</v>
      </c>
      <c r="B1863" t="s">
        <v>592</v>
      </c>
      <c r="C1863" t="s">
        <v>593</v>
      </c>
      <c r="D1863" t="s">
        <v>204</v>
      </c>
      <c r="E1863" t="s">
        <v>749</v>
      </c>
      <c r="F1863">
        <v>87900</v>
      </c>
      <c r="G1863" t="s">
        <v>43</v>
      </c>
      <c r="H1863" t="s">
        <v>61</v>
      </c>
      <c r="I1863" t="s">
        <v>42</v>
      </c>
      <c r="J1863" t="s">
        <v>38</v>
      </c>
      <c r="K1863" t="s">
        <v>596</v>
      </c>
      <c r="L1863" t="s">
        <v>597</v>
      </c>
      <c r="O1863" s="1">
        <v>43203</v>
      </c>
      <c r="P1863" s="53">
        <v>0.625</v>
      </c>
      <c r="R1863" t="s">
        <v>598</v>
      </c>
      <c r="U1863" s="1">
        <v>43242</v>
      </c>
      <c r="V1863" s="53">
        <v>0.54583333333333328</v>
      </c>
      <c r="W1863" t="s">
        <v>38</v>
      </c>
      <c r="X1863" t="s">
        <v>39</v>
      </c>
      <c r="Y1863" t="s">
        <v>596</v>
      </c>
      <c r="Z1863" t="s">
        <v>599</v>
      </c>
      <c r="AA1863" t="s">
        <v>600</v>
      </c>
      <c r="AC1863">
        <v>1</v>
      </c>
      <c r="AD1863" t="s">
        <v>592</v>
      </c>
      <c r="AE1863" s="1">
        <v>43229</v>
      </c>
      <c r="AF1863" s="53">
        <v>0.33333333333333331</v>
      </c>
      <c r="AJ1863" t="s">
        <v>601</v>
      </c>
      <c r="AL1863" t="s">
        <v>834</v>
      </c>
      <c r="AN1863">
        <v>9.8100000000000007E-2</v>
      </c>
      <c r="AO1863" t="s">
        <v>603</v>
      </c>
      <c r="AQ1863" t="s">
        <v>604</v>
      </c>
      <c r="AT1863">
        <v>20</v>
      </c>
      <c r="AU1863" t="s">
        <v>605</v>
      </c>
      <c r="AW1863" t="s">
        <v>40</v>
      </c>
      <c r="AX1863" t="s">
        <v>41</v>
      </c>
      <c r="AY1863" t="s">
        <v>42</v>
      </c>
      <c r="BA1863">
        <v>5.0999999999999996</v>
      </c>
      <c r="BB1863">
        <v>40.799999999999997</v>
      </c>
      <c r="BC1863" t="s">
        <v>43</v>
      </c>
      <c r="BU1863" t="s">
        <v>606</v>
      </c>
      <c r="BV1863" t="s">
        <v>598</v>
      </c>
      <c r="BW1863" t="s">
        <v>607</v>
      </c>
      <c r="BX1863" s="54">
        <v>43305</v>
      </c>
      <c r="CB1863" t="s">
        <v>608</v>
      </c>
      <c r="CD1863" t="s">
        <v>61</v>
      </c>
    </row>
    <row r="1864" spans="1:82" x14ac:dyDescent="0.25">
      <c r="A1864" t="s">
        <v>299</v>
      </c>
      <c r="B1864" t="s">
        <v>592</v>
      </c>
      <c r="C1864" t="s">
        <v>593</v>
      </c>
      <c r="D1864" t="s">
        <v>205</v>
      </c>
      <c r="E1864" t="s">
        <v>750</v>
      </c>
      <c r="F1864">
        <v>19100</v>
      </c>
      <c r="G1864" t="s">
        <v>43</v>
      </c>
      <c r="I1864" t="s">
        <v>42</v>
      </c>
      <c r="J1864" t="s">
        <v>38</v>
      </c>
      <c r="K1864" t="s">
        <v>596</v>
      </c>
      <c r="L1864" t="s">
        <v>597</v>
      </c>
      <c r="O1864" s="1">
        <v>43203</v>
      </c>
      <c r="P1864" s="53">
        <v>0.625</v>
      </c>
      <c r="R1864" t="s">
        <v>598</v>
      </c>
      <c r="U1864" s="1">
        <v>43242</v>
      </c>
      <c r="V1864" s="53">
        <v>0.54583333333333328</v>
      </c>
      <c r="W1864" t="s">
        <v>38</v>
      </c>
      <c r="X1864" t="s">
        <v>39</v>
      </c>
      <c r="Y1864" t="s">
        <v>596</v>
      </c>
      <c r="Z1864" t="s">
        <v>599</v>
      </c>
      <c r="AA1864" t="s">
        <v>600</v>
      </c>
      <c r="AC1864">
        <v>1</v>
      </c>
      <c r="AD1864" t="s">
        <v>592</v>
      </c>
      <c r="AE1864" s="1">
        <v>43229</v>
      </c>
      <c r="AF1864" s="53">
        <v>0.33333333333333331</v>
      </c>
      <c r="AJ1864" t="s">
        <v>601</v>
      </c>
      <c r="AL1864" t="s">
        <v>834</v>
      </c>
      <c r="AN1864">
        <v>9.8100000000000007E-2</v>
      </c>
      <c r="AO1864" t="s">
        <v>603</v>
      </c>
      <c r="AQ1864" t="s">
        <v>604</v>
      </c>
      <c r="AT1864">
        <v>20</v>
      </c>
      <c r="AU1864" t="s">
        <v>605</v>
      </c>
      <c r="AW1864" t="s">
        <v>40</v>
      </c>
      <c r="AX1864" t="s">
        <v>41</v>
      </c>
      <c r="AY1864" t="s">
        <v>42</v>
      </c>
      <c r="BA1864">
        <v>5.0999999999999996</v>
      </c>
      <c r="BB1864">
        <v>40.799999999999997</v>
      </c>
      <c r="BC1864" t="s">
        <v>43</v>
      </c>
      <c r="BU1864" t="s">
        <v>606</v>
      </c>
      <c r="BV1864" t="s">
        <v>598</v>
      </c>
      <c r="BW1864" t="s">
        <v>607</v>
      </c>
      <c r="BX1864" s="54">
        <v>43305</v>
      </c>
      <c r="CB1864" t="s">
        <v>608</v>
      </c>
    </row>
    <row r="1865" spans="1:82" x14ac:dyDescent="0.25">
      <c r="A1865" t="s">
        <v>299</v>
      </c>
      <c r="B1865" t="s">
        <v>592</v>
      </c>
      <c r="C1865" t="s">
        <v>593</v>
      </c>
      <c r="D1865" t="s">
        <v>206</v>
      </c>
      <c r="E1865" t="s">
        <v>751</v>
      </c>
      <c r="F1865">
        <v>9710</v>
      </c>
      <c r="G1865" t="s">
        <v>43</v>
      </c>
      <c r="I1865" t="s">
        <v>42</v>
      </c>
      <c r="J1865" t="s">
        <v>38</v>
      </c>
      <c r="K1865" t="s">
        <v>596</v>
      </c>
      <c r="L1865" t="s">
        <v>597</v>
      </c>
      <c r="O1865" s="1">
        <v>43203</v>
      </c>
      <c r="P1865" s="53">
        <v>0.625</v>
      </c>
      <c r="R1865" t="s">
        <v>598</v>
      </c>
      <c r="U1865" s="1">
        <v>43242</v>
      </c>
      <c r="V1865" s="53">
        <v>0.54583333333333328</v>
      </c>
      <c r="W1865" t="s">
        <v>38</v>
      </c>
      <c r="X1865" t="s">
        <v>39</v>
      </c>
      <c r="Y1865" t="s">
        <v>596</v>
      </c>
      <c r="Z1865" t="s">
        <v>599</v>
      </c>
      <c r="AA1865" t="s">
        <v>600</v>
      </c>
      <c r="AC1865">
        <v>1</v>
      </c>
      <c r="AD1865" t="s">
        <v>592</v>
      </c>
      <c r="AE1865" s="1">
        <v>43229</v>
      </c>
      <c r="AF1865" s="53">
        <v>0.33333333333333331</v>
      </c>
      <c r="AJ1865" t="s">
        <v>601</v>
      </c>
      <c r="AL1865" t="s">
        <v>834</v>
      </c>
      <c r="AN1865">
        <v>9.8100000000000007E-2</v>
      </c>
      <c r="AO1865" t="s">
        <v>603</v>
      </c>
      <c r="AQ1865" t="s">
        <v>604</v>
      </c>
      <c r="AT1865">
        <v>20</v>
      </c>
      <c r="AU1865" t="s">
        <v>605</v>
      </c>
      <c r="AW1865" t="s">
        <v>40</v>
      </c>
      <c r="AX1865" t="s">
        <v>41</v>
      </c>
      <c r="AY1865" t="s">
        <v>42</v>
      </c>
      <c r="BA1865">
        <v>177</v>
      </c>
      <c r="BB1865">
        <v>40.799999999999997</v>
      </c>
      <c r="BC1865" t="s">
        <v>43</v>
      </c>
      <c r="BU1865" t="s">
        <v>606</v>
      </c>
      <c r="BV1865" t="s">
        <v>598</v>
      </c>
      <c r="BW1865" t="s">
        <v>607</v>
      </c>
      <c r="BX1865" s="54">
        <v>43305</v>
      </c>
      <c r="CB1865" t="s">
        <v>608</v>
      </c>
    </row>
    <row r="1866" spans="1:82" x14ac:dyDescent="0.25">
      <c r="A1866" t="s">
        <v>299</v>
      </c>
      <c r="B1866" t="s">
        <v>592</v>
      </c>
      <c r="C1866" t="s">
        <v>593</v>
      </c>
      <c r="D1866" t="s">
        <v>207</v>
      </c>
      <c r="E1866" t="s">
        <v>752</v>
      </c>
      <c r="G1866" t="s">
        <v>43</v>
      </c>
      <c r="H1866" t="s">
        <v>208</v>
      </c>
      <c r="I1866" t="s">
        <v>42</v>
      </c>
      <c r="J1866" t="s">
        <v>38</v>
      </c>
      <c r="K1866" t="s">
        <v>596</v>
      </c>
      <c r="L1866" t="s">
        <v>597</v>
      </c>
      <c r="O1866" s="1">
        <v>43203</v>
      </c>
      <c r="P1866" s="53">
        <v>0.625</v>
      </c>
      <c r="R1866" t="s">
        <v>598</v>
      </c>
      <c r="U1866" s="1">
        <v>43242</v>
      </c>
      <c r="V1866" s="53">
        <v>0.54583333333333328</v>
      </c>
      <c r="W1866" t="s">
        <v>38</v>
      </c>
      <c r="X1866" t="s">
        <v>39</v>
      </c>
      <c r="Y1866" t="s">
        <v>596</v>
      </c>
      <c r="Z1866" t="s">
        <v>599</v>
      </c>
      <c r="AA1866" t="s">
        <v>600</v>
      </c>
      <c r="AC1866">
        <v>1</v>
      </c>
      <c r="AD1866" t="s">
        <v>592</v>
      </c>
      <c r="AE1866" s="1">
        <v>43229</v>
      </c>
      <c r="AF1866" s="53">
        <v>0.33333333333333331</v>
      </c>
      <c r="AJ1866" t="s">
        <v>601</v>
      </c>
      <c r="AL1866" t="s">
        <v>834</v>
      </c>
      <c r="AN1866">
        <v>9.8100000000000007E-2</v>
      </c>
      <c r="AO1866" t="s">
        <v>603</v>
      </c>
      <c r="AQ1866" t="s">
        <v>604</v>
      </c>
      <c r="AT1866">
        <v>20</v>
      </c>
      <c r="AU1866" t="s">
        <v>605</v>
      </c>
      <c r="AW1866" t="s">
        <v>40</v>
      </c>
      <c r="AX1866" t="s">
        <v>41</v>
      </c>
      <c r="AY1866" t="s">
        <v>42</v>
      </c>
      <c r="BC1866" t="s">
        <v>43</v>
      </c>
      <c r="BU1866" t="s">
        <v>606</v>
      </c>
      <c r="BV1866" t="s">
        <v>598</v>
      </c>
      <c r="BW1866" t="s">
        <v>607</v>
      </c>
      <c r="BX1866" s="54">
        <v>43305</v>
      </c>
      <c r="CB1866" t="s">
        <v>608</v>
      </c>
      <c r="CD1866" t="s">
        <v>208</v>
      </c>
    </row>
    <row r="1867" spans="1:82" x14ac:dyDescent="0.25">
      <c r="A1867" t="s">
        <v>299</v>
      </c>
      <c r="B1867" t="s">
        <v>592</v>
      </c>
      <c r="C1867" t="s">
        <v>593</v>
      </c>
      <c r="D1867" t="s">
        <v>209</v>
      </c>
      <c r="E1867" t="s">
        <v>753</v>
      </c>
      <c r="F1867">
        <v>4360</v>
      </c>
      <c r="G1867" t="s">
        <v>43</v>
      </c>
      <c r="H1867" t="s">
        <v>61</v>
      </c>
      <c r="I1867" t="s">
        <v>42</v>
      </c>
      <c r="J1867" t="s">
        <v>38</v>
      </c>
      <c r="K1867" t="s">
        <v>596</v>
      </c>
      <c r="L1867" t="s">
        <v>597</v>
      </c>
      <c r="O1867" s="1">
        <v>43203</v>
      </c>
      <c r="P1867" s="53">
        <v>0.625</v>
      </c>
      <c r="R1867" t="s">
        <v>598</v>
      </c>
      <c r="U1867" s="1">
        <v>43242</v>
      </c>
      <c r="V1867" s="53">
        <v>0.54583333333333328</v>
      </c>
      <c r="W1867" t="s">
        <v>38</v>
      </c>
      <c r="X1867" t="s">
        <v>39</v>
      </c>
      <c r="Y1867" t="s">
        <v>596</v>
      </c>
      <c r="Z1867" t="s">
        <v>599</v>
      </c>
      <c r="AA1867" t="s">
        <v>600</v>
      </c>
      <c r="AC1867">
        <v>1</v>
      </c>
      <c r="AD1867" t="s">
        <v>592</v>
      </c>
      <c r="AE1867" s="1">
        <v>43229</v>
      </c>
      <c r="AF1867" s="53">
        <v>0.33333333333333331</v>
      </c>
      <c r="AJ1867" t="s">
        <v>601</v>
      </c>
      <c r="AL1867" t="s">
        <v>834</v>
      </c>
      <c r="AN1867">
        <v>9.8100000000000007E-2</v>
      </c>
      <c r="AO1867" t="s">
        <v>603</v>
      </c>
      <c r="AQ1867" t="s">
        <v>604</v>
      </c>
      <c r="AT1867">
        <v>20</v>
      </c>
      <c r="AU1867" t="s">
        <v>605</v>
      </c>
      <c r="AW1867" t="s">
        <v>40</v>
      </c>
      <c r="AX1867" t="s">
        <v>41</v>
      </c>
      <c r="AY1867" t="s">
        <v>42</v>
      </c>
      <c r="BA1867">
        <v>146</v>
      </c>
      <c r="BB1867">
        <v>40.799999999999997</v>
      </c>
      <c r="BC1867" t="s">
        <v>43</v>
      </c>
      <c r="BU1867" t="s">
        <v>606</v>
      </c>
      <c r="BV1867" t="s">
        <v>598</v>
      </c>
      <c r="BW1867" t="s">
        <v>607</v>
      </c>
      <c r="BX1867" s="54">
        <v>43305</v>
      </c>
      <c r="CB1867" t="s">
        <v>608</v>
      </c>
      <c r="CD1867" t="s">
        <v>61</v>
      </c>
    </row>
    <row r="1868" spans="1:82" x14ac:dyDescent="0.25">
      <c r="A1868" t="s">
        <v>299</v>
      </c>
      <c r="B1868" t="s">
        <v>592</v>
      </c>
      <c r="C1868" t="s">
        <v>593</v>
      </c>
      <c r="D1868" t="s">
        <v>210</v>
      </c>
      <c r="E1868" t="s">
        <v>754</v>
      </c>
      <c r="G1868" t="s">
        <v>43</v>
      </c>
      <c r="H1868" t="s">
        <v>211</v>
      </c>
      <c r="I1868" t="s">
        <v>42</v>
      </c>
      <c r="J1868" t="s">
        <v>38</v>
      </c>
      <c r="K1868" t="s">
        <v>596</v>
      </c>
      <c r="L1868" t="s">
        <v>597</v>
      </c>
      <c r="O1868" s="1">
        <v>43203</v>
      </c>
      <c r="P1868" s="53">
        <v>0.625</v>
      </c>
      <c r="R1868" t="s">
        <v>598</v>
      </c>
      <c r="U1868" s="1">
        <v>43242</v>
      </c>
      <c r="V1868" s="53">
        <v>0.54583333333333328</v>
      </c>
      <c r="W1868" t="s">
        <v>38</v>
      </c>
      <c r="X1868" t="s">
        <v>39</v>
      </c>
      <c r="Y1868" t="s">
        <v>596</v>
      </c>
      <c r="Z1868" t="s">
        <v>599</v>
      </c>
      <c r="AA1868" t="s">
        <v>600</v>
      </c>
      <c r="AC1868">
        <v>1</v>
      </c>
      <c r="AD1868" t="s">
        <v>592</v>
      </c>
      <c r="AE1868" s="1">
        <v>43229</v>
      </c>
      <c r="AF1868" s="53">
        <v>0.33333333333333331</v>
      </c>
      <c r="AJ1868" t="s">
        <v>601</v>
      </c>
      <c r="AL1868" t="s">
        <v>834</v>
      </c>
      <c r="AN1868">
        <v>9.8100000000000007E-2</v>
      </c>
      <c r="AO1868" t="s">
        <v>603</v>
      </c>
      <c r="AQ1868" t="s">
        <v>604</v>
      </c>
      <c r="AT1868">
        <v>20</v>
      </c>
      <c r="AU1868" t="s">
        <v>605</v>
      </c>
      <c r="AW1868" t="s">
        <v>40</v>
      </c>
      <c r="AX1868" t="s">
        <v>41</v>
      </c>
      <c r="AY1868" t="s">
        <v>42</v>
      </c>
      <c r="BC1868" t="s">
        <v>43</v>
      </c>
      <c r="BU1868" t="s">
        <v>606</v>
      </c>
      <c r="BV1868" t="s">
        <v>598</v>
      </c>
      <c r="BW1868" t="s">
        <v>607</v>
      </c>
      <c r="BX1868" s="54">
        <v>43305</v>
      </c>
      <c r="CB1868" t="s">
        <v>608</v>
      </c>
      <c r="CD1868" t="s">
        <v>211</v>
      </c>
    </row>
    <row r="1869" spans="1:82" x14ac:dyDescent="0.25">
      <c r="A1869" t="s">
        <v>299</v>
      </c>
      <c r="B1869" t="s">
        <v>592</v>
      </c>
      <c r="C1869" t="s">
        <v>593</v>
      </c>
      <c r="D1869" t="s">
        <v>212</v>
      </c>
      <c r="E1869" t="s">
        <v>755</v>
      </c>
      <c r="F1869">
        <v>39800</v>
      </c>
      <c r="G1869" t="s">
        <v>43</v>
      </c>
      <c r="I1869" t="s">
        <v>42</v>
      </c>
      <c r="J1869" t="s">
        <v>38</v>
      </c>
      <c r="K1869" t="s">
        <v>596</v>
      </c>
      <c r="L1869" t="s">
        <v>597</v>
      </c>
      <c r="O1869" s="1">
        <v>43203</v>
      </c>
      <c r="P1869" s="53">
        <v>0.625</v>
      </c>
      <c r="R1869" t="s">
        <v>598</v>
      </c>
      <c r="U1869" s="1">
        <v>43242</v>
      </c>
      <c r="V1869" s="53">
        <v>0.54583333333333328</v>
      </c>
      <c r="W1869" t="s">
        <v>38</v>
      </c>
      <c r="X1869" t="s">
        <v>39</v>
      </c>
      <c r="Y1869" t="s">
        <v>596</v>
      </c>
      <c r="Z1869" t="s">
        <v>599</v>
      </c>
      <c r="AA1869" t="s">
        <v>600</v>
      </c>
      <c r="AC1869">
        <v>1</v>
      </c>
      <c r="AD1869" t="s">
        <v>592</v>
      </c>
      <c r="AE1869" s="1">
        <v>43229</v>
      </c>
      <c r="AF1869" s="53">
        <v>0.33333333333333331</v>
      </c>
      <c r="AJ1869" t="s">
        <v>601</v>
      </c>
      <c r="AL1869" t="s">
        <v>834</v>
      </c>
      <c r="AN1869">
        <v>9.8100000000000007E-2</v>
      </c>
      <c r="AO1869" t="s">
        <v>603</v>
      </c>
      <c r="AQ1869" t="s">
        <v>604</v>
      </c>
      <c r="AT1869">
        <v>20</v>
      </c>
      <c r="AU1869" t="s">
        <v>605</v>
      </c>
      <c r="AW1869" t="s">
        <v>40</v>
      </c>
      <c r="AX1869" t="s">
        <v>41</v>
      </c>
      <c r="AY1869" t="s">
        <v>42</v>
      </c>
      <c r="BA1869">
        <v>165</v>
      </c>
      <c r="BB1869">
        <v>40.799999999999997</v>
      </c>
      <c r="BC1869" t="s">
        <v>43</v>
      </c>
      <c r="BU1869" t="s">
        <v>606</v>
      </c>
      <c r="BV1869" t="s">
        <v>598</v>
      </c>
      <c r="BW1869" t="s">
        <v>607</v>
      </c>
      <c r="BX1869" s="54">
        <v>43305</v>
      </c>
      <c r="CB1869" t="s">
        <v>608</v>
      </c>
    </row>
    <row r="1870" spans="1:82" x14ac:dyDescent="0.25">
      <c r="A1870" t="s">
        <v>299</v>
      </c>
      <c r="B1870" t="s">
        <v>592</v>
      </c>
      <c r="C1870" t="s">
        <v>593</v>
      </c>
      <c r="D1870" t="s">
        <v>213</v>
      </c>
      <c r="E1870" t="s">
        <v>756</v>
      </c>
      <c r="F1870">
        <v>167</v>
      </c>
      <c r="G1870" t="s">
        <v>43</v>
      </c>
      <c r="H1870" t="s">
        <v>53</v>
      </c>
      <c r="I1870" t="s">
        <v>38</v>
      </c>
      <c r="J1870" t="s">
        <v>38</v>
      </c>
      <c r="K1870" t="s">
        <v>596</v>
      </c>
      <c r="L1870" t="s">
        <v>597</v>
      </c>
      <c r="O1870" s="1">
        <v>43203</v>
      </c>
      <c r="P1870" s="53">
        <v>0.625</v>
      </c>
      <c r="R1870" t="s">
        <v>598</v>
      </c>
      <c r="U1870" s="1">
        <v>43242</v>
      </c>
      <c r="V1870" s="53">
        <v>0.54583333333333328</v>
      </c>
      <c r="W1870" t="s">
        <v>38</v>
      </c>
      <c r="X1870" t="s">
        <v>39</v>
      </c>
      <c r="Y1870" t="s">
        <v>596</v>
      </c>
      <c r="Z1870" t="s">
        <v>599</v>
      </c>
      <c r="AA1870" t="s">
        <v>600</v>
      </c>
      <c r="AC1870">
        <v>1</v>
      </c>
      <c r="AD1870" t="s">
        <v>592</v>
      </c>
      <c r="AE1870" s="1">
        <v>43229</v>
      </c>
      <c r="AF1870" s="53">
        <v>0.33333333333333331</v>
      </c>
      <c r="AJ1870" t="s">
        <v>601</v>
      </c>
      <c r="AL1870" t="s">
        <v>834</v>
      </c>
      <c r="AN1870">
        <v>9.8100000000000007E-2</v>
      </c>
      <c r="AO1870" t="s">
        <v>603</v>
      </c>
      <c r="AQ1870" t="s">
        <v>604</v>
      </c>
      <c r="AT1870">
        <v>20</v>
      </c>
      <c r="AU1870" t="s">
        <v>605</v>
      </c>
      <c r="AW1870" t="s">
        <v>40</v>
      </c>
      <c r="AX1870" t="s">
        <v>41</v>
      </c>
      <c r="AY1870" t="s">
        <v>42</v>
      </c>
      <c r="BA1870">
        <v>167</v>
      </c>
      <c r="BB1870">
        <v>40.799999999999997</v>
      </c>
      <c r="BC1870" t="s">
        <v>43</v>
      </c>
      <c r="BU1870" t="s">
        <v>606</v>
      </c>
      <c r="BV1870" t="s">
        <v>598</v>
      </c>
      <c r="BW1870" t="s">
        <v>607</v>
      </c>
      <c r="BX1870" s="54">
        <v>43305</v>
      </c>
      <c r="CB1870" t="s">
        <v>608</v>
      </c>
      <c r="CD1870" t="s">
        <v>53</v>
      </c>
    </row>
    <row r="1871" spans="1:82" x14ac:dyDescent="0.25">
      <c r="A1871" t="s">
        <v>299</v>
      </c>
      <c r="B1871" t="s">
        <v>592</v>
      </c>
      <c r="C1871" t="s">
        <v>593</v>
      </c>
      <c r="D1871" t="s">
        <v>214</v>
      </c>
      <c r="E1871" t="s">
        <v>757</v>
      </c>
      <c r="G1871" t="s">
        <v>43</v>
      </c>
      <c r="H1871" t="s">
        <v>215</v>
      </c>
      <c r="I1871" t="s">
        <v>42</v>
      </c>
      <c r="J1871" t="s">
        <v>38</v>
      </c>
      <c r="K1871" t="s">
        <v>596</v>
      </c>
      <c r="L1871" t="s">
        <v>597</v>
      </c>
      <c r="O1871" s="1">
        <v>43203</v>
      </c>
      <c r="P1871" s="53">
        <v>0.625</v>
      </c>
      <c r="R1871" t="s">
        <v>598</v>
      </c>
      <c r="U1871" s="1">
        <v>43242</v>
      </c>
      <c r="V1871" s="53">
        <v>0.54583333333333328</v>
      </c>
      <c r="W1871" t="s">
        <v>38</v>
      </c>
      <c r="X1871" t="s">
        <v>39</v>
      </c>
      <c r="Y1871" t="s">
        <v>596</v>
      </c>
      <c r="Z1871" t="s">
        <v>599</v>
      </c>
      <c r="AA1871" t="s">
        <v>600</v>
      </c>
      <c r="AC1871">
        <v>1</v>
      </c>
      <c r="AD1871" t="s">
        <v>592</v>
      </c>
      <c r="AE1871" s="1">
        <v>43229</v>
      </c>
      <c r="AF1871" s="53">
        <v>0.33333333333333331</v>
      </c>
      <c r="AJ1871" t="s">
        <v>601</v>
      </c>
      <c r="AL1871" t="s">
        <v>834</v>
      </c>
      <c r="AN1871">
        <v>9.8100000000000007E-2</v>
      </c>
      <c r="AO1871" t="s">
        <v>603</v>
      </c>
      <c r="AQ1871" t="s">
        <v>604</v>
      </c>
      <c r="AT1871">
        <v>20</v>
      </c>
      <c r="AU1871" t="s">
        <v>605</v>
      </c>
      <c r="AW1871" t="s">
        <v>40</v>
      </c>
      <c r="AX1871" t="s">
        <v>41</v>
      </c>
      <c r="AY1871" t="s">
        <v>42</v>
      </c>
      <c r="BC1871" t="s">
        <v>43</v>
      </c>
      <c r="BU1871" t="s">
        <v>606</v>
      </c>
      <c r="BV1871" t="s">
        <v>598</v>
      </c>
      <c r="BW1871" t="s">
        <v>607</v>
      </c>
      <c r="BX1871" s="54">
        <v>43305</v>
      </c>
      <c r="CB1871" t="s">
        <v>608</v>
      </c>
      <c r="CD1871" t="s">
        <v>215</v>
      </c>
    </row>
    <row r="1872" spans="1:82" x14ac:dyDescent="0.25">
      <c r="A1872" t="s">
        <v>299</v>
      </c>
      <c r="B1872" t="s">
        <v>592</v>
      </c>
      <c r="C1872" t="s">
        <v>593</v>
      </c>
      <c r="D1872" t="s">
        <v>216</v>
      </c>
      <c r="E1872" t="s">
        <v>758</v>
      </c>
      <c r="F1872">
        <v>9890</v>
      </c>
      <c r="G1872" t="s">
        <v>43</v>
      </c>
      <c r="I1872" t="s">
        <v>42</v>
      </c>
      <c r="J1872" t="s">
        <v>38</v>
      </c>
      <c r="K1872" t="s">
        <v>596</v>
      </c>
      <c r="L1872" t="s">
        <v>597</v>
      </c>
      <c r="O1872" s="1">
        <v>43203</v>
      </c>
      <c r="P1872" s="53">
        <v>0.625</v>
      </c>
      <c r="R1872" t="s">
        <v>598</v>
      </c>
      <c r="U1872" s="1">
        <v>43242</v>
      </c>
      <c r="V1872" s="53">
        <v>0.54583333333333328</v>
      </c>
      <c r="W1872" t="s">
        <v>38</v>
      </c>
      <c r="X1872" t="s">
        <v>39</v>
      </c>
      <c r="Y1872" t="s">
        <v>596</v>
      </c>
      <c r="Z1872" t="s">
        <v>599</v>
      </c>
      <c r="AA1872" t="s">
        <v>600</v>
      </c>
      <c r="AC1872">
        <v>1</v>
      </c>
      <c r="AD1872" t="s">
        <v>592</v>
      </c>
      <c r="AE1872" s="1">
        <v>43229</v>
      </c>
      <c r="AF1872" s="53">
        <v>0.33333333333333331</v>
      </c>
      <c r="AJ1872" t="s">
        <v>601</v>
      </c>
      <c r="AL1872" t="s">
        <v>834</v>
      </c>
      <c r="AN1872">
        <v>9.8100000000000007E-2</v>
      </c>
      <c r="AO1872" t="s">
        <v>603</v>
      </c>
      <c r="AQ1872" t="s">
        <v>604</v>
      </c>
      <c r="AT1872">
        <v>20</v>
      </c>
      <c r="AU1872" t="s">
        <v>605</v>
      </c>
      <c r="AW1872" t="s">
        <v>40</v>
      </c>
      <c r="AX1872" t="s">
        <v>41</v>
      </c>
      <c r="AY1872" t="s">
        <v>42</v>
      </c>
      <c r="BA1872">
        <v>5.23</v>
      </c>
      <c r="BB1872">
        <v>40.799999999999997</v>
      </c>
      <c r="BC1872" t="s">
        <v>43</v>
      </c>
      <c r="BU1872" t="s">
        <v>606</v>
      </c>
      <c r="BV1872" t="s">
        <v>598</v>
      </c>
      <c r="BW1872" t="s">
        <v>607</v>
      </c>
      <c r="BX1872" s="54">
        <v>43305</v>
      </c>
      <c r="CB1872" t="s">
        <v>608</v>
      </c>
    </row>
    <row r="1873" spans="1:82" x14ac:dyDescent="0.25">
      <c r="A1873" t="s">
        <v>299</v>
      </c>
      <c r="B1873" t="s">
        <v>592</v>
      </c>
      <c r="C1873" t="s">
        <v>593</v>
      </c>
      <c r="D1873" t="s">
        <v>217</v>
      </c>
      <c r="E1873" t="s">
        <v>759</v>
      </c>
      <c r="F1873">
        <v>56.5</v>
      </c>
      <c r="G1873" t="s">
        <v>43</v>
      </c>
      <c r="I1873" t="s">
        <v>42</v>
      </c>
      <c r="J1873" t="s">
        <v>38</v>
      </c>
      <c r="K1873" t="s">
        <v>596</v>
      </c>
      <c r="L1873" t="s">
        <v>597</v>
      </c>
      <c r="O1873" s="1">
        <v>43203</v>
      </c>
      <c r="P1873" s="53">
        <v>0.625</v>
      </c>
      <c r="R1873" t="s">
        <v>598</v>
      </c>
      <c r="U1873" s="1">
        <v>43242</v>
      </c>
      <c r="V1873" s="53">
        <v>0.54583333333333328</v>
      </c>
      <c r="W1873" t="s">
        <v>38</v>
      </c>
      <c r="X1873" t="s">
        <v>39</v>
      </c>
      <c r="Y1873" t="s">
        <v>596</v>
      </c>
      <c r="Z1873" t="s">
        <v>599</v>
      </c>
      <c r="AA1873" t="s">
        <v>600</v>
      </c>
      <c r="AC1873">
        <v>1</v>
      </c>
      <c r="AD1873" t="s">
        <v>592</v>
      </c>
      <c r="AE1873" s="1">
        <v>43229</v>
      </c>
      <c r="AF1873" s="53">
        <v>0.33333333333333331</v>
      </c>
      <c r="AJ1873" t="s">
        <v>601</v>
      </c>
      <c r="AL1873" t="s">
        <v>834</v>
      </c>
      <c r="AN1873">
        <v>9.8100000000000007E-2</v>
      </c>
      <c r="AO1873" t="s">
        <v>603</v>
      </c>
      <c r="AQ1873" t="s">
        <v>604</v>
      </c>
      <c r="AT1873">
        <v>20</v>
      </c>
      <c r="AU1873" t="s">
        <v>605</v>
      </c>
      <c r="AW1873" t="s">
        <v>40</v>
      </c>
      <c r="AX1873" t="s">
        <v>41</v>
      </c>
      <c r="AY1873" t="s">
        <v>42</v>
      </c>
      <c r="BA1873">
        <v>5.0999999999999996</v>
      </c>
      <c r="BB1873">
        <v>40.799999999999997</v>
      </c>
      <c r="BC1873" t="s">
        <v>43</v>
      </c>
      <c r="BU1873" t="s">
        <v>606</v>
      </c>
      <c r="BV1873" t="s">
        <v>598</v>
      </c>
      <c r="BW1873" t="s">
        <v>607</v>
      </c>
      <c r="BX1873" s="54">
        <v>43305</v>
      </c>
      <c r="CB1873" t="s">
        <v>608</v>
      </c>
    </row>
    <row r="1874" spans="1:82" x14ac:dyDescent="0.25">
      <c r="A1874" t="s">
        <v>299</v>
      </c>
      <c r="B1874" t="s">
        <v>592</v>
      </c>
      <c r="C1874" t="s">
        <v>593</v>
      </c>
      <c r="D1874" t="s">
        <v>218</v>
      </c>
      <c r="E1874" t="s">
        <v>760</v>
      </c>
      <c r="F1874">
        <v>51100</v>
      </c>
      <c r="G1874" t="s">
        <v>43</v>
      </c>
      <c r="I1874" t="s">
        <v>42</v>
      </c>
      <c r="J1874" t="s">
        <v>38</v>
      </c>
      <c r="K1874" t="s">
        <v>596</v>
      </c>
      <c r="L1874" t="s">
        <v>597</v>
      </c>
      <c r="O1874" s="1">
        <v>43203</v>
      </c>
      <c r="P1874" s="53">
        <v>0.625</v>
      </c>
      <c r="R1874" t="s">
        <v>598</v>
      </c>
      <c r="U1874" s="1">
        <v>43242</v>
      </c>
      <c r="V1874" s="53">
        <v>0.54583333333333328</v>
      </c>
      <c r="W1874" t="s">
        <v>38</v>
      </c>
      <c r="X1874" t="s">
        <v>39</v>
      </c>
      <c r="Y1874" t="s">
        <v>596</v>
      </c>
      <c r="Z1874" t="s">
        <v>599</v>
      </c>
      <c r="AA1874" t="s">
        <v>600</v>
      </c>
      <c r="AC1874">
        <v>1</v>
      </c>
      <c r="AD1874" t="s">
        <v>592</v>
      </c>
      <c r="AE1874" s="1">
        <v>43229</v>
      </c>
      <c r="AF1874" s="53">
        <v>0.33333333333333331</v>
      </c>
      <c r="AJ1874" t="s">
        <v>601</v>
      </c>
      <c r="AL1874" t="s">
        <v>834</v>
      </c>
      <c r="AN1874">
        <v>9.8100000000000007E-2</v>
      </c>
      <c r="AO1874" t="s">
        <v>603</v>
      </c>
      <c r="AQ1874" t="s">
        <v>604</v>
      </c>
      <c r="AT1874">
        <v>20</v>
      </c>
      <c r="AU1874" t="s">
        <v>605</v>
      </c>
      <c r="AW1874" t="s">
        <v>40</v>
      </c>
      <c r="AX1874" t="s">
        <v>41</v>
      </c>
      <c r="AY1874" t="s">
        <v>42</v>
      </c>
      <c r="BA1874">
        <v>137</v>
      </c>
      <c r="BB1874">
        <v>40.799999999999997</v>
      </c>
      <c r="BC1874" t="s">
        <v>43</v>
      </c>
      <c r="BU1874" t="s">
        <v>606</v>
      </c>
      <c r="BV1874" t="s">
        <v>598</v>
      </c>
      <c r="BW1874" t="s">
        <v>607</v>
      </c>
      <c r="BX1874" s="54">
        <v>43305</v>
      </c>
      <c r="CB1874" t="s">
        <v>608</v>
      </c>
    </row>
    <row r="1875" spans="1:82" x14ac:dyDescent="0.25">
      <c r="A1875" t="s">
        <v>299</v>
      </c>
      <c r="B1875" t="s">
        <v>592</v>
      </c>
      <c r="C1875" t="s">
        <v>593</v>
      </c>
      <c r="D1875" t="s">
        <v>219</v>
      </c>
      <c r="E1875" t="s">
        <v>761</v>
      </c>
      <c r="F1875">
        <v>188000</v>
      </c>
      <c r="G1875" t="s">
        <v>43</v>
      </c>
      <c r="H1875" t="s">
        <v>61</v>
      </c>
      <c r="I1875" t="s">
        <v>42</v>
      </c>
      <c r="J1875" t="s">
        <v>38</v>
      </c>
      <c r="K1875" t="s">
        <v>596</v>
      </c>
      <c r="L1875" t="s">
        <v>597</v>
      </c>
      <c r="O1875" s="1">
        <v>43203</v>
      </c>
      <c r="P1875" s="53">
        <v>0.625</v>
      </c>
      <c r="R1875" t="s">
        <v>598</v>
      </c>
      <c r="U1875" s="1">
        <v>43242</v>
      </c>
      <c r="V1875" s="53">
        <v>0.54583333333333328</v>
      </c>
      <c r="W1875" t="s">
        <v>38</v>
      </c>
      <c r="X1875" t="s">
        <v>39</v>
      </c>
      <c r="Y1875" t="s">
        <v>596</v>
      </c>
      <c r="Z1875" t="s">
        <v>599</v>
      </c>
      <c r="AA1875" t="s">
        <v>600</v>
      </c>
      <c r="AC1875">
        <v>1</v>
      </c>
      <c r="AD1875" t="s">
        <v>592</v>
      </c>
      <c r="AE1875" s="1">
        <v>43229</v>
      </c>
      <c r="AF1875" s="53">
        <v>0.33333333333333331</v>
      </c>
      <c r="AJ1875" t="s">
        <v>601</v>
      </c>
      <c r="AL1875" t="s">
        <v>834</v>
      </c>
      <c r="AN1875">
        <v>9.8100000000000007E-2</v>
      </c>
      <c r="AO1875" t="s">
        <v>603</v>
      </c>
      <c r="AQ1875" t="s">
        <v>604</v>
      </c>
      <c r="AT1875">
        <v>20</v>
      </c>
      <c r="AU1875" t="s">
        <v>605</v>
      </c>
      <c r="AW1875" t="s">
        <v>40</v>
      </c>
      <c r="AX1875" t="s">
        <v>41</v>
      </c>
      <c r="AY1875" t="s">
        <v>42</v>
      </c>
      <c r="BA1875">
        <v>140</v>
      </c>
      <c r="BB1875">
        <v>40.799999999999997</v>
      </c>
      <c r="BC1875" t="s">
        <v>43</v>
      </c>
      <c r="BU1875" t="s">
        <v>606</v>
      </c>
      <c r="BV1875" t="s">
        <v>598</v>
      </c>
      <c r="BW1875" t="s">
        <v>607</v>
      </c>
      <c r="BX1875" s="54">
        <v>43305</v>
      </c>
      <c r="CB1875" t="s">
        <v>608</v>
      </c>
      <c r="CD1875" t="s">
        <v>61</v>
      </c>
    </row>
    <row r="1876" spans="1:82" x14ac:dyDescent="0.25">
      <c r="A1876" t="s">
        <v>299</v>
      </c>
      <c r="B1876" t="s">
        <v>592</v>
      </c>
      <c r="C1876" t="s">
        <v>593</v>
      </c>
      <c r="D1876" t="s">
        <v>220</v>
      </c>
      <c r="E1876" t="s">
        <v>762</v>
      </c>
      <c r="F1876">
        <v>1170</v>
      </c>
      <c r="G1876" t="s">
        <v>43</v>
      </c>
      <c r="I1876" t="s">
        <v>42</v>
      </c>
      <c r="J1876" t="s">
        <v>38</v>
      </c>
      <c r="K1876" t="s">
        <v>596</v>
      </c>
      <c r="L1876" t="s">
        <v>597</v>
      </c>
      <c r="O1876" s="1">
        <v>43203</v>
      </c>
      <c r="P1876" s="53">
        <v>0.625</v>
      </c>
      <c r="R1876" t="s">
        <v>598</v>
      </c>
      <c r="U1876" s="1">
        <v>43242</v>
      </c>
      <c r="V1876" s="53">
        <v>0.54583333333333328</v>
      </c>
      <c r="W1876" t="s">
        <v>38</v>
      </c>
      <c r="X1876" t="s">
        <v>39</v>
      </c>
      <c r="Y1876" t="s">
        <v>596</v>
      </c>
      <c r="Z1876" t="s">
        <v>599</v>
      </c>
      <c r="AA1876" t="s">
        <v>600</v>
      </c>
      <c r="AC1876">
        <v>1</v>
      </c>
      <c r="AD1876" t="s">
        <v>592</v>
      </c>
      <c r="AE1876" s="1">
        <v>43229</v>
      </c>
      <c r="AF1876" s="53">
        <v>0.33333333333333331</v>
      </c>
      <c r="AJ1876" t="s">
        <v>601</v>
      </c>
      <c r="AL1876" t="s">
        <v>834</v>
      </c>
      <c r="AN1876">
        <v>9.8100000000000007E-2</v>
      </c>
      <c r="AO1876" t="s">
        <v>603</v>
      </c>
      <c r="AQ1876" t="s">
        <v>604</v>
      </c>
      <c r="AT1876">
        <v>20</v>
      </c>
      <c r="AU1876" t="s">
        <v>605</v>
      </c>
      <c r="AW1876" t="s">
        <v>40</v>
      </c>
      <c r="AX1876" t="s">
        <v>41</v>
      </c>
      <c r="AY1876" t="s">
        <v>42</v>
      </c>
      <c r="BA1876">
        <v>5.19</v>
      </c>
      <c r="BB1876">
        <v>40.799999999999997</v>
      </c>
      <c r="BC1876" t="s">
        <v>43</v>
      </c>
      <c r="BU1876" t="s">
        <v>606</v>
      </c>
      <c r="BV1876" t="s">
        <v>598</v>
      </c>
      <c r="BW1876" t="s">
        <v>607</v>
      </c>
      <c r="BX1876" s="54">
        <v>43305</v>
      </c>
      <c r="CB1876" t="s">
        <v>608</v>
      </c>
    </row>
    <row r="1877" spans="1:82" x14ac:dyDescent="0.25">
      <c r="A1877" t="s">
        <v>299</v>
      </c>
      <c r="B1877" t="s">
        <v>592</v>
      </c>
      <c r="C1877" t="s">
        <v>593</v>
      </c>
      <c r="D1877" t="s">
        <v>221</v>
      </c>
      <c r="E1877" t="s">
        <v>763</v>
      </c>
      <c r="G1877" t="s">
        <v>43</v>
      </c>
      <c r="H1877" t="s">
        <v>222</v>
      </c>
      <c r="I1877" t="s">
        <v>42</v>
      </c>
      <c r="J1877" t="s">
        <v>38</v>
      </c>
      <c r="K1877" t="s">
        <v>596</v>
      </c>
      <c r="L1877" t="s">
        <v>597</v>
      </c>
      <c r="O1877" s="1">
        <v>43203</v>
      </c>
      <c r="P1877" s="53">
        <v>0.625</v>
      </c>
      <c r="R1877" t="s">
        <v>598</v>
      </c>
      <c r="U1877" s="1">
        <v>43242</v>
      </c>
      <c r="V1877" s="53">
        <v>0.54583333333333328</v>
      </c>
      <c r="W1877" t="s">
        <v>38</v>
      </c>
      <c r="X1877" t="s">
        <v>39</v>
      </c>
      <c r="Y1877" t="s">
        <v>596</v>
      </c>
      <c r="Z1877" t="s">
        <v>599</v>
      </c>
      <c r="AA1877" t="s">
        <v>600</v>
      </c>
      <c r="AC1877">
        <v>1</v>
      </c>
      <c r="AD1877" t="s">
        <v>592</v>
      </c>
      <c r="AE1877" s="1">
        <v>43229</v>
      </c>
      <c r="AF1877" s="53">
        <v>0.33333333333333331</v>
      </c>
      <c r="AJ1877" t="s">
        <v>601</v>
      </c>
      <c r="AL1877" t="s">
        <v>834</v>
      </c>
      <c r="AN1877">
        <v>9.8100000000000007E-2</v>
      </c>
      <c r="AO1877" t="s">
        <v>603</v>
      </c>
      <c r="AQ1877" t="s">
        <v>604</v>
      </c>
      <c r="AT1877">
        <v>20</v>
      </c>
      <c r="AU1877" t="s">
        <v>605</v>
      </c>
      <c r="AW1877" t="s">
        <v>40</v>
      </c>
      <c r="AX1877" t="s">
        <v>41</v>
      </c>
      <c r="AY1877" t="s">
        <v>42</v>
      </c>
      <c r="BC1877" t="s">
        <v>43</v>
      </c>
      <c r="BU1877" t="s">
        <v>606</v>
      </c>
      <c r="BV1877" t="s">
        <v>598</v>
      </c>
      <c r="BW1877" t="s">
        <v>607</v>
      </c>
      <c r="BX1877" s="54">
        <v>43305</v>
      </c>
      <c r="CB1877" t="s">
        <v>608</v>
      </c>
      <c r="CD1877" t="s">
        <v>222</v>
      </c>
    </row>
    <row r="1878" spans="1:82" x14ac:dyDescent="0.25">
      <c r="A1878" t="s">
        <v>299</v>
      </c>
      <c r="B1878" t="s">
        <v>592</v>
      </c>
      <c r="C1878" t="s">
        <v>593</v>
      </c>
      <c r="D1878" t="s">
        <v>223</v>
      </c>
      <c r="E1878" t="s">
        <v>764</v>
      </c>
      <c r="F1878">
        <v>1010</v>
      </c>
      <c r="G1878" t="s">
        <v>43</v>
      </c>
      <c r="I1878" t="s">
        <v>42</v>
      </c>
      <c r="J1878" t="s">
        <v>38</v>
      </c>
      <c r="K1878" t="s">
        <v>596</v>
      </c>
      <c r="L1878" t="s">
        <v>597</v>
      </c>
      <c r="O1878" s="1">
        <v>43203</v>
      </c>
      <c r="P1878" s="53">
        <v>0.625</v>
      </c>
      <c r="R1878" t="s">
        <v>598</v>
      </c>
      <c r="U1878" s="1">
        <v>43242</v>
      </c>
      <c r="V1878" s="53">
        <v>0.54583333333333328</v>
      </c>
      <c r="W1878" t="s">
        <v>38</v>
      </c>
      <c r="X1878" t="s">
        <v>39</v>
      </c>
      <c r="Y1878" t="s">
        <v>596</v>
      </c>
      <c r="Z1878" t="s">
        <v>599</v>
      </c>
      <c r="AA1878" t="s">
        <v>600</v>
      </c>
      <c r="AC1878">
        <v>1</v>
      </c>
      <c r="AD1878" t="s">
        <v>592</v>
      </c>
      <c r="AE1878" s="1">
        <v>43229</v>
      </c>
      <c r="AF1878" s="53">
        <v>0.33333333333333331</v>
      </c>
      <c r="AJ1878" t="s">
        <v>601</v>
      </c>
      <c r="AL1878" t="s">
        <v>834</v>
      </c>
      <c r="AN1878">
        <v>9.8100000000000007E-2</v>
      </c>
      <c r="AO1878" t="s">
        <v>603</v>
      </c>
      <c r="AQ1878" t="s">
        <v>604</v>
      </c>
      <c r="AT1878">
        <v>20</v>
      </c>
      <c r="AU1878" t="s">
        <v>605</v>
      </c>
      <c r="AW1878" t="s">
        <v>40</v>
      </c>
      <c r="AX1878" t="s">
        <v>41</v>
      </c>
      <c r="AY1878" t="s">
        <v>42</v>
      </c>
      <c r="BA1878">
        <v>5.0999999999999996</v>
      </c>
      <c r="BB1878">
        <v>40.799999999999997</v>
      </c>
      <c r="BC1878" t="s">
        <v>43</v>
      </c>
      <c r="BU1878" t="s">
        <v>606</v>
      </c>
      <c r="BV1878" t="s">
        <v>598</v>
      </c>
      <c r="BW1878" t="s">
        <v>607</v>
      </c>
      <c r="BX1878" s="54">
        <v>43305</v>
      </c>
      <c r="CB1878" t="s">
        <v>608</v>
      </c>
    </row>
    <row r="1879" spans="1:82" x14ac:dyDescent="0.25">
      <c r="A1879" t="s">
        <v>299</v>
      </c>
      <c r="B1879" t="s">
        <v>592</v>
      </c>
      <c r="C1879" t="s">
        <v>593</v>
      </c>
      <c r="D1879" t="s">
        <v>224</v>
      </c>
      <c r="E1879" t="s">
        <v>765</v>
      </c>
      <c r="G1879" t="s">
        <v>43</v>
      </c>
      <c r="H1879" t="s">
        <v>225</v>
      </c>
      <c r="I1879" t="s">
        <v>42</v>
      </c>
      <c r="J1879" t="s">
        <v>38</v>
      </c>
      <c r="K1879" t="s">
        <v>596</v>
      </c>
      <c r="L1879" t="s">
        <v>597</v>
      </c>
      <c r="O1879" s="1">
        <v>43203</v>
      </c>
      <c r="P1879" s="53">
        <v>0.625</v>
      </c>
      <c r="R1879" t="s">
        <v>598</v>
      </c>
      <c r="U1879" s="1">
        <v>43242</v>
      </c>
      <c r="V1879" s="53">
        <v>0.54583333333333328</v>
      </c>
      <c r="W1879" t="s">
        <v>38</v>
      </c>
      <c r="X1879" t="s">
        <v>39</v>
      </c>
      <c r="Y1879" t="s">
        <v>596</v>
      </c>
      <c r="Z1879" t="s">
        <v>599</v>
      </c>
      <c r="AA1879" t="s">
        <v>600</v>
      </c>
      <c r="AC1879">
        <v>1</v>
      </c>
      <c r="AD1879" t="s">
        <v>592</v>
      </c>
      <c r="AE1879" s="1">
        <v>43229</v>
      </c>
      <c r="AF1879" s="53">
        <v>0.33333333333333331</v>
      </c>
      <c r="AJ1879" t="s">
        <v>601</v>
      </c>
      <c r="AL1879" t="s">
        <v>834</v>
      </c>
      <c r="AN1879">
        <v>9.8100000000000007E-2</v>
      </c>
      <c r="AO1879" t="s">
        <v>603</v>
      </c>
      <c r="AQ1879" t="s">
        <v>604</v>
      </c>
      <c r="AT1879">
        <v>20</v>
      </c>
      <c r="AU1879" t="s">
        <v>605</v>
      </c>
      <c r="AW1879" t="s">
        <v>40</v>
      </c>
      <c r="AX1879" t="s">
        <v>41</v>
      </c>
      <c r="AY1879" t="s">
        <v>42</v>
      </c>
      <c r="BC1879" t="s">
        <v>43</v>
      </c>
      <c r="BU1879" t="s">
        <v>606</v>
      </c>
      <c r="BV1879" t="s">
        <v>598</v>
      </c>
      <c r="BW1879" t="s">
        <v>607</v>
      </c>
      <c r="BX1879" s="54">
        <v>43305</v>
      </c>
      <c r="CB1879" t="s">
        <v>608</v>
      </c>
      <c r="CD1879" t="s">
        <v>225</v>
      </c>
    </row>
    <row r="1880" spans="1:82" x14ac:dyDescent="0.25">
      <c r="A1880" t="s">
        <v>299</v>
      </c>
      <c r="B1880" t="s">
        <v>592</v>
      </c>
      <c r="C1880" t="s">
        <v>593</v>
      </c>
      <c r="D1880" t="s">
        <v>226</v>
      </c>
      <c r="E1880" t="s">
        <v>766</v>
      </c>
      <c r="F1880">
        <v>159</v>
      </c>
      <c r="G1880" t="s">
        <v>43</v>
      </c>
      <c r="I1880" t="s">
        <v>42</v>
      </c>
      <c r="J1880" t="s">
        <v>38</v>
      </c>
      <c r="K1880" t="s">
        <v>596</v>
      </c>
      <c r="L1880" t="s">
        <v>597</v>
      </c>
      <c r="O1880" s="1">
        <v>43203</v>
      </c>
      <c r="P1880" s="53">
        <v>0.625</v>
      </c>
      <c r="R1880" t="s">
        <v>598</v>
      </c>
      <c r="U1880" s="1">
        <v>43242</v>
      </c>
      <c r="V1880" s="53">
        <v>0.54583333333333328</v>
      </c>
      <c r="W1880" t="s">
        <v>38</v>
      </c>
      <c r="X1880" t="s">
        <v>39</v>
      </c>
      <c r="Y1880" t="s">
        <v>596</v>
      </c>
      <c r="Z1880" t="s">
        <v>599</v>
      </c>
      <c r="AA1880" t="s">
        <v>600</v>
      </c>
      <c r="AC1880">
        <v>1</v>
      </c>
      <c r="AD1880" t="s">
        <v>592</v>
      </c>
      <c r="AE1880" s="1">
        <v>43229</v>
      </c>
      <c r="AF1880" s="53">
        <v>0.33333333333333331</v>
      </c>
      <c r="AJ1880" t="s">
        <v>601</v>
      </c>
      <c r="AL1880" t="s">
        <v>834</v>
      </c>
      <c r="AN1880">
        <v>9.8100000000000007E-2</v>
      </c>
      <c r="AO1880" t="s">
        <v>603</v>
      </c>
      <c r="AQ1880" t="s">
        <v>604</v>
      </c>
      <c r="AT1880">
        <v>20</v>
      </c>
      <c r="AU1880" t="s">
        <v>605</v>
      </c>
      <c r="AW1880" t="s">
        <v>40</v>
      </c>
      <c r="AX1880" t="s">
        <v>41</v>
      </c>
      <c r="AY1880" t="s">
        <v>42</v>
      </c>
      <c r="BA1880">
        <v>5.0999999999999996</v>
      </c>
      <c r="BB1880">
        <v>40.799999999999997</v>
      </c>
      <c r="BC1880" t="s">
        <v>43</v>
      </c>
      <c r="BU1880" t="s">
        <v>606</v>
      </c>
      <c r="BV1880" t="s">
        <v>598</v>
      </c>
      <c r="BW1880" t="s">
        <v>607</v>
      </c>
      <c r="BX1880" s="54">
        <v>43305</v>
      </c>
      <c r="CB1880" t="s">
        <v>608</v>
      </c>
    </row>
    <row r="1881" spans="1:82" x14ac:dyDescent="0.25">
      <c r="A1881" t="s">
        <v>299</v>
      </c>
      <c r="B1881" t="s">
        <v>592</v>
      </c>
      <c r="C1881" t="s">
        <v>593</v>
      </c>
      <c r="D1881" t="s">
        <v>227</v>
      </c>
      <c r="E1881" t="s">
        <v>767</v>
      </c>
      <c r="F1881">
        <v>287000</v>
      </c>
      <c r="G1881" t="s">
        <v>43</v>
      </c>
      <c r="H1881" t="s">
        <v>61</v>
      </c>
      <c r="I1881" t="s">
        <v>42</v>
      </c>
      <c r="J1881" t="s">
        <v>38</v>
      </c>
      <c r="K1881" t="s">
        <v>596</v>
      </c>
      <c r="L1881" t="s">
        <v>597</v>
      </c>
      <c r="O1881" s="1">
        <v>43203</v>
      </c>
      <c r="P1881" s="53">
        <v>0.625</v>
      </c>
      <c r="R1881" t="s">
        <v>598</v>
      </c>
      <c r="U1881" s="1">
        <v>43242</v>
      </c>
      <c r="V1881" s="53">
        <v>0.54583333333333328</v>
      </c>
      <c r="W1881" t="s">
        <v>38</v>
      </c>
      <c r="X1881" t="s">
        <v>39</v>
      </c>
      <c r="Y1881" t="s">
        <v>596</v>
      </c>
      <c r="Z1881" t="s">
        <v>599</v>
      </c>
      <c r="AA1881" t="s">
        <v>600</v>
      </c>
      <c r="AC1881">
        <v>1</v>
      </c>
      <c r="AD1881" t="s">
        <v>592</v>
      </c>
      <c r="AE1881" s="1">
        <v>43229</v>
      </c>
      <c r="AF1881" s="53">
        <v>0.33333333333333331</v>
      </c>
      <c r="AJ1881" t="s">
        <v>601</v>
      </c>
      <c r="AL1881" t="s">
        <v>834</v>
      </c>
      <c r="AN1881">
        <v>9.8100000000000007E-2</v>
      </c>
      <c r="AO1881" t="s">
        <v>603</v>
      </c>
      <c r="AQ1881" t="s">
        <v>604</v>
      </c>
      <c r="AT1881">
        <v>20</v>
      </c>
      <c r="AU1881" t="s">
        <v>605</v>
      </c>
      <c r="AW1881" t="s">
        <v>40</v>
      </c>
      <c r="AX1881" t="s">
        <v>41</v>
      </c>
      <c r="AY1881" t="s">
        <v>42</v>
      </c>
      <c r="BA1881">
        <v>129</v>
      </c>
      <c r="BB1881">
        <v>40.799999999999997</v>
      </c>
      <c r="BC1881" t="s">
        <v>43</v>
      </c>
      <c r="BU1881" t="s">
        <v>606</v>
      </c>
      <c r="BV1881" t="s">
        <v>598</v>
      </c>
      <c r="BW1881" t="s">
        <v>607</v>
      </c>
      <c r="BX1881" s="54">
        <v>43305</v>
      </c>
      <c r="CB1881" t="s">
        <v>608</v>
      </c>
      <c r="CD1881" t="s">
        <v>61</v>
      </c>
    </row>
    <row r="1882" spans="1:82" x14ac:dyDescent="0.25">
      <c r="A1882" t="s">
        <v>299</v>
      </c>
      <c r="B1882" t="s">
        <v>592</v>
      </c>
      <c r="C1882" t="s">
        <v>593</v>
      </c>
      <c r="D1882" t="s">
        <v>228</v>
      </c>
      <c r="E1882" t="s">
        <v>768</v>
      </c>
      <c r="G1882" t="s">
        <v>43</v>
      </c>
      <c r="H1882" t="s">
        <v>225</v>
      </c>
      <c r="I1882" t="s">
        <v>42</v>
      </c>
      <c r="J1882" t="s">
        <v>38</v>
      </c>
      <c r="K1882" t="s">
        <v>596</v>
      </c>
      <c r="L1882" t="s">
        <v>597</v>
      </c>
      <c r="O1882" s="1">
        <v>43203</v>
      </c>
      <c r="P1882" s="53">
        <v>0.625</v>
      </c>
      <c r="R1882" t="s">
        <v>598</v>
      </c>
      <c r="U1882" s="1">
        <v>43242</v>
      </c>
      <c r="V1882" s="53">
        <v>0.54583333333333328</v>
      </c>
      <c r="W1882" t="s">
        <v>38</v>
      </c>
      <c r="X1882" t="s">
        <v>39</v>
      </c>
      <c r="Y1882" t="s">
        <v>596</v>
      </c>
      <c r="Z1882" t="s">
        <v>599</v>
      </c>
      <c r="AA1882" t="s">
        <v>600</v>
      </c>
      <c r="AC1882">
        <v>1</v>
      </c>
      <c r="AD1882" t="s">
        <v>592</v>
      </c>
      <c r="AE1882" s="1">
        <v>43229</v>
      </c>
      <c r="AF1882" s="53">
        <v>0.33333333333333331</v>
      </c>
      <c r="AJ1882" t="s">
        <v>601</v>
      </c>
      <c r="AL1882" t="s">
        <v>834</v>
      </c>
      <c r="AN1882">
        <v>9.8100000000000007E-2</v>
      </c>
      <c r="AO1882" t="s">
        <v>603</v>
      </c>
      <c r="AQ1882" t="s">
        <v>604</v>
      </c>
      <c r="AT1882">
        <v>20</v>
      </c>
      <c r="AU1882" t="s">
        <v>605</v>
      </c>
      <c r="AW1882" t="s">
        <v>40</v>
      </c>
      <c r="AX1882" t="s">
        <v>41</v>
      </c>
      <c r="AY1882" t="s">
        <v>42</v>
      </c>
      <c r="BC1882" t="s">
        <v>43</v>
      </c>
      <c r="BU1882" t="s">
        <v>606</v>
      </c>
      <c r="BV1882" t="s">
        <v>598</v>
      </c>
      <c r="BW1882" t="s">
        <v>607</v>
      </c>
      <c r="BX1882" s="54">
        <v>43305</v>
      </c>
      <c r="CB1882" t="s">
        <v>608</v>
      </c>
      <c r="CD1882" t="s">
        <v>225</v>
      </c>
    </row>
    <row r="1883" spans="1:82" x14ac:dyDescent="0.25">
      <c r="A1883" t="s">
        <v>299</v>
      </c>
      <c r="B1883" t="s">
        <v>592</v>
      </c>
      <c r="C1883" t="s">
        <v>593</v>
      </c>
      <c r="D1883" t="s">
        <v>229</v>
      </c>
      <c r="E1883" t="s">
        <v>769</v>
      </c>
      <c r="F1883">
        <v>143</v>
      </c>
      <c r="G1883" t="s">
        <v>43</v>
      </c>
      <c r="I1883" t="s">
        <v>42</v>
      </c>
      <c r="J1883" t="s">
        <v>38</v>
      </c>
      <c r="K1883" t="s">
        <v>596</v>
      </c>
      <c r="L1883" t="s">
        <v>597</v>
      </c>
      <c r="O1883" s="1">
        <v>43203</v>
      </c>
      <c r="P1883" s="53">
        <v>0.625</v>
      </c>
      <c r="R1883" t="s">
        <v>598</v>
      </c>
      <c r="U1883" s="1">
        <v>43242</v>
      </c>
      <c r="V1883" s="53">
        <v>0.54583333333333328</v>
      </c>
      <c r="W1883" t="s">
        <v>38</v>
      </c>
      <c r="X1883" t="s">
        <v>39</v>
      </c>
      <c r="Y1883" t="s">
        <v>596</v>
      </c>
      <c r="Z1883" t="s">
        <v>599</v>
      </c>
      <c r="AA1883" t="s">
        <v>600</v>
      </c>
      <c r="AC1883">
        <v>1</v>
      </c>
      <c r="AD1883" t="s">
        <v>592</v>
      </c>
      <c r="AE1883" s="1">
        <v>43229</v>
      </c>
      <c r="AF1883" s="53">
        <v>0.33333333333333331</v>
      </c>
      <c r="AJ1883" t="s">
        <v>601</v>
      </c>
      <c r="AL1883" t="s">
        <v>834</v>
      </c>
      <c r="AN1883">
        <v>9.8100000000000007E-2</v>
      </c>
      <c r="AO1883" t="s">
        <v>603</v>
      </c>
      <c r="AQ1883" t="s">
        <v>604</v>
      </c>
      <c r="AT1883">
        <v>20</v>
      </c>
      <c r="AU1883" t="s">
        <v>605</v>
      </c>
      <c r="AW1883" t="s">
        <v>40</v>
      </c>
      <c r="AX1883" t="s">
        <v>41</v>
      </c>
      <c r="AY1883" t="s">
        <v>42</v>
      </c>
      <c r="BA1883">
        <v>5.0999999999999996</v>
      </c>
      <c r="BB1883">
        <v>40.799999999999997</v>
      </c>
      <c r="BC1883" t="s">
        <v>43</v>
      </c>
      <c r="BU1883" t="s">
        <v>606</v>
      </c>
      <c r="BV1883" t="s">
        <v>598</v>
      </c>
      <c r="BW1883" t="s">
        <v>607</v>
      </c>
      <c r="BX1883" s="54">
        <v>43305</v>
      </c>
      <c r="CB1883" t="s">
        <v>608</v>
      </c>
    </row>
    <row r="1884" spans="1:82" x14ac:dyDescent="0.25">
      <c r="A1884" t="s">
        <v>299</v>
      </c>
      <c r="B1884" t="s">
        <v>592</v>
      </c>
      <c r="C1884" t="s">
        <v>593</v>
      </c>
      <c r="D1884" t="s">
        <v>230</v>
      </c>
      <c r="E1884" t="s">
        <v>770</v>
      </c>
      <c r="F1884">
        <v>20000</v>
      </c>
      <c r="G1884" t="s">
        <v>43</v>
      </c>
      <c r="H1884" t="s">
        <v>61</v>
      </c>
      <c r="I1884" t="s">
        <v>42</v>
      </c>
      <c r="J1884" t="s">
        <v>38</v>
      </c>
      <c r="K1884" t="s">
        <v>596</v>
      </c>
      <c r="L1884" t="s">
        <v>597</v>
      </c>
      <c r="O1884" s="1">
        <v>43203</v>
      </c>
      <c r="P1884" s="53">
        <v>0.625</v>
      </c>
      <c r="R1884" t="s">
        <v>598</v>
      </c>
      <c r="U1884" s="1">
        <v>43242</v>
      </c>
      <c r="V1884" s="53">
        <v>0.54583333333333328</v>
      </c>
      <c r="W1884" t="s">
        <v>38</v>
      </c>
      <c r="X1884" t="s">
        <v>39</v>
      </c>
      <c r="Y1884" t="s">
        <v>596</v>
      </c>
      <c r="Z1884" t="s">
        <v>599</v>
      </c>
      <c r="AA1884" t="s">
        <v>600</v>
      </c>
      <c r="AC1884">
        <v>1</v>
      </c>
      <c r="AD1884" t="s">
        <v>592</v>
      </c>
      <c r="AE1884" s="1">
        <v>43229</v>
      </c>
      <c r="AF1884" s="53">
        <v>0.33333333333333331</v>
      </c>
      <c r="AJ1884" t="s">
        <v>601</v>
      </c>
      <c r="AL1884" t="s">
        <v>834</v>
      </c>
      <c r="AN1884">
        <v>9.8100000000000007E-2</v>
      </c>
      <c r="AO1884" t="s">
        <v>603</v>
      </c>
      <c r="AQ1884" t="s">
        <v>604</v>
      </c>
      <c r="AT1884">
        <v>20</v>
      </c>
      <c r="AU1884" t="s">
        <v>605</v>
      </c>
      <c r="AW1884" t="s">
        <v>40</v>
      </c>
      <c r="AX1884" t="s">
        <v>41</v>
      </c>
      <c r="AY1884" t="s">
        <v>42</v>
      </c>
      <c r="BA1884">
        <v>173</v>
      </c>
      <c r="BB1884">
        <v>81.5</v>
      </c>
      <c r="BC1884" t="s">
        <v>43</v>
      </c>
      <c r="BU1884" t="s">
        <v>606</v>
      </c>
      <c r="BV1884" t="s">
        <v>598</v>
      </c>
      <c r="BW1884" t="s">
        <v>607</v>
      </c>
      <c r="BX1884" s="54">
        <v>43305</v>
      </c>
      <c r="CB1884" t="s">
        <v>608</v>
      </c>
      <c r="CD1884" t="s">
        <v>61</v>
      </c>
    </row>
    <row r="1885" spans="1:82" x14ac:dyDescent="0.25">
      <c r="A1885" t="s">
        <v>299</v>
      </c>
      <c r="B1885" t="s">
        <v>592</v>
      </c>
      <c r="C1885" t="s">
        <v>593</v>
      </c>
      <c r="D1885" t="s">
        <v>231</v>
      </c>
      <c r="E1885" t="s">
        <v>771</v>
      </c>
      <c r="G1885" t="s">
        <v>43</v>
      </c>
      <c r="H1885" t="s">
        <v>232</v>
      </c>
      <c r="I1885" t="s">
        <v>42</v>
      </c>
      <c r="J1885" t="s">
        <v>38</v>
      </c>
      <c r="K1885" t="s">
        <v>596</v>
      </c>
      <c r="L1885" t="s">
        <v>597</v>
      </c>
      <c r="O1885" s="1">
        <v>43203</v>
      </c>
      <c r="P1885" s="53">
        <v>0.625</v>
      </c>
      <c r="R1885" t="s">
        <v>598</v>
      </c>
      <c r="U1885" s="1">
        <v>43242</v>
      </c>
      <c r="V1885" s="53">
        <v>0.54583333333333328</v>
      </c>
      <c r="W1885" t="s">
        <v>38</v>
      </c>
      <c r="X1885" t="s">
        <v>39</v>
      </c>
      <c r="Y1885" t="s">
        <v>596</v>
      </c>
      <c r="Z1885" t="s">
        <v>599</v>
      </c>
      <c r="AA1885" t="s">
        <v>600</v>
      </c>
      <c r="AC1885">
        <v>1</v>
      </c>
      <c r="AD1885" t="s">
        <v>592</v>
      </c>
      <c r="AE1885" s="1">
        <v>43229</v>
      </c>
      <c r="AF1885" s="53">
        <v>0.33333333333333331</v>
      </c>
      <c r="AJ1885" t="s">
        <v>601</v>
      </c>
      <c r="AL1885" t="s">
        <v>834</v>
      </c>
      <c r="AN1885">
        <v>9.8100000000000007E-2</v>
      </c>
      <c r="AO1885" t="s">
        <v>603</v>
      </c>
      <c r="AQ1885" t="s">
        <v>604</v>
      </c>
      <c r="AT1885">
        <v>20</v>
      </c>
      <c r="AU1885" t="s">
        <v>605</v>
      </c>
      <c r="AW1885" t="s">
        <v>40</v>
      </c>
      <c r="AX1885" t="s">
        <v>41</v>
      </c>
      <c r="AY1885" t="s">
        <v>42</v>
      </c>
      <c r="BC1885" t="s">
        <v>43</v>
      </c>
      <c r="BU1885" t="s">
        <v>606</v>
      </c>
      <c r="BV1885" t="s">
        <v>598</v>
      </c>
      <c r="BW1885" t="s">
        <v>607</v>
      </c>
      <c r="BX1885" s="54">
        <v>43305</v>
      </c>
      <c r="CB1885" t="s">
        <v>608</v>
      </c>
      <c r="CD1885" t="s">
        <v>232</v>
      </c>
    </row>
    <row r="1886" spans="1:82" x14ac:dyDescent="0.25">
      <c r="A1886" t="s">
        <v>299</v>
      </c>
      <c r="B1886" t="s">
        <v>592</v>
      </c>
      <c r="C1886" t="s">
        <v>593</v>
      </c>
      <c r="D1886" t="s">
        <v>233</v>
      </c>
      <c r="E1886" t="s">
        <v>772</v>
      </c>
      <c r="F1886">
        <v>23100</v>
      </c>
      <c r="G1886" t="s">
        <v>43</v>
      </c>
      <c r="I1886" t="s">
        <v>42</v>
      </c>
      <c r="J1886" t="s">
        <v>38</v>
      </c>
      <c r="K1886" t="s">
        <v>596</v>
      </c>
      <c r="L1886" t="s">
        <v>597</v>
      </c>
      <c r="O1886" s="1">
        <v>43203</v>
      </c>
      <c r="P1886" s="53">
        <v>0.625</v>
      </c>
      <c r="R1886" t="s">
        <v>598</v>
      </c>
      <c r="U1886" s="1">
        <v>43242</v>
      </c>
      <c r="V1886" s="53">
        <v>0.54583333333333328</v>
      </c>
      <c r="W1886" t="s">
        <v>38</v>
      </c>
      <c r="X1886" t="s">
        <v>39</v>
      </c>
      <c r="Y1886" t="s">
        <v>596</v>
      </c>
      <c r="Z1886" t="s">
        <v>599</v>
      </c>
      <c r="AA1886" t="s">
        <v>600</v>
      </c>
      <c r="AC1886">
        <v>1</v>
      </c>
      <c r="AD1886" t="s">
        <v>592</v>
      </c>
      <c r="AE1886" s="1">
        <v>43229</v>
      </c>
      <c r="AF1886" s="53">
        <v>0.33333333333333331</v>
      </c>
      <c r="AJ1886" t="s">
        <v>601</v>
      </c>
      <c r="AL1886" t="s">
        <v>834</v>
      </c>
      <c r="AN1886">
        <v>9.8100000000000007E-2</v>
      </c>
      <c r="AO1886" t="s">
        <v>603</v>
      </c>
      <c r="AQ1886" t="s">
        <v>604</v>
      </c>
      <c r="AT1886">
        <v>20</v>
      </c>
      <c r="AU1886" t="s">
        <v>605</v>
      </c>
      <c r="AW1886" t="s">
        <v>40</v>
      </c>
      <c r="AX1886" t="s">
        <v>41</v>
      </c>
      <c r="AY1886" t="s">
        <v>42</v>
      </c>
      <c r="BA1886">
        <v>124</v>
      </c>
      <c r="BB1886">
        <v>40.799999999999997</v>
      </c>
      <c r="BC1886" t="s">
        <v>43</v>
      </c>
      <c r="BU1886" t="s">
        <v>606</v>
      </c>
      <c r="BV1886" t="s">
        <v>598</v>
      </c>
      <c r="BW1886" t="s">
        <v>607</v>
      </c>
      <c r="BX1886" s="54">
        <v>43305</v>
      </c>
      <c r="CB1886" t="s">
        <v>608</v>
      </c>
    </row>
    <row r="1887" spans="1:82" x14ac:dyDescent="0.25">
      <c r="A1887" t="s">
        <v>299</v>
      </c>
      <c r="B1887" t="s">
        <v>592</v>
      </c>
      <c r="C1887" t="s">
        <v>593</v>
      </c>
      <c r="D1887" t="s">
        <v>234</v>
      </c>
      <c r="E1887" t="s">
        <v>773</v>
      </c>
      <c r="F1887">
        <v>4550</v>
      </c>
      <c r="G1887" t="s">
        <v>43</v>
      </c>
      <c r="I1887" t="s">
        <v>42</v>
      </c>
      <c r="J1887" t="s">
        <v>38</v>
      </c>
      <c r="K1887" t="s">
        <v>596</v>
      </c>
      <c r="L1887" t="s">
        <v>597</v>
      </c>
      <c r="O1887" s="1">
        <v>43203</v>
      </c>
      <c r="P1887" s="53">
        <v>0.625</v>
      </c>
      <c r="R1887" t="s">
        <v>598</v>
      </c>
      <c r="U1887" s="1">
        <v>43242</v>
      </c>
      <c r="V1887" s="53">
        <v>0.54583333333333328</v>
      </c>
      <c r="W1887" t="s">
        <v>38</v>
      </c>
      <c r="X1887" t="s">
        <v>39</v>
      </c>
      <c r="Y1887" t="s">
        <v>596</v>
      </c>
      <c r="Z1887" t="s">
        <v>599</v>
      </c>
      <c r="AA1887" t="s">
        <v>600</v>
      </c>
      <c r="AC1887">
        <v>1</v>
      </c>
      <c r="AD1887" t="s">
        <v>592</v>
      </c>
      <c r="AE1887" s="1">
        <v>43229</v>
      </c>
      <c r="AF1887" s="53">
        <v>0.33333333333333331</v>
      </c>
      <c r="AJ1887" t="s">
        <v>601</v>
      </c>
      <c r="AL1887" t="s">
        <v>834</v>
      </c>
      <c r="AN1887">
        <v>9.8100000000000007E-2</v>
      </c>
      <c r="AO1887" t="s">
        <v>603</v>
      </c>
      <c r="AQ1887" t="s">
        <v>604</v>
      </c>
      <c r="AT1887">
        <v>20</v>
      </c>
      <c r="AU1887" t="s">
        <v>605</v>
      </c>
      <c r="AW1887" t="s">
        <v>40</v>
      </c>
      <c r="AX1887" t="s">
        <v>41</v>
      </c>
      <c r="AY1887" t="s">
        <v>42</v>
      </c>
      <c r="BA1887">
        <v>141</v>
      </c>
      <c r="BB1887">
        <v>40.799999999999997</v>
      </c>
      <c r="BC1887" t="s">
        <v>43</v>
      </c>
      <c r="BU1887" t="s">
        <v>606</v>
      </c>
      <c r="BV1887" t="s">
        <v>598</v>
      </c>
      <c r="BW1887" t="s">
        <v>607</v>
      </c>
      <c r="BX1887" s="54">
        <v>43305</v>
      </c>
      <c r="CB1887" t="s">
        <v>608</v>
      </c>
    </row>
    <row r="1888" spans="1:82" x14ac:dyDescent="0.25">
      <c r="A1888" t="s">
        <v>299</v>
      </c>
      <c r="B1888" t="s">
        <v>592</v>
      </c>
      <c r="C1888" t="s">
        <v>593</v>
      </c>
      <c r="D1888" t="s">
        <v>235</v>
      </c>
      <c r="E1888" t="s">
        <v>774</v>
      </c>
      <c r="G1888" t="s">
        <v>43</v>
      </c>
      <c r="H1888" t="s">
        <v>208</v>
      </c>
      <c r="I1888" t="s">
        <v>42</v>
      </c>
      <c r="J1888" t="s">
        <v>38</v>
      </c>
      <c r="K1888" t="s">
        <v>596</v>
      </c>
      <c r="L1888" t="s">
        <v>597</v>
      </c>
      <c r="O1888" s="1">
        <v>43203</v>
      </c>
      <c r="P1888" s="53">
        <v>0.625</v>
      </c>
      <c r="R1888" t="s">
        <v>598</v>
      </c>
      <c r="U1888" s="1">
        <v>43242</v>
      </c>
      <c r="V1888" s="53">
        <v>0.54583333333333328</v>
      </c>
      <c r="W1888" t="s">
        <v>38</v>
      </c>
      <c r="X1888" t="s">
        <v>39</v>
      </c>
      <c r="Y1888" t="s">
        <v>596</v>
      </c>
      <c r="Z1888" t="s">
        <v>599</v>
      </c>
      <c r="AA1888" t="s">
        <v>600</v>
      </c>
      <c r="AC1888">
        <v>1</v>
      </c>
      <c r="AD1888" t="s">
        <v>592</v>
      </c>
      <c r="AE1888" s="1">
        <v>43229</v>
      </c>
      <c r="AF1888" s="53">
        <v>0.33333333333333331</v>
      </c>
      <c r="AJ1888" t="s">
        <v>601</v>
      </c>
      <c r="AL1888" t="s">
        <v>834</v>
      </c>
      <c r="AN1888">
        <v>9.8100000000000007E-2</v>
      </c>
      <c r="AO1888" t="s">
        <v>603</v>
      </c>
      <c r="AQ1888" t="s">
        <v>604</v>
      </c>
      <c r="AT1888">
        <v>20</v>
      </c>
      <c r="AU1888" t="s">
        <v>605</v>
      </c>
      <c r="AW1888" t="s">
        <v>40</v>
      </c>
      <c r="AX1888" t="s">
        <v>41</v>
      </c>
      <c r="AY1888" t="s">
        <v>42</v>
      </c>
      <c r="BC1888" t="s">
        <v>43</v>
      </c>
      <c r="BU1888" t="s">
        <v>606</v>
      </c>
      <c r="BV1888" t="s">
        <v>598</v>
      </c>
      <c r="BW1888" t="s">
        <v>607</v>
      </c>
      <c r="BX1888" s="54">
        <v>43305</v>
      </c>
      <c r="CB1888" t="s">
        <v>608</v>
      </c>
      <c r="CD1888" t="s">
        <v>208</v>
      </c>
    </row>
    <row r="1889" spans="1:82" x14ac:dyDescent="0.25">
      <c r="A1889" t="s">
        <v>299</v>
      </c>
      <c r="B1889" t="s">
        <v>592</v>
      </c>
      <c r="C1889" t="s">
        <v>593</v>
      </c>
      <c r="D1889" t="s">
        <v>236</v>
      </c>
      <c r="E1889" t="s">
        <v>775</v>
      </c>
      <c r="F1889">
        <v>121</v>
      </c>
      <c r="G1889" t="s">
        <v>43</v>
      </c>
      <c r="H1889" t="s">
        <v>53</v>
      </c>
      <c r="I1889" t="s">
        <v>38</v>
      </c>
      <c r="J1889" t="s">
        <v>38</v>
      </c>
      <c r="K1889" t="s">
        <v>596</v>
      </c>
      <c r="L1889" t="s">
        <v>597</v>
      </c>
      <c r="O1889" s="1">
        <v>43203</v>
      </c>
      <c r="P1889" s="53">
        <v>0.625</v>
      </c>
      <c r="R1889" t="s">
        <v>598</v>
      </c>
      <c r="U1889" s="1">
        <v>43242</v>
      </c>
      <c r="V1889" s="53">
        <v>0.54583333333333328</v>
      </c>
      <c r="W1889" t="s">
        <v>38</v>
      </c>
      <c r="X1889" t="s">
        <v>39</v>
      </c>
      <c r="Y1889" t="s">
        <v>596</v>
      </c>
      <c r="Z1889" t="s">
        <v>599</v>
      </c>
      <c r="AA1889" t="s">
        <v>600</v>
      </c>
      <c r="AC1889">
        <v>1</v>
      </c>
      <c r="AD1889" t="s">
        <v>592</v>
      </c>
      <c r="AE1889" s="1">
        <v>43229</v>
      </c>
      <c r="AF1889" s="53">
        <v>0.33333333333333331</v>
      </c>
      <c r="AJ1889" t="s">
        <v>601</v>
      </c>
      <c r="AL1889" t="s">
        <v>834</v>
      </c>
      <c r="AN1889">
        <v>9.8100000000000007E-2</v>
      </c>
      <c r="AO1889" t="s">
        <v>603</v>
      </c>
      <c r="AQ1889" t="s">
        <v>604</v>
      </c>
      <c r="AT1889">
        <v>20</v>
      </c>
      <c r="AU1889" t="s">
        <v>605</v>
      </c>
      <c r="AW1889" t="s">
        <v>40</v>
      </c>
      <c r="AX1889" t="s">
        <v>41</v>
      </c>
      <c r="AY1889" t="s">
        <v>42</v>
      </c>
      <c r="BA1889">
        <v>121</v>
      </c>
      <c r="BB1889">
        <v>40.799999999999997</v>
      </c>
      <c r="BC1889" t="s">
        <v>43</v>
      </c>
      <c r="BU1889" t="s">
        <v>606</v>
      </c>
      <c r="BV1889" t="s">
        <v>598</v>
      </c>
      <c r="BW1889" t="s">
        <v>607</v>
      </c>
      <c r="BX1889" s="54">
        <v>43305</v>
      </c>
      <c r="CB1889" t="s">
        <v>608</v>
      </c>
      <c r="CD1889" t="s">
        <v>53</v>
      </c>
    </row>
    <row r="1890" spans="1:82" x14ac:dyDescent="0.25">
      <c r="A1890" t="s">
        <v>299</v>
      </c>
      <c r="B1890" t="s">
        <v>592</v>
      </c>
      <c r="C1890" t="s">
        <v>593</v>
      </c>
      <c r="D1890" t="s">
        <v>237</v>
      </c>
      <c r="E1890" t="s">
        <v>776</v>
      </c>
      <c r="F1890">
        <v>544</v>
      </c>
      <c r="G1890" t="s">
        <v>43</v>
      </c>
      <c r="I1890" t="s">
        <v>42</v>
      </c>
      <c r="J1890" t="s">
        <v>38</v>
      </c>
      <c r="K1890" t="s">
        <v>596</v>
      </c>
      <c r="L1890" t="s">
        <v>597</v>
      </c>
      <c r="O1890" s="1">
        <v>43203</v>
      </c>
      <c r="P1890" s="53">
        <v>0.625</v>
      </c>
      <c r="R1890" t="s">
        <v>598</v>
      </c>
      <c r="U1890" s="1">
        <v>43242</v>
      </c>
      <c r="V1890" s="53">
        <v>0.54583333333333328</v>
      </c>
      <c r="W1890" t="s">
        <v>38</v>
      </c>
      <c r="X1890" t="s">
        <v>39</v>
      </c>
      <c r="Y1890" t="s">
        <v>596</v>
      </c>
      <c r="Z1890" t="s">
        <v>599</v>
      </c>
      <c r="AA1890" t="s">
        <v>600</v>
      </c>
      <c r="AC1890">
        <v>1</v>
      </c>
      <c r="AD1890" t="s">
        <v>592</v>
      </c>
      <c r="AE1890" s="1">
        <v>43229</v>
      </c>
      <c r="AF1890" s="53">
        <v>0.33333333333333331</v>
      </c>
      <c r="AJ1890" t="s">
        <v>601</v>
      </c>
      <c r="AL1890" t="s">
        <v>834</v>
      </c>
      <c r="AN1890">
        <v>9.8100000000000007E-2</v>
      </c>
      <c r="AO1890" t="s">
        <v>603</v>
      </c>
      <c r="AQ1890" t="s">
        <v>604</v>
      </c>
      <c r="AT1890">
        <v>20</v>
      </c>
      <c r="AU1890" t="s">
        <v>605</v>
      </c>
      <c r="AW1890" t="s">
        <v>40</v>
      </c>
      <c r="AX1890" t="s">
        <v>41</v>
      </c>
      <c r="AY1890" t="s">
        <v>42</v>
      </c>
      <c r="BA1890">
        <v>128</v>
      </c>
      <c r="BB1890">
        <v>40.799999999999997</v>
      </c>
      <c r="BC1890" t="s">
        <v>43</v>
      </c>
      <c r="BU1890" t="s">
        <v>606</v>
      </c>
      <c r="BV1890" t="s">
        <v>598</v>
      </c>
      <c r="BW1890" t="s">
        <v>607</v>
      </c>
      <c r="BX1890" s="54">
        <v>43305</v>
      </c>
      <c r="CB1890" t="s">
        <v>608</v>
      </c>
    </row>
    <row r="1891" spans="1:82" x14ac:dyDescent="0.25">
      <c r="A1891" t="s">
        <v>299</v>
      </c>
      <c r="B1891" t="s">
        <v>592</v>
      </c>
      <c r="C1891" t="s">
        <v>593</v>
      </c>
      <c r="D1891" t="s">
        <v>238</v>
      </c>
      <c r="E1891" t="s">
        <v>777</v>
      </c>
      <c r="G1891" t="s">
        <v>43</v>
      </c>
      <c r="H1891" t="s">
        <v>208</v>
      </c>
      <c r="I1891" t="s">
        <v>42</v>
      </c>
      <c r="J1891" t="s">
        <v>38</v>
      </c>
      <c r="K1891" t="s">
        <v>596</v>
      </c>
      <c r="L1891" t="s">
        <v>597</v>
      </c>
      <c r="O1891" s="1">
        <v>43203</v>
      </c>
      <c r="P1891" s="53">
        <v>0.625</v>
      </c>
      <c r="R1891" t="s">
        <v>598</v>
      </c>
      <c r="U1891" s="1">
        <v>43242</v>
      </c>
      <c r="V1891" s="53">
        <v>0.54583333333333328</v>
      </c>
      <c r="W1891" t="s">
        <v>38</v>
      </c>
      <c r="X1891" t="s">
        <v>39</v>
      </c>
      <c r="Y1891" t="s">
        <v>596</v>
      </c>
      <c r="Z1891" t="s">
        <v>599</v>
      </c>
      <c r="AA1891" t="s">
        <v>600</v>
      </c>
      <c r="AC1891">
        <v>1</v>
      </c>
      <c r="AD1891" t="s">
        <v>592</v>
      </c>
      <c r="AE1891" s="1">
        <v>43229</v>
      </c>
      <c r="AF1891" s="53">
        <v>0.33333333333333331</v>
      </c>
      <c r="AJ1891" t="s">
        <v>601</v>
      </c>
      <c r="AL1891" t="s">
        <v>834</v>
      </c>
      <c r="AN1891">
        <v>9.8100000000000007E-2</v>
      </c>
      <c r="AO1891" t="s">
        <v>603</v>
      </c>
      <c r="AQ1891" t="s">
        <v>604</v>
      </c>
      <c r="AT1891">
        <v>20</v>
      </c>
      <c r="AU1891" t="s">
        <v>605</v>
      </c>
      <c r="AW1891" t="s">
        <v>40</v>
      </c>
      <c r="AX1891" t="s">
        <v>41</v>
      </c>
      <c r="AY1891" t="s">
        <v>42</v>
      </c>
      <c r="BC1891" t="s">
        <v>43</v>
      </c>
      <c r="BU1891" t="s">
        <v>606</v>
      </c>
      <c r="BV1891" t="s">
        <v>598</v>
      </c>
      <c r="BW1891" t="s">
        <v>607</v>
      </c>
      <c r="BX1891" s="54">
        <v>43305</v>
      </c>
      <c r="CB1891" t="s">
        <v>608</v>
      </c>
      <c r="CD1891" t="s">
        <v>208</v>
      </c>
    </row>
    <row r="1892" spans="1:82" x14ac:dyDescent="0.25">
      <c r="A1892" t="s">
        <v>299</v>
      </c>
      <c r="B1892" t="s">
        <v>592</v>
      </c>
      <c r="C1892" t="s">
        <v>593</v>
      </c>
      <c r="D1892" t="s">
        <v>239</v>
      </c>
      <c r="E1892" t="s">
        <v>778</v>
      </c>
      <c r="F1892">
        <v>14100</v>
      </c>
      <c r="G1892" t="s">
        <v>43</v>
      </c>
      <c r="I1892" t="s">
        <v>42</v>
      </c>
      <c r="J1892" t="s">
        <v>38</v>
      </c>
      <c r="K1892" t="s">
        <v>596</v>
      </c>
      <c r="L1892" t="s">
        <v>597</v>
      </c>
      <c r="O1892" s="1">
        <v>43203</v>
      </c>
      <c r="P1892" s="53">
        <v>0.625</v>
      </c>
      <c r="R1892" t="s">
        <v>598</v>
      </c>
      <c r="U1892" s="1">
        <v>43242</v>
      </c>
      <c r="V1892" s="53">
        <v>0.54583333333333328</v>
      </c>
      <c r="W1892" t="s">
        <v>38</v>
      </c>
      <c r="X1892" t="s">
        <v>39</v>
      </c>
      <c r="Y1892" t="s">
        <v>596</v>
      </c>
      <c r="Z1892" t="s">
        <v>599</v>
      </c>
      <c r="AA1892" t="s">
        <v>600</v>
      </c>
      <c r="AC1892">
        <v>1</v>
      </c>
      <c r="AD1892" t="s">
        <v>592</v>
      </c>
      <c r="AE1892" s="1">
        <v>43229</v>
      </c>
      <c r="AF1892" s="53">
        <v>0.33333333333333331</v>
      </c>
      <c r="AJ1892" t="s">
        <v>601</v>
      </c>
      <c r="AL1892" t="s">
        <v>834</v>
      </c>
      <c r="AN1892">
        <v>9.8100000000000007E-2</v>
      </c>
      <c r="AO1892" t="s">
        <v>603</v>
      </c>
      <c r="AQ1892" t="s">
        <v>604</v>
      </c>
      <c r="AT1892">
        <v>20</v>
      </c>
      <c r="AU1892" t="s">
        <v>605</v>
      </c>
      <c r="AW1892" t="s">
        <v>40</v>
      </c>
      <c r="AX1892" t="s">
        <v>41</v>
      </c>
      <c r="AY1892" t="s">
        <v>42</v>
      </c>
      <c r="BA1892">
        <v>133</v>
      </c>
      <c r="BB1892">
        <v>40.799999999999997</v>
      </c>
      <c r="BC1892" t="s">
        <v>43</v>
      </c>
      <c r="BU1892" t="s">
        <v>606</v>
      </c>
      <c r="BV1892" t="s">
        <v>598</v>
      </c>
      <c r="BW1892" t="s">
        <v>607</v>
      </c>
      <c r="BX1892" s="54">
        <v>43305</v>
      </c>
      <c r="CB1892" t="s">
        <v>608</v>
      </c>
    </row>
    <row r="1893" spans="1:82" x14ac:dyDescent="0.25">
      <c r="A1893" t="s">
        <v>299</v>
      </c>
      <c r="B1893" t="s">
        <v>592</v>
      </c>
      <c r="C1893" t="s">
        <v>593</v>
      </c>
      <c r="D1893" t="s">
        <v>240</v>
      </c>
      <c r="E1893" t="s">
        <v>779</v>
      </c>
      <c r="F1893">
        <v>283</v>
      </c>
      <c r="G1893" t="s">
        <v>43</v>
      </c>
      <c r="I1893" t="s">
        <v>42</v>
      </c>
      <c r="J1893" t="s">
        <v>38</v>
      </c>
      <c r="K1893" t="s">
        <v>596</v>
      </c>
      <c r="L1893" t="s">
        <v>597</v>
      </c>
      <c r="O1893" s="1">
        <v>43203</v>
      </c>
      <c r="P1893" s="53">
        <v>0.625</v>
      </c>
      <c r="R1893" t="s">
        <v>598</v>
      </c>
      <c r="U1893" s="1">
        <v>43242</v>
      </c>
      <c r="V1893" s="53">
        <v>0.54583333333333328</v>
      </c>
      <c r="W1893" t="s">
        <v>38</v>
      </c>
      <c r="X1893" t="s">
        <v>39</v>
      </c>
      <c r="Y1893" t="s">
        <v>596</v>
      </c>
      <c r="Z1893" t="s">
        <v>599</v>
      </c>
      <c r="AA1893" t="s">
        <v>600</v>
      </c>
      <c r="AC1893">
        <v>1</v>
      </c>
      <c r="AD1893" t="s">
        <v>592</v>
      </c>
      <c r="AE1893" s="1">
        <v>43229</v>
      </c>
      <c r="AF1893" s="53">
        <v>0.33333333333333331</v>
      </c>
      <c r="AJ1893" t="s">
        <v>601</v>
      </c>
      <c r="AL1893" t="s">
        <v>834</v>
      </c>
      <c r="AN1893">
        <v>9.8100000000000007E-2</v>
      </c>
      <c r="AO1893" t="s">
        <v>603</v>
      </c>
      <c r="AQ1893" t="s">
        <v>604</v>
      </c>
      <c r="AT1893">
        <v>20</v>
      </c>
      <c r="AU1893" t="s">
        <v>605</v>
      </c>
      <c r="AW1893" t="s">
        <v>40</v>
      </c>
      <c r="AX1893" t="s">
        <v>41</v>
      </c>
      <c r="AY1893" t="s">
        <v>42</v>
      </c>
      <c r="BA1893">
        <v>133</v>
      </c>
      <c r="BB1893">
        <v>40.799999999999997</v>
      </c>
      <c r="BC1893" t="s">
        <v>43</v>
      </c>
      <c r="BU1893" t="s">
        <v>606</v>
      </c>
      <c r="BV1893" t="s">
        <v>598</v>
      </c>
      <c r="BW1893" t="s">
        <v>607</v>
      </c>
      <c r="BX1893" s="54">
        <v>43305</v>
      </c>
      <c r="CB1893" t="s">
        <v>608</v>
      </c>
    </row>
    <row r="1894" spans="1:82" x14ac:dyDescent="0.25">
      <c r="A1894" t="s">
        <v>299</v>
      </c>
      <c r="B1894" t="s">
        <v>592</v>
      </c>
      <c r="C1894" t="s">
        <v>593</v>
      </c>
      <c r="D1894" t="s">
        <v>241</v>
      </c>
      <c r="E1894" t="s">
        <v>780</v>
      </c>
      <c r="G1894" t="s">
        <v>43</v>
      </c>
      <c r="H1894" t="s">
        <v>242</v>
      </c>
      <c r="I1894" t="s">
        <v>42</v>
      </c>
      <c r="J1894" t="s">
        <v>38</v>
      </c>
      <c r="K1894" t="s">
        <v>596</v>
      </c>
      <c r="L1894" t="s">
        <v>597</v>
      </c>
      <c r="O1894" s="1">
        <v>43203</v>
      </c>
      <c r="P1894" s="53">
        <v>0.625</v>
      </c>
      <c r="R1894" t="s">
        <v>598</v>
      </c>
      <c r="U1894" s="1">
        <v>43242</v>
      </c>
      <c r="V1894" s="53">
        <v>0.54583333333333328</v>
      </c>
      <c r="W1894" t="s">
        <v>38</v>
      </c>
      <c r="X1894" t="s">
        <v>39</v>
      </c>
      <c r="Y1894" t="s">
        <v>596</v>
      </c>
      <c r="Z1894" t="s">
        <v>599</v>
      </c>
      <c r="AA1894" t="s">
        <v>600</v>
      </c>
      <c r="AC1894">
        <v>1</v>
      </c>
      <c r="AD1894" t="s">
        <v>592</v>
      </c>
      <c r="AE1894" s="1">
        <v>43229</v>
      </c>
      <c r="AF1894" s="53">
        <v>0.33333333333333331</v>
      </c>
      <c r="AJ1894" t="s">
        <v>601</v>
      </c>
      <c r="AL1894" t="s">
        <v>834</v>
      </c>
      <c r="AN1894">
        <v>9.8100000000000007E-2</v>
      </c>
      <c r="AO1894" t="s">
        <v>603</v>
      </c>
      <c r="AQ1894" t="s">
        <v>604</v>
      </c>
      <c r="AT1894">
        <v>20</v>
      </c>
      <c r="AU1894" t="s">
        <v>605</v>
      </c>
      <c r="AW1894" t="s">
        <v>40</v>
      </c>
      <c r="AX1894" t="s">
        <v>41</v>
      </c>
      <c r="AY1894" t="s">
        <v>42</v>
      </c>
      <c r="BC1894" t="s">
        <v>43</v>
      </c>
      <c r="BU1894" t="s">
        <v>606</v>
      </c>
      <c r="BV1894" t="s">
        <v>598</v>
      </c>
      <c r="BW1894" t="s">
        <v>607</v>
      </c>
      <c r="BX1894" s="54">
        <v>43305</v>
      </c>
      <c r="CB1894" t="s">
        <v>608</v>
      </c>
      <c r="CD1894" t="s">
        <v>242</v>
      </c>
    </row>
    <row r="1895" spans="1:82" x14ac:dyDescent="0.25">
      <c r="A1895" t="s">
        <v>299</v>
      </c>
      <c r="B1895" t="s">
        <v>592</v>
      </c>
      <c r="C1895" t="s">
        <v>593</v>
      </c>
      <c r="D1895" t="s">
        <v>243</v>
      </c>
      <c r="E1895" t="s">
        <v>781</v>
      </c>
      <c r="F1895">
        <v>8850</v>
      </c>
      <c r="G1895" t="s">
        <v>43</v>
      </c>
      <c r="I1895" t="s">
        <v>42</v>
      </c>
      <c r="J1895" t="s">
        <v>38</v>
      </c>
      <c r="K1895" t="s">
        <v>596</v>
      </c>
      <c r="L1895" t="s">
        <v>597</v>
      </c>
      <c r="O1895" s="1">
        <v>43203</v>
      </c>
      <c r="P1895" s="53">
        <v>0.625</v>
      </c>
      <c r="R1895" t="s">
        <v>598</v>
      </c>
      <c r="U1895" s="1">
        <v>43242</v>
      </c>
      <c r="V1895" s="53">
        <v>0.54583333333333328</v>
      </c>
      <c r="W1895" t="s">
        <v>38</v>
      </c>
      <c r="X1895" t="s">
        <v>39</v>
      </c>
      <c r="Y1895" t="s">
        <v>596</v>
      </c>
      <c r="Z1895" t="s">
        <v>599</v>
      </c>
      <c r="AA1895" t="s">
        <v>600</v>
      </c>
      <c r="AC1895">
        <v>1</v>
      </c>
      <c r="AD1895" t="s">
        <v>592</v>
      </c>
      <c r="AE1895" s="1">
        <v>43229</v>
      </c>
      <c r="AF1895" s="53">
        <v>0.33333333333333331</v>
      </c>
      <c r="AJ1895" t="s">
        <v>601</v>
      </c>
      <c r="AL1895" t="s">
        <v>834</v>
      </c>
      <c r="AN1895">
        <v>9.8100000000000007E-2</v>
      </c>
      <c r="AO1895" t="s">
        <v>603</v>
      </c>
      <c r="AQ1895" t="s">
        <v>604</v>
      </c>
      <c r="AT1895">
        <v>20</v>
      </c>
      <c r="AU1895" t="s">
        <v>605</v>
      </c>
      <c r="AW1895" t="s">
        <v>40</v>
      </c>
      <c r="AX1895" t="s">
        <v>41</v>
      </c>
      <c r="AY1895" t="s">
        <v>42</v>
      </c>
      <c r="BA1895">
        <v>132</v>
      </c>
      <c r="BB1895">
        <v>40.799999999999997</v>
      </c>
      <c r="BC1895" t="s">
        <v>43</v>
      </c>
      <c r="BU1895" t="s">
        <v>606</v>
      </c>
      <c r="BV1895" t="s">
        <v>598</v>
      </c>
      <c r="BW1895" t="s">
        <v>607</v>
      </c>
      <c r="BX1895" s="54">
        <v>43305</v>
      </c>
      <c r="CB1895" t="s">
        <v>608</v>
      </c>
    </row>
    <row r="1896" spans="1:82" x14ac:dyDescent="0.25">
      <c r="A1896" t="s">
        <v>299</v>
      </c>
      <c r="B1896" t="s">
        <v>592</v>
      </c>
      <c r="C1896" t="s">
        <v>593</v>
      </c>
      <c r="D1896" t="s">
        <v>244</v>
      </c>
      <c r="E1896" t="s">
        <v>782</v>
      </c>
      <c r="G1896" t="s">
        <v>43</v>
      </c>
      <c r="H1896" t="s">
        <v>245</v>
      </c>
      <c r="I1896" t="s">
        <v>42</v>
      </c>
      <c r="J1896" t="s">
        <v>38</v>
      </c>
      <c r="K1896" t="s">
        <v>596</v>
      </c>
      <c r="L1896" t="s">
        <v>597</v>
      </c>
      <c r="O1896" s="1">
        <v>43203</v>
      </c>
      <c r="P1896" s="53">
        <v>0.625</v>
      </c>
      <c r="R1896" t="s">
        <v>598</v>
      </c>
      <c r="U1896" s="1">
        <v>43242</v>
      </c>
      <c r="V1896" s="53">
        <v>0.54583333333333328</v>
      </c>
      <c r="W1896" t="s">
        <v>38</v>
      </c>
      <c r="X1896" t="s">
        <v>39</v>
      </c>
      <c r="Y1896" t="s">
        <v>596</v>
      </c>
      <c r="Z1896" t="s">
        <v>599</v>
      </c>
      <c r="AA1896" t="s">
        <v>600</v>
      </c>
      <c r="AC1896">
        <v>1</v>
      </c>
      <c r="AD1896" t="s">
        <v>592</v>
      </c>
      <c r="AE1896" s="1">
        <v>43229</v>
      </c>
      <c r="AF1896" s="53">
        <v>0.33333333333333331</v>
      </c>
      <c r="AJ1896" t="s">
        <v>601</v>
      </c>
      <c r="AL1896" t="s">
        <v>834</v>
      </c>
      <c r="AN1896">
        <v>9.8100000000000007E-2</v>
      </c>
      <c r="AO1896" t="s">
        <v>603</v>
      </c>
      <c r="AQ1896" t="s">
        <v>604</v>
      </c>
      <c r="AT1896">
        <v>20</v>
      </c>
      <c r="AU1896" t="s">
        <v>605</v>
      </c>
      <c r="AW1896" t="s">
        <v>40</v>
      </c>
      <c r="AX1896" t="s">
        <v>41</v>
      </c>
      <c r="AY1896" t="s">
        <v>42</v>
      </c>
      <c r="BC1896" t="s">
        <v>43</v>
      </c>
      <c r="BU1896" t="s">
        <v>606</v>
      </c>
      <c r="BV1896" t="s">
        <v>598</v>
      </c>
      <c r="BW1896" t="s">
        <v>607</v>
      </c>
      <c r="BX1896" s="54">
        <v>43305</v>
      </c>
      <c r="CB1896" t="s">
        <v>608</v>
      </c>
      <c r="CD1896" t="s">
        <v>245</v>
      </c>
    </row>
    <row r="1897" spans="1:82" x14ac:dyDescent="0.25">
      <c r="A1897" t="s">
        <v>299</v>
      </c>
      <c r="B1897" t="s">
        <v>592</v>
      </c>
      <c r="C1897" t="s">
        <v>593</v>
      </c>
      <c r="D1897" t="s">
        <v>246</v>
      </c>
      <c r="E1897" t="s">
        <v>783</v>
      </c>
      <c r="F1897">
        <v>418</v>
      </c>
      <c r="G1897" t="s">
        <v>43</v>
      </c>
      <c r="H1897" t="s">
        <v>53</v>
      </c>
      <c r="I1897" t="s">
        <v>38</v>
      </c>
      <c r="J1897" t="s">
        <v>38</v>
      </c>
      <c r="K1897" t="s">
        <v>596</v>
      </c>
      <c r="L1897" t="s">
        <v>597</v>
      </c>
      <c r="O1897" s="1">
        <v>43203</v>
      </c>
      <c r="P1897" s="53">
        <v>0.625</v>
      </c>
      <c r="R1897" t="s">
        <v>598</v>
      </c>
      <c r="U1897" s="1">
        <v>43242</v>
      </c>
      <c r="V1897" s="53">
        <v>0.54583333333333328</v>
      </c>
      <c r="W1897" t="s">
        <v>38</v>
      </c>
      <c r="X1897" t="s">
        <v>39</v>
      </c>
      <c r="Y1897" t="s">
        <v>596</v>
      </c>
      <c r="Z1897" t="s">
        <v>599</v>
      </c>
      <c r="AA1897" t="s">
        <v>600</v>
      </c>
      <c r="AC1897">
        <v>1</v>
      </c>
      <c r="AD1897" t="s">
        <v>592</v>
      </c>
      <c r="AE1897" s="1">
        <v>43229</v>
      </c>
      <c r="AF1897" s="53">
        <v>0.33333333333333331</v>
      </c>
      <c r="AJ1897" t="s">
        <v>601</v>
      </c>
      <c r="AL1897" t="s">
        <v>834</v>
      </c>
      <c r="AN1897">
        <v>9.8100000000000007E-2</v>
      </c>
      <c r="AO1897" t="s">
        <v>603</v>
      </c>
      <c r="AQ1897" t="s">
        <v>604</v>
      </c>
      <c r="AT1897">
        <v>20</v>
      </c>
      <c r="AU1897" t="s">
        <v>605</v>
      </c>
      <c r="AW1897" t="s">
        <v>40</v>
      </c>
      <c r="AX1897" t="s">
        <v>41</v>
      </c>
      <c r="AY1897" t="s">
        <v>42</v>
      </c>
      <c r="BA1897">
        <v>418</v>
      </c>
      <c r="BB1897">
        <v>40.799999999999997</v>
      </c>
      <c r="BC1897" t="s">
        <v>43</v>
      </c>
      <c r="BU1897" t="s">
        <v>606</v>
      </c>
      <c r="BV1897" t="s">
        <v>598</v>
      </c>
      <c r="BW1897" t="s">
        <v>607</v>
      </c>
      <c r="BX1897" s="54">
        <v>43305</v>
      </c>
      <c r="CB1897" t="s">
        <v>608</v>
      </c>
      <c r="CD1897" t="s">
        <v>53</v>
      </c>
    </row>
    <row r="1898" spans="1:82" x14ac:dyDescent="0.25">
      <c r="A1898" t="s">
        <v>299</v>
      </c>
      <c r="B1898" t="s">
        <v>592</v>
      </c>
      <c r="C1898" t="s">
        <v>593</v>
      </c>
      <c r="D1898" t="s">
        <v>247</v>
      </c>
      <c r="E1898" t="s">
        <v>784</v>
      </c>
      <c r="F1898">
        <v>57800</v>
      </c>
      <c r="G1898" t="s">
        <v>43</v>
      </c>
      <c r="I1898" t="s">
        <v>42</v>
      </c>
      <c r="J1898" t="s">
        <v>38</v>
      </c>
      <c r="K1898" t="s">
        <v>596</v>
      </c>
      <c r="L1898" t="s">
        <v>597</v>
      </c>
      <c r="O1898" s="1">
        <v>43203</v>
      </c>
      <c r="P1898" s="53">
        <v>0.625</v>
      </c>
      <c r="R1898" t="s">
        <v>598</v>
      </c>
      <c r="U1898" s="1">
        <v>43242</v>
      </c>
      <c r="V1898" s="53">
        <v>0.54583333333333328</v>
      </c>
      <c r="W1898" t="s">
        <v>38</v>
      </c>
      <c r="X1898" t="s">
        <v>39</v>
      </c>
      <c r="Y1898" t="s">
        <v>596</v>
      </c>
      <c r="Z1898" t="s">
        <v>599</v>
      </c>
      <c r="AA1898" t="s">
        <v>600</v>
      </c>
      <c r="AC1898">
        <v>1</v>
      </c>
      <c r="AD1898" t="s">
        <v>592</v>
      </c>
      <c r="AE1898" s="1">
        <v>43229</v>
      </c>
      <c r="AF1898" s="53">
        <v>0.33333333333333331</v>
      </c>
      <c r="AJ1898" t="s">
        <v>601</v>
      </c>
      <c r="AL1898" t="s">
        <v>834</v>
      </c>
      <c r="AN1898">
        <v>9.8100000000000007E-2</v>
      </c>
      <c r="AO1898" t="s">
        <v>603</v>
      </c>
      <c r="AQ1898" t="s">
        <v>604</v>
      </c>
      <c r="AT1898">
        <v>20</v>
      </c>
      <c r="AU1898" t="s">
        <v>605</v>
      </c>
      <c r="AW1898" t="s">
        <v>40</v>
      </c>
      <c r="AX1898" t="s">
        <v>41</v>
      </c>
      <c r="AY1898" t="s">
        <v>42</v>
      </c>
      <c r="BA1898">
        <v>8.35</v>
      </c>
      <c r="BB1898">
        <v>40.799999999999997</v>
      </c>
      <c r="BC1898" t="s">
        <v>43</v>
      </c>
      <c r="BU1898" t="s">
        <v>606</v>
      </c>
      <c r="BV1898" t="s">
        <v>598</v>
      </c>
      <c r="BW1898" t="s">
        <v>607</v>
      </c>
      <c r="BX1898" s="54">
        <v>43305</v>
      </c>
      <c r="CB1898" t="s">
        <v>608</v>
      </c>
    </row>
    <row r="1899" spans="1:82" x14ac:dyDescent="0.25">
      <c r="A1899" t="s">
        <v>299</v>
      </c>
      <c r="B1899" t="s">
        <v>592</v>
      </c>
      <c r="C1899" t="s">
        <v>593</v>
      </c>
      <c r="D1899" t="s">
        <v>248</v>
      </c>
      <c r="E1899" t="s">
        <v>785</v>
      </c>
      <c r="F1899">
        <v>25800</v>
      </c>
      <c r="G1899" t="s">
        <v>43</v>
      </c>
      <c r="H1899" t="s">
        <v>61</v>
      </c>
      <c r="I1899" t="s">
        <v>42</v>
      </c>
      <c r="J1899" t="s">
        <v>38</v>
      </c>
      <c r="K1899" t="s">
        <v>596</v>
      </c>
      <c r="L1899" t="s">
        <v>597</v>
      </c>
      <c r="O1899" s="1">
        <v>43203</v>
      </c>
      <c r="P1899" s="53">
        <v>0.625</v>
      </c>
      <c r="R1899" t="s">
        <v>598</v>
      </c>
      <c r="U1899" s="1">
        <v>43242</v>
      </c>
      <c r="V1899" s="53">
        <v>0.54583333333333328</v>
      </c>
      <c r="W1899" t="s">
        <v>38</v>
      </c>
      <c r="X1899" t="s">
        <v>39</v>
      </c>
      <c r="Y1899" t="s">
        <v>596</v>
      </c>
      <c r="Z1899" t="s">
        <v>599</v>
      </c>
      <c r="AA1899" t="s">
        <v>600</v>
      </c>
      <c r="AC1899">
        <v>1</v>
      </c>
      <c r="AD1899" t="s">
        <v>592</v>
      </c>
      <c r="AE1899" s="1">
        <v>43229</v>
      </c>
      <c r="AF1899" s="53">
        <v>0.33333333333333331</v>
      </c>
      <c r="AJ1899" t="s">
        <v>601</v>
      </c>
      <c r="AL1899" t="s">
        <v>834</v>
      </c>
      <c r="AN1899">
        <v>9.8100000000000007E-2</v>
      </c>
      <c r="AO1899" t="s">
        <v>603</v>
      </c>
      <c r="AQ1899" t="s">
        <v>604</v>
      </c>
      <c r="AT1899">
        <v>20</v>
      </c>
      <c r="AU1899" t="s">
        <v>605</v>
      </c>
      <c r="AW1899" t="s">
        <v>40</v>
      </c>
      <c r="AX1899" t="s">
        <v>41</v>
      </c>
      <c r="AY1899" t="s">
        <v>42</v>
      </c>
      <c r="BA1899">
        <v>10.4</v>
      </c>
      <c r="BB1899">
        <v>40.799999999999997</v>
      </c>
      <c r="BC1899" t="s">
        <v>43</v>
      </c>
      <c r="BU1899" t="s">
        <v>606</v>
      </c>
      <c r="BV1899" t="s">
        <v>598</v>
      </c>
      <c r="BW1899" t="s">
        <v>607</v>
      </c>
      <c r="BX1899" s="54">
        <v>43305</v>
      </c>
      <c r="CB1899" t="s">
        <v>608</v>
      </c>
      <c r="CD1899" t="s">
        <v>61</v>
      </c>
    </row>
    <row r="1900" spans="1:82" x14ac:dyDescent="0.25">
      <c r="A1900" t="s">
        <v>299</v>
      </c>
      <c r="B1900" t="s">
        <v>592</v>
      </c>
      <c r="C1900" t="s">
        <v>593</v>
      </c>
      <c r="D1900" t="s">
        <v>249</v>
      </c>
      <c r="E1900" t="s">
        <v>786</v>
      </c>
      <c r="F1900">
        <v>15800</v>
      </c>
      <c r="G1900" t="s">
        <v>43</v>
      </c>
      <c r="I1900" t="s">
        <v>42</v>
      </c>
      <c r="J1900" t="s">
        <v>38</v>
      </c>
      <c r="K1900" t="s">
        <v>596</v>
      </c>
      <c r="L1900" t="s">
        <v>597</v>
      </c>
      <c r="O1900" s="1">
        <v>43203</v>
      </c>
      <c r="P1900" s="53">
        <v>0.625</v>
      </c>
      <c r="R1900" t="s">
        <v>598</v>
      </c>
      <c r="U1900" s="1">
        <v>43242</v>
      </c>
      <c r="V1900" s="53">
        <v>0.54583333333333328</v>
      </c>
      <c r="W1900" t="s">
        <v>38</v>
      </c>
      <c r="X1900" t="s">
        <v>39</v>
      </c>
      <c r="Y1900" t="s">
        <v>596</v>
      </c>
      <c r="Z1900" t="s">
        <v>599</v>
      </c>
      <c r="AA1900" t="s">
        <v>600</v>
      </c>
      <c r="AC1900">
        <v>1</v>
      </c>
      <c r="AD1900" t="s">
        <v>592</v>
      </c>
      <c r="AE1900" s="1">
        <v>43229</v>
      </c>
      <c r="AF1900" s="53">
        <v>0.33333333333333331</v>
      </c>
      <c r="AJ1900" t="s">
        <v>601</v>
      </c>
      <c r="AL1900" t="s">
        <v>834</v>
      </c>
      <c r="AN1900">
        <v>9.8100000000000007E-2</v>
      </c>
      <c r="AO1900" t="s">
        <v>603</v>
      </c>
      <c r="AQ1900" t="s">
        <v>604</v>
      </c>
      <c r="AT1900">
        <v>20</v>
      </c>
      <c r="AU1900" t="s">
        <v>605</v>
      </c>
      <c r="AW1900" t="s">
        <v>40</v>
      </c>
      <c r="AX1900" t="s">
        <v>41</v>
      </c>
      <c r="AY1900" t="s">
        <v>42</v>
      </c>
      <c r="BA1900">
        <v>10.3</v>
      </c>
      <c r="BB1900">
        <v>40.799999999999997</v>
      </c>
      <c r="BC1900" t="s">
        <v>43</v>
      </c>
      <c r="BU1900" t="s">
        <v>606</v>
      </c>
      <c r="BV1900" t="s">
        <v>598</v>
      </c>
      <c r="BW1900" t="s">
        <v>607</v>
      </c>
      <c r="BX1900" s="54">
        <v>43305</v>
      </c>
      <c r="CB1900" t="s">
        <v>608</v>
      </c>
    </row>
    <row r="1901" spans="1:82" x14ac:dyDescent="0.25">
      <c r="A1901" t="s">
        <v>299</v>
      </c>
      <c r="B1901" t="s">
        <v>592</v>
      </c>
      <c r="C1901" t="s">
        <v>593</v>
      </c>
      <c r="D1901" t="s">
        <v>250</v>
      </c>
      <c r="E1901" t="s">
        <v>787</v>
      </c>
      <c r="G1901" t="s">
        <v>43</v>
      </c>
      <c r="H1901" t="s">
        <v>251</v>
      </c>
      <c r="I1901" t="s">
        <v>42</v>
      </c>
      <c r="J1901" t="s">
        <v>38</v>
      </c>
      <c r="K1901" t="s">
        <v>596</v>
      </c>
      <c r="L1901" t="s">
        <v>597</v>
      </c>
      <c r="O1901" s="1">
        <v>43203</v>
      </c>
      <c r="P1901" s="53">
        <v>0.625</v>
      </c>
      <c r="R1901" t="s">
        <v>598</v>
      </c>
      <c r="U1901" s="1">
        <v>43242</v>
      </c>
      <c r="V1901" s="53">
        <v>0.54583333333333328</v>
      </c>
      <c r="W1901" t="s">
        <v>38</v>
      </c>
      <c r="X1901" t="s">
        <v>39</v>
      </c>
      <c r="Y1901" t="s">
        <v>596</v>
      </c>
      <c r="Z1901" t="s">
        <v>599</v>
      </c>
      <c r="AA1901" t="s">
        <v>600</v>
      </c>
      <c r="AC1901">
        <v>1</v>
      </c>
      <c r="AD1901" t="s">
        <v>592</v>
      </c>
      <c r="AE1901" s="1">
        <v>43229</v>
      </c>
      <c r="AF1901" s="53">
        <v>0.33333333333333331</v>
      </c>
      <c r="AJ1901" t="s">
        <v>601</v>
      </c>
      <c r="AL1901" t="s">
        <v>834</v>
      </c>
      <c r="AN1901">
        <v>9.8100000000000007E-2</v>
      </c>
      <c r="AO1901" t="s">
        <v>603</v>
      </c>
      <c r="AQ1901" t="s">
        <v>604</v>
      </c>
      <c r="AT1901">
        <v>20</v>
      </c>
      <c r="AU1901" t="s">
        <v>605</v>
      </c>
      <c r="AW1901" t="s">
        <v>40</v>
      </c>
      <c r="AX1901" t="s">
        <v>41</v>
      </c>
      <c r="AY1901" t="s">
        <v>42</v>
      </c>
      <c r="BC1901" t="s">
        <v>43</v>
      </c>
      <c r="BU1901" t="s">
        <v>606</v>
      </c>
      <c r="BV1901" t="s">
        <v>598</v>
      </c>
      <c r="BW1901" t="s">
        <v>607</v>
      </c>
      <c r="BX1901" s="54">
        <v>43305</v>
      </c>
      <c r="CB1901" t="s">
        <v>608</v>
      </c>
      <c r="CD1901" t="s">
        <v>251</v>
      </c>
    </row>
    <row r="1902" spans="1:82" x14ac:dyDescent="0.25">
      <c r="A1902" t="s">
        <v>299</v>
      </c>
      <c r="B1902" t="s">
        <v>592</v>
      </c>
      <c r="C1902" t="s">
        <v>593</v>
      </c>
      <c r="D1902" t="s">
        <v>252</v>
      </c>
      <c r="E1902" t="s">
        <v>788</v>
      </c>
      <c r="F1902">
        <v>87000</v>
      </c>
      <c r="G1902" t="s">
        <v>43</v>
      </c>
      <c r="I1902" t="s">
        <v>42</v>
      </c>
      <c r="J1902" t="s">
        <v>38</v>
      </c>
      <c r="K1902" t="s">
        <v>596</v>
      </c>
      <c r="L1902" t="s">
        <v>597</v>
      </c>
      <c r="O1902" s="1">
        <v>43203</v>
      </c>
      <c r="P1902" s="53">
        <v>0.625</v>
      </c>
      <c r="R1902" t="s">
        <v>598</v>
      </c>
      <c r="U1902" s="1">
        <v>43242</v>
      </c>
      <c r="V1902" s="53">
        <v>0.54583333333333328</v>
      </c>
      <c r="W1902" t="s">
        <v>38</v>
      </c>
      <c r="X1902" t="s">
        <v>39</v>
      </c>
      <c r="Y1902" t="s">
        <v>596</v>
      </c>
      <c r="Z1902" t="s">
        <v>599</v>
      </c>
      <c r="AA1902" t="s">
        <v>600</v>
      </c>
      <c r="AC1902">
        <v>1</v>
      </c>
      <c r="AD1902" t="s">
        <v>592</v>
      </c>
      <c r="AE1902" s="1">
        <v>43229</v>
      </c>
      <c r="AF1902" s="53">
        <v>0.33333333333333331</v>
      </c>
      <c r="AJ1902" t="s">
        <v>601</v>
      </c>
      <c r="AL1902" t="s">
        <v>834</v>
      </c>
      <c r="AN1902">
        <v>9.8100000000000007E-2</v>
      </c>
      <c r="AO1902" t="s">
        <v>603</v>
      </c>
      <c r="AQ1902" t="s">
        <v>604</v>
      </c>
      <c r="AT1902">
        <v>20</v>
      </c>
      <c r="AU1902" t="s">
        <v>605</v>
      </c>
      <c r="AW1902" t="s">
        <v>40</v>
      </c>
      <c r="AX1902" t="s">
        <v>41</v>
      </c>
      <c r="AY1902" t="s">
        <v>42</v>
      </c>
      <c r="BA1902">
        <v>9.61</v>
      </c>
      <c r="BB1902">
        <v>40.799999999999997</v>
      </c>
      <c r="BC1902" t="s">
        <v>43</v>
      </c>
      <c r="BU1902" t="s">
        <v>606</v>
      </c>
      <c r="BV1902" t="s">
        <v>598</v>
      </c>
      <c r="BW1902" t="s">
        <v>607</v>
      </c>
      <c r="BX1902" s="54">
        <v>43305</v>
      </c>
      <c r="CB1902" t="s">
        <v>608</v>
      </c>
    </row>
    <row r="1903" spans="1:82" x14ac:dyDescent="0.25">
      <c r="A1903" t="s">
        <v>299</v>
      </c>
      <c r="B1903" t="s">
        <v>592</v>
      </c>
      <c r="C1903" t="s">
        <v>593</v>
      </c>
      <c r="D1903" t="s">
        <v>253</v>
      </c>
      <c r="E1903" t="s">
        <v>789</v>
      </c>
      <c r="F1903">
        <v>4760</v>
      </c>
      <c r="G1903" t="s">
        <v>43</v>
      </c>
      <c r="I1903" t="s">
        <v>42</v>
      </c>
      <c r="J1903" t="s">
        <v>38</v>
      </c>
      <c r="K1903" t="s">
        <v>596</v>
      </c>
      <c r="L1903" t="s">
        <v>597</v>
      </c>
      <c r="O1903" s="1">
        <v>43203</v>
      </c>
      <c r="P1903" s="53">
        <v>0.625</v>
      </c>
      <c r="R1903" t="s">
        <v>598</v>
      </c>
      <c r="U1903" s="1">
        <v>43242</v>
      </c>
      <c r="V1903" s="53">
        <v>0.54583333333333328</v>
      </c>
      <c r="W1903" t="s">
        <v>38</v>
      </c>
      <c r="X1903" t="s">
        <v>39</v>
      </c>
      <c r="Y1903" t="s">
        <v>596</v>
      </c>
      <c r="Z1903" t="s">
        <v>599</v>
      </c>
      <c r="AA1903" t="s">
        <v>600</v>
      </c>
      <c r="AC1903">
        <v>1</v>
      </c>
      <c r="AD1903" t="s">
        <v>592</v>
      </c>
      <c r="AE1903" s="1">
        <v>43229</v>
      </c>
      <c r="AF1903" s="53">
        <v>0.33333333333333331</v>
      </c>
      <c r="AJ1903" t="s">
        <v>601</v>
      </c>
      <c r="AL1903" t="s">
        <v>834</v>
      </c>
      <c r="AN1903">
        <v>9.8100000000000007E-2</v>
      </c>
      <c r="AO1903" t="s">
        <v>603</v>
      </c>
      <c r="AQ1903" t="s">
        <v>604</v>
      </c>
      <c r="AT1903">
        <v>20</v>
      </c>
      <c r="AU1903" t="s">
        <v>605</v>
      </c>
      <c r="AW1903" t="s">
        <v>40</v>
      </c>
      <c r="AX1903" t="s">
        <v>41</v>
      </c>
      <c r="AY1903" t="s">
        <v>42</v>
      </c>
      <c r="BA1903">
        <v>9.6300000000000008</v>
      </c>
      <c r="BB1903">
        <v>40.799999999999997</v>
      </c>
      <c r="BC1903" t="s">
        <v>43</v>
      </c>
      <c r="BU1903" t="s">
        <v>606</v>
      </c>
      <c r="BV1903" t="s">
        <v>598</v>
      </c>
      <c r="BW1903" t="s">
        <v>607</v>
      </c>
      <c r="BX1903" s="54">
        <v>43305</v>
      </c>
      <c r="CB1903" t="s">
        <v>608</v>
      </c>
    </row>
    <row r="1904" spans="1:82" x14ac:dyDescent="0.25">
      <c r="A1904" t="s">
        <v>299</v>
      </c>
      <c r="B1904" t="s">
        <v>592</v>
      </c>
      <c r="C1904" t="s">
        <v>593</v>
      </c>
      <c r="D1904" t="s">
        <v>254</v>
      </c>
      <c r="E1904" t="s">
        <v>790</v>
      </c>
      <c r="F1904">
        <v>11200</v>
      </c>
      <c r="G1904" t="s">
        <v>43</v>
      </c>
      <c r="I1904" t="s">
        <v>42</v>
      </c>
      <c r="J1904" t="s">
        <v>38</v>
      </c>
      <c r="K1904" t="s">
        <v>596</v>
      </c>
      <c r="L1904" t="s">
        <v>597</v>
      </c>
      <c r="O1904" s="1">
        <v>43203</v>
      </c>
      <c r="P1904" s="53">
        <v>0.625</v>
      </c>
      <c r="R1904" t="s">
        <v>598</v>
      </c>
      <c r="U1904" s="1">
        <v>43242</v>
      </c>
      <c r="V1904" s="53">
        <v>0.54583333333333328</v>
      </c>
      <c r="W1904" t="s">
        <v>38</v>
      </c>
      <c r="X1904" t="s">
        <v>39</v>
      </c>
      <c r="Y1904" t="s">
        <v>596</v>
      </c>
      <c r="Z1904" t="s">
        <v>599</v>
      </c>
      <c r="AA1904" t="s">
        <v>600</v>
      </c>
      <c r="AC1904">
        <v>1</v>
      </c>
      <c r="AD1904" t="s">
        <v>592</v>
      </c>
      <c r="AE1904" s="1">
        <v>43229</v>
      </c>
      <c r="AF1904" s="53">
        <v>0.33333333333333331</v>
      </c>
      <c r="AJ1904" t="s">
        <v>601</v>
      </c>
      <c r="AL1904" t="s">
        <v>834</v>
      </c>
      <c r="AN1904">
        <v>9.8100000000000007E-2</v>
      </c>
      <c r="AO1904" t="s">
        <v>603</v>
      </c>
      <c r="AQ1904" t="s">
        <v>604</v>
      </c>
      <c r="AT1904">
        <v>20</v>
      </c>
      <c r="AU1904" t="s">
        <v>605</v>
      </c>
      <c r="AW1904" t="s">
        <v>40</v>
      </c>
      <c r="AX1904" t="s">
        <v>41</v>
      </c>
      <c r="AY1904" t="s">
        <v>42</v>
      </c>
      <c r="BA1904">
        <v>6.11</v>
      </c>
      <c r="BB1904">
        <v>40.799999999999997</v>
      </c>
      <c r="BC1904" t="s">
        <v>43</v>
      </c>
      <c r="BU1904" t="s">
        <v>606</v>
      </c>
      <c r="BV1904" t="s">
        <v>598</v>
      </c>
      <c r="BW1904" t="s">
        <v>607</v>
      </c>
      <c r="BX1904" s="54">
        <v>43305</v>
      </c>
      <c r="CB1904" t="s">
        <v>608</v>
      </c>
    </row>
    <row r="1905" spans="1:82" x14ac:dyDescent="0.25">
      <c r="A1905" t="s">
        <v>299</v>
      </c>
      <c r="B1905" t="s">
        <v>592</v>
      </c>
      <c r="C1905" t="s">
        <v>593</v>
      </c>
      <c r="D1905" t="s">
        <v>255</v>
      </c>
      <c r="E1905" t="s">
        <v>791</v>
      </c>
      <c r="F1905">
        <v>39700</v>
      </c>
      <c r="G1905" t="s">
        <v>43</v>
      </c>
      <c r="I1905" t="s">
        <v>42</v>
      </c>
      <c r="J1905" t="s">
        <v>38</v>
      </c>
      <c r="K1905" t="s">
        <v>596</v>
      </c>
      <c r="L1905" t="s">
        <v>597</v>
      </c>
      <c r="O1905" s="1">
        <v>43203</v>
      </c>
      <c r="P1905" s="53">
        <v>0.625</v>
      </c>
      <c r="R1905" t="s">
        <v>598</v>
      </c>
      <c r="U1905" s="1">
        <v>43242</v>
      </c>
      <c r="V1905" s="53">
        <v>0.54583333333333328</v>
      </c>
      <c r="W1905" t="s">
        <v>38</v>
      </c>
      <c r="X1905" t="s">
        <v>39</v>
      </c>
      <c r="Y1905" t="s">
        <v>596</v>
      </c>
      <c r="Z1905" t="s">
        <v>599</v>
      </c>
      <c r="AA1905" t="s">
        <v>600</v>
      </c>
      <c r="AC1905">
        <v>1</v>
      </c>
      <c r="AD1905" t="s">
        <v>592</v>
      </c>
      <c r="AE1905" s="1">
        <v>43229</v>
      </c>
      <c r="AF1905" s="53">
        <v>0.33333333333333331</v>
      </c>
      <c r="AJ1905" t="s">
        <v>601</v>
      </c>
      <c r="AL1905" t="s">
        <v>834</v>
      </c>
      <c r="AN1905">
        <v>9.8100000000000007E-2</v>
      </c>
      <c r="AO1905" t="s">
        <v>603</v>
      </c>
      <c r="AQ1905" t="s">
        <v>604</v>
      </c>
      <c r="AT1905">
        <v>20</v>
      </c>
      <c r="AU1905" t="s">
        <v>605</v>
      </c>
      <c r="AW1905" t="s">
        <v>40</v>
      </c>
      <c r="AX1905" t="s">
        <v>41</v>
      </c>
      <c r="AY1905" t="s">
        <v>42</v>
      </c>
      <c r="BA1905">
        <v>6.93</v>
      </c>
      <c r="BB1905">
        <v>40.799999999999997</v>
      </c>
      <c r="BC1905" t="s">
        <v>43</v>
      </c>
      <c r="BU1905" t="s">
        <v>606</v>
      </c>
      <c r="BV1905" t="s">
        <v>598</v>
      </c>
      <c r="BW1905" t="s">
        <v>607</v>
      </c>
      <c r="BX1905" s="54">
        <v>43305</v>
      </c>
      <c r="CB1905" t="s">
        <v>608</v>
      </c>
    </row>
    <row r="1906" spans="1:82" x14ac:dyDescent="0.25">
      <c r="A1906" t="s">
        <v>299</v>
      </c>
      <c r="B1906" t="s">
        <v>592</v>
      </c>
      <c r="C1906" t="s">
        <v>593</v>
      </c>
      <c r="D1906" t="s">
        <v>256</v>
      </c>
      <c r="E1906" t="s">
        <v>792</v>
      </c>
      <c r="F1906">
        <v>27400</v>
      </c>
      <c r="G1906" t="s">
        <v>43</v>
      </c>
      <c r="I1906" t="s">
        <v>42</v>
      </c>
      <c r="J1906" t="s">
        <v>38</v>
      </c>
      <c r="K1906" t="s">
        <v>596</v>
      </c>
      <c r="L1906" t="s">
        <v>597</v>
      </c>
      <c r="O1906" s="1">
        <v>43203</v>
      </c>
      <c r="P1906" s="53">
        <v>0.625</v>
      </c>
      <c r="R1906" t="s">
        <v>598</v>
      </c>
      <c r="U1906" s="1">
        <v>43242</v>
      </c>
      <c r="V1906" s="53">
        <v>0.54583333333333328</v>
      </c>
      <c r="W1906" t="s">
        <v>38</v>
      </c>
      <c r="X1906" t="s">
        <v>39</v>
      </c>
      <c r="Y1906" t="s">
        <v>596</v>
      </c>
      <c r="Z1906" t="s">
        <v>599</v>
      </c>
      <c r="AA1906" t="s">
        <v>600</v>
      </c>
      <c r="AC1906">
        <v>1</v>
      </c>
      <c r="AD1906" t="s">
        <v>592</v>
      </c>
      <c r="AE1906" s="1">
        <v>43229</v>
      </c>
      <c r="AF1906" s="53">
        <v>0.33333333333333331</v>
      </c>
      <c r="AJ1906" t="s">
        <v>601</v>
      </c>
      <c r="AL1906" t="s">
        <v>834</v>
      </c>
      <c r="AN1906">
        <v>9.8100000000000007E-2</v>
      </c>
      <c r="AO1906" t="s">
        <v>603</v>
      </c>
      <c r="AQ1906" t="s">
        <v>604</v>
      </c>
      <c r="AT1906">
        <v>20</v>
      </c>
      <c r="AU1906" t="s">
        <v>605</v>
      </c>
      <c r="AW1906" t="s">
        <v>40</v>
      </c>
      <c r="AX1906" t="s">
        <v>41</v>
      </c>
      <c r="AY1906" t="s">
        <v>42</v>
      </c>
      <c r="BA1906">
        <v>9.52</v>
      </c>
      <c r="BB1906">
        <v>40.799999999999997</v>
      </c>
      <c r="BC1906" t="s">
        <v>43</v>
      </c>
      <c r="BU1906" t="s">
        <v>606</v>
      </c>
      <c r="BV1906" t="s">
        <v>598</v>
      </c>
      <c r="BW1906" t="s">
        <v>607</v>
      </c>
      <c r="BX1906" s="54">
        <v>43305</v>
      </c>
      <c r="CB1906" t="s">
        <v>608</v>
      </c>
    </row>
    <row r="1907" spans="1:82" x14ac:dyDescent="0.25">
      <c r="A1907" t="s">
        <v>299</v>
      </c>
      <c r="B1907" t="s">
        <v>592</v>
      </c>
      <c r="C1907" t="s">
        <v>593</v>
      </c>
      <c r="D1907" t="s">
        <v>257</v>
      </c>
      <c r="E1907" t="s">
        <v>793</v>
      </c>
      <c r="F1907">
        <v>36500</v>
      </c>
      <c r="G1907" t="s">
        <v>43</v>
      </c>
      <c r="I1907" t="s">
        <v>42</v>
      </c>
      <c r="J1907" t="s">
        <v>38</v>
      </c>
      <c r="K1907" t="s">
        <v>596</v>
      </c>
      <c r="L1907" t="s">
        <v>597</v>
      </c>
      <c r="O1907" s="1">
        <v>43203</v>
      </c>
      <c r="P1907" s="53">
        <v>0.625</v>
      </c>
      <c r="R1907" t="s">
        <v>598</v>
      </c>
      <c r="U1907" s="1">
        <v>43242</v>
      </c>
      <c r="V1907" s="53">
        <v>0.54583333333333328</v>
      </c>
      <c r="W1907" t="s">
        <v>38</v>
      </c>
      <c r="X1907" t="s">
        <v>39</v>
      </c>
      <c r="Y1907" t="s">
        <v>596</v>
      </c>
      <c r="Z1907" t="s">
        <v>599</v>
      </c>
      <c r="AA1907" t="s">
        <v>600</v>
      </c>
      <c r="AC1907">
        <v>1</v>
      </c>
      <c r="AD1907" t="s">
        <v>592</v>
      </c>
      <c r="AE1907" s="1">
        <v>43229</v>
      </c>
      <c r="AF1907" s="53">
        <v>0.33333333333333331</v>
      </c>
      <c r="AJ1907" t="s">
        <v>601</v>
      </c>
      <c r="AL1907" t="s">
        <v>834</v>
      </c>
      <c r="AN1907">
        <v>9.8100000000000007E-2</v>
      </c>
      <c r="AO1907" t="s">
        <v>603</v>
      </c>
      <c r="AQ1907" t="s">
        <v>604</v>
      </c>
      <c r="AT1907">
        <v>20</v>
      </c>
      <c r="AU1907" t="s">
        <v>605</v>
      </c>
      <c r="AW1907" t="s">
        <v>40</v>
      </c>
      <c r="AX1907" t="s">
        <v>41</v>
      </c>
      <c r="AY1907" t="s">
        <v>42</v>
      </c>
      <c r="BA1907">
        <v>5.9</v>
      </c>
      <c r="BB1907">
        <v>40.799999999999997</v>
      </c>
      <c r="BC1907" t="s">
        <v>43</v>
      </c>
      <c r="BU1907" t="s">
        <v>606</v>
      </c>
      <c r="BV1907" t="s">
        <v>598</v>
      </c>
      <c r="BW1907" t="s">
        <v>607</v>
      </c>
      <c r="BX1907" s="54">
        <v>43305</v>
      </c>
      <c r="CB1907" t="s">
        <v>608</v>
      </c>
    </row>
    <row r="1908" spans="1:82" x14ac:dyDescent="0.25">
      <c r="A1908" t="s">
        <v>299</v>
      </c>
      <c r="B1908" t="s">
        <v>592</v>
      </c>
      <c r="C1908" t="s">
        <v>593</v>
      </c>
      <c r="D1908" t="s">
        <v>258</v>
      </c>
      <c r="E1908" t="s">
        <v>794</v>
      </c>
      <c r="F1908">
        <v>197000</v>
      </c>
      <c r="G1908" t="s">
        <v>43</v>
      </c>
      <c r="H1908" t="s">
        <v>61</v>
      </c>
      <c r="I1908" t="s">
        <v>42</v>
      </c>
      <c r="J1908" t="s">
        <v>38</v>
      </c>
      <c r="K1908" t="s">
        <v>596</v>
      </c>
      <c r="L1908" t="s">
        <v>597</v>
      </c>
      <c r="O1908" s="1">
        <v>43203</v>
      </c>
      <c r="P1908" s="53">
        <v>0.625</v>
      </c>
      <c r="R1908" t="s">
        <v>598</v>
      </c>
      <c r="U1908" s="1">
        <v>43242</v>
      </c>
      <c r="V1908" s="53">
        <v>0.54583333333333328</v>
      </c>
      <c r="W1908" t="s">
        <v>38</v>
      </c>
      <c r="X1908" t="s">
        <v>39</v>
      </c>
      <c r="Y1908" t="s">
        <v>596</v>
      </c>
      <c r="Z1908" t="s">
        <v>599</v>
      </c>
      <c r="AA1908" t="s">
        <v>600</v>
      </c>
      <c r="AC1908">
        <v>1</v>
      </c>
      <c r="AD1908" t="s">
        <v>592</v>
      </c>
      <c r="AE1908" s="1">
        <v>43229</v>
      </c>
      <c r="AF1908" s="53">
        <v>0.33333333333333331</v>
      </c>
      <c r="AJ1908" t="s">
        <v>601</v>
      </c>
      <c r="AL1908" t="s">
        <v>834</v>
      </c>
      <c r="AN1908">
        <v>9.8100000000000007E-2</v>
      </c>
      <c r="AO1908" t="s">
        <v>603</v>
      </c>
      <c r="AQ1908" t="s">
        <v>604</v>
      </c>
      <c r="AT1908">
        <v>20</v>
      </c>
      <c r="AU1908" t="s">
        <v>605</v>
      </c>
      <c r="AW1908" t="s">
        <v>40</v>
      </c>
      <c r="AX1908" t="s">
        <v>41</v>
      </c>
      <c r="AY1908" t="s">
        <v>42</v>
      </c>
      <c r="BA1908">
        <v>8.02</v>
      </c>
      <c r="BB1908">
        <v>40.799999999999997</v>
      </c>
      <c r="BC1908" t="s">
        <v>43</v>
      </c>
      <c r="BU1908" t="s">
        <v>606</v>
      </c>
      <c r="BV1908" t="s">
        <v>598</v>
      </c>
      <c r="BW1908" t="s">
        <v>607</v>
      </c>
      <c r="BX1908" s="54">
        <v>43305</v>
      </c>
      <c r="CB1908" t="s">
        <v>608</v>
      </c>
      <c r="CD1908" t="s">
        <v>61</v>
      </c>
    </row>
    <row r="1909" spans="1:82" x14ac:dyDescent="0.25">
      <c r="A1909" t="s">
        <v>299</v>
      </c>
      <c r="B1909" t="s">
        <v>592</v>
      </c>
      <c r="C1909" t="s">
        <v>593</v>
      </c>
      <c r="D1909" t="s">
        <v>259</v>
      </c>
      <c r="E1909" t="s">
        <v>795</v>
      </c>
      <c r="F1909">
        <v>604</v>
      </c>
      <c r="G1909" t="s">
        <v>43</v>
      </c>
      <c r="I1909" t="s">
        <v>42</v>
      </c>
      <c r="J1909" t="s">
        <v>38</v>
      </c>
      <c r="K1909" t="s">
        <v>596</v>
      </c>
      <c r="L1909" t="s">
        <v>597</v>
      </c>
      <c r="O1909" s="1">
        <v>43203</v>
      </c>
      <c r="P1909" s="53">
        <v>0.625</v>
      </c>
      <c r="R1909" t="s">
        <v>598</v>
      </c>
      <c r="U1909" s="1">
        <v>43242</v>
      </c>
      <c r="V1909" s="53">
        <v>0.54583333333333328</v>
      </c>
      <c r="W1909" t="s">
        <v>38</v>
      </c>
      <c r="X1909" t="s">
        <v>39</v>
      </c>
      <c r="Y1909" t="s">
        <v>596</v>
      </c>
      <c r="Z1909" t="s">
        <v>599</v>
      </c>
      <c r="AA1909" t="s">
        <v>600</v>
      </c>
      <c r="AC1909">
        <v>1</v>
      </c>
      <c r="AD1909" t="s">
        <v>592</v>
      </c>
      <c r="AE1909" s="1">
        <v>43229</v>
      </c>
      <c r="AF1909" s="53">
        <v>0.33333333333333331</v>
      </c>
      <c r="AJ1909" t="s">
        <v>601</v>
      </c>
      <c r="AL1909" t="s">
        <v>834</v>
      </c>
      <c r="AN1909">
        <v>9.8100000000000007E-2</v>
      </c>
      <c r="AO1909" t="s">
        <v>603</v>
      </c>
      <c r="AQ1909" t="s">
        <v>604</v>
      </c>
      <c r="AT1909">
        <v>20</v>
      </c>
      <c r="AU1909" t="s">
        <v>605</v>
      </c>
      <c r="AW1909" t="s">
        <v>40</v>
      </c>
      <c r="AX1909" t="s">
        <v>41</v>
      </c>
      <c r="AY1909" t="s">
        <v>42</v>
      </c>
      <c r="BA1909">
        <v>9.84</v>
      </c>
      <c r="BB1909">
        <v>40.799999999999997</v>
      </c>
      <c r="BC1909" t="s">
        <v>43</v>
      </c>
      <c r="BU1909" t="s">
        <v>606</v>
      </c>
      <c r="BV1909" t="s">
        <v>598</v>
      </c>
      <c r="BW1909" t="s">
        <v>607</v>
      </c>
      <c r="BX1909" s="54">
        <v>43305</v>
      </c>
      <c r="CB1909" t="s">
        <v>608</v>
      </c>
    </row>
    <row r="1910" spans="1:82" x14ac:dyDescent="0.25">
      <c r="A1910" t="s">
        <v>299</v>
      </c>
      <c r="B1910" t="s">
        <v>592</v>
      </c>
      <c r="C1910" t="s">
        <v>593</v>
      </c>
      <c r="D1910" t="s">
        <v>260</v>
      </c>
      <c r="E1910" t="s">
        <v>796</v>
      </c>
      <c r="F1910">
        <v>897</v>
      </c>
      <c r="G1910" t="s">
        <v>43</v>
      </c>
      <c r="I1910" t="s">
        <v>42</v>
      </c>
      <c r="J1910" t="s">
        <v>38</v>
      </c>
      <c r="K1910" t="s">
        <v>596</v>
      </c>
      <c r="L1910" t="s">
        <v>597</v>
      </c>
      <c r="O1910" s="1">
        <v>43203</v>
      </c>
      <c r="P1910" s="53">
        <v>0.625</v>
      </c>
      <c r="R1910" t="s">
        <v>598</v>
      </c>
      <c r="U1910" s="1">
        <v>43242</v>
      </c>
      <c r="V1910" s="53">
        <v>0.54583333333333328</v>
      </c>
      <c r="W1910" t="s">
        <v>38</v>
      </c>
      <c r="X1910" t="s">
        <v>39</v>
      </c>
      <c r="Y1910" t="s">
        <v>596</v>
      </c>
      <c r="Z1910" t="s">
        <v>599</v>
      </c>
      <c r="AA1910" t="s">
        <v>600</v>
      </c>
      <c r="AC1910">
        <v>1</v>
      </c>
      <c r="AD1910" t="s">
        <v>592</v>
      </c>
      <c r="AE1910" s="1">
        <v>43229</v>
      </c>
      <c r="AF1910" s="53">
        <v>0.33333333333333331</v>
      </c>
      <c r="AJ1910" t="s">
        <v>601</v>
      </c>
      <c r="AL1910" t="s">
        <v>834</v>
      </c>
      <c r="AN1910">
        <v>9.8100000000000007E-2</v>
      </c>
      <c r="AO1910" t="s">
        <v>603</v>
      </c>
      <c r="AQ1910" t="s">
        <v>604</v>
      </c>
      <c r="AT1910">
        <v>20</v>
      </c>
      <c r="AU1910" t="s">
        <v>605</v>
      </c>
      <c r="AW1910" t="s">
        <v>40</v>
      </c>
      <c r="AX1910" t="s">
        <v>41</v>
      </c>
      <c r="AY1910" t="s">
        <v>42</v>
      </c>
      <c r="BA1910">
        <v>9.24</v>
      </c>
      <c r="BB1910">
        <v>40.799999999999997</v>
      </c>
      <c r="BC1910" t="s">
        <v>43</v>
      </c>
      <c r="BU1910" t="s">
        <v>606</v>
      </c>
      <c r="BV1910" t="s">
        <v>598</v>
      </c>
      <c r="BW1910" t="s">
        <v>607</v>
      </c>
      <c r="BX1910" s="54">
        <v>43305</v>
      </c>
      <c r="CB1910" t="s">
        <v>608</v>
      </c>
    </row>
    <row r="1911" spans="1:82" x14ac:dyDescent="0.25">
      <c r="A1911" t="s">
        <v>299</v>
      </c>
      <c r="B1911" t="s">
        <v>592</v>
      </c>
      <c r="C1911" t="s">
        <v>593</v>
      </c>
      <c r="D1911" t="s">
        <v>261</v>
      </c>
      <c r="E1911" t="s">
        <v>797</v>
      </c>
      <c r="F1911">
        <v>80000</v>
      </c>
      <c r="G1911" t="s">
        <v>43</v>
      </c>
      <c r="H1911" t="s">
        <v>61</v>
      </c>
      <c r="I1911" t="s">
        <v>42</v>
      </c>
      <c r="J1911" t="s">
        <v>38</v>
      </c>
      <c r="K1911" t="s">
        <v>596</v>
      </c>
      <c r="L1911" t="s">
        <v>597</v>
      </c>
      <c r="O1911" s="1">
        <v>43203</v>
      </c>
      <c r="P1911" s="53">
        <v>0.625</v>
      </c>
      <c r="R1911" t="s">
        <v>598</v>
      </c>
      <c r="U1911" s="1">
        <v>43242</v>
      </c>
      <c r="V1911" s="53">
        <v>0.54583333333333328</v>
      </c>
      <c r="W1911" t="s">
        <v>38</v>
      </c>
      <c r="X1911" t="s">
        <v>39</v>
      </c>
      <c r="Y1911" t="s">
        <v>596</v>
      </c>
      <c r="Z1911" t="s">
        <v>599</v>
      </c>
      <c r="AA1911" t="s">
        <v>600</v>
      </c>
      <c r="AC1911">
        <v>1</v>
      </c>
      <c r="AD1911" t="s">
        <v>592</v>
      </c>
      <c r="AE1911" s="1">
        <v>43229</v>
      </c>
      <c r="AF1911" s="53">
        <v>0.33333333333333331</v>
      </c>
      <c r="AJ1911" t="s">
        <v>601</v>
      </c>
      <c r="AL1911" t="s">
        <v>834</v>
      </c>
      <c r="AN1911">
        <v>9.8100000000000007E-2</v>
      </c>
      <c r="AO1911" t="s">
        <v>603</v>
      </c>
      <c r="AQ1911" t="s">
        <v>604</v>
      </c>
      <c r="AT1911">
        <v>20</v>
      </c>
      <c r="AU1911" t="s">
        <v>605</v>
      </c>
      <c r="AW1911" t="s">
        <v>40</v>
      </c>
      <c r="AX1911" t="s">
        <v>41</v>
      </c>
      <c r="AY1911" t="s">
        <v>42</v>
      </c>
      <c r="BA1911">
        <v>9.4600000000000009</v>
      </c>
      <c r="BB1911">
        <v>40.799999999999997</v>
      </c>
      <c r="BC1911" t="s">
        <v>43</v>
      </c>
      <c r="BU1911" t="s">
        <v>606</v>
      </c>
      <c r="BV1911" t="s">
        <v>598</v>
      </c>
      <c r="BW1911" t="s">
        <v>607</v>
      </c>
      <c r="BX1911" s="54">
        <v>43305</v>
      </c>
      <c r="CB1911" t="s">
        <v>608</v>
      </c>
      <c r="CD1911" t="s">
        <v>61</v>
      </c>
    </row>
    <row r="1912" spans="1:82" x14ac:dyDescent="0.25">
      <c r="A1912" t="s">
        <v>299</v>
      </c>
      <c r="B1912" t="s">
        <v>592</v>
      </c>
      <c r="C1912" t="s">
        <v>593</v>
      </c>
      <c r="D1912" t="s">
        <v>262</v>
      </c>
      <c r="E1912" t="s">
        <v>798</v>
      </c>
      <c r="F1912">
        <v>87.8</v>
      </c>
      <c r="G1912" t="s">
        <v>43</v>
      </c>
      <c r="I1912" t="s">
        <v>42</v>
      </c>
      <c r="J1912" t="s">
        <v>38</v>
      </c>
      <c r="K1912" t="s">
        <v>596</v>
      </c>
      <c r="L1912" t="s">
        <v>597</v>
      </c>
      <c r="O1912" s="1">
        <v>43203</v>
      </c>
      <c r="P1912" s="53">
        <v>0.625</v>
      </c>
      <c r="R1912" t="s">
        <v>598</v>
      </c>
      <c r="U1912" s="1">
        <v>43242</v>
      </c>
      <c r="V1912" s="53">
        <v>0.54583333333333328</v>
      </c>
      <c r="W1912" t="s">
        <v>38</v>
      </c>
      <c r="X1912" t="s">
        <v>39</v>
      </c>
      <c r="Y1912" t="s">
        <v>596</v>
      </c>
      <c r="Z1912" t="s">
        <v>599</v>
      </c>
      <c r="AA1912" t="s">
        <v>600</v>
      </c>
      <c r="AC1912">
        <v>1</v>
      </c>
      <c r="AD1912" t="s">
        <v>592</v>
      </c>
      <c r="AE1912" s="1">
        <v>43229</v>
      </c>
      <c r="AF1912" s="53">
        <v>0.33333333333333331</v>
      </c>
      <c r="AJ1912" t="s">
        <v>601</v>
      </c>
      <c r="AL1912" t="s">
        <v>834</v>
      </c>
      <c r="AN1912">
        <v>9.8100000000000007E-2</v>
      </c>
      <c r="AO1912" t="s">
        <v>603</v>
      </c>
      <c r="AQ1912" t="s">
        <v>604</v>
      </c>
      <c r="AT1912">
        <v>20</v>
      </c>
      <c r="AU1912" t="s">
        <v>605</v>
      </c>
      <c r="AW1912" t="s">
        <v>40</v>
      </c>
      <c r="AX1912" t="s">
        <v>41</v>
      </c>
      <c r="AY1912" t="s">
        <v>42</v>
      </c>
      <c r="BA1912">
        <v>5.86</v>
      </c>
      <c r="BB1912">
        <v>40.799999999999997</v>
      </c>
      <c r="BC1912" t="s">
        <v>43</v>
      </c>
      <c r="BU1912" t="s">
        <v>606</v>
      </c>
      <c r="BV1912" t="s">
        <v>598</v>
      </c>
      <c r="BW1912" t="s">
        <v>607</v>
      </c>
      <c r="BX1912" s="54">
        <v>43305</v>
      </c>
      <c r="CB1912" t="s">
        <v>608</v>
      </c>
    </row>
    <row r="1913" spans="1:82" x14ac:dyDescent="0.25">
      <c r="A1913" t="s">
        <v>299</v>
      </c>
      <c r="B1913" t="s">
        <v>592</v>
      </c>
      <c r="C1913" t="s">
        <v>593</v>
      </c>
      <c r="D1913" t="s">
        <v>263</v>
      </c>
      <c r="E1913" t="s">
        <v>799</v>
      </c>
      <c r="G1913" t="s">
        <v>43</v>
      </c>
      <c r="H1913" t="s">
        <v>264</v>
      </c>
      <c r="I1913" t="s">
        <v>42</v>
      </c>
      <c r="J1913" t="s">
        <v>38</v>
      </c>
      <c r="K1913" t="s">
        <v>596</v>
      </c>
      <c r="L1913" t="s">
        <v>597</v>
      </c>
      <c r="O1913" s="1">
        <v>43203</v>
      </c>
      <c r="P1913" s="53">
        <v>0.625</v>
      </c>
      <c r="R1913" t="s">
        <v>598</v>
      </c>
      <c r="U1913" s="1">
        <v>43242</v>
      </c>
      <c r="V1913" s="53">
        <v>0.54583333333333328</v>
      </c>
      <c r="W1913" t="s">
        <v>38</v>
      </c>
      <c r="X1913" t="s">
        <v>39</v>
      </c>
      <c r="Y1913" t="s">
        <v>596</v>
      </c>
      <c r="Z1913" t="s">
        <v>599</v>
      </c>
      <c r="AA1913" t="s">
        <v>600</v>
      </c>
      <c r="AC1913">
        <v>1</v>
      </c>
      <c r="AD1913" t="s">
        <v>592</v>
      </c>
      <c r="AE1913" s="1">
        <v>43229</v>
      </c>
      <c r="AF1913" s="53">
        <v>0.33333333333333331</v>
      </c>
      <c r="AJ1913" t="s">
        <v>601</v>
      </c>
      <c r="AL1913" t="s">
        <v>834</v>
      </c>
      <c r="AN1913">
        <v>9.8100000000000007E-2</v>
      </c>
      <c r="AO1913" t="s">
        <v>603</v>
      </c>
      <c r="AQ1913" t="s">
        <v>604</v>
      </c>
      <c r="AT1913">
        <v>20</v>
      </c>
      <c r="AU1913" t="s">
        <v>605</v>
      </c>
      <c r="AW1913" t="s">
        <v>40</v>
      </c>
      <c r="AX1913" t="s">
        <v>41</v>
      </c>
      <c r="AY1913" t="s">
        <v>42</v>
      </c>
      <c r="BC1913" t="s">
        <v>43</v>
      </c>
      <c r="BU1913" t="s">
        <v>606</v>
      </c>
      <c r="BV1913" t="s">
        <v>598</v>
      </c>
      <c r="BW1913" t="s">
        <v>607</v>
      </c>
      <c r="BX1913" s="54">
        <v>43305</v>
      </c>
      <c r="CB1913" t="s">
        <v>608</v>
      </c>
      <c r="CD1913" t="s">
        <v>264</v>
      </c>
    </row>
    <row r="1914" spans="1:82" x14ac:dyDescent="0.25">
      <c r="A1914" t="s">
        <v>299</v>
      </c>
      <c r="B1914" t="s">
        <v>592</v>
      </c>
      <c r="C1914" t="s">
        <v>593</v>
      </c>
      <c r="D1914" t="s">
        <v>265</v>
      </c>
      <c r="E1914" t="s">
        <v>800</v>
      </c>
      <c r="F1914">
        <v>6.6</v>
      </c>
      <c r="G1914" t="s">
        <v>43</v>
      </c>
      <c r="H1914" t="s">
        <v>53</v>
      </c>
      <c r="I1914" t="s">
        <v>38</v>
      </c>
      <c r="J1914" t="s">
        <v>38</v>
      </c>
      <c r="K1914" t="s">
        <v>596</v>
      </c>
      <c r="L1914" t="s">
        <v>597</v>
      </c>
      <c r="O1914" s="1">
        <v>43203</v>
      </c>
      <c r="P1914" s="53">
        <v>0.625</v>
      </c>
      <c r="R1914" t="s">
        <v>598</v>
      </c>
      <c r="U1914" s="1">
        <v>43242</v>
      </c>
      <c r="V1914" s="53">
        <v>0.54583333333333328</v>
      </c>
      <c r="W1914" t="s">
        <v>38</v>
      </c>
      <c r="X1914" t="s">
        <v>39</v>
      </c>
      <c r="Y1914" t="s">
        <v>596</v>
      </c>
      <c r="Z1914" t="s">
        <v>599</v>
      </c>
      <c r="AA1914" t="s">
        <v>600</v>
      </c>
      <c r="AC1914">
        <v>1</v>
      </c>
      <c r="AD1914" t="s">
        <v>592</v>
      </c>
      <c r="AE1914" s="1">
        <v>43229</v>
      </c>
      <c r="AF1914" s="53">
        <v>0.33333333333333331</v>
      </c>
      <c r="AJ1914" t="s">
        <v>601</v>
      </c>
      <c r="AL1914" t="s">
        <v>834</v>
      </c>
      <c r="AN1914">
        <v>9.8100000000000007E-2</v>
      </c>
      <c r="AO1914" t="s">
        <v>603</v>
      </c>
      <c r="AQ1914" t="s">
        <v>604</v>
      </c>
      <c r="AT1914">
        <v>20</v>
      </c>
      <c r="AU1914" t="s">
        <v>605</v>
      </c>
      <c r="AW1914" t="s">
        <v>40</v>
      </c>
      <c r="AX1914" t="s">
        <v>41</v>
      </c>
      <c r="AY1914" t="s">
        <v>42</v>
      </c>
      <c r="BA1914">
        <v>6.6</v>
      </c>
      <c r="BB1914">
        <v>40.799999999999997</v>
      </c>
      <c r="BC1914" t="s">
        <v>43</v>
      </c>
      <c r="BU1914" t="s">
        <v>606</v>
      </c>
      <c r="BV1914" t="s">
        <v>598</v>
      </c>
      <c r="BW1914" t="s">
        <v>607</v>
      </c>
      <c r="BX1914" s="54">
        <v>43305</v>
      </c>
      <c r="CB1914" t="s">
        <v>608</v>
      </c>
      <c r="CD1914" t="s">
        <v>53</v>
      </c>
    </row>
    <row r="1915" spans="1:82" x14ac:dyDescent="0.25">
      <c r="A1915" t="s">
        <v>299</v>
      </c>
      <c r="B1915" t="s">
        <v>592</v>
      </c>
      <c r="C1915" t="s">
        <v>593</v>
      </c>
      <c r="D1915" t="s">
        <v>266</v>
      </c>
      <c r="E1915" t="s">
        <v>801</v>
      </c>
      <c r="F1915">
        <v>186000</v>
      </c>
      <c r="G1915" t="s">
        <v>43</v>
      </c>
      <c r="I1915" t="s">
        <v>42</v>
      </c>
      <c r="J1915" t="s">
        <v>38</v>
      </c>
      <c r="K1915" t="s">
        <v>596</v>
      </c>
      <c r="L1915" t="s">
        <v>597</v>
      </c>
      <c r="O1915" s="1">
        <v>43203</v>
      </c>
      <c r="P1915" s="53">
        <v>0.625</v>
      </c>
      <c r="R1915" t="s">
        <v>598</v>
      </c>
      <c r="U1915" s="1">
        <v>43242</v>
      </c>
      <c r="V1915" s="53">
        <v>0.54583333333333328</v>
      </c>
      <c r="W1915" t="s">
        <v>38</v>
      </c>
      <c r="X1915" t="s">
        <v>39</v>
      </c>
      <c r="Y1915" t="s">
        <v>596</v>
      </c>
      <c r="Z1915" t="s">
        <v>599</v>
      </c>
      <c r="AA1915" t="s">
        <v>600</v>
      </c>
      <c r="AC1915">
        <v>1</v>
      </c>
      <c r="AD1915" t="s">
        <v>592</v>
      </c>
      <c r="AE1915" s="1">
        <v>43229</v>
      </c>
      <c r="AF1915" s="53">
        <v>0.33333333333333331</v>
      </c>
      <c r="AJ1915" t="s">
        <v>601</v>
      </c>
      <c r="AL1915" t="s">
        <v>834</v>
      </c>
      <c r="AN1915">
        <v>9.8100000000000007E-2</v>
      </c>
      <c r="AO1915" t="s">
        <v>603</v>
      </c>
      <c r="AQ1915" t="s">
        <v>604</v>
      </c>
      <c r="AT1915">
        <v>20</v>
      </c>
      <c r="AU1915" t="s">
        <v>605</v>
      </c>
      <c r="AW1915" t="s">
        <v>40</v>
      </c>
      <c r="AX1915" t="s">
        <v>41</v>
      </c>
      <c r="AY1915" t="s">
        <v>42</v>
      </c>
      <c r="BA1915">
        <v>8.44</v>
      </c>
      <c r="BB1915">
        <v>40.799999999999997</v>
      </c>
      <c r="BC1915" t="s">
        <v>43</v>
      </c>
      <c r="BU1915" t="s">
        <v>606</v>
      </c>
      <c r="BV1915" t="s">
        <v>598</v>
      </c>
      <c r="BW1915" t="s">
        <v>607</v>
      </c>
      <c r="BX1915" s="54">
        <v>43305</v>
      </c>
      <c r="CB1915" t="s">
        <v>608</v>
      </c>
    </row>
    <row r="1916" spans="1:82" x14ac:dyDescent="0.25">
      <c r="A1916" t="s">
        <v>299</v>
      </c>
      <c r="B1916" t="s">
        <v>592</v>
      </c>
      <c r="C1916" t="s">
        <v>593</v>
      </c>
      <c r="D1916" t="s">
        <v>267</v>
      </c>
      <c r="E1916" t="s">
        <v>802</v>
      </c>
      <c r="F1916">
        <v>381</v>
      </c>
      <c r="G1916" t="s">
        <v>43</v>
      </c>
      <c r="I1916" t="s">
        <v>42</v>
      </c>
      <c r="J1916" t="s">
        <v>38</v>
      </c>
      <c r="K1916" t="s">
        <v>596</v>
      </c>
      <c r="L1916" t="s">
        <v>597</v>
      </c>
      <c r="O1916" s="1">
        <v>43203</v>
      </c>
      <c r="P1916" s="53">
        <v>0.625</v>
      </c>
      <c r="R1916" t="s">
        <v>598</v>
      </c>
      <c r="U1916" s="1">
        <v>43242</v>
      </c>
      <c r="V1916" s="53">
        <v>0.54583333333333328</v>
      </c>
      <c r="W1916" t="s">
        <v>38</v>
      </c>
      <c r="X1916" t="s">
        <v>39</v>
      </c>
      <c r="Y1916" t="s">
        <v>596</v>
      </c>
      <c r="Z1916" t="s">
        <v>599</v>
      </c>
      <c r="AA1916" t="s">
        <v>600</v>
      </c>
      <c r="AC1916">
        <v>1</v>
      </c>
      <c r="AD1916" t="s">
        <v>592</v>
      </c>
      <c r="AE1916" s="1">
        <v>43229</v>
      </c>
      <c r="AF1916" s="53">
        <v>0.33333333333333331</v>
      </c>
      <c r="AJ1916" t="s">
        <v>601</v>
      </c>
      <c r="AL1916" t="s">
        <v>834</v>
      </c>
      <c r="AN1916">
        <v>9.8100000000000007E-2</v>
      </c>
      <c r="AO1916" t="s">
        <v>603</v>
      </c>
      <c r="AQ1916" t="s">
        <v>604</v>
      </c>
      <c r="AT1916">
        <v>20</v>
      </c>
      <c r="AU1916" t="s">
        <v>605</v>
      </c>
      <c r="AW1916" t="s">
        <v>40</v>
      </c>
      <c r="AX1916" t="s">
        <v>41</v>
      </c>
      <c r="AY1916" t="s">
        <v>42</v>
      </c>
      <c r="BA1916">
        <v>5.64</v>
      </c>
      <c r="BB1916">
        <v>40.799999999999997</v>
      </c>
      <c r="BC1916" t="s">
        <v>43</v>
      </c>
      <c r="BU1916" t="s">
        <v>606</v>
      </c>
      <c r="BV1916" t="s">
        <v>598</v>
      </c>
      <c r="BW1916" t="s">
        <v>607</v>
      </c>
      <c r="BX1916" s="54">
        <v>43305</v>
      </c>
      <c r="CB1916" t="s">
        <v>608</v>
      </c>
    </row>
    <row r="1917" spans="1:82" x14ac:dyDescent="0.25">
      <c r="A1917" t="s">
        <v>299</v>
      </c>
      <c r="B1917" t="s">
        <v>592</v>
      </c>
      <c r="C1917" t="s">
        <v>593</v>
      </c>
      <c r="D1917" t="s">
        <v>268</v>
      </c>
      <c r="E1917" t="s">
        <v>803</v>
      </c>
      <c r="F1917">
        <v>2020</v>
      </c>
      <c r="G1917" t="s">
        <v>43</v>
      </c>
      <c r="I1917" t="s">
        <v>42</v>
      </c>
      <c r="J1917" t="s">
        <v>38</v>
      </c>
      <c r="K1917" t="s">
        <v>596</v>
      </c>
      <c r="L1917" t="s">
        <v>597</v>
      </c>
      <c r="O1917" s="1">
        <v>43203</v>
      </c>
      <c r="P1917" s="53">
        <v>0.625</v>
      </c>
      <c r="R1917" t="s">
        <v>598</v>
      </c>
      <c r="U1917" s="1">
        <v>43242</v>
      </c>
      <c r="V1917" s="53">
        <v>0.54583333333333328</v>
      </c>
      <c r="W1917" t="s">
        <v>38</v>
      </c>
      <c r="X1917" t="s">
        <v>39</v>
      </c>
      <c r="Y1917" t="s">
        <v>596</v>
      </c>
      <c r="Z1917" t="s">
        <v>599</v>
      </c>
      <c r="AA1917" t="s">
        <v>600</v>
      </c>
      <c r="AC1917">
        <v>1</v>
      </c>
      <c r="AD1917" t="s">
        <v>592</v>
      </c>
      <c r="AE1917" s="1">
        <v>43229</v>
      </c>
      <c r="AF1917" s="53">
        <v>0.33333333333333331</v>
      </c>
      <c r="AJ1917" t="s">
        <v>601</v>
      </c>
      <c r="AL1917" t="s">
        <v>834</v>
      </c>
      <c r="AN1917">
        <v>9.8100000000000007E-2</v>
      </c>
      <c r="AO1917" t="s">
        <v>603</v>
      </c>
      <c r="AQ1917" t="s">
        <v>604</v>
      </c>
      <c r="AT1917">
        <v>20</v>
      </c>
      <c r="AU1917" t="s">
        <v>605</v>
      </c>
      <c r="AW1917" t="s">
        <v>40</v>
      </c>
      <c r="AX1917" t="s">
        <v>41</v>
      </c>
      <c r="AY1917" t="s">
        <v>42</v>
      </c>
      <c r="BA1917">
        <v>22.8</v>
      </c>
      <c r="BB1917">
        <v>40.799999999999997</v>
      </c>
      <c r="BC1917" t="s">
        <v>43</v>
      </c>
      <c r="BU1917" t="s">
        <v>606</v>
      </c>
      <c r="BV1917" t="s">
        <v>598</v>
      </c>
      <c r="BW1917" t="s">
        <v>607</v>
      </c>
      <c r="BX1917" s="54">
        <v>43305</v>
      </c>
      <c r="CB1917" t="s">
        <v>608</v>
      </c>
    </row>
    <row r="1918" spans="1:82" x14ac:dyDescent="0.25">
      <c r="A1918" t="s">
        <v>299</v>
      </c>
      <c r="B1918" t="s">
        <v>592</v>
      </c>
      <c r="C1918" t="s">
        <v>593</v>
      </c>
      <c r="D1918" t="s">
        <v>269</v>
      </c>
      <c r="E1918" t="s">
        <v>804</v>
      </c>
      <c r="F1918">
        <v>13900</v>
      </c>
      <c r="G1918" t="s">
        <v>43</v>
      </c>
      <c r="I1918" t="s">
        <v>42</v>
      </c>
      <c r="J1918" t="s">
        <v>38</v>
      </c>
      <c r="K1918" t="s">
        <v>596</v>
      </c>
      <c r="L1918" t="s">
        <v>597</v>
      </c>
      <c r="O1918" s="1">
        <v>43203</v>
      </c>
      <c r="P1918" s="53">
        <v>0.625</v>
      </c>
      <c r="R1918" t="s">
        <v>598</v>
      </c>
      <c r="U1918" s="1">
        <v>43242</v>
      </c>
      <c r="V1918" s="53">
        <v>0.54583333333333328</v>
      </c>
      <c r="W1918" t="s">
        <v>38</v>
      </c>
      <c r="X1918" t="s">
        <v>39</v>
      </c>
      <c r="Y1918" t="s">
        <v>596</v>
      </c>
      <c r="Z1918" t="s">
        <v>599</v>
      </c>
      <c r="AA1918" t="s">
        <v>600</v>
      </c>
      <c r="AC1918">
        <v>1</v>
      </c>
      <c r="AD1918" t="s">
        <v>592</v>
      </c>
      <c r="AE1918" s="1">
        <v>43229</v>
      </c>
      <c r="AF1918" s="53">
        <v>0.33333333333333331</v>
      </c>
      <c r="AJ1918" t="s">
        <v>601</v>
      </c>
      <c r="AL1918" t="s">
        <v>834</v>
      </c>
      <c r="AN1918">
        <v>9.8100000000000007E-2</v>
      </c>
      <c r="AO1918" t="s">
        <v>603</v>
      </c>
      <c r="AQ1918" t="s">
        <v>604</v>
      </c>
      <c r="AT1918">
        <v>20</v>
      </c>
      <c r="AU1918" t="s">
        <v>605</v>
      </c>
      <c r="AW1918" t="s">
        <v>40</v>
      </c>
      <c r="AX1918" t="s">
        <v>41</v>
      </c>
      <c r="AY1918" t="s">
        <v>42</v>
      </c>
      <c r="BA1918">
        <v>7.18</v>
      </c>
      <c r="BB1918">
        <v>40.799999999999997</v>
      </c>
      <c r="BC1918" t="s">
        <v>43</v>
      </c>
      <c r="BU1918" t="s">
        <v>606</v>
      </c>
      <c r="BV1918" t="s">
        <v>598</v>
      </c>
      <c r="BW1918" t="s">
        <v>607</v>
      </c>
      <c r="BX1918" s="54">
        <v>43305</v>
      </c>
      <c r="CB1918" t="s">
        <v>608</v>
      </c>
    </row>
    <row r="1919" spans="1:82" x14ac:dyDescent="0.25">
      <c r="A1919" t="s">
        <v>299</v>
      </c>
      <c r="B1919" t="s">
        <v>592</v>
      </c>
      <c r="C1919" t="s">
        <v>593</v>
      </c>
      <c r="D1919" t="s">
        <v>270</v>
      </c>
      <c r="E1919" t="s">
        <v>805</v>
      </c>
      <c r="F1919">
        <v>3230</v>
      </c>
      <c r="G1919" t="s">
        <v>43</v>
      </c>
      <c r="I1919" t="s">
        <v>42</v>
      </c>
      <c r="J1919" t="s">
        <v>38</v>
      </c>
      <c r="K1919" t="s">
        <v>596</v>
      </c>
      <c r="L1919" t="s">
        <v>597</v>
      </c>
      <c r="O1919" s="1">
        <v>43203</v>
      </c>
      <c r="P1919" s="53">
        <v>0.625</v>
      </c>
      <c r="R1919" t="s">
        <v>598</v>
      </c>
      <c r="U1919" s="1">
        <v>43242</v>
      </c>
      <c r="V1919" s="53">
        <v>0.54583333333333328</v>
      </c>
      <c r="W1919" t="s">
        <v>38</v>
      </c>
      <c r="X1919" t="s">
        <v>39</v>
      </c>
      <c r="Y1919" t="s">
        <v>596</v>
      </c>
      <c r="Z1919" t="s">
        <v>599</v>
      </c>
      <c r="AA1919" t="s">
        <v>600</v>
      </c>
      <c r="AC1919">
        <v>1</v>
      </c>
      <c r="AD1919" t="s">
        <v>592</v>
      </c>
      <c r="AE1919" s="1">
        <v>43229</v>
      </c>
      <c r="AF1919" s="53">
        <v>0.33333333333333331</v>
      </c>
      <c r="AJ1919" t="s">
        <v>601</v>
      </c>
      <c r="AL1919" t="s">
        <v>834</v>
      </c>
      <c r="AN1919">
        <v>9.8100000000000007E-2</v>
      </c>
      <c r="AO1919" t="s">
        <v>603</v>
      </c>
      <c r="AQ1919" t="s">
        <v>604</v>
      </c>
      <c r="AT1919">
        <v>20</v>
      </c>
      <c r="AU1919" t="s">
        <v>605</v>
      </c>
      <c r="AW1919" t="s">
        <v>40</v>
      </c>
      <c r="AX1919" t="s">
        <v>41</v>
      </c>
      <c r="AY1919" t="s">
        <v>42</v>
      </c>
      <c r="BA1919">
        <v>7.33</v>
      </c>
      <c r="BB1919">
        <v>40.799999999999997</v>
      </c>
      <c r="BC1919" t="s">
        <v>43</v>
      </c>
      <c r="BU1919" t="s">
        <v>606</v>
      </c>
      <c r="BV1919" t="s">
        <v>598</v>
      </c>
      <c r="BW1919" t="s">
        <v>607</v>
      </c>
      <c r="BX1919" s="54">
        <v>43305</v>
      </c>
      <c r="CB1919" t="s">
        <v>608</v>
      </c>
    </row>
    <row r="1920" spans="1:82" x14ac:dyDescent="0.25">
      <c r="A1920" t="s">
        <v>299</v>
      </c>
      <c r="B1920" t="s">
        <v>592</v>
      </c>
      <c r="C1920" t="s">
        <v>593</v>
      </c>
      <c r="D1920" t="s">
        <v>271</v>
      </c>
      <c r="E1920" t="s">
        <v>806</v>
      </c>
      <c r="F1920">
        <v>7.99</v>
      </c>
      <c r="G1920" t="s">
        <v>43</v>
      </c>
      <c r="H1920" t="s">
        <v>53</v>
      </c>
      <c r="I1920" t="s">
        <v>38</v>
      </c>
      <c r="J1920" t="s">
        <v>38</v>
      </c>
      <c r="K1920" t="s">
        <v>596</v>
      </c>
      <c r="L1920" t="s">
        <v>597</v>
      </c>
      <c r="O1920" s="1">
        <v>43203</v>
      </c>
      <c r="P1920" s="53">
        <v>0.625</v>
      </c>
      <c r="R1920" t="s">
        <v>598</v>
      </c>
      <c r="U1920" s="1">
        <v>43242</v>
      </c>
      <c r="V1920" s="53">
        <v>0.54583333333333328</v>
      </c>
      <c r="W1920" t="s">
        <v>38</v>
      </c>
      <c r="X1920" t="s">
        <v>39</v>
      </c>
      <c r="Y1920" t="s">
        <v>596</v>
      </c>
      <c r="Z1920" t="s">
        <v>599</v>
      </c>
      <c r="AA1920" t="s">
        <v>600</v>
      </c>
      <c r="AC1920">
        <v>1</v>
      </c>
      <c r="AD1920" t="s">
        <v>592</v>
      </c>
      <c r="AE1920" s="1">
        <v>43229</v>
      </c>
      <c r="AF1920" s="53">
        <v>0.33333333333333331</v>
      </c>
      <c r="AJ1920" t="s">
        <v>601</v>
      </c>
      <c r="AL1920" t="s">
        <v>834</v>
      </c>
      <c r="AN1920">
        <v>9.8100000000000007E-2</v>
      </c>
      <c r="AO1920" t="s">
        <v>603</v>
      </c>
      <c r="AQ1920" t="s">
        <v>604</v>
      </c>
      <c r="AT1920">
        <v>20</v>
      </c>
      <c r="AU1920" t="s">
        <v>605</v>
      </c>
      <c r="AW1920" t="s">
        <v>40</v>
      </c>
      <c r="AX1920" t="s">
        <v>41</v>
      </c>
      <c r="AY1920" t="s">
        <v>42</v>
      </c>
      <c r="BA1920">
        <v>7.99</v>
      </c>
      <c r="BB1920">
        <v>40.799999999999997</v>
      </c>
      <c r="BC1920" t="s">
        <v>43</v>
      </c>
      <c r="BU1920" t="s">
        <v>606</v>
      </c>
      <c r="BV1920" t="s">
        <v>598</v>
      </c>
      <c r="BW1920" t="s">
        <v>607</v>
      </c>
      <c r="BX1920" s="54">
        <v>43305</v>
      </c>
      <c r="CB1920" t="s">
        <v>608</v>
      </c>
      <c r="CD1920" t="s">
        <v>53</v>
      </c>
    </row>
    <row r="1921" spans="1:82" x14ac:dyDescent="0.25">
      <c r="A1921" t="s">
        <v>299</v>
      </c>
      <c r="B1921" t="s">
        <v>592</v>
      </c>
      <c r="C1921" t="s">
        <v>593</v>
      </c>
      <c r="D1921" t="s">
        <v>272</v>
      </c>
      <c r="E1921" t="s">
        <v>807</v>
      </c>
      <c r="G1921" t="s">
        <v>43</v>
      </c>
      <c r="H1921" t="s">
        <v>273</v>
      </c>
      <c r="I1921" t="s">
        <v>42</v>
      </c>
      <c r="J1921" t="s">
        <v>38</v>
      </c>
      <c r="K1921" t="s">
        <v>596</v>
      </c>
      <c r="L1921" t="s">
        <v>597</v>
      </c>
      <c r="O1921" s="1">
        <v>43203</v>
      </c>
      <c r="P1921" s="53">
        <v>0.625</v>
      </c>
      <c r="R1921" t="s">
        <v>598</v>
      </c>
      <c r="U1921" s="1">
        <v>43242</v>
      </c>
      <c r="V1921" s="53">
        <v>0.54583333333333328</v>
      </c>
      <c r="W1921" t="s">
        <v>38</v>
      </c>
      <c r="X1921" t="s">
        <v>39</v>
      </c>
      <c r="Y1921" t="s">
        <v>596</v>
      </c>
      <c r="Z1921" t="s">
        <v>599</v>
      </c>
      <c r="AA1921" t="s">
        <v>600</v>
      </c>
      <c r="AC1921">
        <v>1</v>
      </c>
      <c r="AD1921" t="s">
        <v>592</v>
      </c>
      <c r="AE1921" s="1">
        <v>43229</v>
      </c>
      <c r="AF1921" s="53">
        <v>0.33333333333333331</v>
      </c>
      <c r="AJ1921" t="s">
        <v>601</v>
      </c>
      <c r="AL1921" t="s">
        <v>834</v>
      </c>
      <c r="AN1921">
        <v>9.8100000000000007E-2</v>
      </c>
      <c r="AO1921" t="s">
        <v>603</v>
      </c>
      <c r="AQ1921" t="s">
        <v>604</v>
      </c>
      <c r="AT1921">
        <v>20</v>
      </c>
      <c r="AU1921" t="s">
        <v>605</v>
      </c>
      <c r="AW1921" t="s">
        <v>40</v>
      </c>
      <c r="AX1921" t="s">
        <v>41</v>
      </c>
      <c r="AY1921" t="s">
        <v>42</v>
      </c>
      <c r="BC1921" t="s">
        <v>43</v>
      </c>
      <c r="BU1921" t="s">
        <v>606</v>
      </c>
      <c r="BV1921" t="s">
        <v>598</v>
      </c>
      <c r="BW1921" t="s">
        <v>607</v>
      </c>
      <c r="BX1921" s="54">
        <v>43305</v>
      </c>
      <c r="CB1921" t="s">
        <v>608</v>
      </c>
      <c r="CD1921" t="s">
        <v>273</v>
      </c>
    </row>
    <row r="1922" spans="1:82" x14ac:dyDescent="0.25">
      <c r="A1922" t="s">
        <v>299</v>
      </c>
      <c r="B1922" t="s">
        <v>592</v>
      </c>
      <c r="C1922" t="s">
        <v>593</v>
      </c>
      <c r="D1922" t="s">
        <v>274</v>
      </c>
      <c r="E1922" t="s">
        <v>808</v>
      </c>
      <c r="F1922">
        <v>26300</v>
      </c>
      <c r="G1922" t="s">
        <v>43</v>
      </c>
      <c r="I1922" t="s">
        <v>42</v>
      </c>
      <c r="J1922" t="s">
        <v>38</v>
      </c>
      <c r="K1922" t="s">
        <v>596</v>
      </c>
      <c r="L1922" t="s">
        <v>597</v>
      </c>
      <c r="O1922" s="1">
        <v>43203</v>
      </c>
      <c r="P1922" s="53">
        <v>0.625</v>
      </c>
      <c r="R1922" t="s">
        <v>598</v>
      </c>
      <c r="U1922" s="1">
        <v>43242</v>
      </c>
      <c r="V1922" s="53">
        <v>0.54583333333333328</v>
      </c>
      <c r="W1922" t="s">
        <v>38</v>
      </c>
      <c r="X1922" t="s">
        <v>39</v>
      </c>
      <c r="Y1922" t="s">
        <v>596</v>
      </c>
      <c r="Z1922" t="s">
        <v>599</v>
      </c>
      <c r="AA1922" t="s">
        <v>600</v>
      </c>
      <c r="AC1922">
        <v>1</v>
      </c>
      <c r="AD1922" t="s">
        <v>592</v>
      </c>
      <c r="AE1922" s="1">
        <v>43229</v>
      </c>
      <c r="AF1922" s="53">
        <v>0.33333333333333331</v>
      </c>
      <c r="AJ1922" t="s">
        <v>601</v>
      </c>
      <c r="AL1922" t="s">
        <v>834</v>
      </c>
      <c r="AN1922">
        <v>9.8100000000000007E-2</v>
      </c>
      <c r="AO1922" t="s">
        <v>603</v>
      </c>
      <c r="AQ1922" t="s">
        <v>604</v>
      </c>
      <c r="AT1922">
        <v>20</v>
      </c>
      <c r="AU1922" t="s">
        <v>605</v>
      </c>
      <c r="AW1922" t="s">
        <v>40</v>
      </c>
      <c r="AX1922" t="s">
        <v>41</v>
      </c>
      <c r="AY1922" t="s">
        <v>42</v>
      </c>
      <c r="BA1922">
        <v>22.9</v>
      </c>
      <c r="BB1922">
        <v>40.799999999999997</v>
      </c>
      <c r="BC1922" t="s">
        <v>43</v>
      </c>
      <c r="BU1922" t="s">
        <v>606</v>
      </c>
      <c r="BV1922" t="s">
        <v>598</v>
      </c>
      <c r="BW1922" t="s">
        <v>607</v>
      </c>
      <c r="BX1922" s="54">
        <v>43305</v>
      </c>
      <c r="CB1922" t="s">
        <v>608</v>
      </c>
    </row>
    <row r="1923" spans="1:82" x14ac:dyDescent="0.25">
      <c r="A1923" t="s">
        <v>299</v>
      </c>
      <c r="B1923" t="s">
        <v>592</v>
      </c>
      <c r="C1923" t="s">
        <v>593</v>
      </c>
      <c r="D1923" t="s">
        <v>275</v>
      </c>
      <c r="E1923" t="s">
        <v>809</v>
      </c>
      <c r="F1923">
        <v>11400</v>
      </c>
      <c r="G1923" t="s">
        <v>43</v>
      </c>
      <c r="I1923" t="s">
        <v>42</v>
      </c>
      <c r="J1923" t="s">
        <v>38</v>
      </c>
      <c r="K1923" t="s">
        <v>596</v>
      </c>
      <c r="L1923" t="s">
        <v>597</v>
      </c>
      <c r="O1923" s="1">
        <v>43203</v>
      </c>
      <c r="P1923" s="53">
        <v>0.625</v>
      </c>
      <c r="R1923" t="s">
        <v>598</v>
      </c>
      <c r="U1923" s="1">
        <v>43242</v>
      </c>
      <c r="V1923" s="53">
        <v>0.54583333333333328</v>
      </c>
      <c r="W1923" t="s">
        <v>38</v>
      </c>
      <c r="X1923" t="s">
        <v>39</v>
      </c>
      <c r="Y1923" t="s">
        <v>596</v>
      </c>
      <c r="Z1923" t="s">
        <v>599</v>
      </c>
      <c r="AA1923" t="s">
        <v>600</v>
      </c>
      <c r="AC1923">
        <v>1</v>
      </c>
      <c r="AD1923" t="s">
        <v>592</v>
      </c>
      <c r="AE1923" s="1">
        <v>43229</v>
      </c>
      <c r="AF1923" s="53">
        <v>0.33333333333333331</v>
      </c>
      <c r="AJ1923" t="s">
        <v>601</v>
      </c>
      <c r="AL1923" t="s">
        <v>834</v>
      </c>
      <c r="AN1923">
        <v>9.8100000000000007E-2</v>
      </c>
      <c r="AO1923" t="s">
        <v>603</v>
      </c>
      <c r="AQ1923" t="s">
        <v>604</v>
      </c>
      <c r="AT1923">
        <v>20</v>
      </c>
      <c r="AU1923" t="s">
        <v>605</v>
      </c>
      <c r="AW1923" t="s">
        <v>40</v>
      </c>
      <c r="AX1923" t="s">
        <v>41</v>
      </c>
      <c r="AY1923" t="s">
        <v>42</v>
      </c>
      <c r="BA1923">
        <v>25.4</v>
      </c>
      <c r="BB1923">
        <v>40.799999999999997</v>
      </c>
      <c r="BC1923" t="s">
        <v>43</v>
      </c>
      <c r="BU1923" t="s">
        <v>606</v>
      </c>
      <c r="BV1923" t="s">
        <v>598</v>
      </c>
      <c r="BW1923" t="s">
        <v>607</v>
      </c>
      <c r="BX1923" s="54">
        <v>43305</v>
      </c>
      <c r="CB1923" t="s">
        <v>608</v>
      </c>
    </row>
    <row r="1924" spans="1:82" x14ac:dyDescent="0.25">
      <c r="A1924" t="s">
        <v>299</v>
      </c>
      <c r="B1924" t="s">
        <v>592</v>
      </c>
      <c r="C1924" t="s">
        <v>593</v>
      </c>
      <c r="D1924" t="s">
        <v>276</v>
      </c>
      <c r="E1924" t="s">
        <v>810</v>
      </c>
      <c r="F1924">
        <v>15500</v>
      </c>
      <c r="G1924" t="s">
        <v>43</v>
      </c>
      <c r="I1924" t="s">
        <v>42</v>
      </c>
      <c r="J1924" t="s">
        <v>38</v>
      </c>
      <c r="K1924" t="s">
        <v>596</v>
      </c>
      <c r="L1924" t="s">
        <v>597</v>
      </c>
      <c r="O1924" s="1">
        <v>43203</v>
      </c>
      <c r="P1924" s="53">
        <v>0.625</v>
      </c>
      <c r="R1924" t="s">
        <v>598</v>
      </c>
      <c r="U1924" s="1">
        <v>43242</v>
      </c>
      <c r="V1924" s="53">
        <v>0.54583333333333328</v>
      </c>
      <c r="W1924" t="s">
        <v>38</v>
      </c>
      <c r="X1924" t="s">
        <v>39</v>
      </c>
      <c r="Y1924" t="s">
        <v>596</v>
      </c>
      <c r="Z1924" t="s">
        <v>599</v>
      </c>
      <c r="AA1924" t="s">
        <v>600</v>
      </c>
      <c r="AC1924">
        <v>1</v>
      </c>
      <c r="AD1924" t="s">
        <v>592</v>
      </c>
      <c r="AE1924" s="1">
        <v>43229</v>
      </c>
      <c r="AF1924" s="53">
        <v>0.33333333333333331</v>
      </c>
      <c r="AJ1924" t="s">
        <v>601</v>
      </c>
      <c r="AL1924" t="s">
        <v>834</v>
      </c>
      <c r="AN1924">
        <v>9.8100000000000007E-2</v>
      </c>
      <c r="AO1924" t="s">
        <v>603</v>
      </c>
      <c r="AQ1924" t="s">
        <v>604</v>
      </c>
      <c r="AT1924">
        <v>20</v>
      </c>
      <c r="AU1924" t="s">
        <v>605</v>
      </c>
      <c r="AW1924" t="s">
        <v>40</v>
      </c>
      <c r="AX1924" t="s">
        <v>41</v>
      </c>
      <c r="AY1924" t="s">
        <v>42</v>
      </c>
      <c r="BA1924">
        <v>9.32</v>
      </c>
      <c r="BB1924">
        <v>40.799999999999997</v>
      </c>
      <c r="BC1924" t="s">
        <v>43</v>
      </c>
      <c r="BU1924" t="s">
        <v>606</v>
      </c>
      <c r="BV1924" t="s">
        <v>598</v>
      </c>
      <c r="BW1924" t="s">
        <v>607</v>
      </c>
      <c r="BX1924" s="54">
        <v>43305</v>
      </c>
      <c r="CB1924" t="s">
        <v>608</v>
      </c>
    </row>
    <row r="1925" spans="1:82" x14ac:dyDescent="0.25">
      <c r="A1925" t="s">
        <v>299</v>
      </c>
      <c r="B1925" t="s">
        <v>592</v>
      </c>
      <c r="C1925" t="s">
        <v>593</v>
      </c>
      <c r="D1925" t="s">
        <v>277</v>
      </c>
      <c r="E1925" t="s">
        <v>811</v>
      </c>
      <c r="F1925">
        <v>6650</v>
      </c>
      <c r="G1925" t="s">
        <v>43</v>
      </c>
      <c r="H1925" t="s">
        <v>61</v>
      </c>
      <c r="I1925" t="s">
        <v>42</v>
      </c>
      <c r="J1925" t="s">
        <v>38</v>
      </c>
      <c r="K1925" t="s">
        <v>596</v>
      </c>
      <c r="L1925" t="s">
        <v>597</v>
      </c>
      <c r="O1925" s="1">
        <v>43203</v>
      </c>
      <c r="P1925" s="53">
        <v>0.625</v>
      </c>
      <c r="R1925" t="s">
        <v>598</v>
      </c>
      <c r="U1925" s="1">
        <v>43242</v>
      </c>
      <c r="V1925" s="53">
        <v>0.54583333333333328</v>
      </c>
      <c r="W1925" t="s">
        <v>38</v>
      </c>
      <c r="X1925" t="s">
        <v>39</v>
      </c>
      <c r="Y1925" t="s">
        <v>596</v>
      </c>
      <c r="Z1925" t="s">
        <v>599</v>
      </c>
      <c r="AA1925" t="s">
        <v>600</v>
      </c>
      <c r="AC1925">
        <v>1</v>
      </c>
      <c r="AD1925" t="s">
        <v>592</v>
      </c>
      <c r="AE1925" s="1">
        <v>43229</v>
      </c>
      <c r="AF1925" s="53">
        <v>0.33333333333333331</v>
      </c>
      <c r="AJ1925" t="s">
        <v>601</v>
      </c>
      <c r="AL1925" t="s">
        <v>834</v>
      </c>
      <c r="AN1925">
        <v>9.8100000000000007E-2</v>
      </c>
      <c r="AO1925" t="s">
        <v>603</v>
      </c>
      <c r="AQ1925" t="s">
        <v>604</v>
      </c>
      <c r="AT1925">
        <v>20</v>
      </c>
      <c r="AU1925" t="s">
        <v>605</v>
      </c>
      <c r="AW1925" t="s">
        <v>40</v>
      </c>
      <c r="AX1925" t="s">
        <v>41</v>
      </c>
      <c r="AY1925" t="s">
        <v>42</v>
      </c>
      <c r="BA1925">
        <v>7.05</v>
      </c>
      <c r="BB1925">
        <v>40.799999999999997</v>
      </c>
      <c r="BC1925" t="s">
        <v>43</v>
      </c>
      <c r="BU1925" t="s">
        <v>606</v>
      </c>
      <c r="BV1925" t="s">
        <v>598</v>
      </c>
      <c r="BW1925" t="s">
        <v>607</v>
      </c>
      <c r="BX1925" s="54">
        <v>43305</v>
      </c>
      <c r="CB1925" t="s">
        <v>608</v>
      </c>
      <c r="CD1925" t="s">
        <v>61</v>
      </c>
    </row>
    <row r="1926" spans="1:82" x14ac:dyDescent="0.25">
      <c r="A1926" t="s">
        <v>299</v>
      </c>
      <c r="B1926" t="s">
        <v>592</v>
      </c>
      <c r="C1926" t="s">
        <v>593</v>
      </c>
      <c r="D1926" t="s">
        <v>278</v>
      </c>
      <c r="E1926" t="s">
        <v>812</v>
      </c>
      <c r="F1926">
        <v>39800</v>
      </c>
      <c r="G1926" t="s">
        <v>43</v>
      </c>
      <c r="H1926" t="s">
        <v>61</v>
      </c>
      <c r="I1926" t="s">
        <v>42</v>
      </c>
      <c r="J1926" t="s">
        <v>38</v>
      </c>
      <c r="K1926" t="s">
        <v>596</v>
      </c>
      <c r="L1926" t="s">
        <v>597</v>
      </c>
      <c r="O1926" s="1">
        <v>43203</v>
      </c>
      <c r="P1926" s="53">
        <v>0.625</v>
      </c>
      <c r="R1926" t="s">
        <v>598</v>
      </c>
      <c r="U1926" s="1">
        <v>43242</v>
      </c>
      <c r="V1926" s="53">
        <v>0.54583333333333328</v>
      </c>
      <c r="W1926" t="s">
        <v>38</v>
      </c>
      <c r="X1926" t="s">
        <v>39</v>
      </c>
      <c r="Y1926" t="s">
        <v>596</v>
      </c>
      <c r="Z1926" t="s">
        <v>599</v>
      </c>
      <c r="AA1926" t="s">
        <v>600</v>
      </c>
      <c r="AC1926">
        <v>1</v>
      </c>
      <c r="AD1926" t="s">
        <v>592</v>
      </c>
      <c r="AE1926" s="1">
        <v>43229</v>
      </c>
      <c r="AF1926" s="53">
        <v>0.33333333333333331</v>
      </c>
      <c r="AJ1926" t="s">
        <v>601</v>
      </c>
      <c r="AL1926" t="s">
        <v>834</v>
      </c>
      <c r="AN1926">
        <v>9.8100000000000007E-2</v>
      </c>
      <c r="AO1926" t="s">
        <v>603</v>
      </c>
      <c r="AQ1926" t="s">
        <v>604</v>
      </c>
      <c r="AT1926">
        <v>20</v>
      </c>
      <c r="AU1926" t="s">
        <v>605</v>
      </c>
      <c r="AW1926" t="s">
        <v>40</v>
      </c>
      <c r="AX1926" t="s">
        <v>41</v>
      </c>
      <c r="AY1926" t="s">
        <v>42</v>
      </c>
      <c r="BA1926">
        <v>9.92</v>
      </c>
      <c r="BB1926">
        <v>40.799999999999997</v>
      </c>
      <c r="BC1926" t="s">
        <v>43</v>
      </c>
      <c r="BU1926" t="s">
        <v>606</v>
      </c>
      <c r="BV1926" t="s">
        <v>598</v>
      </c>
      <c r="BW1926" t="s">
        <v>607</v>
      </c>
      <c r="BX1926" s="54">
        <v>43305</v>
      </c>
      <c r="CB1926" t="s">
        <v>608</v>
      </c>
      <c r="CD1926" t="s">
        <v>61</v>
      </c>
    </row>
    <row r="1927" spans="1:82" x14ac:dyDescent="0.25">
      <c r="A1927" t="s">
        <v>299</v>
      </c>
      <c r="B1927" t="s">
        <v>592</v>
      </c>
      <c r="C1927" t="s">
        <v>593</v>
      </c>
      <c r="D1927" t="s">
        <v>279</v>
      </c>
      <c r="E1927" t="s">
        <v>813</v>
      </c>
      <c r="G1927" t="s">
        <v>43</v>
      </c>
      <c r="H1927" t="s">
        <v>280</v>
      </c>
      <c r="I1927" t="s">
        <v>42</v>
      </c>
      <c r="J1927" t="s">
        <v>38</v>
      </c>
      <c r="K1927" t="s">
        <v>596</v>
      </c>
      <c r="L1927" t="s">
        <v>597</v>
      </c>
      <c r="O1927" s="1">
        <v>43203</v>
      </c>
      <c r="P1927" s="53">
        <v>0.625</v>
      </c>
      <c r="R1927" t="s">
        <v>598</v>
      </c>
      <c r="U1927" s="1">
        <v>43242</v>
      </c>
      <c r="V1927" s="53">
        <v>0.54583333333333328</v>
      </c>
      <c r="W1927" t="s">
        <v>38</v>
      </c>
      <c r="X1927" t="s">
        <v>39</v>
      </c>
      <c r="Y1927" t="s">
        <v>596</v>
      </c>
      <c r="Z1927" t="s">
        <v>599</v>
      </c>
      <c r="AA1927" t="s">
        <v>600</v>
      </c>
      <c r="AC1927">
        <v>1</v>
      </c>
      <c r="AD1927" t="s">
        <v>592</v>
      </c>
      <c r="AE1927" s="1">
        <v>43229</v>
      </c>
      <c r="AF1927" s="53">
        <v>0.33333333333333331</v>
      </c>
      <c r="AJ1927" t="s">
        <v>601</v>
      </c>
      <c r="AL1927" t="s">
        <v>834</v>
      </c>
      <c r="AN1927">
        <v>9.8100000000000007E-2</v>
      </c>
      <c r="AO1927" t="s">
        <v>603</v>
      </c>
      <c r="AQ1927" t="s">
        <v>604</v>
      </c>
      <c r="AT1927">
        <v>20</v>
      </c>
      <c r="AU1927" t="s">
        <v>605</v>
      </c>
      <c r="AW1927" t="s">
        <v>40</v>
      </c>
      <c r="AX1927" t="s">
        <v>41</v>
      </c>
      <c r="AY1927" t="s">
        <v>42</v>
      </c>
      <c r="BC1927" t="s">
        <v>43</v>
      </c>
      <c r="BU1927" t="s">
        <v>606</v>
      </c>
      <c r="BV1927" t="s">
        <v>598</v>
      </c>
      <c r="BW1927" t="s">
        <v>607</v>
      </c>
      <c r="BX1927" s="54">
        <v>43305</v>
      </c>
      <c r="CB1927" t="s">
        <v>608</v>
      </c>
      <c r="CD1927" t="s">
        <v>280</v>
      </c>
    </row>
    <row r="1928" spans="1:82" x14ac:dyDescent="0.25">
      <c r="A1928" t="s">
        <v>299</v>
      </c>
      <c r="B1928" t="s">
        <v>592</v>
      </c>
      <c r="C1928" t="s">
        <v>593</v>
      </c>
      <c r="D1928" t="s">
        <v>281</v>
      </c>
      <c r="E1928" t="s">
        <v>814</v>
      </c>
      <c r="G1928" t="s">
        <v>43</v>
      </c>
      <c r="H1928" t="s">
        <v>282</v>
      </c>
      <c r="I1928" t="s">
        <v>42</v>
      </c>
      <c r="J1928" t="s">
        <v>38</v>
      </c>
      <c r="K1928" t="s">
        <v>596</v>
      </c>
      <c r="L1928" t="s">
        <v>597</v>
      </c>
      <c r="O1928" s="1">
        <v>43203</v>
      </c>
      <c r="P1928" s="53">
        <v>0.625</v>
      </c>
      <c r="R1928" t="s">
        <v>598</v>
      </c>
      <c r="U1928" s="1">
        <v>43242</v>
      </c>
      <c r="V1928" s="53">
        <v>0.54583333333333328</v>
      </c>
      <c r="W1928" t="s">
        <v>38</v>
      </c>
      <c r="X1928" t="s">
        <v>39</v>
      </c>
      <c r="Y1928" t="s">
        <v>596</v>
      </c>
      <c r="Z1928" t="s">
        <v>599</v>
      </c>
      <c r="AA1928" t="s">
        <v>600</v>
      </c>
      <c r="AC1928">
        <v>1</v>
      </c>
      <c r="AD1928" t="s">
        <v>592</v>
      </c>
      <c r="AE1928" s="1">
        <v>43229</v>
      </c>
      <c r="AF1928" s="53">
        <v>0.33333333333333331</v>
      </c>
      <c r="AJ1928" t="s">
        <v>601</v>
      </c>
      <c r="AL1928" t="s">
        <v>834</v>
      </c>
      <c r="AN1928">
        <v>9.8100000000000007E-2</v>
      </c>
      <c r="AO1928" t="s">
        <v>603</v>
      </c>
      <c r="AQ1928" t="s">
        <v>604</v>
      </c>
      <c r="AT1928">
        <v>20</v>
      </c>
      <c r="AU1928" t="s">
        <v>605</v>
      </c>
      <c r="AW1928" t="s">
        <v>40</v>
      </c>
      <c r="AX1928" t="s">
        <v>41</v>
      </c>
      <c r="AY1928" t="s">
        <v>42</v>
      </c>
      <c r="BC1928" t="s">
        <v>43</v>
      </c>
      <c r="BU1928" t="s">
        <v>606</v>
      </c>
      <c r="BV1928" t="s">
        <v>598</v>
      </c>
      <c r="BW1928" t="s">
        <v>607</v>
      </c>
      <c r="BX1928" s="54">
        <v>43305</v>
      </c>
      <c r="CB1928" t="s">
        <v>608</v>
      </c>
      <c r="CD1928" t="s">
        <v>282</v>
      </c>
    </row>
    <row r="1929" spans="1:82" x14ac:dyDescent="0.25">
      <c r="A1929" t="s">
        <v>299</v>
      </c>
      <c r="B1929" t="s">
        <v>592</v>
      </c>
      <c r="C1929" t="s">
        <v>593</v>
      </c>
      <c r="D1929" t="s">
        <v>283</v>
      </c>
      <c r="E1929" t="s">
        <v>815</v>
      </c>
      <c r="F1929">
        <v>5760</v>
      </c>
      <c r="G1929" t="s">
        <v>43</v>
      </c>
      <c r="I1929" t="s">
        <v>42</v>
      </c>
      <c r="J1929" t="s">
        <v>38</v>
      </c>
      <c r="K1929" t="s">
        <v>596</v>
      </c>
      <c r="L1929" t="s">
        <v>597</v>
      </c>
      <c r="O1929" s="1">
        <v>43203</v>
      </c>
      <c r="P1929" s="53">
        <v>0.625</v>
      </c>
      <c r="R1929" t="s">
        <v>598</v>
      </c>
      <c r="U1929" s="1">
        <v>43242</v>
      </c>
      <c r="V1929" s="53">
        <v>0.54583333333333328</v>
      </c>
      <c r="W1929" t="s">
        <v>38</v>
      </c>
      <c r="X1929" t="s">
        <v>39</v>
      </c>
      <c r="Y1929" t="s">
        <v>596</v>
      </c>
      <c r="Z1929" t="s">
        <v>599</v>
      </c>
      <c r="AA1929" t="s">
        <v>600</v>
      </c>
      <c r="AC1929">
        <v>1</v>
      </c>
      <c r="AD1929" t="s">
        <v>592</v>
      </c>
      <c r="AE1929" s="1">
        <v>43229</v>
      </c>
      <c r="AF1929" s="53">
        <v>0.33333333333333331</v>
      </c>
      <c r="AJ1929" t="s">
        <v>601</v>
      </c>
      <c r="AL1929" t="s">
        <v>834</v>
      </c>
      <c r="AN1929">
        <v>9.8100000000000007E-2</v>
      </c>
      <c r="AO1929" t="s">
        <v>603</v>
      </c>
      <c r="AQ1929" t="s">
        <v>604</v>
      </c>
      <c r="AT1929">
        <v>20</v>
      </c>
      <c r="AU1929" t="s">
        <v>605</v>
      </c>
      <c r="AW1929" t="s">
        <v>40</v>
      </c>
      <c r="AX1929" t="s">
        <v>41</v>
      </c>
      <c r="AY1929" t="s">
        <v>42</v>
      </c>
      <c r="BA1929">
        <v>7.17</v>
      </c>
      <c r="BB1929">
        <v>40.799999999999997</v>
      </c>
      <c r="BC1929" t="s">
        <v>43</v>
      </c>
      <c r="BU1929" t="s">
        <v>606</v>
      </c>
      <c r="BV1929" t="s">
        <v>598</v>
      </c>
      <c r="BW1929" t="s">
        <v>607</v>
      </c>
      <c r="BX1929" s="54">
        <v>43305</v>
      </c>
      <c r="CB1929" t="s">
        <v>608</v>
      </c>
    </row>
    <row r="1930" spans="1:82" x14ac:dyDescent="0.25">
      <c r="A1930" t="s">
        <v>299</v>
      </c>
      <c r="B1930" t="s">
        <v>592</v>
      </c>
      <c r="C1930" t="s">
        <v>593</v>
      </c>
      <c r="D1930" t="s">
        <v>284</v>
      </c>
      <c r="E1930" t="s">
        <v>816</v>
      </c>
      <c r="F1930">
        <v>10300</v>
      </c>
      <c r="G1930" t="s">
        <v>43</v>
      </c>
      <c r="I1930" t="s">
        <v>42</v>
      </c>
      <c r="J1930" t="s">
        <v>38</v>
      </c>
      <c r="K1930" t="s">
        <v>596</v>
      </c>
      <c r="L1930" t="s">
        <v>597</v>
      </c>
      <c r="O1930" s="1">
        <v>43203</v>
      </c>
      <c r="P1930" s="53">
        <v>0.625</v>
      </c>
      <c r="R1930" t="s">
        <v>598</v>
      </c>
      <c r="U1930" s="1">
        <v>43242</v>
      </c>
      <c r="V1930" s="53">
        <v>0.54583333333333328</v>
      </c>
      <c r="W1930" t="s">
        <v>38</v>
      </c>
      <c r="X1930" t="s">
        <v>39</v>
      </c>
      <c r="Y1930" t="s">
        <v>596</v>
      </c>
      <c r="Z1930" t="s">
        <v>599</v>
      </c>
      <c r="AA1930" t="s">
        <v>600</v>
      </c>
      <c r="AC1930">
        <v>1</v>
      </c>
      <c r="AD1930" t="s">
        <v>592</v>
      </c>
      <c r="AE1930" s="1">
        <v>43229</v>
      </c>
      <c r="AF1930" s="53">
        <v>0.33333333333333331</v>
      </c>
      <c r="AJ1930" t="s">
        <v>601</v>
      </c>
      <c r="AL1930" t="s">
        <v>834</v>
      </c>
      <c r="AN1930">
        <v>9.8100000000000007E-2</v>
      </c>
      <c r="AO1930" t="s">
        <v>603</v>
      </c>
      <c r="AQ1930" t="s">
        <v>604</v>
      </c>
      <c r="AT1930">
        <v>20</v>
      </c>
      <c r="AU1930" t="s">
        <v>605</v>
      </c>
      <c r="AW1930" t="s">
        <v>40</v>
      </c>
      <c r="AX1930" t="s">
        <v>41</v>
      </c>
      <c r="AY1930" t="s">
        <v>42</v>
      </c>
      <c r="BA1930">
        <v>8.11</v>
      </c>
      <c r="BB1930">
        <v>40.799999999999997</v>
      </c>
      <c r="BC1930" t="s">
        <v>43</v>
      </c>
      <c r="BU1930" t="s">
        <v>606</v>
      </c>
      <c r="BV1930" t="s">
        <v>598</v>
      </c>
      <c r="BW1930" t="s">
        <v>607</v>
      </c>
      <c r="BX1930" s="54">
        <v>43305</v>
      </c>
      <c r="CB1930" t="s">
        <v>608</v>
      </c>
    </row>
    <row r="1931" spans="1:82" x14ac:dyDescent="0.25">
      <c r="A1931" t="s">
        <v>299</v>
      </c>
      <c r="B1931" t="s">
        <v>592</v>
      </c>
      <c r="C1931" t="s">
        <v>593</v>
      </c>
      <c r="D1931" t="s">
        <v>285</v>
      </c>
      <c r="E1931" t="s">
        <v>817</v>
      </c>
      <c r="F1931">
        <v>20600</v>
      </c>
      <c r="G1931" t="s">
        <v>43</v>
      </c>
      <c r="I1931" t="s">
        <v>42</v>
      </c>
      <c r="J1931" t="s">
        <v>38</v>
      </c>
      <c r="K1931" t="s">
        <v>596</v>
      </c>
      <c r="L1931" t="s">
        <v>597</v>
      </c>
      <c r="O1931" s="1">
        <v>43203</v>
      </c>
      <c r="P1931" s="53">
        <v>0.625</v>
      </c>
      <c r="R1931" t="s">
        <v>598</v>
      </c>
      <c r="U1931" s="1">
        <v>43242</v>
      </c>
      <c r="V1931" s="53">
        <v>0.54583333333333328</v>
      </c>
      <c r="W1931" t="s">
        <v>38</v>
      </c>
      <c r="X1931" t="s">
        <v>39</v>
      </c>
      <c r="Y1931" t="s">
        <v>596</v>
      </c>
      <c r="Z1931" t="s">
        <v>599</v>
      </c>
      <c r="AA1931" t="s">
        <v>600</v>
      </c>
      <c r="AC1931">
        <v>1</v>
      </c>
      <c r="AD1931" t="s">
        <v>592</v>
      </c>
      <c r="AE1931" s="1">
        <v>43229</v>
      </c>
      <c r="AF1931" s="53">
        <v>0.33333333333333331</v>
      </c>
      <c r="AJ1931" t="s">
        <v>601</v>
      </c>
      <c r="AL1931" t="s">
        <v>834</v>
      </c>
      <c r="AN1931">
        <v>9.8100000000000007E-2</v>
      </c>
      <c r="AO1931" t="s">
        <v>603</v>
      </c>
      <c r="AQ1931" t="s">
        <v>604</v>
      </c>
      <c r="AT1931">
        <v>20</v>
      </c>
      <c r="AU1931" t="s">
        <v>605</v>
      </c>
      <c r="AW1931" t="s">
        <v>40</v>
      </c>
      <c r="AX1931" t="s">
        <v>41</v>
      </c>
      <c r="AY1931" t="s">
        <v>42</v>
      </c>
      <c r="BA1931">
        <v>8.4600000000000009</v>
      </c>
      <c r="BB1931">
        <v>40.799999999999997</v>
      </c>
      <c r="BC1931" t="s">
        <v>43</v>
      </c>
      <c r="BU1931" t="s">
        <v>606</v>
      </c>
      <c r="BV1931" t="s">
        <v>598</v>
      </c>
      <c r="BW1931" t="s">
        <v>607</v>
      </c>
      <c r="BX1931" s="54">
        <v>43305</v>
      </c>
      <c r="CB1931" t="s">
        <v>608</v>
      </c>
    </row>
    <row r="1932" spans="1:82" x14ac:dyDescent="0.25">
      <c r="A1932" t="s">
        <v>299</v>
      </c>
      <c r="B1932" t="s">
        <v>592</v>
      </c>
      <c r="C1932" t="s">
        <v>593</v>
      </c>
      <c r="D1932" t="s">
        <v>286</v>
      </c>
      <c r="E1932" t="s">
        <v>818</v>
      </c>
      <c r="F1932">
        <v>8.68</v>
      </c>
      <c r="G1932" t="s">
        <v>43</v>
      </c>
      <c r="H1932" t="s">
        <v>53</v>
      </c>
      <c r="I1932" t="s">
        <v>38</v>
      </c>
      <c r="J1932" t="s">
        <v>38</v>
      </c>
      <c r="K1932" t="s">
        <v>596</v>
      </c>
      <c r="L1932" t="s">
        <v>597</v>
      </c>
      <c r="O1932" s="1">
        <v>43203</v>
      </c>
      <c r="P1932" s="53">
        <v>0.625</v>
      </c>
      <c r="R1932" t="s">
        <v>598</v>
      </c>
      <c r="U1932" s="1">
        <v>43242</v>
      </c>
      <c r="V1932" s="53">
        <v>0.54583333333333328</v>
      </c>
      <c r="W1932" t="s">
        <v>38</v>
      </c>
      <c r="X1932" t="s">
        <v>39</v>
      </c>
      <c r="Y1932" t="s">
        <v>596</v>
      </c>
      <c r="Z1932" t="s">
        <v>599</v>
      </c>
      <c r="AA1932" t="s">
        <v>600</v>
      </c>
      <c r="AC1932">
        <v>1</v>
      </c>
      <c r="AD1932" t="s">
        <v>592</v>
      </c>
      <c r="AE1932" s="1">
        <v>43229</v>
      </c>
      <c r="AF1932" s="53">
        <v>0.33333333333333331</v>
      </c>
      <c r="AJ1932" t="s">
        <v>601</v>
      </c>
      <c r="AL1932" t="s">
        <v>834</v>
      </c>
      <c r="AN1932">
        <v>9.8100000000000007E-2</v>
      </c>
      <c r="AO1932" t="s">
        <v>603</v>
      </c>
      <c r="AQ1932" t="s">
        <v>604</v>
      </c>
      <c r="AT1932">
        <v>20</v>
      </c>
      <c r="AU1932" t="s">
        <v>605</v>
      </c>
      <c r="AW1932" t="s">
        <v>40</v>
      </c>
      <c r="AX1932" t="s">
        <v>41</v>
      </c>
      <c r="AY1932" t="s">
        <v>42</v>
      </c>
      <c r="BA1932">
        <v>7.26</v>
      </c>
      <c r="BB1932">
        <v>40.799999999999997</v>
      </c>
      <c r="BC1932" t="s">
        <v>43</v>
      </c>
      <c r="BU1932" t="s">
        <v>606</v>
      </c>
      <c r="BV1932" t="s">
        <v>598</v>
      </c>
      <c r="BW1932" t="s">
        <v>607</v>
      </c>
      <c r="BX1932" s="54">
        <v>43305</v>
      </c>
      <c r="BZ1932" t="s">
        <v>53</v>
      </c>
      <c r="CA1932">
        <v>25</v>
      </c>
      <c r="CB1932" t="s">
        <v>608</v>
      </c>
      <c r="CD1932" t="s">
        <v>718</v>
      </c>
    </row>
    <row r="1933" spans="1:82" x14ac:dyDescent="0.25">
      <c r="A1933" t="s">
        <v>299</v>
      </c>
      <c r="B1933" t="s">
        <v>592</v>
      </c>
      <c r="C1933" t="s">
        <v>593</v>
      </c>
      <c r="D1933" t="s">
        <v>287</v>
      </c>
      <c r="E1933" t="s">
        <v>819</v>
      </c>
      <c r="F1933">
        <v>1380</v>
      </c>
      <c r="G1933" t="s">
        <v>43</v>
      </c>
      <c r="I1933" t="s">
        <v>42</v>
      </c>
      <c r="J1933" t="s">
        <v>38</v>
      </c>
      <c r="K1933" t="s">
        <v>596</v>
      </c>
      <c r="L1933" t="s">
        <v>597</v>
      </c>
      <c r="O1933" s="1">
        <v>43203</v>
      </c>
      <c r="P1933" s="53">
        <v>0.625</v>
      </c>
      <c r="R1933" t="s">
        <v>598</v>
      </c>
      <c r="U1933" s="1">
        <v>43242</v>
      </c>
      <c r="V1933" s="53">
        <v>0.54583333333333328</v>
      </c>
      <c r="W1933" t="s">
        <v>38</v>
      </c>
      <c r="X1933" t="s">
        <v>39</v>
      </c>
      <c r="Y1933" t="s">
        <v>596</v>
      </c>
      <c r="Z1933" t="s">
        <v>599</v>
      </c>
      <c r="AA1933" t="s">
        <v>600</v>
      </c>
      <c r="AC1933">
        <v>1</v>
      </c>
      <c r="AD1933" t="s">
        <v>592</v>
      </c>
      <c r="AE1933" s="1">
        <v>43229</v>
      </c>
      <c r="AF1933" s="53">
        <v>0.33333333333333331</v>
      </c>
      <c r="AJ1933" t="s">
        <v>601</v>
      </c>
      <c r="AL1933" t="s">
        <v>834</v>
      </c>
      <c r="AN1933">
        <v>9.8100000000000007E-2</v>
      </c>
      <c r="AO1933" t="s">
        <v>603</v>
      </c>
      <c r="AQ1933" t="s">
        <v>604</v>
      </c>
      <c r="AT1933">
        <v>20</v>
      </c>
      <c r="AU1933" t="s">
        <v>605</v>
      </c>
      <c r="AW1933" t="s">
        <v>40</v>
      </c>
      <c r="AX1933" t="s">
        <v>41</v>
      </c>
      <c r="AY1933" t="s">
        <v>42</v>
      </c>
      <c r="BA1933">
        <v>20.2</v>
      </c>
      <c r="BB1933">
        <v>40.799999999999997</v>
      </c>
      <c r="BC1933" t="s">
        <v>43</v>
      </c>
      <c r="BU1933" t="s">
        <v>606</v>
      </c>
      <c r="BV1933" t="s">
        <v>598</v>
      </c>
      <c r="BW1933" t="s">
        <v>607</v>
      </c>
      <c r="BX1933" s="54">
        <v>43305</v>
      </c>
      <c r="CB1933" t="s">
        <v>608</v>
      </c>
    </row>
    <row r="1934" spans="1:82" x14ac:dyDescent="0.25">
      <c r="A1934" t="s">
        <v>299</v>
      </c>
      <c r="B1934" t="s">
        <v>592</v>
      </c>
      <c r="C1934" t="s">
        <v>593</v>
      </c>
      <c r="D1934" t="s">
        <v>288</v>
      </c>
      <c r="E1934" t="s">
        <v>820</v>
      </c>
      <c r="F1934">
        <v>7370</v>
      </c>
      <c r="G1934" t="s">
        <v>43</v>
      </c>
      <c r="I1934" t="s">
        <v>42</v>
      </c>
      <c r="J1934" t="s">
        <v>38</v>
      </c>
      <c r="K1934" t="s">
        <v>596</v>
      </c>
      <c r="L1934" t="s">
        <v>597</v>
      </c>
      <c r="O1934" s="1">
        <v>43203</v>
      </c>
      <c r="P1934" s="53">
        <v>0.625</v>
      </c>
      <c r="R1934" t="s">
        <v>598</v>
      </c>
      <c r="U1934" s="1">
        <v>43242</v>
      </c>
      <c r="V1934" s="53">
        <v>0.54583333333333328</v>
      </c>
      <c r="W1934" t="s">
        <v>38</v>
      </c>
      <c r="X1934" t="s">
        <v>39</v>
      </c>
      <c r="Y1934" t="s">
        <v>596</v>
      </c>
      <c r="Z1934" t="s">
        <v>599</v>
      </c>
      <c r="AA1934" t="s">
        <v>600</v>
      </c>
      <c r="AC1934">
        <v>1</v>
      </c>
      <c r="AD1934" t="s">
        <v>592</v>
      </c>
      <c r="AE1934" s="1">
        <v>43229</v>
      </c>
      <c r="AF1934" s="53">
        <v>0.33333333333333331</v>
      </c>
      <c r="AJ1934" t="s">
        <v>601</v>
      </c>
      <c r="AL1934" t="s">
        <v>834</v>
      </c>
      <c r="AN1934">
        <v>9.8100000000000007E-2</v>
      </c>
      <c r="AO1934" t="s">
        <v>603</v>
      </c>
      <c r="AQ1934" t="s">
        <v>604</v>
      </c>
      <c r="AT1934">
        <v>20</v>
      </c>
      <c r="AU1934" t="s">
        <v>605</v>
      </c>
      <c r="AW1934" t="s">
        <v>40</v>
      </c>
      <c r="AX1934" t="s">
        <v>41</v>
      </c>
      <c r="AY1934" t="s">
        <v>42</v>
      </c>
      <c r="BA1934">
        <v>10.7</v>
      </c>
      <c r="BB1934">
        <v>40.799999999999997</v>
      </c>
      <c r="BC1934" t="s">
        <v>43</v>
      </c>
      <c r="BU1934" t="s">
        <v>606</v>
      </c>
      <c r="BV1934" t="s">
        <v>598</v>
      </c>
      <c r="BW1934" t="s">
        <v>607</v>
      </c>
      <c r="BX1934" s="54">
        <v>43305</v>
      </c>
      <c r="CB1934" t="s">
        <v>608</v>
      </c>
    </row>
    <row r="1935" spans="1:82" x14ac:dyDescent="0.25">
      <c r="A1935" t="s">
        <v>299</v>
      </c>
      <c r="B1935" t="s">
        <v>592</v>
      </c>
      <c r="C1935" t="s">
        <v>593</v>
      </c>
      <c r="D1935" t="s">
        <v>289</v>
      </c>
      <c r="E1935" t="s">
        <v>821</v>
      </c>
      <c r="F1935">
        <v>922</v>
      </c>
      <c r="G1935" t="s">
        <v>43</v>
      </c>
      <c r="I1935" t="s">
        <v>42</v>
      </c>
      <c r="J1935" t="s">
        <v>38</v>
      </c>
      <c r="K1935" t="s">
        <v>596</v>
      </c>
      <c r="L1935" t="s">
        <v>597</v>
      </c>
      <c r="O1935" s="1">
        <v>43203</v>
      </c>
      <c r="P1935" s="53">
        <v>0.625</v>
      </c>
      <c r="R1935" t="s">
        <v>598</v>
      </c>
      <c r="U1935" s="1">
        <v>43242</v>
      </c>
      <c r="V1935" s="53">
        <v>0.54583333333333328</v>
      </c>
      <c r="W1935" t="s">
        <v>38</v>
      </c>
      <c r="X1935" t="s">
        <v>39</v>
      </c>
      <c r="Y1935" t="s">
        <v>596</v>
      </c>
      <c r="Z1935" t="s">
        <v>599</v>
      </c>
      <c r="AA1935" t="s">
        <v>600</v>
      </c>
      <c r="AC1935">
        <v>1</v>
      </c>
      <c r="AD1935" t="s">
        <v>592</v>
      </c>
      <c r="AE1935" s="1">
        <v>43229</v>
      </c>
      <c r="AF1935" s="53">
        <v>0.33333333333333331</v>
      </c>
      <c r="AJ1935" t="s">
        <v>601</v>
      </c>
      <c r="AL1935" t="s">
        <v>834</v>
      </c>
      <c r="AN1935">
        <v>9.8100000000000007E-2</v>
      </c>
      <c r="AO1935" t="s">
        <v>603</v>
      </c>
      <c r="AQ1935" t="s">
        <v>604</v>
      </c>
      <c r="AT1935">
        <v>20</v>
      </c>
      <c r="AU1935" t="s">
        <v>605</v>
      </c>
      <c r="AW1935" t="s">
        <v>40</v>
      </c>
      <c r="AX1935" t="s">
        <v>41</v>
      </c>
      <c r="AY1935" t="s">
        <v>42</v>
      </c>
      <c r="BA1935">
        <v>7.01</v>
      </c>
      <c r="BB1935">
        <v>40.799999999999997</v>
      </c>
      <c r="BC1935" t="s">
        <v>43</v>
      </c>
      <c r="BU1935" t="s">
        <v>606</v>
      </c>
      <c r="BV1935" t="s">
        <v>598</v>
      </c>
      <c r="BW1935" t="s">
        <v>607</v>
      </c>
      <c r="BX1935" s="54">
        <v>43305</v>
      </c>
      <c r="CB1935" t="s">
        <v>608</v>
      </c>
    </row>
    <row r="1936" spans="1:82" x14ac:dyDescent="0.25">
      <c r="A1936" t="s">
        <v>299</v>
      </c>
      <c r="B1936" t="s">
        <v>592</v>
      </c>
      <c r="C1936" t="s">
        <v>593</v>
      </c>
      <c r="D1936" t="s">
        <v>290</v>
      </c>
      <c r="E1936" t="s">
        <v>822</v>
      </c>
      <c r="F1936">
        <v>2870</v>
      </c>
      <c r="G1936" t="s">
        <v>43</v>
      </c>
      <c r="I1936" t="s">
        <v>42</v>
      </c>
      <c r="J1936" t="s">
        <v>38</v>
      </c>
      <c r="K1936" t="s">
        <v>596</v>
      </c>
      <c r="L1936" t="s">
        <v>597</v>
      </c>
      <c r="O1936" s="1">
        <v>43203</v>
      </c>
      <c r="P1936" s="53">
        <v>0.625</v>
      </c>
      <c r="R1936" t="s">
        <v>598</v>
      </c>
      <c r="U1936" s="1">
        <v>43242</v>
      </c>
      <c r="V1936" s="53">
        <v>0.54583333333333328</v>
      </c>
      <c r="W1936" t="s">
        <v>38</v>
      </c>
      <c r="X1936" t="s">
        <v>39</v>
      </c>
      <c r="Y1936" t="s">
        <v>596</v>
      </c>
      <c r="Z1936" t="s">
        <v>599</v>
      </c>
      <c r="AA1936" t="s">
        <v>600</v>
      </c>
      <c r="AC1936">
        <v>1</v>
      </c>
      <c r="AD1936" t="s">
        <v>592</v>
      </c>
      <c r="AE1936" s="1">
        <v>43229</v>
      </c>
      <c r="AF1936" s="53">
        <v>0.33333333333333331</v>
      </c>
      <c r="AJ1936" t="s">
        <v>601</v>
      </c>
      <c r="AL1936" t="s">
        <v>834</v>
      </c>
      <c r="AN1936">
        <v>9.8100000000000007E-2</v>
      </c>
      <c r="AO1936" t="s">
        <v>603</v>
      </c>
      <c r="AQ1936" t="s">
        <v>604</v>
      </c>
      <c r="AT1936">
        <v>20</v>
      </c>
      <c r="AU1936" t="s">
        <v>605</v>
      </c>
      <c r="AW1936" t="s">
        <v>40</v>
      </c>
      <c r="AX1936" t="s">
        <v>41</v>
      </c>
      <c r="AY1936" t="s">
        <v>42</v>
      </c>
      <c r="BA1936">
        <v>7.51</v>
      </c>
      <c r="BB1936">
        <v>40.799999999999997</v>
      </c>
      <c r="BC1936" t="s">
        <v>43</v>
      </c>
      <c r="BU1936" t="s">
        <v>606</v>
      </c>
      <c r="BV1936" t="s">
        <v>598</v>
      </c>
      <c r="BW1936" t="s">
        <v>607</v>
      </c>
      <c r="BX1936" s="54">
        <v>43305</v>
      </c>
      <c r="CB1936" t="s">
        <v>608</v>
      </c>
    </row>
    <row r="1937" spans="1:82" x14ac:dyDescent="0.25">
      <c r="A1937" t="s">
        <v>299</v>
      </c>
      <c r="B1937" t="s">
        <v>592</v>
      </c>
      <c r="C1937" t="s">
        <v>593</v>
      </c>
      <c r="D1937" t="s">
        <v>291</v>
      </c>
      <c r="E1937" t="s">
        <v>823</v>
      </c>
      <c r="F1937">
        <v>1490</v>
      </c>
      <c r="G1937" t="s">
        <v>43</v>
      </c>
      <c r="I1937" t="s">
        <v>42</v>
      </c>
      <c r="J1937" t="s">
        <v>38</v>
      </c>
      <c r="K1937" t="s">
        <v>596</v>
      </c>
      <c r="L1937" t="s">
        <v>597</v>
      </c>
      <c r="O1937" s="1">
        <v>43203</v>
      </c>
      <c r="P1937" s="53">
        <v>0.625</v>
      </c>
      <c r="R1937" t="s">
        <v>598</v>
      </c>
      <c r="U1937" s="1">
        <v>43242</v>
      </c>
      <c r="V1937" s="53">
        <v>0.54583333333333328</v>
      </c>
      <c r="W1937" t="s">
        <v>38</v>
      </c>
      <c r="X1937" t="s">
        <v>39</v>
      </c>
      <c r="Y1937" t="s">
        <v>596</v>
      </c>
      <c r="Z1937" t="s">
        <v>599</v>
      </c>
      <c r="AA1937" t="s">
        <v>600</v>
      </c>
      <c r="AC1937">
        <v>1</v>
      </c>
      <c r="AD1937" t="s">
        <v>592</v>
      </c>
      <c r="AE1937" s="1">
        <v>43229</v>
      </c>
      <c r="AF1937" s="53">
        <v>0.33333333333333331</v>
      </c>
      <c r="AJ1937" t="s">
        <v>601</v>
      </c>
      <c r="AL1937" t="s">
        <v>834</v>
      </c>
      <c r="AN1937">
        <v>9.8100000000000007E-2</v>
      </c>
      <c r="AO1937" t="s">
        <v>603</v>
      </c>
      <c r="AQ1937" t="s">
        <v>604</v>
      </c>
      <c r="AT1937">
        <v>20</v>
      </c>
      <c r="AU1937" t="s">
        <v>605</v>
      </c>
      <c r="AW1937" t="s">
        <v>40</v>
      </c>
      <c r="AX1937" t="s">
        <v>41</v>
      </c>
      <c r="AY1937" t="s">
        <v>42</v>
      </c>
      <c r="BA1937">
        <v>6.97</v>
      </c>
      <c r="BB1937">
        <v>40.799999999999997</v>
      </c>
      <c r="BC1937" t="s">
        <v>43</v>
      </c>
      <c r="BU1937" t="s">
        <v>606</v>
      </c>
      <c r="BV1937" t="s">
        <v>598</v>
      </c>
      <c r="BW1937" t="s">
        <v>607</v>
      </c>
      <c r="BX1937" s="54">
        <v>43305</v>
      </c>
      <c r="CB1937" t="s">
        <v>608</v>
      </c>
    </row>
    <row r="1938" spans="1:82" x14ac:dyDescent="0.25">
      <c r="A1938" t="s">
        <v>300</v>
      </c>
      <c r="B1938" t="s">
        <v>592</v>
      </c>
      <c r="C1938" t="s">
        <v>593</v>
      </c>
      <c r="D1938" t="s">
        <v>594</v>
      </c>
      <c r="E1938" s="52" t="s">
        <v>308</v>
      </c>
      <c r="F1938">
        <v>368</v>
      </c>
      <c r="G1938" t="s">
        <v>43</v>
      </c>
      <c r="I1938" t="s">
        <v>42</v>
      </c>
      <c r="J1938" t="s">
        <v>38</v>
      </c>
      <c r="K1938" t="s">
        <v>596</v>
      </c>
      <c r="L1938" t="s">
        <v>597</v>
      </c>
      <c r="O1938" s="1">
        <v>43203</v>
      </c>
      <c r="P1938" s="53">
        <v>0.625</v>
      </c>
      <c r="R1938" t="s">
        <v>598</v>
      </c>
      <c r="U1938" s="1">
        <v>43243</v>
      </c>
      <c r="V1938" s="53">
        <v>0.23194444444444443</v>
      </c>
      <c r="W1938" t="s">
        <v>38</v>
      </c>
      <c r="X1938" t="s">
        <v>39</v>
      </c>
      <c r="Y1938" t="s">
        <v>596</v>
      </c>
      <c r="Z1938" t="s">
        <v>599</v>
      </c>
      <c r="AA1938" t="s">
        <v>600</v>
      </c>
      <c r="AC1938">
        <v>1</v>
      </c>
      <c r="AD1938" t="s">
        <v>592</v>
      </c>
      <c r="AE1938" s="1">
        <v>43229</v>
      </c>
      <c r="AF1938" s="53">
        <v>0.33333333333333331</v>
      </c>
      <c r="AJ1938" t="s">
        <v>601</v>
      </c>
      <c r="AL1938" t="s">
        <v>835</v>
      </c>
      <c r="AN1938">
        <v>0.111</v>
      </c>
      <c r="AO1938" t="s">
        <v>603</v>
      </c>
      <c r="AQ1938" t="s">
        <v>604</v>
      </c>
      <c r="AT1938">
        <v>20</v>
      </c>
      <c r="AU1938" t="s">
        <v>605</v>
      </c>
      <c r="AW1938" t="s">
        <v>40</v>
      </c>
      <c r="AX1938" t="s">
        <v>41</v>
      </c>
      <c r="AY1938" t="s">
        <v>42</v>
      </c>
      <c r="BA1938">
        <v>18.899999999999999</v>
      </c>
      <c r="BC1938" t="s">
        <v>43</v>
      </c>
      <c r="BU1938" t="s">
        <v>606</v>
      </c>
      <c r="BV1938" t="s">
        <v>598</v>
      </c>
      <c r="BW1938" t="s">
        <v>607</v>
      </c>
      <c r="BX1938" s="54">
        <v>43305</v>
      </c>
      <c r="CB1938" t="s">
        <v>608</v>
      </c>
    </row>
    <row r="1939" spans="1:82" x14ac:dyDescent="0.25">
      <c r="A1939" t="s">
        <v>300</v>
      </c>
      <c r="B1939" t="s">
        <v>592</v>
      </c>
      <c r="C1939" t="s">
        <v>593</v>
      </c>
      <c r="D1939" t="s">
        <v>44</v>
      </c>
      <c r="E1939" s="52" t="s">
        <v>609</v>
      </c>
      <c r="F1939">
        <v>180</v>
      </c>
      <c r="G1939" t="s">
        <v>43</v>
      </c>
      <c r="I1939" t="s">
        <v>42</v>
      </c>
      <c r="J1939" t="s">
        <v>38</v>
      </c>
      <c r="K1939" t="s">
        <v>596</v>
      </c>
      <c r="L1939" t="s">
        <v>597</v>
      </c>
      <c r="O1939" s="1">
        <v>43203</v>
      </c>
      <c r="P1939" s="53">
        <v>0.625</v>
      </c>
      <c r="R1939" t="s">
        <v>598</v>
      </c>
      <c r="U1939" s="1">
        <v>43243</v>
      </c>
      <c r="V1939" s="53">
        <v>0.23194444444444443</v>
      </c>
      <c r="W1939" t="s">
        <v>38</v>
      </c>
      <c r="X1939" t="s">
        <v>39</v>
      </c>
      <c r="Y1939" t="s">
        <v>596</v>
      </c>
      <c r="Z1939" t="s">
        <v>599</v>
      </c>
      <c r="AA1939" t="s">
        <v>600</v>
      </c>
      <c r="AC1939">
        <v>1</v>
      </c>
      <c r="AD1939" t="s">
        <v>592</v>
      </c>
      <c r="AE1939" s="1">
        <v>43229</v>
      </c>
      <c r="AF1939" s="53">
        <v>0.33333333333333331</v>
      </c>
      <c r="AJ1939" t="s">
        <v>601</v>
      </c>
      <c r="AL1939" t="s">
        <v>835</v>
      </c>
      <c r="AN1939">
        <v>0.111</v>
      </c>
      <c r="AO1939" t="s">
        <v>603</v>
      </c>
      <c r="AQ1939" t="s">
        <v>604</v>
      </c>
      <c r="AT1939">
        <v>20</v>
      </c>
      <c r="AU1939" t="s">
        <v>605</v>
      </c>
      <c r="AW1939" t="s">
        <v>40</v>
      </c>
      <c r="AX1939" t="s">
        <v>41</v>
      </c>
      <c r="AY1939" t="s">
        <v>42</v>
      </c>
      <c r="BA1939">
        <v>46.1</v>
      </c>
      <c r="BC1939" t="s">
        <v>43</v>
      </c>
      <c r="BU1939" t="s">
        <v>606</v>
      </c>
      <c r="BV1939" t="s">
        <v>598</v>
      </c>
      <c r="BW1939" t="s">
        <v>607</v>
      </c>
      <c r="BX1939" s="54">
        <v>43305</v>
      </c>
      <c r="CB1939" t="s">
        <v>608</v>
      </c>
    </row>
    <row r="1940" spans="1:82" x14ac:dyDescent="0.25">
      <c r="A1940" t="s">
        <v>300</v>
      </c>
      <c r="B1940" t="s">
        <v>592</v>
      </c>
      <c r="C1940" t="s">
        <v>593</v>
      </c>
      <c r="D1940" t="s">
        <v>610</v>
      </c>
      <c r="E1940" s="55" t="s">
        <v>309</v>
      </c>
      <c r="F1940">
        <v>95.8</v>
      </c>
      <c r="G1940" t="s">
        <v>43</v>
      </c>
      <c r="I1940" t="s">
        <v>42</v>
      </c>
      <c r="J1940" t="s">
        <v>38</v>
      </c>
      <c r="K1940" t="s">
        <v>596</v>
      </c>
      <c r="L1940" t="s">
        <v>597</v>
      </c>
      <c r="O1940" s="1">
        <v>43203</v>
      </c>
      <c r="P1940" s="53">
        <v>0.625</v>
      </c>
      <c r="R1940" t="s">
        <v>598</v>
      </c>
      <c r="U1940" s="1">
        <v>43243</v>
      </c>
      <c r="V1940" s="53">
        <v>0.23194444444444443</v>
      </c>
      <c r="W1940" t="s">
        <v>38</v>
      </c>
      <c r="X1940" t="s">
        <v>39</v>
      </c>
      <c r="Y1940" t="s">
        <v>596</v>
      </c>
      <c r="Z1940" t="s">
        <v>599</v>
      </c>
      <c r="AA1940" t="s">
        <v>600</v>
      </c>
      <c r="AC1940">
        <v>1</v>
      </c>
      <c r="AD1940" t="s">
        <v>592</v>
      </c>
      <c r="AE1940" s="1">
        <v>43229</v>
      </c>
      <c r="AF1940" s="53">
        <v>0.33333333333333331</v>
      </c>
      <c r="AJ1940" t="s">
        <v>601</v>
      </c>
      <c r="AL1940" t="s">
        <v>835</v>
      </c>
      <c r="AN1940">
        <v>0.111</v>
      </c>
      <c r="AO1940" t="s">
        <v>603</v>
      </c>
      <c r="AQ1940" t="s">
        <v>604</v>
      </c>
      <c r="AT1940">
        <v>20</v>
      </c>
      <c r="AU1940" t="s">
        <v>605</v>
      </c>
      <c r="AW1940" t="s">
        <v>40</v>
      </c>
      <c r="AX1940" t="s">
        <v>41</v>
      </c>
      <c r="AY1940" t="s">
        <v>42</v>
      </c>
      <c r="BA1940">
        <v>4.6900000000000004</v>
      </c>
      <c r="BC1940" t="s">
        <v>43</v>
      </c>
      <c r="BU1940" t="s">
        <v>606</v>
      </c>
      <c r="BV1940" t="s">
        <v>598</v>
      </c>
      <c r="BW1940" t="s">
        <v>607</v>
      </c>
      <c r="BX1940" s="54">
        <v>43305</v>
      </c>
      <c r="CB1940" t="s">
        <v>608</v>
      </c>
    </row>
    <row r="1941" spans="1:82" x14ac:dyDescent="0.25">
      <c r="A1941" t="s">
        <v>300</v>
      </c>
      <c r="B1941" t="s">
        <v>592</v>
      </c>
      <c r="C1941" t="s">
        <v>593</v>
      </c>
      <c r="D1941" t="s">
        <v>45</v>
      </c>
      <c r="E1941" s="52" t="s">
        <v>611</v>
      </c>
      <c r="F1941">
        <v>520</v>
      </c>
      <c r="G1941" t="s">
        <v>43</v>
      </c>
      <c r="I1941" t="s">
        <v>42</v>
      </c>
      <c r="J1941" t="s">
        <v>38</v>
      </c>
      <c r="K1941" t="s">
        <v>596</v>
      </c>
      <c r="L1941" t="s">
        <v>597</v>
      </c>
      <c r="O1941" s="1">
        <v>43203</v>
      </c>
      <c r="P1941" s="53">
        <v>0.625</v>
      </c>
      <c r="R1941" t="s">
        <v>598</v>
      </c>
      <c r="U1941" s="1">
        <v>43243</v>
      </c>
      <c r="V1941" s="53">
        <v>0.23194444444444443</v>
      </c>
      <c r="W1941" t="s">
        <v>38</v>
      </c>
      <c r="X1941" t="s">
        <v>39</v>
      </c>
      <c r="Y1941" t="s">
        <v>596</v>
      </c>
      <c r="Z1941" t="s">
        <v>599</v>
      </c>
      <c r="AA1941" t="s">
        <v>600</v>
      </c>
      <c r="AC1941">
        <v>1</v>
      </c>
      <c r="AD1941" t="s">
        <v>592</v>
      </c>
      <c r="AE1941" s="1">
        <v>43229</v>
      </c>
      <c r="AF1941" s="53">
        <v>0.33333333333333331</v>
      </c>
      <c r="AJ1941" t="s">
        <v>601</v>
      </c>
      <c r="AL1941" t="s">
        <v>835</v>
      </c>
      <c r="AN1941">
        <v>0.111</v>
      </c>
      <c r="AO1941" t="s">
        <v>603</v>
      </c>
      <c r="AQ1941" t="s">
        <v>604</v>
      </c>
      <c r="AT1941">
        <v>20</v>
      </c>
      <c r="AU1941" t="s">
        <v>605</v>
      </c>
      <c r="AW1941" t="s">
        <v>40</v>
      </c>
      <c r="AX1941" t="s">
        <v>41</v>
      </c>
      <c r="AY1941" t="s">
        <v>42</v>
      </c>
      <c r="BA1941">
        <v>3.59</v>
      </c>
      <c r="BC1941" t="s">
        <v>43</v>
      </c>
      <c r="BU1941" t="s">
        <v>606</v>
      </c>
      <c r="BV1941" t="s">
        <v>598</v>
      </c>
      <c r="BW1941" t="s">
        <v>607</v>
      </c>
      <c r="BX1941" s="54">
        <v>43305</v>
      </c>
      <c r="CB1941" t="s">
        <v>608</v>
      </c>
    </row>
    <row r="1942" spans="1:82" x14ac:dyDescent="0.25">
      <c r="A1942" t="s">
        <v>300</v>
      </c>
      <c r="B1942" t="s">
        <v>592</v>
      </c>
      <c r="C1942" t="s">
        <v>593</v>
      </c>
      <c r="D1942" t="s">
        <v>612</v>
      </c>
      <c r="E1942" s="52" t="s">
        <v>310</v>
      </c>
      <c r="F1942">
        <v>692</v>
      </c>
      <c r="G1942" t="s">
        <v>43</v>
      </c>
      <c r="I1942" t="s">
        <v>42</v>
      </c>
      <c r="J1942" t="s">
        <v>38</v>
      </c>
      <c r="K1942" t="s">
        <v>596</v>
      </c>
      <c r="L1942" t="s">
        <v>597</v>
      </c>
      <c r="O1942" s="1">
        <v>43203</v>
      </c>
      <c r="P1942" s="53">
        <v>0.625</v>
      </c>
      <c r="R1942" t="s">
        <v>598</v>
      </c>
      <c r="U1942" s="1">
        <v>43243</v>
      </c>
      <c r="V1942" s="53">
        <v>0.23194444444444443</v>
      </c>
      <c r="W1942" t="s">
        <v>38</v>
      </c>
      <c r="X1942" t="s">
        <v>39</v>
      </c>
      <c r="Y1942" t="s">
        <v>596</v>
      </c>
      <c r="Z1942" t="s">
        <v>599</v>
      </c>
      <c r="AA1942" t="s">
        <v>600</v>
      </c>
      <c r="AC1942">
        <v>1</v>
      </c>
      <c r="AD1942" t="s">
        <v>592</v>
      </c>
      <c r="AE1942" s="1">
        <v>43229</v>
      </c>
      <c r="AF1942" s="53">
        <v>0.33333333333333331</v>
      </c>
      <c r="AJ1942" t="s">
        <v>601</v>
      </c>
      <c r="AL1942" t="s">
        <v>835</v>
      </c>
      <c r="AN1942">
        <v>0.111</v>
      </c>
      <c r="AO1942" t="s">
        <v>603</v>
      </c>
      <c r="AQ1942" t="s">
        <v>604</v>
      </c>
      <c r="AT1942">
        <v>20</v>
      </c>
      <c r="AU1942" t="s">
        <v>605</v>
      </c>
      <c r="AW1942" t="s">
        <v>40</v>
      </c>
      <c r="AX1942" t="s">
        <v>41</v>
      </c>
      <c r="AY1942" t="s">
        <v>42</v>
      </c>
      <c r="BA1942">
        <v>6.87</v>
      </c>
      <c r="BC1942" t="s">
        <v>43</v>
      </c>
      <c r="BU1942" t="s">
        <v>606</v>
      </c>
      <c r="BV1942" t="s">
        <v>598</v>
      </c>
      <c r="BW1942" t="s">
        <v>607</v>
      </c>
      <c r="BX1942" s="54">
        <v>43305</v>
      </c>
      <c r="CB1942" t="s">
        <v>608</v>
      </c>
    </row>
    <row r="1943" spans="1:82" x14ac:dyDescent="0.25">
      <c r="A1943" t="s">
        <v>300</v>
      </c>
      <c r="B1943" t="s">
        <v>592</v>
      </c>
      <c r="C1943" t="s">
        <v>593</v>
      </c>
      <c r="D1943" t="s">
        <v>46</v>
      </c>
      <c r="E1943" s="52" t="s">
        <v>613</v>
      </c>
      <c r="F1943">
        <v>779</v>
      </c>
      <c r="G1943" t="s">
        <v>43</v>
      </c>
      <c r="I1943" t="s">
        <v>42</v>
      </c>
      <c r="J1943" t="s">
        <v>38</v>
      </c>
      <c r="K1943" t="s">
        <v>596</v>
      </c>
      <c r="L1943" t="s">
        <v>597</v>
      </c>
      <c r="O1943" s="1">
        <v>43203</v>
      </c>
      <c r="P1943" s="53">
        <v>0.625</v>
      </c>
      <c r="R1943" t="s">
        <v>598</v>
      </c>
      <c r="U1943" s="1">
        <v>43243</v>
      </c>
      <c r="V1943" s="53">
        <v>0.23194444444444443</v>
      </c>
      <c r="W1943" t="s">
        <v>38</v>
      </c>
      <c r="X1943" t="s">
        <v>39</v>
      </c>
      <c r="Y1943" t="s">
        <v>596</v>
      </c>
      <c r="Z1943" t="s">
        <v>599</v>
      </c>
      <c r="AA1943" t="s">
        <v>600</v>
      </c>
      <c r="AC1943">
        <v>1</v>
      </c>
      <c r="AD1943" t="s">
        <v>592</v>
      </c>
      <c r="AE1943" s="1">
        <v>43229</v>
      </c>
      <c r="AF1943" s="53">
        <v>0.33333333333333331</v>
      </c>
      <c r="AJ1943" t="s">
        <v>601</v>
      </c>
      <c r="AL1943" t="s">
        <v>835</v>
      </c>
      <c r="AN1943">
        <v>0.111</v>
      </c>
      <c r="AO1943" t="s">
        <v>603</v>
      </c>
      <c r="AQ1943" t="s">
        <v>604</v>
      </c>
      <c r="AT1943">
        <v>20</v>
      </c>
      <c r="AU1943" t="s">
        <v>605</v>
      </c>
      <c r="AW1943" t="s">
        <v>40</v>
      </c>
      <c r="AX1943" t="s">
        <v>41</v>
      </c>
      <c r="AY1943" t="s">
        <v>42</v>
      </c>
      <c r="BA1943">
        <v>4.47</v>
      </c>
      <c r="BC1943" t="s">
        <v>43</v>
      </c>
      <c r="BU1943" t="s">
        <v>606</v>
      </c>
      <c r="BV1943" t="s">
        <v>598</v>
      </c>
      <c r="BW1943" t="s">
        <v>607</v>
      </c>
      <c r="BX1943" s="54">
        <v>43305</v>
      </c>
      <c r="CB1943" t="s">
        <v>608</v>
      </c>
    </row>
    <row r="1944" spans="1:82" x14ac:dyDescent="0.25">
      <c r="A1944" t="s">
        <v>300</v>
      </c>
      <c r="B1944" t="s">
        <v>592</v>
      </c>
      <c r="C1944" t="s">
        <v>825</v>
      </c>
      <c r="D1944" t="s">
        <v>47</v>
      </c>
      <c r="E1944" t="s">
        <v>614</v>
      </c>
      <c r="F1944">
        <v>110</v>
      </c>
      <c r="G1944" t="s">
        <v>43</v>
      </c>
      <c r="I1944" t="s">
        <v>42</v>
      </c>
      <c r="J1944" t="s">
        <v>38</v>
      </c>
      <c r="K1944" t="s">
        <v>596</v>
      </c>
      <c r="L1944" t="s">
        <v>597</v>
      </c>
      <c r="O1944" s="1">
        <v>43203</v>
      </c>
      <c r="P1944" s="53">
        <v>0.625</v>
      </c>
      <c r="R1944" t="s">
        <v>598</v>
      </c>
      <c r="U1944" s="1">
        <v>43245</v>
      </c>
      <c r="V1944" s="53">
        <v>0.77708333333333324</v>
      </c>
      <c r="W1944" t="s">
        <v>38</v>
      </c>
      <c r="X1944" t="s">
        <v>39</v>
      </c>
      <c r="Y1944" t="s">
        <v>596</v>
      </c>
      <c r="Z1944" t="s">
        <v>599</v>
      </c>
      <c r="AA1944" t="s">
        <v>600</v>
      </c>
      <c r="AC1944">
        <v>1</v>
      </c>
      <c r="AD1944" t="s">
        <v>592</v>
      </c>
      <c r="AE1944" s="1">
        <v>43229</v>
      </c>
      <c r="AF1944" s="53">
        <v>0.33333333333333331</v>
      </c>
      <c r="AJ1944" t="s">
        <v>601</v>
      </c>
      <c r="AL1944" t="s">
        <v>836</v>
      </c>
      <c r="AN1944">
        <v>0.111</v>
      </c>
      <c r="AO1944" t="s">
        <v>603</v>
      </c>
      <c r="AQ1944" t="s">
        <v>604</v>
      </c>
      <c r="AT1944">
        <v>20</v>
      </c>
      <c r="AU1944" t="s">
        <v>605</v>
      </c>
      <c r="AW1944" t="s">
        <v>40</v>
      </c>
      <c r="AX1944" t="s">
        <v>41</v>
      </c>
      <c r="AY1944" t="s">
        <v>42</v>
      </c>
      <c r="BA1944">
        <v>4.51</v>
      </c>
      <c r="BB1944">
        <v>36.1</v>
      </c>
      <c r="BC1944" t="s">
        <v>43</v>
      </c>
      <c r="BU1944" t="s">
        <v>606</v>
      </c>
      <c r="BV1944" t="s">
        <v>598</v>
      </c>
      <c r="BW1944" t="s">
        <v>607</v>
      </c>
      <c r="BX1944" s="54">
        <v>43305</v>
      </c>
      <c r="CB1944" t="s">
        <v>608</v>
      </c>
    </row>
    <row r="1945" spans="1:82" x14ac:dyDescent="0.25">
      <c r="A1945" t="s">
        <v>300</v>
      </c>
      <c r="B1945" t="s">
        <v>592</v>
      </c>
      <c r="C1945" t="s">
        <v>825</v>
      </c>
      <c r="D1945" t="s">
        <v>48</v>
      </c>
      <c r="E1945" t="s">
        <v>615</v>
      </c>
      <c r="F1945">
        <v>22</v>
      </c>
      <c r="G1945" t="s">
        <v>43</v>
      </c>
      <c r="H1945" t="s">
        <v>53</v>
      </c>
      <c r="I1945" t="s">
        <v>38</v>
      </c>
      <c r="J1945" t="s">
        <v>38</v>
      </c>
      <c r="K1945" t="s">
        <v>596</v>
      </c>
      <c r="L1945" t="s">
        <v>597</v>
      </c>
      <c r="O1945" s="1">
        <v>43203</v>
      </c>
      <c r="P1945" s="53">
        <v>0.625</v>
      </c>
      <c r="R1945" t="s">
        <v>598</v>
      </c>
      <c r="U1945" s="1">
        <v>43245</v>
      </c>
      <c r="V1945" s="53">
        <v>0.77708333333333324</v>
      </c>
      <c r="W1945" t="s">
        <v>38</v>
      </c>
      <c r="X1945" t="s">
        <v>39</v>
      </c>
      <c r="Y1945" t="s">
        <v>596</v>
      </c>
      <c r="Z1945" t="s">
        <v>599</v>
      </c>
      <c r="AA1945" t="s">
        <v>600</v>
      </c>
      <c r="AC1945">
        <v>1</v>
      </c>
      <c r="AD1945" t="s">
        <v>592</v>
      </c>
      <c r="AE1945" s="1">
        <v>43229</v>
      </c>
      <c r="AF1945" s="53">
        <v>0.33333333333333331</v>
      </c>
      <c r="AJ1945" t="s">
        <v>601</v>
      </c>
      <c r="AL1945" t="s">
        <v>836</v>
      </c>
      <c r="AN1945">
        <v>0.111</v>
      </c>
      <c r="AO1945" t="s">
        <v>603</v>
      </c>
      <c r="AQ1945" t="s">
        <v>604</v>
      </c>
      <c r="AT1945">
        <v>20</v>
      </c>
      <c r="AU1945" t="s">
        <v>605</v>
      </c>
      <c r="AW1945" t="s">
        <v>40</v>
      </c>
      <c r="AX1945" t="s">
        <v>41</v>
      </c>
      <c r="AY1945" t="s">
        <v>42</v>
      </c>
      <c r="BA1945">
        <v>4.51</v>
      </c>
      <c r="BB1945">
        <v>36.1</v>
      </c>
      <c r="BC1945" t="s">
        <v>43</v>
      </c>
      <c r="BU1945" t="s">
        <v>606</v>
      </c>
      <c r="BV1945" t="s">
        <v>598</v>
      </c>
      <c r="BW1945" t="s">
        <v>607</v>
      </c>
      <c r="BX1945" s="54">
        <v>43305</v>
      </c>
      <c r="BZ1945" t="s">
        <v>53</v>
      </c>
      <c r="CA1945">
        <v>6</v>
      </c>
      <c r="CB1945" t="s">
        <v>608</v>
      </c>
      <c r="CD1945" t="s">
        <v>53</v>
      </c>
    </row>
    <row r="1946" spans="1:82" x14ac:dyDescent="0.25">
      <c r="A1946" t="s">
        <v>300</v>
      </c>
      <c r="B1946" t="s">
        <v>592</v>
      </c>
      <c r="C1946" t="s">
        <v>825</v>
      </c>
      <c r="D1946" t="s">
        <v>50</v>
      </c>
      <c r="E1946" t="s">
        <v>616</v>
      </c>
      <c r="F1946">
        <v>46.5</v>
      </c>
      <c r="G1946" t="s">
        <v>43</v>
      </c>
      <c r="H1946" t="s">
        <v>53</v>
      </c>
      <c r="I1946" t="s">
        <v>38</v>
      </c>
      <c r="J1946" t="s">
        <v>38</v>
      </c>
      <c r="K1946" t="s">
        <v>596</v>
      </c>
      <c r="L1946" t="s">
        <v>597</v>
      </c>
      <c r="O1946" s="1">
        <v>43203</v>
      </c>
      <c r="P1946" s="53">
        <v>0.625</v>
      </c>
      <c r="R1946" t="s">
        <v>598</v>
      </c>
      <c r="U1946" s="1">
        <v>43245</v>
      </c>
      <c r="V1946" s="53">
        <v>0.77708333333333324</v>
      </c>
      <c r="W1946" t="s">
        <v>38</v>
      </c>
      <c r="X1946" t="s">
        <v>39</v>
      </c>
      <c r="Y1946" t="s">
        <v>596</v>
      </c>
      <c r="Z1946" t="s">
        <v>599</v>
      </c>
      <c r="AA1946" t="s">
        <v>600</v>
      </c>
      <c r="AC1946">
        <v>1</v>
      </c>
      <c r="AD1946" t="s">
        <v>592</v>
      </c>
      <c r="AE1946" s="1">
        <v>43229</v>
      </c>
      <c r="AF1946" s="53">
        <v>0.33333333333333331</v>
      </c>
      <c r="AJ1946" t="s">
        <v>601</v>
      </c>
      <c r="AL1946" t="s">
        <v>836</v>
      </c>
      <c r="AN1946">
        <v>0.111</v>
      </c>
      <c r="AO1946" t="s">
        <v>603</v>
      </c>
      <c r="AQ1946" t="s">
        <v>604</v>
      </c>
      <c r="AT1946">
        <v>20</v>
      </c>
      <c r="AU1946" t="s">
        <v>605</v>
      </c>
      <c r="AW1946" t="s">
        <v>40</v>
      </c>
      <c r="AX1946" t="s">
        <v>41</v>
      </c>
      <c r="AY1946" t="s">
        <v>42</v>
      </c>
      <c r="BA1946">
        <v>4.51</v>
      </c>
      <c r="BB1946">
        <v>36.1</v>
      </c>
      <c r="BC1946" t="s">
        <v>43</v>
      </c>
      <c r="BU1946" t="s">
        <v>606</v>
      </c>
      <c r="BV1946" t="s">
        <v>598</v>
      </c>
      <c r="BW1946" t="s">
        <v>607</v>
      </c>
      <c r="BX1946" s="54">
        <v>43305</v>
      </c>
      <c r="BZ1946" t="s">
        <v>53</v>
      </c>
      <c r="CA1946">
        <v>6</v>
      </c>
      <c r="CB1946" t="s">
        <v>608</v>
      </c>
      <c r="CD1946" t="s">
        <v>53</v>
      </c>
    </row>
    <row r="1947" spans="1:82" x14ac:dyDescent="0.25">
      <c r="A1947" t="s">
        <v>300</v>
      </c>
      <c r="B1947" t="s">
        <v>592</v>
      </c>
      <c r="C1947" t="s">
        <v>825</v>
      </c>
      <c r="D1947" t="s">
        <v>51</v>
      </c>
      <c r="E1947" t="s">
        <v>617</v>
      </c>
      <c r="F1947">
        <v>771</v>
      </c>
      <c r="G1947" t="s">
        <v>43</v>
      </c>
      <c r="I1947" t="s">
        <v>42</v>
      </c>
      <c r="J1947" t="s">
        <v>38</v>
      </c>
      <c r="K1947" t="s">
        <v>596</v>
      </c>
      <c r="L1947" t="s">
        <v>597</v>
      </c>
      <c r="O1947" s="1">
        <v>43203</v>
      </c>
      <c r="P1947" s="53">
        <v>0.625</v>
      </c>
      <c r="R1947" t="s">
        <v>598</v>
      </c>
      <c r="U1947" s="1">
        <v>43245</v>
      </c>
      <c r="V1947" s="53">
        <v>0.77708333333333324</v>
      </c>
      <c r="W1947" t="s">
        <v>38</v>
      </c>
      <c r="X1947" t="s">
        <v>39</v>
      </c>
      <c r="Y1947" t="s">
        <v>596</v>
      </c>
      <c r="Z1947" t="s">
        <v>599</v>
      </c>
      <c r="AA1947" t="s">
        <v>600</v>
      </c>
      <c r="AC1947">
        <v>1</v>
      </c>
      <c r="AD1947" t="s">
        <v>592</v>
      </c>
      <c r="AE1947" s="1">
        <v>43229</v>
      </c>
      <c r="AF1947" s="53">
        <v>0.33333333333333331</v>
      </c>
      <c r="AJ1947" t="s">
        <v>601</v>
      </c>
      <c r="AL1947" t="s">
        <v>836</v>
      </c>
      <c r="AN1947">
        <v>0.111</v>
      </c>
      <c r="AO1947" t="s">
        <v>603</v>
      </c>
      <c r="AQ1947" t="s">
        <v>604</v>
      </c>
      <c r="AT1947">
        <v>20</v>
      </c>
      <c r="AU1947" t="s">
        <v>605</v>
      </c>
      <c r="AW1947" t="s">
        <v>40</v>
      </c>
      <c r="AX1947" t="s">
        <v>41</v>
      </c>
      <c r="AY1947" t="s">
        <v>42</v>
      </c>
      <c r="BA1947">
        <v>11.4</v>
      </c>
      <c r="BB1947">
        <v>36.1</v>
      </c>
      <c r="BC1947" t="s">
        <v>43</v>
      </c>
      <c r="BU1947" t="s">
        <v>606</v>
      </c>
      <c r="BV1947" t="s">
        <v>598</v>
      </c>
      <c r="BW1947" t="s">
        <v>607</v>
      </c>
      <c r="BX1947" s="54">
        <v>43305</v>
      </c>
      <c r="CB1947" t="s">
        <v>608</v>
      </c>
    </row>
    <row r="1948" spans="1:82" x14ac:dyDescent="0.25">
      <c r="A1948" t="s">
        <v>300</v>
      </c>
      <c r="B1948" t="s">
        <v>592</v>
      </c>
      <c r="C1948" t="s">
        <v>825</v>
      </c>
      <c r="D1948" t="s">
        <v>52</v>
      </c>
      <c r="E1948" t="s">
        <v>618</v>
      </c>
      <c r="F1948">
        <v>28.5</v>
      </c>
      <c r="G1948" t="s">
        <v>43</v>
      </c>
      <c r="H1948" t="s">
        <v>49</v>
      </c>
      <c r="I1948" t="s">
        <v>42</v>
      </c>
      <c r="J1948" t="s">
        <v>38</v>
      </c>
      <c r="K1948" t="s">
        <v>596</v>
      </c>
      <c r="L1948" t="s">
        <v>597</v>
      </c>
      <c r="O1948" s="1">
        <v>43203</v>
      </c>
      <c r="P1948" s="53">
        <v>0.625</v>
      </c>
      <c r="R1948" t="s">
        <v>598</v>
      </c>
      <c r="U1948" s="1">
        <v>43245</v>
      </c>
      <c r="V1948" s="53">
        <v>0.77708333333333324</v>
      </c>
      <c r="W1948" t="s">
        <v>38</v>
      </c>
      <c r="X1948" t="s">
        <v>39</v>
      </c>
      <c r="Y1948" t="s">
        <v>596</v>
      </c>
      <c r="Z1948" t="s">
        <v>599</v>
      </c>
      <c r="AA1948" t="s">
        <v>600</v>
      </c>
      <c r="AC1948">
        <v>1</v>
      </c>
      <c r="AD1948" t="s">
        <v>592</v>
      </c>
      <c r="AE1948" s="1">
        <v>43229</v>
      </c>
      <c r="AF1948" s="53">
        <v>0.33333333333333331</v>
      </c>
      <c r="AJ1948" t="s">
        <v>601</v>
      </c>
      <c r="AL1948" t="s">
        <v>836</v>
      </c>
      <c r="AN1948">
        <v>0.111</v>
      </c>
      <c r="AO1948" t="s">
        <v>603</v>
      </c>
      <c r="AQ1948" t="s">
        <v>604</v>
      </c>
      <c r="AT1948">
        <v>20</v>
      </c>
      <c r="AU1948" t="s">
        <v>605</v>
      </c>
      <c r="AW1948" t="s">
        <v>40</v>
      </c>
      <c r="AX1948" t="s">
        <v>41</v>
      </c>
      <c r="AY1948" t="s">
        <v>42</v>
      </c>
      <c r="BA1948">
        <v>7.16</v>
      </c>
      <c r="BB1948">
        <v>36.1</v>
      </c>
      <c r="BC1948" t="s">
        <v>43</v>
      </c>
      <c r="BU1948" t="s">
        <v>606</v>
      </c>
      <c r="BV1948" t="s">
        <v>598</v>
      </c>
      <c r="BW1948" t="s">
        <v>607</v>
      </c>
      <c r="BX1948" s="54">
        <v>43305</v>
      </c>
      <c r="CB1948" t="s">
        <v>608</v>
      </c>
      <c r="CD1948" t="s">
        <v>49</v>
      </c>
    </row>
    <row r="1949" spans="1:82" x14ac:dyDescent="0.25">
      <c r="A1949" t="s">
        <v>300</v>
      </c>
      <c r="B1949" t="s">
        <v>592</v>
      </c>
      <c r="C1949" t="s">
        <v>825</v>
      </c>
      <c r="D1949" t="s">
        <v>54</v>
      </c>
      <c r="E1949" t="s">
        <v>619</v>
      </c>
      <c r="F1949">
        <v>988</v>
      </c>
      <c r="G1949" t="s">
        <v>43</v>
      </c>
      <c r="I1949" t="s">
        <v>42</v>
      </c>
      <c r="J1949" t="s">
        <v>38</v>
      </c>
      <c r="K1949" t="s">
        <v>596</v>
      </c>
      <c r="L1949" t="s">
        <v>597</v>
      </c>
      <c r="O1949" s="1">
        <v>43203</v>
      </c>
      <c r="P1949" s="53">
        <v>0.625</v>
      </c>
      <c r="R1949" t="s">
        <v>598</v>
      </c>
      <c r="U1949" s="1">
        <v>43245</v>
      </c>
      <c r="V1949" s="53">
        <v>0.77708333333333324</v>
      </c>
      <c r="W1949" t="s">
        <v>38</v>
      </c>
      <c r="X1949" t="s">
        <v>39</v>
      </c>
      <c r="Y1949" t="s">
        <v>596</v>
      </c>
      <c r="Z1949" t="s">
        <v>599</v>
      </c>
      <c r="AA1949" t="s">
        <v>600</v>
      </c>
      <c r="AC1949">
        <v>1</v>
      </c>
      <c r="AD1949" t="s">
        <v>592</v>
      </c>
      <c r="AE1949" s="1">
        <v>43229</v>
      </c>
      <c r="AF1949" s="53">
        <v>0.33333333333333331</v>
      </c>
      <c r="AJ1949" t="s">
        <v>601</v>
      </c>
      <c r="AL1949" t="s">
        <v>836</v>
      </c>
      <c r="AN1949">
        <v>0.111</v>
      </c>
      <c r="AO1949" t="s">
        <v>603</v>
      </c>
      <c r="AQ1949" t="s">
        <v>604</v>
      </c>
      <c r="AT1949">
        <v>20</v>
      </c>
      <c r="AU1949" t="s">
        <v>605</v>
      </c>
      <c r="AW1949" t="s">
        <v>40</v>
      </c>
      <c r="AX1949" t="s">
        <v>41</v>
      </c>
      <c r="AY1949" t="s">
        <v>42</v>
      </c>
      <c r="BA1949">
        <v>6.62</v>
      </c>
      <c r="BB1949">
        <v>36.1</v>
      </c>
      <c r="BC1949" t="s">
        <v>43</v>
      </c>
      <c r="BU1949" t="s">
        <v>606</v>
      </c>
      <c r="BV1949" t="s">
        <v>598</v>
      </c>
      <c r="BW1949" t="s">
        <v>607</v>
      </c>
      <c r="BX1949" s="54">
        <v>43305</v>
      </c>
      <c r="CB1949" t="s">
        <v>608</v>
      </c>
    </row>
    <row r="1950" spans="1:82" x14ac:dyDescent="0.25">
      <c r="A1950" t="s">
        <v>300</v>
      </c>
      <c r="B1950" t="s">
        <v>592</v>
      </c>
      <c r="C1950" t="s">
        <v>825</v>
      </c>
      <c r="D1950" t="s">
        <v>55</v>
      </c>
      <c r="E1950" t="s">
        <v>620</v>
      </c>
      <c r="F1950">
        <v>131</v>
      </c>
      <c r="G1950" t="s">
        <v>43</v>
      </c>
      <c r="I1950" t="s">
        <v>42</v>
      </c>
      <c r="J1950" t="s">
        <v>38</v>
      </c>
      <c r="K1950" t="s">
        <v>596</v>
      </c>
      <c r="L1950" t="s">
        <v>597</v>
      </c>
      <c r="O1950" s="1">
        <v>43203</v>
      </c>
      <c r="P1950" s="53">
        <v>0.625</v>
      </c>
      <c r="R1950" t="s">
        <v>598</v>
      </c>
      <c r="U1950" s="1">
        <v>43245</v>
      </c>
      <c r="V1950" s="53">
        <v>0.77708333333333324</v>
      </c>
      <c r="W1950" t="s">
        <v>38</v>
      </c>
      <c r="X1950" t="s">
        <v>39</v>
      </c>
      <c r="Y1950" t="s">
        <v>596</v>
      </c>
      <c r="Z1950" t="s">
        <v>599</v>
      </c>
      <c r="AA1950" t="s">
        <v>600</v>
      </c>
      <c r="AC1950">
        <v>1</v>
      </c>
      <c r="AD1950" t="s">
        <v>592</v>
      </c>
      <c r="AE1950" s="1">
        <v>43229</v>
      </c>
      <c r="AF1950" s="53">
        <v>0.33333333333333331</v>
      </c>
      <c r="AJ1950" t="s">
        <v>601</v>
      </c>
      <c r="AL1950" t="s">
        <v>836</v>
      </c>
      <c r="AN1950">
        <v>0.111</v>
      </c>
      <c r="AO1950" t="s">
        <v>603</v>
      </c>
      <c r="AQ1950" t="s">
        <v>604</v>
      </c>
      <c r="AT1950">
        <v>20</v>
      </c>
      <c r="AU1950" t="s">
        <v>605</v>
      </c>
      <c r="AW1950" t="s">
        <v>40</v>
      </c>
      <c r="AX1950" t="s">
        <v>41</v>
      </c>
      <c r="AY1950" t="s">
        <v>42</v>
      </c>
      <c r="BA1950">
        <v>6.75</v>
      </c>
      <c r="BB1950">
        <v>36.1</v>
      </c>
      <c r="BC1950" t="s">
        <v>43</v>
      </c>
      <c r="BU1950" t="s">
        <v>606</v>
      </c>
      <c r="BV1950" t="s">
        <v>598</v>
      </c>
      <c r="BW1950" t="s">
        <v>607</v>
      </c>
      <c r="BX1950" s="54">
        <v>43305</v>
      </c>
      <c r="CB1950" t="s">
        <v>608</v>
      </c>
    </row>
    <row r="1951" spans="1:82" x14ac:dyDescent="0.25">
      <c r="A1951" t="s">
        <v>300</v>
      </c>
      <c r="B1951" t="s">
        <v>592</v>
      </c>
      <c r="C1951" t="s">
        <v>825</v>
      </c>
      <c r="D1951" t="s">
        <v>56</v>
      </c>
      <c r="E1951" t="s">
        <v>621</v>
      </c>
      <c r="F1951">
        <v>2060</v>
      </c>
      <c r="G1951" t="s">
        <v>43</v>
      </c>
      <c r="I1951" t="s">
        <v>42</v>
      </c>
      <c r="J1951" t="s">
        <v>38</v>
      </c>
      <c r="K1951" t="s">
        <v>596</v>
      </c>
      <c r="L1951" t="s">
        <v>597</v>
      </c>
      <c r="O1951" s="1">
        <v>43203</v>
      </c>
      <c r="P1951" s="53">
        <v>0.625</v>
      </c>
      <c r="R1951" t="s">
        <v>598</v>
      </c>
      <c r="U1951" s="1">
        <v>43245</v>
      </c>
      <c r="V1951" s="53">
        <v>0.77708333333333324</v>
      </c>
      <c r="W1951" t="s">
        <v>38</v>
      </c>
      <c r="X1951" t="s">
        <v>39</v>
      </c>
      <c r="Y1951" t="s">
        <v>596</v>
      </c>
      <c r="Z1951" t="s">
        <v>599</v>
      </c>
      <c r="AA1951" t="s">
        <v>600</v>
      </c>
      <c r="AC1951">
        <v>1</v>
      </c>
      <c r="AD1951" t="s">
        <v>592</v>
      </c>
      <c r="AE1951" s="1">
        <v>43229</v>
      </c>
      <c r="AF1951" s="53">
        <v>0.33333333333333331</v>
      </c>
      <c r="AJ1951" t="s">
        <v>601</v>
      </c>
      <c r="AL1951" t="s">
        <v>836</v>
      </c>
      <c r="AN1951">
        <v>0.111</v>
      </c>
      <c r="AO1951" t="s">
        <v>603</v>
      </c>
      <c r="AQ1951" t="s">
        <v>604</v>
      </c>
      <c r="AT1951">
        <v>20</v>
      </c>
      <c r="AU1951" t="s">
        <v>605</v>
      </c>
      <c r="AW1951" t="s">
        <v>40</v>
      </c>
      <c r="AX1951" t="s">
        <v>41</v>
      </c>
      <c r="AY1951" t="s">
        <v>42</v>
      </c>
      <c r="BA1951">
        <v>6.18</v>
      </c>
      <c r="BB1951">
        <v>36.1</v>
      </c>
      <c r="BC1951" t="s">
        <v>43</v>
      </c>
      <c r="BU1951" t="s">
        <v>606</v>
      </c>
      <c r="BV1951" t="s">
        <v>598</v>
      </c>
      <c r="BW1951" t="s">
        <v>607</v>
      </c>
      <c r="BX1951" s="54">
        <v>43305</v>
      </c>
      <c r="CB1951" t="s">
        <v>608</v>
      </c>
    </row>
    <row r="1952" spans="1:82" x14ac:dyDescent="0.25">
      <c r="A1952" t="s">
        <v>300</v>
      </c>
      <c r="B1952" t="s">
        <v>592</v>
      </c>
      <c r="C1952" t="s">
        <v>825</v>
      </c>
      <c r="D1952" t="s">
        <v>57</v>
      </c>
      <c r="E1952" t="s">
        <v>622</v>
      </c>
      <c r="F1952">
        <v>118</v>
      </c>
      <c r="G1952" t="s">
        <v>43</v>
      </c>
      <c r="I1952" t="s">
        <v>42</v>
      </c>
      <c r="J1952" t="s">
        <v>38</v>
      </c>
      <c r="K1952" t="s">
        <v>596</v>
      </c>
      <c r="L1952" t="s">
        <v>597</v>
      </c>
      <c r="O1952" s="1">
        <v>43203</v>
      </c>
      <c r="P1952" s="53">
        <v>0.625</v>
      </c>
      <c r="R1952" t="s">
        <v>598</v>
      </c>
      <c r="U1952" s="1">
        <v>43245</v>
      </c>
      <c r="V1952" s="53">
        <v>0.77708333333333324</v>
      </c>
      <c r="W1952" t="s">
        <v>38</v>
      </c>
      <c r="X1952" t="s">
        <v>39</v>
      </c>
      <c r="Y1952" t="s">
        <v>596</v>
      </c>
      <c r="Z1952" t="s">
        <v>599</v>
      </c>
      <c r="AA1952" t="s">
        <v>600</v>
      </c>
      <c r="AC1952">
        <v>1</v>
      </c>
      <c r="AD1952" t="s">
        <v>592</v>
      </c>
      <c r="AE1952" s="1">
        <v>43229</v>
      </c>
      <c r="AF1952" s="53">
        <v>0.33333333333333331</v>
      </c>
      <c r="AJ1952" t="s">
        <v>601</v>
      </c>
      <c r="AL1952" t="s">
        <v>836</v>
      </c>
      <c r="AN1952">
        <v>0.111</v>
      </c>
      <c r="AO1952" t="s">
        <v>603</v>
      </c>
      <c r="AQ1952" t="s">
        <v>604</v>
      </c>
      <c r="AT1952">
        <v>20</v>
      </c>
      <c r="AU1952" t="s">
        <v>605</v>
      </c>
      <c r="AW1952" t="s">
        <v>40</v>
      </c>
      <c r="AX1952" t="s">
        <v>41</v>
      </c>
      <c r="AY1952" t="s">
        <v>42</v>
      </c>
      <c r="BA1952">
        <v>6.46</v>
      </c>
      <c r="BB1952">
        <v>36.1</v>
      </c>
      <c r="BC1952" t="s">
        <v>43</v>
      </c>
      <c r="BU1952" t="s">
        <v>606</v>
      </c>
      <c r="BV1952" t="s">
        <v>598</v>
      </c>
      <c r="BW1952" t="s">
        <v>607</v>
      </c>
      <c r="BX1952" s="54">
        <v>43305</v>
      </c>
      <c r="CB1952" t="s">
        <v>608</v>
      </c>
    </row>
    <row r="1953" spans="1:82" x14ac:dyDescent="0.25">
      <c r="A1953" t="s">
        <v>300</v>
      </c>
      <c r="B1953" t="s">
        <v>592</v>
      </c>
      <c r="C1953" t="s">
        <v>825</v>
      </c>
      <c r="D1953" t="s">
        <v>58</v>
      </c>
      <c r="E1953" t="s">
        <v>623</v>
      </c>
      <c r="F1953">
        <v>41.9</v>
      </c>
      <c r="G1953" t="s">
        <v>43</v>
      </c>
      <c r="I1953" t="s">
        <v>42</v>
      </c>
      <c r="J1953" t="s">
        <v>38</v>
      </c>
      <c r="K1953" t="s">
        <v>596</v>
      </c>
      <c r="L1953" t="s">
        <v>597</v>
      </c>
      <c r="O1953" s="1">
        <v>43203</v>
      </c>
      <c r="P1953" s="53">
        <v>0.625</v>
      </c>
      <c r="R1953" t="s">
        <v>598</v>
      </c>
      <c r="U1953" s="1">
        <v>43245</v>
      </c>
      <c r="V1953" s="53">
        <v>0.77708333333333324</v>
      </c>
      <c r="W1953" t="s">
        <v>38</v>
      </c>
      <c r="X1953" t="s">
        <v>39</v>
      </c>
      <c r="Y1953" t="s">
        <v>596</v>
      </c>
      <c r="Z1953" t="s">
        <v>599</v>
      </c>
      <c r="AA1953" t="s">
        <v>600</v>
      </c>
      <c r="AC1953">
        <v>1</v>
      </c>
      <c r="AD1953" t="s">
        <v>592</v>
      </c>
      <c r="AE1953" s="1">
        <v>43229</v>
      </c>
      <c r="AF1953" s="53">
        <v>0.33333333333333331</v>
      </c>
      <c r="AJ1953" t="s">
        <v>601</v>
      </c>
      <c r="AL1953" t="s">
        <v>836</v>
      </c>
      <c r="AN1953">
        <v>0.111</v>
      </c>
      <c r="AO1953" t="s">
        <v>603</v>
      </c>
      <c r="AQ1953" t="s">
        <v>604</v>
      </c>
      <c r="AT1953">
        <v>20</v>
      </c>
      <c r="AU1953" t="s">
        <v>605</v>
      </c>
      <c r="AW1953" t="s">
        <v>40</v>
      </c>
      <c r="AX1953" t="s">
        <v>41</v>
      </c>
      <c r="AY1953" t="s">
        <v>42</v>
      </c>
      <c r="BA1953">
        <v>6.58</v>
      </c>
      <c r="BB1953">
        <v>36.1</v>
      </c>
      <c r="BC1953" t="s">
        <v>43</v>
      </c>
      <c r="BU1953" t="s">
        <v>606</v>
      </c>
      <c r="BV1953" t="s">
        <v>598</v>
      </c>
      <c r="BW1953" t="s">
        <v>607</v>
      </c>
      <c r="BX1953" s="54">
        <v>43305</v>
      </c>
      <c r="CB1953" t="s">
        <v>608</v>
      </c>
    </row>
    <row r="1954" spans="1:82" x14ac:dyDescent="0.25">
      <c r="A1954" t="s">
        <v>300</v>
      </c>
      <c r="B1954" t="s">
        <v>592</v>
      </c>
      <c r="C1954" t="s">
        <v>825</v>
      </c>
      <c r="D1954" t="s">
        <v>59</v>
      </c>
      <c r="E1954" t="s">
        <v>624</v>
      </c>
      <c r="F1954">
        <v>315</v>
      </c>
      <c r="G1954" t="s">
        <v>43</v>
      </c>
      <c r="H1954" t="s">
        <v>53</v>
      </c>
      <c r="I1954" t="s">
        <v>38</v>
      </c>
      <c r="J1954" t="s">
        <v>38</v>
      </c>
      <c r="K1954" t="s">
        <v>596</v>
      </c>
      <c r="L1954" t="s">
        <v>597</v>
      </c>
      <c r="O1954" s="1">
        <v>43203</v>
      </c>
      <c r="P1954" s="53">
        <v>0.625</v>
      </c>
      <c r="R1954" t="s">
        <v>598</v>
      </c>
      <c r="U1954" s="1">
        <v>43245</v>
      </c>
      <c r="V1954" s="53">
        <v>0.77708333333333324</v>
      </c>
      <c r="W1954" t="s">
        <v>38</v>
      </c>
      <c r="X1954" t="s">
        <v>39</v>
      </c>
      <c r="Y1954" t="s">
        <v>596</v>
      </c>
      <c r="Z1954" t="s">
        <v>599</v>
      </c>
      <c r="AA1954" t="s">
        <v>600</v>
      </c>
      <c r="AC1954">
        <v>1</v>
      </c>
      <c r="AD1954" t="s">
        <v>592</v>
      </c>
      <c r="AE1954" s="1">
        <v>43229</v>
      </c>
      <c r="AF1954" s="53">
        <v>0.33333333333333331</v>
      </c>
      <c r="AJ1954" t="s">
        <v>601</v>
      </c>
      <c r="AL1954" t="s">
        <v>836</v>
      </c>
      <c r="AN1954">
        <v>0.111</v>
      </c>
      <c r="AO1954" t="s">
        <v>603</v>
      </c>
      <c r="AQ1954" t="s">
        <v>604</v>
      </c>
      <c r="AT1954">
        <v>20</v>
      </c>
      <c r="AU1954" t="s">
        <v>605</v>
      </c>
      <c r="AW1954" t="s">
        <v>40</v>
      </c>
      <c r="AX1954" t="s">
        <v>41</v>
      </c>
      <c r="AY1954" t="s">
        <v>42</v>
      </c>
      <c r="BA1954">
        <v>6.98</v>
      </c>
      <c r="BB1954">
        <v>36.1</v>
      </c>
      <c r="BC1954" t="s">
        <v>43</v>
      </c>
      <c r="BU1954" t="s">
        <v>606</v>
      </c>
      <c r="BV1954" t="s">
        <v>598</v>
      </c>
      <c r="BW1954" t="s">
        <v>607</v>
      </c>
      <c r="BX1954" s="54">
        <v>43305</v>
      </c>
      <c r="BZ1954" t="s">
        <v>53</v>
      </c>
      <c r="CA1954">
        <v>7</v>
      </c>
      <c r="CB1954" t="s">
        <v>608</v>
      </c>
      <c r="CD1954" t="s">
        <v>53</v>
      </c>
    </row>
    <row r="1955" spans="1:82" x14ac:dyDescent="0.25">
      <c r="A1955" t="s">
        <v>300</v>
      </c>
      <c r="B1955" t="s">
        <v>592</v>
      </c>
      <c r="C1955" t="s">
        <v>825</v>
      </c>
      <c r="D1955" t="s">
        <v>60</v>
      </c>
      <c r="E1955" t="s">
        <v>625</v>
      </c>
      <c r="F1955">
        <v>350</v>
      </c>
      <c r="G1955" t="s">
        <v>43</v>
      </c>
      <c r="H1955" t="s">
        <v>61</v>
      </c>
      <c r="I1955" t="s">
        <v>42</v>
      </c>
      <c r="J1955" t="s">
        <v>38</v>
      </c>
      <c r="K1955" t="s">
        <v>596</v>
      </c>
      <c r="L1955" t="s">
        <v>597</v>
      </c>
      <c r="O1955" s="1">
        <v>43203</v>
      </c>
      <c r="P1955" s="53">
        <v>0.625</v>
      </c>
      <c r="R1955" t="s">
        <v>598</v>
      </c>
      <c r="U1955" s="1">
        <v>43245</v>
      </c>
      <c r="V1955" s="53">
        <v>0.77708333333333324</v>
      </c>
      <c r="W1955" t="s">
        <v>38</v>
      </c>
      <c r="X1955" t="s">
        <v>39</v>
      </c>
      <c r="Y1955" t="s">
        <v>596</v>
      </c>
      <c r="Z1955" t="s">
        <v>599</v>
      </c>
      <c r="AA1955" t="s">
        <v>600</v>
      </c>
      <c r="AC1955">
        <v>1</v>
      </c>
      <c r="AD1955" t="s">
        <v>592</v>
      </c>
      <c r="AE1955" s="1">
        <v>43229</v>
      </c>
      <c r="AF1955" s="53">
        <v>0.33333333333333331</v>
      </c>
      <c r="AJ1955" t="s">
        <v>601</v>
      </c>
      <c r="AL1955" t="s">
        <v>836</v>
      </c>
      <c r="AN1955">
        <v>0.111</v>
      </c>
      <c r="AO1955" t="s">
        <v>603</v>
      </c>
      <c r="AQ1955" t="s">
        <v>604</v>
      </c>
      <c r="AT1955">
        <v>20</v>
      </c>
      <c r="AU1955" t="s">
        <v>605</v>
      </c>
      <c r="AW1955" t="s">
        <v>40</v>
      </c>
      <c r="AX1955" t="s">
        <v>41</v>
      </c>
      <c r="AY1955" t="s">
        <v>42</v>
      </c>
      <c r="BA1955">
        <v>7.1</v>
      </c>
      <c r="BB1955">
        <v>36.1</v>
      </c>
      <c r="BC1955" t="s">
        <v>43</v>
      </c>
      <c r="BU1955" t="s">
        <v>606</v>
      </c>
      <c r="BV1955" t="s">
        <v>598</v>
      </c>
      <c r="BW1955" t="s">
        <v>607</v>
      </c>
      <c r="BX1955" s="54">
        <v>43305</v>
      </c>
      <c r="CB1955" t="s">
        <v>608</v>
      </c>
      <c r="CD1955" t="s">
        <v>61</v>
      </c>
    </row>
    <row r="1956" spans="1:82" x14ac:dyDescent="0.25">
      <c r="A1956" t="s">
        <v>300</v>
      </c>
      <c r="B1956" t="s">
        <v>592</v>
      </c>
      <c r="C1956" t="s">
        <v>825</v>
      </c>
      <c r="D1956" t="s">
        <v>62</v>
      </c>
      <c r="E1956" t="s">
        <v>626</v>
      </c>
      <c r="G1956" t="s">
        <v>43</v>
      </c>
      <c r="H1956" t="s">
        <v>63</v>
      </c>
      <c r="I1956" t="s">
        <v>42</v>
      </c>
      <c r="J1956" t="s">
        <v>38</v>
      </c>
      <c r="K1956" t="s">
        <v>596</v>
      </c>
      <c r="L1956" t="s">
        <v>597</v>
      </c>
      <c r="O1956" s="1">
        <v>43203</v>
      </c>
      <c r="P1956" s="53">
        <v>0.625</v>
      </c>
      <c r="R1956" t="s">
        <v>598</v>
      </c>
      <c r="U1956" s="1">
        <v>43245</v>
      </c>
      <c r="V1956" s="53">
        <v>0.77708333333333324</v>
      </c>
      <c r="W1956" t="s">
        <v>38</v>
      </c>
      <c r="X1956" t="s">
        <v>39</v>
      </c>
      <c r="Y1956" t="s">
        <v>596</v>
      </c>
      <c r="Z1956" t="s">
        <v>599</v>
      </c>
      <c r="AA1956" t="s">
        <v>600</v>
      </c>
      <c r="AC1956">
        <v>1</v>
      </c>
      <c r="AD1956" t="s">
        <v>592</v>
      </c>
      <c r="AE1956" s="1">
        <v>43229</v>
      </c>
      <c r="AF1956" s="53">
        <v>0.33333333333333331</v>
      </c>
      <c r="AJ1956" t="s">
        <v>601</v>
      </c>
      <c r="AL1956" t="s">
        <v>836</v>
      </c>
      <c r="AN1956">
        <v>0.111</v>
      </c>
      <c r="AO1956" t="s">
        <v>603</v>
      </c>
      <c r="AQ1956" t="s">
        <v>604</v>
      </c>
      <c r="AT1956">
        <v>20</v>
      </c>
      <c r="AU1956" t="s">
        <v>605</v>
      </c>
      <c r="AW1956" t="s">
        <v>40</v>
      </c>
      <c r="AX1956" t="s">
        <v>41</v>
      </c>
      <c r="AY1956" t="s">
        <v>42</v>
      </c>
      <c r="BC1956" t="s">
        <v>43</v>
      </c>
      <c r="BU1956" t="s">
        <v>606</v>
      </c>
      <c r="BV1956" t="s">
        <v>598</v>
      </c>
      <c r="BW1956" t="s">
        <v>607</v>
      </c>
      <c r="BX1956" s="54">
        <v>43305</v>
      </c>
      <c r="CB1956" t="s">
        <v>608</v>
      </c>
      <c r="CD1956" t="s">
        <v>63</v>
      </c>
    </row>
    <row r="1957" spans="1:82" x14ac:dyDescent="0.25">
      <c r="A1957" t="s">
        <v>300</v>
      </c>
      <c r="B1957" t="s">
        <v>592</v>
      </c>
      <c r="C1957" t="s">
        <v>825</v>
      </c>
      <c r="D1957" t="s">
        <v>64</v>
      </c>
      <c r="E1957" t="s">
        <v>627</v>
      </c>
      <c r="F1957">
        <v>6.73</v>
      </c>
      <c r="G1957" t="s">
        <v>43</v>
      </c>
      <c r="H1957" t="s">
        <v>53</v>
      </c>
      <c r="I1957" t="s">
        <v>38</v>
      </c>
      <c r="J1957" t="s">
        <v>38</v>
      </c>
      <c r="K1957" t="s">
        <v>596</v>
      </c>
      <c r="L1957" t="s">
        <v>597</v>
      </c>
      <c r="O1957" s="1">
        <v>43203</v>
      </c>
      <c r="P1957" s="53">
        <v>0.625</v>
      </c>
      <c r="R1957" t="s">
        <v>598</v>
      </c>
      <c r="U1957" s="1">
        <v>43245</v>
      </c>
      <c r="V1957" s="53">
        <v>0.77708333333333324</v>
      </c>
      <c r="W1957" t="s">
        <v>38</v>
      </c>
      <c r="X1957" t="s">
        <v>39</v>
      </c>
      <c r="Y1957" t="s">
        <v>596</v>
      </c>
      <c r="Z1957" t="s">
        <v>599</v>
      </c>
      <c r="AA1957" t="s">
        <v>600</v>
      </c>
      <c r="AC1957">
        <v>1</v>
      </c>
      <c r="AD1957" t="s">
        <v>592</v>
      </c>
      <c r="AE1957" s="1">
        <v>43229</v>
      </c>
      <c r="AF1957" s="53">
        <v>0.33333333333333331</v>
      </c>
      <c r="AJ1957" t="s">
        <v>601</v>
      </c>
      <c r="AL1957" t="s">
        <v>836</v>
      </c>
      <c r="AN1957">
        <v>0.111</v>
      </c>
      <c r="AO1957" t="s">
        <v>603</v>
      </c>
      <c r="AQ1957" t="s">
        <v>604</v>
      </c>
      <c r="AT1957">
        <v>20</v>
      </c>
      <c r="AU1957" t="s">
        <v>605</v>
      </c>
      <c r="AW1957" t="s">
        <v>40</v>
      </c>
      <c r="AX1957" t="s">
        <v>41</v>
      </c>
      <c r="AY1957" t="s">
        <v>42</v>
      </c>
      <c r="BA1957">
        <v>6.73</v>
      </c>
      <c r="BB1957">
        <v>36.1</v>
      </c>
      <c r="BC1957" t="s">
        <v>43</v>
      </c>
      <c r="BU1957" t="s">
        <v>606</v>
      </c>
      <c r="BV1957" t="s">
        <v>598</v>
      </c>
      <c r="BW1957" t="s">
        <v>607</v>
      </c>
      <c r="BX1957" s="54">
        <v>43305</v>
      </c>
      <c r="CB1957" t="s">
        <v>608</v>
      </c>
      <c r="CD1957" t="s">
        <v>53</v>
      </c>
    </row>
    <row r="1958" spans="1:82" x14ac:dyDescent="0.25">
      <c r="A1958" t="s">
        <v>300</v>
      </c>
      <c r="B1958" t="s">
        <v>592</v>
      </c>
      <c r="C1958" t="s">
        <v>825</v>
      </c>
      <c r="D1958" t="s">
        <v>65</v>
      </c>
      <c r="E1958" t="s">
        <v>628</v>
      </c>
      <c r="F1958">
        <v>2180</v>
      </c>
      <c r="G1958" t="s">
        <v>43</v>
      </c>
      <c r="I1958" t="s">
        <v>42</v>
      </c>
      <c r="J1958" t="s">
        <v>38</v>
      </c>
      <c r="K1958" t="s">
        <v>596</v>
      </c>
      <c r="L1958" t="s">
        <v>597</v>
      </c>
      <c r="O1958" s="1">
        <v>43203</v>
      </c>
      <c r="P1958" s="53">
        <v>0.625</v>
      </c>
      <c r="R1958" t="s">
        <v>598</v>
      </c>
      <c r="U1958" s="1">
        <v>43245</v>
      </c>
      <c r="V1958" s="53">
        <v>0.77708333333333324</v>
      </c>
      <c r="W1958" t="s">
        <v>38</v>
      </c>
      <c r="X1958" t="s">
        <v>39</v>
      </c>
      <c r="Y1958" t="s">
        <v>596</v>
      </c>
      <c r="Z1958" t="s">
        <v>599</v>
      </c>
      <c r="AA1958" t="s">
        <v>600</v>
      </c>
      <c r="AC1958">
        <v>1</v>
      </c>
      <c r="AD1958" t="s">
        <v>592</v>
      </c>
      <c r="AE1958" s="1">
        <v>43229</v>
      </c>
      <c r="AF1958" s="53">
        <v>0.33333333333333331</v>
      </c>
      <c r="AJ1958" t="s">
        <v>601</v>
      </c>
      <c r="AL1958" t="s">
        <v>836</v>
      </c>
      <c r="AN1958">
        <v>0.111</v>
      </c>
      <c r="AO1958" t="s">
        <v>603</v>
      </c>
      <c r="AQ1958" t="s">
        <v>604</v>
      </c>
      <c r="AT1958">
        <v>20</v>
      </c>
      <c r="AU1958" t="s">
        <v>605</v>
      </c>
      <c r="AW1958" t="s">
        <v>40</v>
      </c>
      <c r="AX1958" t="s">
        <v>41</v>
      </c>
      <c r="AY1958" t="s">
        <v>42</v>
      </c>
      <c r="BA1958">
        <v>7.68</v>
      </c>
      <c r="BB1958">
        <v>36.1</v>
      </c>
      <c r="BC1958" t="s">
        <v>43</v>
      </c>
      <c r="BU1958" t="s">
        <v>606</v>
      </c>
      <c r="BV1958" t="s">
        <v>598</v>
      </c>
      <c r="BW1958" t="s">
        <v>607</v>
      </c>
      <c r="BX1958" s="54">
        <v>43305</v>
      </c>
      <c r="CB1958" t="s">
        <v>608</v>
      </c>
    </row>
    <row r="1959" spans="1:82" x14ac:dyDescent="0.25">
      <c r="A1959" t="s">
        <v>300</v>
      </c>
      <c r="B1959" t="s">
        <v>592</v>
      </c>
      <c r="C1959" t="s">
        <v>825</v>
      </c>
      <c r="D1959" t="s">
        <v>66</v>
      </c>
      <c r="E1959" t="s">
        <v>629</v>
      </c>
      <c r="F1959">
        <v>2210</v>
      </c>
      <c r="G1959" t="s">
        <v>43</v>
      </c>
      <c r="I1959" t="s">
        <v>42</v>
      </c>
      <c r="J1959" t="s">
        <v>38</v>
      </c>
      <c r="K1959" t="s">
        <v>596</v>
      </c>
      <c r="L1959" t="s">
        <v>597</v>
      </c>
      <c r="O1959" s="1">
        <v>43203</v>
      </c>
      <c r="P1959" s="53">
        <v>0.625</v>
      </c>
      <c r="R1959" t="s">
        <v>598</v>
      </c>
      <c r="U1959" s="1">
        <v>43245</v>
      </c>
      <c r="V1959" s="53">
        <v>0.77708333333333324</v>
      </c>
      <c r="W1959" t="s">
        <v>38</v>
      </c>
      <c r="X1959" t="s">
        <v>39</v>
      </c>
      <c r="Y1959" t="s">
        <v>596</v>
      </c>
      <c r="Z1959" t="s">
        <v>599</v>
      </c>
      <c r="AA1959" t="s">
        <v>600</v>
      </c>
      <c r="AC1959">
        <v>1</v>
      </c>
      <c r="AD1959" t="s">
        <v>592</v>
      </c>
      <c r="AE1959" s="1">
        <v>43229</v>
      </c>
      <c r="AF1959" s="53">
        <v>0.33333333333333331</v>
      </c>
      <c r="AJ1959" t="s">
        <v>601</v>
      </c>
      <c r="AL1959" t="s">
        <v>836</v>
      </c>
      <c r="AN1959">
        <v>0.111</v>
      </c>
      <c r="AO1959" t="s">
        <v>603</v>
      </c>
      <c r="AQ1959" t="s">
        <v>604</v>
      </c>
      <c r="AT1959">
        <v>20</v>
      </c>
      <c r="AU1959" t="s">
        <v>605</v>
      </c>
      <c r="AW1959" t="s">
        <v>40</v>
      </c>
      <c r="AX1959" t="s">
        <v>41</v>
      </c>
      <c r="AY1959" t="s">
        <v>42</v>
      </c>
      <c r="BA1959">
        <v>5.51</v>
      </c>
      <c r="BB1959">
        <v>36.1</v>
      </c>
      <c r="BC1959" t="s">
        <v>43</v>
      </c>
      <c r="BU1959" t="s">
        <v>606</v>
      </c>
      <c r="BV1959" t="s">
        <v>598</v>
      </c>
      <c r="BW1959" t="s">
        <v>607</v>
      </c>
      <c r="BX1959" s="54">
        <v>43305</v>
      </c>
      <c r="CB1959" t="s">
        <v>608</v>
      </c>
    </row>
    <row r="1960" spans="1:82" x14ac:dyDescent="0.25">
      <c r="A1960" t="s">
        <v>300</v>
      </c>
      <c r="B1960" t="s">
        <v>592</v>
      </c>
      <c r="C1960" t="s">
        <v>825</v>
      </c>
      <c r="D1960" t="s">
        <v>67</v>
      </c>
      <c r="E1960" t="s">
        <v>630</v>
      </c>
      <c r="F1960">
        <v>4170</v>
      </c>
      <c r="G1960" t="s">
        <v>43</v>
      </c>
      <c r="I1960" t="s">
        <v>42</v>
      </c>
      <c r="J1960" t="s">
        <v>38</v>
      </c>
      <c r="K1960" t="s">
        <v>596</v>
      </c>
      <c r="L1960" t="s">
        <v>597</v>
      </c>
      <c r="O1960" s="1">
        <v>43203</v>
      </c>
      <c r="P1960" s="53">
        <v>0.625</v>
      </c>
      <c r="R1960" t="s">
        <v>598</v>
      </c>
      <c r="U1960" s="1">
        <v>43245</v>
      </c>
      <c r="V1960" s="53">
        <v>0.77708333333333324</v>
      </c>
      <c r="W1960" t="s">
        <v>38</v>
      </c>
      <c r="X1960" t="s">
        <v>39</v>
      </c>
      <c r="Y1960" t="s">
        <v>596</v>
      </c>
      <c r="Z1960" t="s">
        <v>599</v>
      </c>
      <c r="AA1960" t="s">
        <v>600</v>
      </c>
      <c r="AC1960">
        <v>1</v>
      </c>
      <c r="AD1960" t="s">
        <v>592</v>
      </c>
      <c r="AE1960" s="1">
        <v>43229</v>
      </c>
      <c r="AF1960" s="53">
        <v>0.33333333333333331</v>
      </c>
      <c r="AJ1960" t="s">
        <v>601</v>
      </c>
      <c r="AL1960" t="s">
        <v>836</v>
      </c>
      <c r="AN1960">
        <v>0.111</v>
      </c>
      <c r="AO1960" t="s">
        <v>603</v>
      </c>
      <c r="AQ1960" t="s">
        <v>604</v>
      </c>
      <c r="AT1960">
        <v>20</v>
      </c>
      <c r="AU1960" t="s">
        <v>605</v>
      </c>
      <c r="AW1960" t="s">
        <v>40</v>
      </c>
      <c r="AX1960" t="s">
        <v>41</v>
      </c>
      <c r="AY1960" t="s">
        <v>42</v>
      </c>
      <c r="BA1960">
        <v>4.5599999999999996</v>
      </c>
      <c r="BB1960">
        <v>36.1</v>
      </c>
      <c r="BC1960" t="s">
        <v>43</v>
      </c>
      <c r="BU1960" t="s">
        <v>606</v>
      </c>
      <c r="BV1960" t="s">
        <v>598</v>
      </c>
      <c r="BW1960" t="s">
        <v>607</v>
      </c>
      <c r="BX1960" s="54">
        <v>43305</v>
      </c>
      <c r="CB1960" t="s">
        <v>608</v>
      </c>
    </row>
    <row r="1961" spans="1:82" x14ac:dyDescent="0.25">
      <c r="A1961" t="s">
        <v>300</v>
      </c>
      <c r="B1961" t="s">
        <v>592</v>
      </c>
      <c r="C1961" t="s">
        <v>825</v>
      </c>
      <c r="D1961" t="s">
        <v>68</v>
      </c>
      <c r="E1961" t="s">
        <v>631</v>
      </c>
      <c r="F1961">
        <v>7340</v>
      </c>
      <c r="G1961" t="s">
        <v>43</v>
      </c>
      <c r="H1961" t="s">
        <v>61</v>
      </c>
      <c r="I1961" t="s">
        <v>42</v>
      </c>
      <c r="J1961" t="s">
        <v>38</v>
      </c>
      <c r="K1961" t="s">
        <v>596</v>
      </c>
      <c r="L1961" t="s">
        <v>597</v>
      </c>
      <c r="O1961" s="1">
        <v>43203</v>
      </c>
      <c r="P1961" s="53">
        <v>0.625</v>
      </c>
      <c r="R1961" t="s">
        <v>598</v>
      </c>
      <c r="U1961" s="1">
        <v>43245</v>
      </c>
      <c r="V1961" s="53">
        <v>0.77708333333333324</v>
      </c>
      <c r="W1961" t="s">
        <v>38</v>
      </c>
      <c r="X1961" t="s">
        <v>39</v>
      </c>
      <c r="Y1961" t="s">
        <v>596</v>
      </c>
      <c r="Z1961" t="s">
        <v>599</v>
      </c>
      <c r="AA1961" t="s">
        <v>600</v>
      </c>
      <c r="AC1961">
        <v>1</v>
      </c>
      <c r="AD1961" t="s">
        <v>592</v>
      </c>
      <c r="AE1961" s="1">
        <v>43229</v>
      </c>
      <c r="AF1961" s="53">
        <v>0.33333333333333331</v>
      </c>
      <c r="AJ1961" t="s">
        <v>601</v>
      </c>
      <c r="AL1961" t="s">
        <v>836</v>
      </c>
      <c r="AN1961">
        <v>0.111</v>
      </c>
      <c r="AO1961" t="s">
        <v>603</v>
      </c>
      <c r="AQ1961" t="s">
        <v>604</v>
      </c>
      <c r="AT1961">
        <v>20</v>
      </c>
      <c r="AU1961" t="s">
        <v>605</v>
      </c>
      <c r="AW1961" t="s">
        <v>40</v>
      </c>
      <c r="AX1961" t="s">
        <v>41</v>
      </c>
      <c r="AY1961" t="s">
        <v>42</v>
      </c>
      <c r="BA1961">
        <v>4.51</v>
      </c>
      <c r="BB1961">
        <v>36.1</v>
      </c>
      <c r="BC1961" t="s">
        <v>43</v>
      </c>
      <c r="BU1961" t="s">
        <v>606</v>
      </c>
      <c r="BV1961" t="s">
        <v>598</v>
      </c>
      <c r="BW1961" t="s">
        <v>607</v>
      </c>
      <c r="BX1961" s="54">
        <v>43305</v>
      </c>
      <c r="CB1961" t="s">
        <v>608</v>
      </c>
      <c r="CD1961" t="s">
        <v>61</v>
      </c>
    </row>
    <row r="1962" spans="1:82" x14ac:dyDescent="0.25">
      <c r="A1962" t="s">
        <v>300</v>
      </c>
      <c r="B1962" t="s">
        <v>592</v>
      </c>
      <c r="C1962" t="s">
        <v>825</v>
      </c>
      <c r="D1962" t="s">
        <v>69</v>
      </c>
      <c r="E1962" t="s">
        <v>632</v>
      </c>
      <c r="F1962">
        <v>1250</v>
      </c>
      <c r="G1962" t="s">
        <v>43</v>
      </c>
      <c r="I1962" t="s">
        <v>42</v>
      </c>
      <c r="J1962" t="s">
        <v>38</v>
      </c>
      <c r="K1962" t="s">
        <v>596</v>
      </c>
      <c r="L1962" t="s">
        <v>597</v>
      </c>
      <c r="O1962" s="1">
        <v>43203</v>
      </c>
      <c r="P1962" s="53">
        <v>0.625</v>
      </c>
      <c r="R1962" t="s">
        <v>598</v>
      </c>
      <c r="U1962" s="1">
        <v>43245</v>
      </c>
      <c r="V1962" s="53">
        <v>0.77708333333333324</v>
      </c>
      <c r="W1962" t="s">
        <v>38</v>
      </c>
      <c r="X1962" t="s">
        <v>39</v>
      </c>
      <c r="Y1962" t="s">
        <v>596</v>
      </c>
      <c r="Z1962" t="s">
        <v>599</v>
      </c>
      <c r="AA1962" t="s">
        <v>600</v>
      </c>
      <c r="AC1962">
        <v>1</v>
      </c>
      <c r="AD1962" t="s">
        <v>592</v>
      </c>
      <c r="AE1962" s="1">
        <v>43229</v>
      </c>
      <c r="AF1962" s="53">
        <v>0.33333333333333331</v>
      </c>
      <c r="AJ1962" t="s">
        <v>601</v>
      </c>
      <c r="AL1962" t="s">
        <v>836</v>
      </c>
      <c r="AN1962">
        <v>0.111</v>
      </c>
      <c r="AO1962" t="s">
        <v>603</v>
      </c>
      <c r="AQ1962" t="s">
        <v>604</v>
      </c>
      <c r="AT1962">
        <v>20</v>
      </c>
      <c r="AU1962" t="s">
        <v>605</v>
      </c>
      <c r="AW1962" t="s">
        <v>40</v>
      </c>
      <c r="AX1962" t="s">
        <v>41</v>
      </c>
      <c r="AY1962" t="s">
        <v>42</v>
      </c>
      <c r="BA1962">
        <v>5.69</v>
      </c>
      <c r="BB1962">
        <v>36.1</v>
      </c>
      <c r="BC1962" t="s">
        <v>43</v>
      </c>
      <c r="BU1962" t="s">
        <v>606</v>
      </c>
      <c r="BV1962" t="s">
        <v>598</v>
      </c>
      <c r="BW1962" t="s">
        <v>607</v>
      </c>
      <c r="BX1962" s="54">
        <v>43305</v>
      </c>
      <c r="CB1962" t="s">
        <v>608</v>
      </c>
    </row>
    <row r="1963" spans="1:82" x14ac:dyDescent="0.25">
      <c r="A1963" t="s">
        <v>300</v>
      </c>
      <c r="B1963" t="s">
        <v>592</v>
      </c>
      <c r="C1963" t="s">
        <v>825</v>
      </c>
      <c r="D1963" t="s">
        <v>70</v>
      </c>
      <c r="E1963" t="s">
        <v>633</v>
      </c>
      <c r="F1963">
        <v>20900</v>
      </c>
      <c r="G1963" t="s">
        <v>43</v>
      </c>
      <c r="H1963" t="s">
        <v>61</v>
      </c>
      <c r="I1963" t="s">
        <v>42</v>
      </c>
      <c r="J1963" t="s">
        <v>38</v>
      </c>
      <c r="K1963" t="s">
        <v>596</v>
      </c>
      <c r="L1963" t="s">
        <v>597</v>
      </c>
      <c r="O1963" s="1">
        <v>43203</v>
      </c>
      <c r="P1963" s="53">
        <v>0.625</v>
      </c>
      <c r="R1963" t="s">
        <v>598</v>
      </c>
      <c r="U1963" s="1">
        <v>43245</v>
      </c>
      <c r="V1963" s="53">
        <v>0.77708333333333324</v>
      </c>
      <c r="W1963" t="s">
        <v>38</v>
      </c>
      <c r="X1963" t="s">
        <v>39</v>
      </c>
      <c r="Y1963" t="s">
        <v>596</v>
      </c>
      <c r="Z1963" t="s">
        <v>599</v>
      </c>
      <c r="AA1963" t="s">
        <v>600</v>
      </c>
      <c r="AC1963">
        <v>1</v>
      </c>
      <c r="AD1963" t="s">
        <v>592</v>
      </c>
      <c r="AE1963" s="1">
        <v>43229</v>
      </c>
      <c r="AF1963" s="53">
        <v>0.33333333333333331</v>
      </c>
      <c r="AJ1963" t="s">
        <v>601</v>
      </c>
      <c r="AL1963" t="s">
        <v>836</v>
      </c>
      <c r="AN1963">
        <v>0.111</v>
      </c>
      <c r="AO1963" t="s">
        <v>603</v>
      </c>
      <c r="AQ1963" t="s">
        <v>604</v>
      </c>
      <c r="AT1963">
        <v>20</v>
      </c>
      <c r="AU1963" t="s">
        <v>605</v>
      </c>
      <c r="AW1963" t="s">
        <v>40</v>
      </c>
      <c r="AX1963" t="s">
        <v>41</v>
      </c>
      <c r="AY1963" t="s">
        <v>42</v>
      </c>
      <c r="BA1963">
        <v>8.18</v>
      </c>
      <c r="BB1963">
        <v>36.1</v>
      </c>
      <c r="BC1963" t="s">
        <v>43</v>
      </c>
      <c r="BU1963" t="s">
        <v>606</v>
      </c>
      <c r="BV1963" t="s">
        <v>598</v>
      </c>
      <c r="BW1963" t="s">
        <v>607</v>
      </c>
      <c r="BX1963" s="54">
        <v>43305</v>
      </c>
      <c r="CB1963" t="s">
        <v>608</v>
      </c>
      <c r="CD1963" t="s">
        <v>61</v>
      </c>
    </row>
    <row r="1964" spans="1:82" x14ac:dyDescent="0.25">
      <c r="A1964" t="s">
        <v>300</v>
      </c>
      <c r="B1964" t="s">
        <v>592</v>
      </c>
      <c r="C1964" t="s">
        <v>825</v>
      </c>
      <c r="D1964" t="s">
        <v>71</v>
      </c>
      <c r="E1964" t="s">
        <v>634</v>
      </c>
      <c r="F1964">
        <v>5690</v>
      </c>
      <c r="G1964" t="s">
        <v>43</v>
      </c>
      <c r="H1964" t="s">
        <v>61</v>
      </c>
      <c r="I1964" t="s">
        <v>42</v>
      </c>
      <c r="J1964" t="s">
        <v>38</v>
      </c>
      <c r="K1964" t="s">
        <v>596</v>
      </c>
      <c r="L1964" t="s">
        <v>597</v>
      </c>
      <c r="O1964" s="1">
        <v>43203</v>
      </c>
      <c r="P1964" s="53">
        <v>0.625</v>
      </c>
      <c r="R1964" t="s">
        <v>598</v>
      </c>
      <c r="U1964" s="1">
        <v>43245</v>
      </c>
      <c r="V1964" s="53">
        <v>0.77708333333333324</v>
      </c>
      <c r="W1964" t="s">
        <v>38</v>
      </c>
      <c r="X1964" t="s">
        <v>39</v>
      </c>
      <c r="Y1964" t="s">
        <v>596</v>
      </c>
      <c r="Z1964" t="s">
        <v>599</v>
      </c>
      <c r="AA1964" t="s">
        <v>600</v>
      </c>
      <c r="AC1964">
        <v>1</v>
      </c>
      <c r="AD1964" t="s">
        <v>592</v>
      </c>
      <c r="AE1964" s="1">
        <v>43229</v>
      </c>
      <c r="AF1964" s="53">
        <v>0.33333333333333331</v>
      </c>
      <c r="AJ1964" t="s">
        <v>601</v>
      </c>
      <c r="AL1964" t="s">
        <v>836</v>
      </c>
      <c r="AN1964">
        <v>0.111</v>
      </c>
      <c r="AO1964" t="s">
        <v>603</v>
      </c>
      <c r="AQ1964" t="s">
        <v>604</v>
      </c>
      <c r="AT1964">
        <v>20</v>
      </c>
      <c r="AU1964" t="s">
        <v>605</v>
      </c>
      <c r="AW1964" t="s">
        <v>40</v>
      </c>
      <c r="AX1964" t="s">
        <v>41</v>
      </c>
      <c r="AY1964" t="s">
        <v>42</v>
      </c>
      <c r="BA1964">
        <v>8.1300000000000008</v>
      </c>
      <c r="BB1964">
        <v>36.1</v>
      </c>
      <c r="BC1964" t="s">
        <v>43</v>
      </c>
      <c r="BU1964" t="s">
        <v>606</v>
      </c>
      <c r="BV1964" t="s">
        <v>598</v>
      </c>
      <c r="BW1964" t="s">
        <v>607</v>
      </c>
      <c r="BX1964" s="54">
        <v>43305</v>
      </c>
      <c r="CB1964" t="s">
        <v>608</v>
      </c>
      <c r="CD1964" t="s">
        <v>61</v>
      </c>
    </row>
    <row r="1965" spans="1:82" x14ac:dyDescent="0.25">
      <c r="A1965" t="s">
        <v>300</v>
      </c>
      <c r="B1965" t="s">
        <v>592</v>
      </c>
      <c r="C1965" t="s">
        <v>825</v>
      </c>
      <c r="D1965" t="s">
        <v>72</v>
      </c>
      <c r="E1965" t="s">
        <v>635</v>
      </c>
      <c r="F1965">
        <v>3960</v>
      </c>
      <c r="G1965" t="s">
        <v>43</v>
      </c>
      <c r="I1965" t="s">
        <v>42</v>
      </c>
      <c r="J1965" t="s">
        <v>38</v>
      </c>
      <c r="K1965" t="s">
        <v>596</v>
      </c>
      <c r="L1965" t="s">
        <v>597</v>
      </c>
      <c r="O1965" s="1">
        <v>43203</v>
      </c>
      <c r="P1965" s="53">
        <v>0.625</v>
      </c>
      <c r="R1965" t="s">
        <v>598</v>
      </c>
      <c r="U1965" s="1">
        <v>43245</v>
      </c>
      <c r="V1965" s="53">
        <v>0.77708333333333324</v>
      </c>
      <c r="W1965" t="s">
        <v>38</v>
      </c>
      <c r="X1965" t="s">
        <v>39</v>
      </c>
      <c r="Y1965" t="s">
        <v>596</v>
      </c>
      <c r="Z1965" t="s">
        <v>599</v>
      </c>
      <c r="AA1965" t="s">
        <v>600</v>
      </c>
      <c r="AC1965">
        <v>1</v>
      </c>
      <c r="AD1965" t="s">
        <v>592</v>
      </c>
      <c r="AE1965" s="1">
        <v>43229</v>
      </c>
      <c r="AF1965" s="53">
        <v>0.33333333333333331</v>
      </c>
      <c r="AJ1965" t="s">
        <v>601</v>
      </c>
      <c r="AL1965" t="s">
        <v>836</v>
      </c>
      <c r="AN1965">
        <v>0.111</v>
      </c>
      <c r="AO1965" t="s">
        <v>603</v>
      </c>
      <c r="AQ1965" t="s">
        <v>604</v>
      </c>
      <c r="AT1965">
        <v>20</v>
      </c>
      <c r="AU1965" t="s">
        <v>605</v>
      </c>
      <c r="AW1965" t="s">
        <v>40</v>
      </c>
      <c r="AX1965" t="s">
        <v>41</v>
      </c>
      <c r="AY1965" t="s">
        <v>42</v>
      </c>
      <c r="BA1965">
        <v>9.0299999999999994</v>
      </c>
      <c r="BB1965">
        <v>36.1</v>
      </c>
      <c r="BC1965" t="s">
        <v>43</v>
      </c>
      <c r="BU1965" t="s">
        <v>606</v>
      </c>
      <c r="BV1965" t="s">
        <v>598</v>
      </c>
      <c r="BW1965" t="s">
        <v>607</v>
      </c>
      <c r="BX1965" s="54">
        <v>43305</v>
      </c>
      <c r="CB1965" t="s">
        <v>608</v>
      </c>
    </row>
    <row r="1966" spans="1:82" x14ac:dyDescent="0.25">
      <c r="A1966" t="s">
        <v>300</v>
      </c>
      <c r="B1966" t="s">
        <v>592</v>
      </c>
      <c r="C1966" t="s">
        <v>825</v>
      </c>
      <c r="D1966" t="s">
        <v>73</v>
      </c>
      <c r="E1966" t="s">
        <v>636</v>
      </c>
      <c r="F1966">
        <v>14.1</v>
      </c>
      <c r="G1966" t="s">
        <v>43</v>
      </c>
      <c r="H1966" t="s">
        <v>53</v>
      </c>
      <c r="I1966" t="s">
        <v>38</v>
      </c>
      <c r="J1966" t="s">
        <v>38</v>
      </c>
      <c r="K1966" t="s">
        <v>596</v>
      </c>
      <c r="L1966" t="s">
        <v>597</v>
      </c>
      <c r="O1966" s="1">
        <v>43203</v>
      </c>
      <c r="P1966" s="53">
        <v>0.625</v>
      </c>
      <c r="R1966" t="s">
        <v>598</v>
      </c>
      <c r="U1966" s="1">
        <v>43245</v>
      </c>
      <c r="V1966" s="53">
        <v>0.77708333333333324</v>
      </c>
      <c r="W1966" t="s">
        <v>38</v>
      </c>
      <c r="X1966" t="s">
        <v>39</v>
      </c>
      <c r="Y1966" t="s">
        <v>596</v>
      </c>
      <c r="Z1966" t="s">
        <v>599</v>
      </c>
      <c r="AA1966" t="s">
        <v>600</v>
      </c>
      <c r="AC1966">
        <v>1</v>
      </c>
      <c r="AD1966" t="s">
        <v>592</v>
      </c>
      <c r="AE1966" s="1">
        <v>43229</v>
      </c>
      <c r="AF1966" s="53">
        <v>0.33333333333333331</v>
      </c>
      <c r="AJ1966" t="s">
        <v>601</v>
      </c>
      <c r="AL1966" t="s">
        <v>836</v>
      </c>
      <c r="AN1966">
        <v>0.111</v>
      </c>
      <c r="AO1966" t="s">
        <v>603</v>
      </c>
      <c r="AQ1966" t="s">
        <v>604</v>
      </c>
      <c r="AT1966">
        <v>20</v>
      </c>
      <c r="AU1966" t="s">
        <v>605</v>
      </c>
      <c r="AW1966" t="s">
        <v>40</v>
      </c>
      <c r="AX1966" t="s">
        <v>41</v>
      </c>
      <c r="AY1966" t="s">
        <v>42</v>
      </c>
      <c r="BA1966">
        <v>8.7100000000000009</v>
      </c>
      <c r="BB1966">
        <v>36.1</v>
      </c>
      <c r="BC1966" t="s">
        <v>43</v>
      </c>
      <c r="BU1966" t="s">
        <v>606</v>
      </c>
      <c r="BV1966" t="s">
        <v>598</v>
      </c>
      <c r="BW1966" t="s">
        <v>607</v>
      </c>
      <c r="BX1966" s="54">
        <v>43305</v>
      </c>
      <c r="BZ1966" t="s">
        <v>53</v>
      </c>
      <c r="CA1966">
        <v>6</v>
      </c>
      <c r="CB1966" t="s">
        <v>608</v>
      </c>
      <c r="CD1966" t="s">
        <v>53</v>
      </c>
    </row>
    <row r="1967" spans="1:82" x14ac:dyDescent="0.25">
      <c r="A1967" t="s">
        <v>300</v>
      </c>
      <c r="B1967" t="s">
        <v>592</v>
      </c>
      <c r="C1967" t="s">
        <v>825</v>
      </c>
      <c r="D1967" t="s">
        <v>74</v>
      </c>
      <c r="E1967" t="s">
        <v>637</v>
      </c>
      <c r="F1967">
        <v>91.2</v>
      </c>
      <c r="G1967" t="s">
        <v>43</v>
      </c>
      <c r="I1967" t="s">
        <v>42</v>
      </c>
      <c r="J1967" t="s">
        <v>38</v>
      </c>
      <c r="K1967" t="s">
        <v>596</v>
      </c>
      <c r="L1967" t="s">
        <v>597</v>
      </c>
      <c r="O1967" s="1">
        <v>43203</v>
      </c>
      <c r="P1967" s="53">
        <v>0.625</v>
      </c>
      <c r="R1967" t="s">
        <v>598</v>
      </c>
      <c r="U1967" s="1">
        <v>43245</v>
      </c>
      <c r="V1967" s="53">
        <v>0.77708333333333324</v>
      </c>
      <c r="W1967" t="s">
        <v>38</v>
      </c>
      <c r="X1967" t="s">
        <v>39</v>
      </c>
      <c r="Y1967" t="s">
        <v>596</v>
      </c>
      <c r="Z1967" t="s">
        <v>599</v>
      </c>
      <c r="AA1967" t="s">
        <v>600</v>
      </c>
      <c r="AC1967">
        <v>1</v>
      </c>
      <c r="AD1967" t="s">
        <v>592</v>
      </c>
      <c r="AE1967" s="1">
        <v>43229</v>
      </c>
      <c r="AF1967" s="53">
        <v>0.33333333333333331</v>
      </c>
      <c r="AJ1967" t="s">
        <v>601</v>
      </c>
      <c r="AL1967" t="s">
        <v>836</v>
      </c>
      <c r="AN1967">
        <v>0.111</v>
      </c>
      <c r="AO1967" t="s">
        <v>603</v>
      </c>
      <c r="AQ1967" t="s">
        <v>604</v>
      </c>
      <c r="AT1967">
        <v>20</v>
      </c>
      <c r="AU1967" t="s">
        <v>605</v>
      </c>
      <c r="AW1967" t="s">
        <v>40</v>
      </c>
      <c r="AX1967" t="s">
        <v>41</v>
      </c>
      <c r="AY1967" t="s">
        <v>42</v>
      </c>
      <c r="BA1967">
        <v>4.51</v>
      </c>
      <c r="BB1967">
        <v>36.1</v>
      </c>
      <c r="BC1967" t="s">
        <v>43</v>
      </c>
      <c r="BU1967" t="s">
        <v>606</v>
      </c>
      <c r="BV1967" t="s">
        <v>598</v>
      </c>
      <c r="BW1967" t="s">
        <v>607</v>
      </c>
      <c r="BX1967" s="54">
        <v>43305</v>
      </c>
      <c r="CB1967" t="s">
        <v>608</v>
      </c>
    </row>
    <row r="1968" spans="1:82" x14ac:dyDescent="0.25">
      <c r="A1968" t="s">
        <v>300</v>
      </c>
      <c r="B1968" t="s">
        <v>592</v>
      </c>
      <c r="C1968" t="s">
        <v>825</v>
      </c>
      <c r="D1968" t="s">
        <v>75</v>
      </c>
      <c r="E1968" t="s">
        <v>638</v>
      </c>
      <c r="F1968">
        <v>4210</v>
      </c>
      <c r="G1968" t="s">
        <v>43</v>
      </c>
      <c r="I1968" t="s">
        <v>42</v>
      </c>
      <c r="J1968" t="s">
        <v>38</v>
      </c>
      <c r="K1968" t="s">
        <v>596</v>
      </c>
      <c r="L1968" t="s">
        <v>597</v>
      </c>
      <c r="O1968" s="1">
        <v>43203</v>
      </c>
      <c r="P1968" s="53">
        <v>0.625</v>
      </c>
      <c r="R1968" t="s">
        <v>598</v>
      </c>
      <c r="U1968" s="1">
        <v>43245</v>
      </c>
      <c r="V1968" s="53">
        <v>0.77708333333333324</v>
      </c>
      <c r="W1968" t="s">
        <v>38</v>
      </c>
      <c r="X1968" t="s">
        <v>39</v>
      </c>
      <c r="Y1968" t="s">
        <v>596</v>
      </c>
      <c r="Z1968" t="s">
        <v>599</v>
      </c>
      <c r="AA1968" t="s">
        <v>600</v>
      </c>
      <c r="AC1968">
        <v>1</v>
      </c>
      <c r="AD1968" t="s">
        <v>592</v>
      </c>
      <c r="AE1968" s="1">
        <v>43229</v>
      </c>
      <c r="AF1968" s="53">
        <v>0.33333333333333331</v>
      </c>
      <c r="AJ1968" t="s">
        <v>601</v>
      </c>
      <c r="AL1968" t="s">
        <v>836</v>
      </c>
      <c r="AN1968">
        <v>0.111</v>
      </c>
      <c r="AO1968" t="s">
        <v>603</v>
      </c>
      <c r="AQ1968" t="s">
        <v>604</v>
      </c>
      <c r="AT1968">
        <v>20</v>
      </c>
      <c r="AU1968" t="s">
        <v>605</v>
      </c>
      <c r="AW1968" t="s">
        <v>40</v>
      </c>
      <c r="AX1968" t="s">
        <v>41</v>
      </c>
      <c r="AY1968" t="s">
        <v>42</v>
      </c>
      <c r="BA1968">
        <v>7.38</v>
      </c>
      <c r="BB1968">
        <v>36.1</v>
      </c>
      <c r="BC1968" t="s">
        <v>43</v>
      </c>
      <c r="BU1968" t="s">
        <v>606</v>
      </c>
      <c r="BV1968" t="s">
        <v>598</v>
      </c>
      <c r="BW1968" t="s">
        <v>607</v>
      </c>
      <c r="BX1968" s="54">
        <v>43305</v>
      </c>
      <c r="CB1968" t="s">
        <v>608</v>
      </c>
    </row>
    <row r="1969" spans="1:82" x14ac:dyDescent="0.25">
      <c r="A1969" t="s">
        <v>300</v>
      </c>
      <c r="B1969" t="s">
        <v>592</v>
      </c>
      <c r="C1969" t="s">
        <v>825</v>
      </c>
      <c r="D1969" t="s">
        <v>76</v>
      </c>
      <c r="E1969" t="s">
        <v>639</v>
      </c>
      <c r="F1969">
        <v>8730</v>
      </c>
      <c r="G1969" t="s">
        <v>43</v>
      </c>
      <c r="H1969" t="s">
        <v>61</v>
      </c>
      <c r="I1969" t="s">
        <v>42</v>
      </c>
      <c r="J1969" t="s">
        <v>38</v>
      </c>
      <c r="K1969" t="s">
        <v>596</v>
      </c>
      <c r="L1969" t="s">
        <v>597</v>
      </c>
      <c r="O1969" s="1">
        <v>43203</v>
      </c>
      <c r="P1969" s="53">
        <v>0.625</v>
      </c>
      <c r="R1969" t="s">
        <v>598</v>
      </c>
      <c r="U1969" s="1">
        <v>43245</v>
      </c>
      <c r="V1969" s="53">
        <v>0.77708333333333324</v>
      </c>
      <c r="W1969" t="s">
        <v>38</v>
      </c>
      <c r="X1969" t="s">
        <v>39</v>
      </c>
      <c r="Y1969" t="s">
        <v>596</v>
      </c>
      <c r="Z1969" t="s">
        <v>599</v>
      </c>
      <c r="AA1969" t="s">
        <v>600</v>
      </c>
      <c r="AC1969">
        <v>1</v>
      </c>
      <c r="AD1969" t="s">
        <v>592</v>
      </c>
      <c r="AE1969" s="1">
        <v>43229</v>
      </c>
      <c r="AF1969" s="53">
        <v>0.33333333333333331</v>
      </c>
      <c r="AJ1969" t="s">
        <v>601</v>
      </c>
      <c r="AL1969" t="s">
        <v>836</v>
      </c>
      <c r="AN1969">
        <v>0.111</v>
      </c>
      <c r="AO1969" t="s">
        <v>603</v>
      </c>
      <c r="AQ1969" t="s">
        <v>604</v>
      </c>
      <c r="AT1969">
        <v>20</v>
      </c>
      <c r="AU1969" t="s">
        <v>605</v>
      </c>
      <c r="AW1969" t="s">
        <v>40</v>
      </c>
      <c r="AX1969" t="s">
        <v>41</v>
      </c>
      <c r="AY1969" t="s">
        <v>42</v>
      </c>
      <c r="BA1969">
        <v>8.32</v>
      </c>
      <c r="BB1969">
        <v>36.1</v>
      </c>
      <c r="BC1969" t="s">
        <v>43</v>
      </c>
      <c r="BU1969" t="s">
        <v>606</v>
      </c>
      <c r="BV1969" t="s">
        <v>598</v>
      </c>
      <c r="BW1969" t="s">
        <v>607</v>
      </c>
      <c r="BX1969" s="54">
        <v>43305</v>
      </c>
      <c r="CB1969" t="s">
        <v>608</v>
      </c>
      <c r="CD1969" t="s">
        <v>61</v>
      </c>
    </row>
    <row r="1970" spans="1:82" x14ac:dyDescent="0.25">
      <c r="A1970" t="s">
        <v>300</v>
      </c>
      <c r="B1970" t="s">
        <v>592</v>
      </c>
      <c r="C1970" t="s">
        <v>825</v>
      </c>
      <c r="D1970" t="s">
        <v>77</v>
      </c>
      <c r="E1970" t="s">
        <v>640</v>
      </c>
      <c r="F1970">
        <v>1650</v>
      </c>
      <c r="G1970" t="s">
        <v>43</v>
      </c>
      <c r="I1970" t="s">
        <v>42</v>
      </c>
      <c r="J1970" t="s">
        <v>38</v>
      </c>
      <c r="K1970" t="s">
        <v>596</v>
      </c>
      <c r="L1970" t="s">
        <v>597</v>
      </c>
      <c r="O1970" s="1">
        <v>43203</v>
      </c>
      <c r="P1970" s="53">
        <v>0.625</v>
      </c>
      <c r="R1970" t="s">
        <v>598</v>
      </c>
      <c r="U1970" s="1">
        <v>43245</v>
      </c>
      <c r="V1970" s="53">
        <v>0.77708333333333324</v>
      </c>
      <c r="W1970" t="s">
        <v>38</v>
      </c>
      <c r="X1970" t="s">
        <v>39</v>
      </c>
      <c r="Y1970" t="s">
        <v>596</v>
      </c>
      <c r="Z1970" t="s">
        <v>599</v>
      </c>
      <c r="AA1970" t="s">
        <v>600</v>
      </c>
      <c r="AC1970">
        <v>1</v>
      </c>
      <c r="AD1970" t="s">
        <v>592</v>
      </c>
      <c r="AE1970" s="1">
        <v>43229</v>
      </c>
      <c r="AF1970" s="53">
        <v>0.33333333333333331</v>
      </c>
      <c r="AJ1970" t="s">
        <v>601</v>
      </c>
      <c r="AL1970" t="s">
        <v>836</v>
      </c>
      <c r="AN1970">
        <v>0.111</v>
      </c>
      <c r="AO1970" t="s">
        <v>603</v>
      </c>
      <c r="AQ1970" t="s">
        <v>604</v>
      </c>
      <c r="AT1970">
        <v>20</v>
      </c>
      <c r="AU1970" t="s">
        <v>605</v>
      </c>
      <c r="AW1970" t="s">
        <v>40</v>
      </c>
      <c r="AX1970" t="s">
        <v>41</v>
      </c>
      <c r="AY1970" t="s">
        <v>42</v>
      </c>
      <c r="BA1970">
        <v>4.51</v>
      </c>
      <c r="BB1970">
        <v>36.1</v>
      </c>
      <c r="BC1970" t="s">
        <v>43</v>
      </c>
      <c r="BU1970" t="s">
        <v>606</v>
      </c>
      <c r="BV1970" t="s">
        <v>598</v>
      </c>
      <c r="BW1970" t="s">
        <v>607</v>
      </c>
      <c r="BX1970" s="54">
        <v>43305</v>
      </c>
      <c r="CB1970" t="s">
        <v>608</v>
      </c>
    </row>
    <row r="1971" spans="1:82" x14ac:dyDescent="0.25">
      <c r="A1971" t="s">
        <v>300</v>
      </c>
      <c r="B1971" t="s">
        <v>592</v>
      </c>
      <c r="C1971" t="s">
        <v>825</v>
      </c>
      <c r="D1971" t="s">
        <v>78</v>
      </c>
      <c r="E1971" t="s">
        <v>641</v>
      </c>
      <c r="G1971" t="s">
        <v>43</v>
      </c>
      <c r="H1971" t="s">
        <v>79</v>
      </c>
      <c r="I1971" t="s">
        <v>42</v>
      </c>
      <c r="J1971" t="s">
        <v>38</v>
      </c>
      <c r="K1971" t="s">
        <v>596</v>
      </c>
      <c r="L1971" t="s">
        <v>597</v>
      </c>
      <c r="O1971" s="1">
        <v>43203</v>
      </c>
      <c r="P1971" s="53">
        <v>0.625</v>
      </c>
      <c r="R1971" t="s">
        <v>598</v>
      </c>
      <c r="U1971" s="1">
        <v>43245</v>
      </c>
      <c r="V1971" s="53">
        <v>0.77708333333333324</v>
      </c>
      <c r="W1971" t="s">
        <v>38</v>
      </c>
      <c r="X1971" t="s">
        <v>39</v>
      </c>
      <c r="Y1971" t="s">
        <v>596</v>
      </c>
      <c r="Z1971" t="s">
        <v>599</v>
      </c>
      <c r="AA1971" t="s">
        <v>600</v>
      </c>
      <c r="AC1971">
        <v>1</v>
      </c>
      <c r="AD1971" t="s">
        <v>592</v>
      </c>
      <c r="AE1971" s="1">
        <v>43229</v>
      </c>
      <c r="AF1971" s="53">
        <v>0.33333333333333331</v>
      </c>
      <c r="AJ1971" t="s">
        <v>601</v>
      </c>
      <c r="AL1971" t="s">
        <v>836</v>
      </c>
      <c r="AN1971">
        <v>0.111</v>
      </c>
      <c r="AO1971" t="s">
        <v>603</v>
      </c>
      <c r="AQ1971" t="s">
        <v>604</v>
      </c>
      <c r="AT1971">
        <v>20</v>
      </c>
      <c r="AU1971" t="s">
        <v>605</v>
      </c>
      <c r="AW1971" t="s">
        <v>40</v>
      </c>
      <c r="AX1971" t="s">
        <v>41</v>
      </c>
      <c r="AY1971" t="s">
        <v>42</v>
      </c>
      <c r="BC1971" t="s">
        <v>43</v>
      </c>
      <c r="BU1971" t="s">
        <v>606</v>
      </c>
      <c r="BV1971" t="s">
        <v>598</v>
      </c>
      <c r="BW1971" t="s">
        <v>607</v>
      </c>
      <c r="BX1971" s="54">
        <v>43305</v>
      </c>
      <c r="CB1971" t="s">
        <v>608</v>
      </c>
      <c r="CD1971" t="s">
        <v>79</v>
      </c>
    </row>
    <row r="1972" spans="1:82" x14ac:dyDescent="0.25">
      <c r="A1972" t="s">
        <v>300</v>
      </c>
      <c r="B1972" t="s">
        <v>592</v>
      </c>
      <c r="C1972" t="s">
        <v>825</v>
      </c>
      <c r="D1972" t="s">
        <v>80</v>
      </c>
      <c r="E1972" t="s">
        <v>642</v>
      </c>
      <c r="G1972" t="s">
        <v>43</v>
      </c>
      <c r="H1972" t="s">
        <v>81</v>
      </c>
      <c r="I1972" t="s">
        <v>42</v>
      </c>
      <c r="J1972" t="s">
        <v>38</v>
      </c>
      <c r="K1972" t="s">
        <v>596</v>
      </c>
      <c r="L1972" t="s">
        <v>597</v>
      </c>
      <c r="O1972" s="1">
        <v>43203</v>
      </c>
      <c r="P1972" s="53">
        <v>0.625</v>
      </c>
      <c r="R1972" t="s">
        <v>598</v>
      </c>
      <c r="U1972" s="1">
        <v>43245</v>
      </c>
      <c r="V1972" s="53">
        <v>0.77708333333333324</v>
      </c>
      <c r="W1972" t="s">
        <v>38</v>
      </c>
      <c r="X1972" t="s">
        <v>39</v>
      </c>
      <c r="Y1972" t="s">
        <v>596</v>
      </c>
      <c r="Z1972" t="s">
        <v>599</v>
      </c>
      <c r="AA1972" t="s">
        <v>600</v>
      </c>
      <c r="AC1972">
        <v>1</v>
      </c>
      <c r="AD1972" t="s">
        <v>592</v>
      </c>
      <c r="AE1972" s="1">
        <v>43229</v>
      </c>
      <c r="AF1972" s="53">
        <v>0.33333333333333331</v>
      </c>
      <c r="AJ1972" t="s">
        <v>601</v>
      </c>
      <c r="AL1972" t="s">
        <v>836</v>
      </c>
      <c r="AN1972">
        <v>0.111</v>
      </c>
      <c r="AO1972" t="s">
        <v>603</v>
      </c>
      <c r="AQ1972" t="s">
        <v>604</v>
      </c>
      <c r="AT1972">
        <v>20</v>
      </c>
      <c r="AU1972" t="s">
        <v>605</v>
      </c>
      <c r="AW1972" t="s">
        <v>40</v>
      </c>
      <c r="AX1972" t="s">
        <v>41</v>
      </c>
      <c r="AY1972" t="s">
        <v>42</v>
      </c>
      <c r="BC1972" t="s">
        <v>43</v>
      </c>
      <c r="BU1972" t="s">
        <v>606</v>
      </c>
      <c r="BV1972" t="s">
        <v>598</v>
      </c>
      <c r="BW1972" t="s">
        <v>607</v>
      </c>
      <c r="BX1972" s="54">
        <v>43305</v>
      </c>
      <c r="CB1972" t="s">
        <v>608</v>
      </c>
      <c r="CD1972" t="s">
        <v>81</v>
      </c>
    </row>
    <row r="1973" spans="1:82" x14ac:dyDescent="0.25">
      <c r="A1973" t="s">
        <v>300</v>
      </c>
      <c r="B1973" t="s">
        <v>592</v>
      </c>
      <c r="C1973" t="s">
        <v>825</v>
      </c>
      <c r="D1973" t="s">
        <v>82</v>
      </c>
      <c r="E1973" t="s">
        <v>643</v>
      </c>
      <c r="G1973" t="s">
        <v>43</v>
      </c>
      <c r="H1973" t="s">
        <v>83</v>
      </c>
      <c r="I1973" t="s">
        <v>42</v>
      </c>
      <c r="J1973" t="s">
        <v>38</v>
      </c>
      <c r="K1973" t="s">
        <v>596</v>
      </c>
      <c r="L1973" t="s">
        <v>597</v>
      </c>
      <c r="O1973" s="1">
        <v>43203</v>
      </c>
      <c r="P1973" s="53">
        <v>0.625</v>
      </c>
      <c r="R1973" t="s">
        <v>598</v>
      </c>
      <c r="U1973" s="1">
        <v>43245</v>
      </c>
      <c r="V1973" s="53">
        <v>0.77708333333333324</v>
      </c>
      <c r="W1973" t="s">
        <v>38</v>
      </c>
      <c r="X1973" t="s">
        <v>39</v>
      </c>
      <c r="Y1973" t="s">
        <v>596</v>
      </c>
      <c r="Z1973" t="s">
        <v>599</v>
      </c>
      <c r="AA1973" t="s">
        <v>600</v>
      </c>
      <c r="AC1973">
        <v>1</v>
      </c>
      <c r="AD1973" t="s">
        <v>592</v>
      </c>
      <c r="AE1973" s="1">
        <v>43229</v>
      </c>
      <c r="AF1973" s="53">
        <v>0.33333333333333331</v>
      </c>
      <c r="AJ1973" t="s">
        <v>601</v>
      </c>
      <c r="AL1973" t="s">
        <v>836</v>
      </c>
      <c r="AN1973">
        <v>0.111</v>
      </c>
      <c r="AO1973" t="s">
        <v>603</v>
      </c>
      <c r="AQ1973" t="s">
        <v>604</v>
      </c>
      <c r="AT1973">
        <v>20</v>
      </c>
      <c r="AU1973" t="s">
        <v>605</v>
      </c>
      <c r="AW1973" t="s">
        <v>40</v>
      </c>
      <c r="AX1973" t="s">
        <v>41</v>
      </c>
      <c r="AY1973" t="s">
        <v>42</v>
      </c>
      <c r="BC1973" t="s">
        <v>43</v>
      </c>
      <c r="BU1973" t="s">
        <v>606</v>
      </c>
      <c r="BV1973" t="s">
        <v>598</v>
      </c>
      <c r="BW1973" t="s">
        <v>607</v>
      </c>
      <c r="BX1973" s="54">
        <v>43305</v>
      </c>
      <c r="CB1973" t="s">
        <v>608</v>
      </c>
      <c r="CD1973" t="s">
        <v>83</v>
      </c>
    </row>
    <row r="1974" spans="1:82" x14ac:dyDescent="0.25">
      <c r="A1974" t="s">
        <v>300</v>
      </c>
      <c r="B1974" t="s">
        <v>592</v>
      </c>
      <c r="C1974" t="s">
        <v>825</v>
      </c>
      <c r="D1974" t="s">
        <v>84</v>
      </c>
      <c r="E1974" t="s">
        <v>644</v>
      </c>
      <c r="F1974">
        <v>14300</v>
      </c>
      <c r="G1974" t="s">
        <v>43</v>
      </c>
      <c r="I1974" t="s">
        <v>42</v>
      </c>
      <c r="J1974" t="s">
        <v>38</v>
      </c>
      <c r="K1974" t="s">
        <v>596</v>
      </c>
      <c r="L1974" t="s">
        <v>597</v>
      </c>
      <c r="O1974" s="1">
        <v>43203</v>
      </c>
      <c r="P1974" s="53">
        <v>0.625</v>
      </c>
      <c r="R1974" t="s">
        <v>598</v>
      </c>
      <c r="U1974" s="1">
        <v>43245</v>
      </c>
      <c r="V1974" s="53">
        <v>0.77708333333333324</v>
      </c>
      <c r="W1974" t="s">
        <v>38</v>
      </c>
      <c r="X1974" t="s">
        <v>39</v>
      </c>
      <c r="Y1974" t="s">
        <v>596</v>
      </c>
      <c r="Z1974" t="s">
        <v>599</v>
      </c>
      <c r="AA1974" t="s">
        <v>600</v>
      </c>
      <c r="AC1974">
        <v>1</v>
      </c>
      <c r="AD1974" t="s">
        <v>592</v>
      </c>
      <c r="AE1974" s="1">
        <v>43229</v>
      </c>
      <c r="AF1974" s="53">
        <v>0.33333333333333331</v>
      </c>
      <c r="AJ1974" t="s">
        <v>601</v>
      </c>
      <c r="AL1974" t="s">
        <v>836</v>
      </c>
      <c r="AN1974">
        <v>0.111</v>
      </c>
      <c r="AO1974" t="s">
        <v>603</v>
      </c>
      <c r="AQ1974" t="s">
        <v>604</v>
      </c>
      <c r="AT1974">
        <v>20</v>
      </c>
      <c r="AU1974" t="s">
        <v>605</v>
      </c>
      <c r="AW1974" t="s">
        <v>40</v>
      </c>
      <c r="AX1974" t="s">
        <v>41</v>
      </c>
      <c r="AY1974" t="s">
        <v>42</v>
      </c>
      <c r="BA1974">
        <v>7.84</v>
      </c>
      <c r="BB1974">
        <v>36.1</v>
      </c>
      <c r="BC1974" t="s">
        <v>43</v>
      </c>
      <c r="BU1974" t="s">
        <v>606</v>
      </c>
      <c r="BV1974" t="s">
        <v>598</v>
      </c>
      <c r="BW1974" t="s">
        <v>607</v>
      </c>
      <c r="BX1974" s="54">
        <v>43305</v>
      </c>
      <c r="CB1974" t="s">
        <v>608</v>
      </c>
    </row>
    <row r="1975" spans="1:82" x14ac:dyDescent="0.25">
      <c r="A1975" t="s">
        <v>300</v>
      </c>
      <c r="B1975" t="s">
        <v>592</v>
      </c>
      <c r="C1975" t="s">
        <v>825</v>
      </c>
      <c r="D1975" t="s">
        <v>85</v>
      </c>
      <c r="E1975" t="s">
        <v>645</v>
      </c>
      <c r="F1975">
        <v>3650</v>
      </c>
      <c r="G1975" t="s">
        <v>43</v>
      </c>
      <c r="I1975" t="s">
        <v>42</v>
      </c>
      <c r="J1975" t="s">
        <v>38</v>
      </c>
      <c r="K1975" t="s">
        <v>596</v>
      </c>
      <c r="L1975" t="s">
        <v>597</v>
      </c>
      <c r="O1975" s="1">
        <v>43203</v>
      </c>
      <c r="P1975" s="53">
        <v>0.625</v>
      </c>
      <c r="R1975" t="s">
        <v>598</v>
      </c>
      <c r="U1975" s="1">
        <v>43245</v>
      </c>
      <c r="V1975" s="53">
        <v>0.77708333333333324</v>
      </c>
      <c r="W1975" t="s">
        <v>38</v>
      </c>
      <c r="X1975" t="s">
        <v>39</v>
      </c>
      <c r="Y1975" t="s">
        <v>596</v>
      </c>
      <c r="Z1975" t="s">
        <v>599</v>
      </c>
      <c r="AA1975" t="s">
        <v>600</v>
      </c>
      <c r="AC1975">
        <v>1</v>
      </c>
      <c r="AD1975" t="s">
        <v>592</v>
      </c>
      <c r="AE1975" s="1">
        <v>43229</v>
      </c>
      <c r="AF1975" s="53">
        <v>0.33333333333333331</v>
      </c>
      <c r="AJ1975" t="s">
        <v>601</v>
      </c>
      <c r="AL1975" t="s">
        <v>836</v>
      </c>
      <c r="AN1975">
        <v>0.111</v>
      </c>
      <c r="AO1975" t="s">
        <v>603</v>
      </c>
      <c r="AQ1975" t="s">
        <v>604</v>
      </c>
      <c r="AT1975">
        <v>20</v>
      </c>
      <c r="AU1975" t="s">
        <v>605</v>
      </c>
      <c r="AW1975" t="s">
        <v>40</v>
      </c>
      <c r="AX1975" t="s">
        <v>41</v>
      </c>
      <c r="AY1975" t="s">
        <v>42</v>
      </c>
      <c r="BA1975">
        <v>7.84</v>
      </c>
      <c r="BB1975">
        <v>36.1</v>
      </c>
      <c r="BC1975" t="s">
        <v>43</v>
      </c>
      <c r="BU1975" t="s">
        <v>606</v>
      </c>
      <c r="BV1975" t="s">
        <v>598</v>
      </c>
      <c r="BW1975" t="s">
        <v>607</v>
      </c>
      <c r="BX1975" s="54">
        <v>43305</v>
      </c>
      <c r="CB1975" t="s">
        <v>608</v>
      </c>
    </row>
    <row r="1976" spans="1:82" x14ac:dyDescent="0.25">
      <c r="A1976" t="s">
        <v>300</v>
      </c>
      <c r="B1976" t="s">
        <v>592</v>
      </c>
      <c r="C1976" t="s">
        <v>825</v>
      </c>
      <c r="D1976" t="s">
        <v>86</v>
      </c>
      <c r="E1976" t="s">
        <v>646</v>
      </c>
      <c r="G1976" t="s">
        <v>43</v>
      </c>
      <c r="H1976" t="s">
        <v>87</v>
      </c>
      <c r="I1976" t="s">
        <v>42</v>
      </c>
      <c r="J1976" t="s">
        <v>38</v>
      </c>
      <c r="K1976" t="s">
        <v>596</v>
      </c>
      <c r="L1976" t="s">
        <v>597</v>
      </c>
      <c r="O1976" s="1">
        <v>43203</v>
      </c>
      <c r="P1976" s="53">
        <v>0.625</v>
      </c>
      <c r="R1976" t="s">
        <v>598</v>
      </c>
      <c r="U1976" s="1">
        <v>43245</v>
      </c>
      <c r="V1976" s="53">
        <v>0.77708333333333324</v>
      </c>
      <c r="W1976" t="s">
        <v>38</v>
      </c>
      <c r="X1976" t="s">
        <v>39</v>
      </c>
      <c r="Y1976" t="s">
        <v>596</v>
      </c>
      <c r="Z1976" t="s">
        <v>599</v>
      </c>
      <c r="AA1976" t="s">
        <v>600</v>
      </c>
      <c r="AC1976">
        <v>1</v>
      </c>
      <c r="AD1976" t="s">
        <v>592</v>
      </c>
      <c r="AE1976" s="1">
        <v>43229</v>
      </c>
      <c r="AF1976" s="53">
        <v>0.33333333333333331</v>
      </c>
      <c r="AJ1976" t="s">
        <v>601</v>
      </c>
      <c r="AL1976" t="s">
        <v>836</v>
      </c>
      <c r="AN1976">
        <v>0.111</v>
      </c>
      <c r="AO1976" t="s">
        <v>603</v>
      </c>
      <c r="AQ1976" t="s">
        <v>604</v>
      </c>
      <c r="AT1976">
        <v>20</v>
      </c>
      <c r="AU1976" t="s">
        <v>605</v>
      </c>
      <c r="AW1976" t="s">
        <v>40</v>
      </c>
      <c r="AX1976" t="s">
        <v>41</v>
      </c>
      <c r="AY1976" t="s">
        <v>42</v>
      </c>
      <c r="BC1976" t="s">
        <v>43</v>
      </c>
      <c r="BU1976" t="s">
        <v>606</v>
      </c>
      <c r="BV1976" t="s">
        <v>598</v>
      </c>
      <c r="BW1976" t="s">
        <v>607</v>
      </c>
      <c r="BX1976" s="54">
        <v>43305</v>
      </c>
      <c r="CB1976" t="s">
        <v>608</v>
      </c>
      <c r="CD1976" t="s">
        <v>87</v>
      </c>
    </row>
    <row r="1977" spans="1:82" x14ac:dyDescent="0.25">
      <c r="A1977" t="s">
        <v>300</v>
      </c>
      <c r="B1977" t="s">
        <v>592</v>
      </c>
      <c r="C1977" t="s">
        <v>825</v>
      </c>
      <c r="D1977" t="s">
        <v>88</v>
      </c>
      <c r="E1977" t="s">
        <v>647</v>
      </c>
      <c r="F1977">
        <v>161</v>
      </c>
      <c r="G1977" t="s">
        <v>43</v>
      </c>
      <c r="I1977" t="s">
        <v>42</v>
      </c>
      <c r="J1977" t="s">
        <v>38</v>
      </c>
      <c r="K1977" t="s">
        <v>596</v>
      </c>
      <c r="L1977" t="s">
        <v>597</v>
      </c>
      <c r="O1977" s="1">
        <v>43203</v>
      </c>
      <c r="P1977" s="53">
        <v>0.625</v>
      </c>
      <c r="R1977" t="s">
        <v>598</v>
      </c>
      <c r="U1977" s="1">
        <v>43245</v>
      </c>
      <c r="V1977" s="53">
        <v>0.77708333333333324</v>
      </c>
      <c r="W1977" t="s">
        <v>38</v>
      </c>
      <c r="X1977" t="s">
        <v>39</v>
      </c>
      <c r="Y1977" t="s">
        <v>596</v>
      </c>
      <c r="Z1977" t="s">
        <v>599</v>
      </c>
      <c r="AA1977" t="s">
        <v>600</v>
      </c>
      <c r="AC1977">
        <v>1</v>
      </c>
      <c r="AD1977" t="s">
        <v>592</v>
      </c>
      <c r="AE1977" s="1">
        <v>43229</v>
      </c>
      <c r="AF1977" s="53">
        <v>0.33333333333333331</v>
      </c>
      <c r="AJ1977" t="s">
        <v>601</v>
      </c>
      <c r="AL1977" t="s">
        <v>836</v>
      </c>
      <c r="AN1977">
        <v>0.111</v>
      </c>
      <c r="AO1977" t="s">
        <v>603</v>
      </c>
      <c r="AQ1977" t="s">
        <v>604</v>
      </c>
      <c r="AT1977">
        <v>20</v>
      </c>
      <c r="AU1977" t="s">
        <v>605</v>
      </c>
      <c r="AW1977" t="s">
        <v>40</v>
      </c>
      <c r="AX1977" t="s">
        <v>41</v>
      </c>
      <c r="AY1977" t="s">
        <v>42</v>
      </c>
      <c r="BA1977">
        <v>8.5500000000000007</v>
      </c>
      <c r="BB1977">
        <v>36.1</v>
      </c>
      <c r="BC1977" t="s">
        <v>43</v>
      </c>
      <c r="BU1977" t="s">
        <v>606</v>
      </c>
      <c r="BV1977" t="s">
        <v>598</v>
      </c>
      <c r="BW1977" t="s">
        <v>607</v>
      </c>
      <c r="BX1977" s="54">
        <v>43305</v>
      </c>
      <c r="CB1977" t="s">
        <v>608</v>
      </c>
    </row>
    <row r="1978" spans="1:82" x14ac:dyDescent="0.25">
      <c r="A1978" t="s">
        <v>300</v>
      </c>
      <c r="B1978" t="s">
        <v>592</v>
      </c>
      <c r="C1978" t="s">
        <v>825</v>
      </c>
      <c r="D1978" t="s">
        <v>89</v>
      </c>
      <c r="E1978" t="s">
        <v>648</v>
      </c>
      <c r="F1978">
        <v>262</v>
      </c>
      <c r="G1978" t="s">
        <v>43</v>
      </c>
      <c r="I1978" t="s">
        <v>42</v>
      </c>
      <c r="J1978" t="s">
        <v>38</v>
      </c>
      <c r="K1978" t="s">
        <v>596</v>
      </c>
      <c r="L1978" t="s">
        <v>597</v>
      </c>
      <c r="O1978" s="1">
        <v>43203</v>
      </c>
      <c r="P1978" s="53">
        <v>0.625</v>
      </c>
      <c r="R1978" t="s">
        <v>598</v>
      </c>
      <c r="U1978" s="1">
        <v>43245</v>
      </c>
      <c r="V1978" s="53">
        <v>0.77708333333333324</v>
      </c>
      <c r="W1978" t="s">
        <v>38</v>
      </c>
      <c r="X1978" t="s">
        <v>39</v>
      </c>
      <c r="Y1978" t="s">
        <v>596</v>
      </c>
      <c r="Z1978" t="s">
        <v>599</v>
      </c>
      <c r="AA1978" t="s">
        <v>600</v>
      </c>
      <c r="AC1978">
        <v>1</v>
      </c>
      <c r="AD1978" t="s">
        <v>592</v>
      </c>
      <c r="AE1978" s="1">
        <v>43229</v>
      </c>
      <c r="AF1978" s="53">
        <v>0.33333333333333331</v>
      </c>
      <c r="AJ1978" t="s">
        <v>601</v>
      </c>
      <c r="AL1978" t="s">
        <v>836</v>
      </c>
      <c r="AN1978">
        <v>0.111</v>
      </c>
      <c r="AO1978" t="s">
        <v>603</v>
      </c>
      <c r="AQ1978" t="s">
        <v>604</v>
      </c>
      <c r="AT1978">
        <v>20</v>
      </c>
      <c r="AU1978" t="s">
        <v>605</v>
      </c>
      <c r="AW1978" t="s">
        <v>40</v>
      </c>
      <c r="AX1978" t="s">
        <v>41</v>
      </c>
      <c r="AY1978" t="s">
        <v>42</v>
      </c>
      <c r="BA1978">
        <v>8.57</v>
      </c>
      <c r="BB1978">
        <v>36.1</v>
      </c>
      <c r="BC1978" t="s">
        <v>43</v>
      </c>
      <c r="BU1978" t="s">
        <v>606</v>
      </c>
      <c r="BV1978" t="s">
        <v>598</v>
      </c>
      <c r="BW1978" t="s">
        <v>607</v>
      </c>
      <c r="BX1978" s="54">
        <v>43305</v>
      </c>
      <c r="CB1978" t="s">
        <v>608</v>
      </c>
    </row>
    <row r="1979" spans="1:82" x14ac:dyDescent="0.25">
      <c r="A1979" t="s">
        <v>300</v>
      </c>
      <c r="B1979" t="s">
        <v>592</v>
      </c>
      <c r="C1979" t="s">
        <v>825</v>
      </c>
      <c r="D1979" t="s">
        <v>90</v>
      </c>
      <c r="E1979" t="s">
        <v>649</v>
      </c>
      <c r="F1979">
        <v>18.399999999999999</v>
      </c>
      <c r="G1979" t="s">
        <v>43</v>
      </c>
      <c r="H1979" t="s">
        <v>53</v>
      </c>
      <c r="I1979" t="s">
        <v>38</v>
      </c>
      <c r="J1979" t="s">
        <v>38</v>
      </c>
      <c r="K1979" t="s">
        <v>596</v>
      </c>
      <c r="L1979" t="s">
        <v>597</v>
      </c>
      <c r="O1979" s="1">
        <v>43203</v>
      </c>
      <c r="P1979" s="53">
        <v>0.625</v>
      </c>
      <c r="R1979" t="s">
        <v>598</v>
      </c>
      <c r="U1979" s="1">
        <v>43245</v>
      </c>
      <c r="V1979" s="53">
        <v>0.77708333333333324</v>
      </c>
      <c r="W1979" t="s">
        <v>38</v>
      </c>
      <c r="X1979" t="s">
        <v>39</v>
      </c>
      <c r="Y1979" t="s">
        <v>596</v>
      </c>
      <c r="Z1979" t="s">
        <v>599</v>
      </c>
      <c r="AA1979" t="s">
        <v>600</v>
      </c>
      <c r="AC1979">
        <v>1</v>
      </c>
      <c r="AD1979" t="s">
        <v>592</v>
      </c>
      <c r="AE1979" s="1">
        <v>43229</v>
      </c>
      <c r="AF1979" s="53">
        <v>0.33333333333333331</v>
      </c>
      <c r="AJ1979" t="s">
        <v>601</v>
      </c>
      <c r="AL1979" t="s">
        <v>836</v>
      </c>
      <c r="AN1979">
        <v>0.111</v>
      </c>
      <c r="AO1979" t="s">
        <v>603</v>
      </c>
      <c r="AQ1979" t="s">
        <v>604</v>
      </c>
      <c r="AT1979">
        <v>20</v>
      </c>
      <c r="AU1979" t="s">
        <v>605</v>
      </c>
      <c r="AW1979" t="s">
        <v>40</v>
      </c>
      <c r="AX1979" t="s">
        <v>41</v>
      </c>
      <c r="AY1979" t="s">
        <v>42</v>
      </c>
      <c r="BA1979">
        <v>8.0399999999999991</v>
      </c>
      <c r="BB1979">
        <v>36.1</v>
      </c>
      <c r="BC1979" t="s">
        <v>43</v>
      </c>
      <c r="BU1979" t="s">
        <v>606</v>
      </c>
      <c r="BV1979" t="s">
        <v>598</v>
      </c>
      <c r="BW1979" t="s">
        <v>607</v>
      </c>
      <c r="BX1979" s="54">
        <v>43305</v>
      </c>
      <c r="BZ1979" t="s">
        <v>53</v>
      </c>
      <c r="CA1979">
        <v>25</v>
      </c>
      <c r="CB1979" t="s">
        <v>608</v>
      </c>
      <c r="CD1979" t="s">
        <v>718</v>
      </c>
    </row>
    <row r="1980" spans="1:82" x14ac:dyDescent="0.25">
      <c r="A1980" t="s">
        <v>300</v>
      </c>
      <c r="B1980" t="s">
        <v>592</v>
      </c>
      <c r="C1980" t="s">
        <v>825</v>
      </c>
      <c r="D1980" t="s">
        <v>91</v>
      </c>
      <c r="E1980" t="s">
        <v>650</v>
      </c>
      <c r="F1980">
        <v>4010</v>
      </c>
      <c r="G1980" t="s">
        <v>43</v>
      </c>
      <c r="I1980" t="s">
        <v>42</v>
      </c>
      <c r="J1980" t="s">
        <v>38</v>
      </c>
      <c r="K1980" t="s">
        <v>596</v>
      </c>
      <c r="L1980" t="s">
        <v>597</v>
      </c>
      <c r="O1980" s="1">
        <v>43203</v>
      </c>
      <c r="P1980" s="53">
        <v>0.625</v>
      </c>
      <c r="R1980" t="s">
        <v>598</v>
      </c>
      <c r="U1980" s="1">
        <v>43245</v>
      </c>
      <c r="V1980" s="53">
        <v>0.77708333333333324</v>
      </c>
      <c r="W1980" t="s">
        <v>38</v>
      </c>
      <c r="X1980" t="s">
        <v>39</v>
      </c>
      <c r="Y1980" t="s">
        <v>596</v>
      </c>
      <c r="Z1980" t="s">
        <v>599</v>
      </c>
      <c r="AA1980" t="s">
        <v>600</v>
      </c>
      <c r="AC1980">
        <v>1</v>
      </c>
      <c r="AD1980" t="s">
        <v>592</v>
      </c>
      <c r="AE1980" s="1">
        <v>43229</v>
      </c>
      <c r="AF1980" s="53">
        <v>0.33333333333333331</v>
      </c>
      <c r="AJ1980" t="s">
        <v>601</v>
      </c>
      <c r="AL1980" t="s">
        <v>836</v>
      </c>
      <c r="AN1980">
        <v>0.111</v>
      </c>
      <c r="AO1980" t="s">
        <v>603</v>
      </c>
      <c r="AQ1980" t="s">
        <v>604</v>
      </c>
      <c r="AT1980">
        <v>20</v>
      </c>
      <c r="AU1980" t="s">
        <v>605</v>
      </c>
      <c r="AW1980" t="s">
        <v>40</v>
      </c>
      <c r="AX1980" t="s">
        <v>41</v>
      </c>
      <c r="AY1980" t="s">
        <v>42</v>
      </c>
      <c r="BA1980">
        <v>9.52</v>
      </c>
      <c r="BB1980">
        <v>36.1</v>
      </c>
      <c r="BC1980" t="s">
        <v>43</v>
      </c>
      <c r="BU1980" t="s">
        <v>606</v>
      </c>
      <c r="BV1980" t="s">
        <v>598</v>
      </c>
      <c r="BW1980" t="s">
        <v>607</v>
      </c>
      <c r="BX1980" s="54">
        <v>43305</v>
      </c>
      <c r="CB1980" t="s">
        <v>608</v>
      </c>
    </row>
    <row r="1981" spans="1:82" x14ac:dyDescent="0.25">
      <c r="A1981" t="s">
        <v>300</v>
      </c>
      <c r="B1981" t="s">
        <v>592</v>
      </c>
      <c r="C1981" t="s">
        <v>825</v>
      </c>
      <c r="D1981" t="s">
        <v>92</v>
      </c>
      <c r="E1981" t="s">
        <v>651</v>
      </c>
      <c r="F1981">
        <v>128</v>
      </c>
      <c r="G1981" t="s">
        <v>43</v>
      </c>
      <c r="I1981" t="s">
        <v>42</v>
      </c>
      <c r="J1981" t="s">
        <v>38</v>
      </c>
      <c r="K1981" t="s">
        <v>596</v>
      </c>
      <c r="L1981" t="s">
        <v>597</v>
      </c>
      <c r="O1981" s="1">
        <v>43203</v>
      </c>
      <c r="P1981" s="53">
        <v>0.625</v>
      </c>
      <c r="R1981" t="s">
        <v>598</v>
      </c>
      <c r="U1981" s="1">
        <v>43245</v>
      </c>
      <c r="V1981" s="53">
        <v>0.77708333333333324</v>
      </c>
      <c r="W1981" t="s">
        <v>38</v>
      </c>
      <c r="X1981" t="s">
        <v>39</v>
      </c>
      <c r="Y1981" t="s">
        <v>596</v>
      </c>
      <c r="Z1981" t="s">
        <v>599</v>
      </c>
      <c r="AA1981" t="s">
        <v>600</v>
      </c>
      <c r="AC1981">
        <v>1</v>
      </c>
      <c r="AD1981" t="s">
        <v>592</v>
      </c>
      <c r="AE1981" s="1">
        <v>43229</v>
      </c>
      <c r="AF1981" s="53">
        <v>0.33333333333333331</v>
      </c>
      <c r="AJ1981" t="s">
        <v>601</v>
      </c>
      <c r="AL1981" t="s">
        <v>836</v>
      </c>
      <c r="AN1981">
        <v>0.111</v>
      </c>
      <c r="AO1981" t="s">
        <v>603</v>
      </c>
      <c r="AQ1981" t="s">
        <v>604</v>
      </c>
      <c r="AT1981">
        <v>20</v>
      </c>
      <c r="AU1981" t="s">
        <v>605</v>
      </c>
      <c r="AW1981" t="s">
        <v>40</v>
      </c>
      <c r="AX1981" t="s">
        <v>41</v>
      </c>
      <c r="AY1981" t="s">
        <v>42</v>
      </c>
      <c r="BA1981">
        <v>8.36</v>
      </c>
      <c r="BB1981">
        <v>36.1</v>
      </c>
      <c r="BC1981" t="s">
        <v>43</v>
      </c>
      <c r="BU1981" t="s">
        <v>606</v>
      </c>
      <c r="BV1981" t="s">
        <v>598</v>
      </c>
      <c r="BW1981" t="s">
        <v>607</v>
      </c>
      <c r="BX1981" s="54">
        <v>43305</v>
      </c>
      <c r="CB1981" t="s">
        <v>608</v>
      </c>
    </row>
    <row r="1982" spans="1:82" x14ac:dyDescent="0.25">
      <c r="A1982" t="s">
        <v>300</v>
      </c>
      <c r="B1982" t="s">
        <v>592</v>
      </c>
      <c r="C1982" t="s">
        <v>825</v>
      </c>
      <c r="D1982" t="s">
        <v>93</v>
      </c>
      <c r="E1982" t="s">
        <v>652</v>
      </c>
      <c r="F1982">
        <v>279</v>
      </c>
      <c r="G1982" t="s">
        <v>43</v>
      </c>
      <c r="I1982" t="s">
        <v>42</v>
      </c>
      <c r="J1982" t="s">
        <v>38</v>
      </c>
      <c r="K1982" t="s">
        <v>596</v>
      </c>
      <c r="L1982" t="s">
        <v>597</v>
      </c>
      <c r="O1982" s="1">
        <v>43203</v>
      </c>
      <c r="P1982" s="53">
        <v>0.625</v>
      </c>
      <c r="R1982" t="s">
        <v>598</v>
      </c>
      <c r="U1982" s="1">
        <v>43245</v>
      </c>
      <c r="V1982" s="53">
        <v>0.77708333333333324</v>
      </c>
      <c r="W1982" t="s">
        <v>38</v>
      </c>
      <c r="X1982" t="s">
        <v>39</v>
      </c>
      <c r="Y1982" t="s">
        <v>596</v>
      </c>
      <c r="Z1982" t="s">
        <v>599</v>
      </c>
      <c r="AA1982" t="s">
        <v>600</v>
      </c>
      <c r="AC1982">
        <v>1</v>
      </c>
      <c r="AD1982" t="s">
        <v>592</v>
      </c>
      <c r="AE1982" s="1">
        <v>43229</v>
      </c>
      <c r="AF1982" s="53">
        <v>0.33333333333333331</v>
      </c>
      <c r="AJ1982" t="s">
        <v>601</v>
      </c>
      <c r="AL1982" t="s">
        <v>836</v>
      </c>
      <c r="AN1982">
        <v>0.111</v>
      </c>
      <c r="AO1982" t="s">
        <v>603</v>
      </c>
      <c r="AQ1982" t="s">
        <v>604</v>
      </c>
      <c r="AT1982">
        <v>20</v>
      </c>
      <c r="AU1982" t="s">
        <v>605</v>
      </c>
      <c r="AW1982" t="s">
        <v>40</v>
      </c>
      <c r="AX1982" t="s">
        <v>41</v>
      </c>
      <c r="AY1982" t="s">
        <v>42</v>
      </c>
      <c r="BA1982">
        <v>8.18</v>
      </c>
      <c r="BB1982">
        <v>36.1</v>
      </c>
      <c r="BC1982" t="s">
        <v>43</v>
      </c>
      <c r="BU1982" t="s">
        <v>606</v>
      </c>
      <c r="BV1982" t="s">
        <v>598</v>
      </c>
      <c r="BW1982" t="s">
        <v>607</v>
      </c>
      <c r="BX1982" s="54">
        <v>43305</v>
      </c>
      <c r="CB1982" t="s">
        <v>608</v>
      </c>
    </row>
    <row r="1983" spans="1:82" x14ac:dyDescent="0.25">
      <c r="A1983" t="s">
        <v>300</v>
      </c>
      <c r="B1983" t="s">
        <v>592</v>
      </c>
      <c r="C1983" t="s">
        <v>825</v>
      </c>
      <c r="D1983" t="s">
        <v>94</v>
      </c>
      <c r="E1983" t="s">
        <v>653</v>
      </c>
      <c r="F1983">
        <v>23600</v>
      </c>
      <c r="G1983" t="s">
        <v>43</v>
      </c>
      <c r="H1983" t="s">
        <v>61</v>
      </c>
      <c r="I1983" t="s">
        <v>42</v>
      </c>
      <c r="J1983" t="s">
        <v>38</v>
      </c>
      <c r="K1983" t="s">
        <v>596</v>
      </c>
      <c r="L1983" t="s">
        <v>597</v>
      </c>
      <c r="O1983" s="1">
        <v>43203</v>
      </c>
      <c r="P1983" s="53">
        <v>0.625</v>
      </c>
      <c r="R1983" t="s">
        <v>598</v>
      </c>
      <c r="U1983" s="1">
        <v>43245</v>
      </c>
      <c r="V1983" s="53">
        <v>0.77708333333333324</v>
      </c>
      <c r="W1983" t="s">
        <v>38</v>
      </c>
      <c r="X1983" t="s">
        <v>39</v>
      </c>
      <c r="Y1983" t="s">
        <v>596</v>
      </c>
      <c r="Z1983" t="s">
        <v>599</v>
      </c>
      <c r="AA1983" t="s">
        <v>600</v>
      </c>
      <c r="AC1983">
        <v>1</v>
      </c>
      <c r="AD1983" t="s">
        <v>592</v>
      </c>
      <c r="AE1983" s="1">
        <v>43229</v>
      </c>
      <c r="AF1983" s="53">
        <v>0.33333333333333331</v>
      </c>
      <c r="AJ1983" t="s">
        <v>601</v>
      </c>
      <c r="AL1983" t="s">
        <v>836</v>
      </c>
      <c r="AN1983">
        <v>0.111</v>
      </c>
      <c r="AO1983" t="s">
        <v>603</v>
      </c>
      <c r="AQ1983" t="s">
        <v>604</v>
      </c>
      <c r="AT1983">
        <v>20</v>
      </c>
      <c r="AU1983" t="s">
        <v>605</v>
      </c>
      <c r="AW1983" t="s">
        <v>40</v>
      </c>
      <c r="AX1983" t="s">
        <v>41</v>
      </c>
      <c r="AY1983" t="s">
        <v>42</v>
      </c>
      <c r="BA1983">
        <v>4.6500000000000004</v>
      </c>
      <c r="BB1983">
        <v>36.1</v>
      </c>
      <c r="BC1983" t="s">
        <v>43</v>
      </c>
      <c r="BU1983" t="s">
        <v>606</v>
      </c>
      <c r="BV1983" t="s">
        <v>598</v>
      </c>
      <c r="BW1983" t="s">
        <v>607</v>
      </c>
      <c r="BX1983" s="54">
        <v>43305</v>
      </c>
      <c r="CB1983" t="s">
        <v>608</v>
      </c>
      <c r="CD1983" t="s">
        <v>61</v>
      </c>
    </row>
    <row r="1984" spans="1:82" x14ac:dyDescent="0.25">
      <c r="A1984" t="s">
        <v>300</v>
      </c>
      <c r="B1984" t="s">
        <v>592</v>
      </c>
      <c r="C1984" t="s">
        <v>825</v>
      </c>
      <c r="D1984" t="s">
        <v>95</v>
      </c>
      <c r="E1984" t="s">
        <v>654</v>
      </c>
      <c r="G1984" t="s">
        <v>43</v>
      </c>
      <c r="H1984" t="s">
        <v>96</v>
      </c>
      <c r="I1984" t="s">
        <v>42</v>
      </c>
      <c r="J1984" t="s">
        <v>38</v>
      </c>
      <c r="K1984" t="s">
        <v>596</v>
      </c>
      <c r="L1984" t="s">
        <v>597</v>
      </c>
      <c r="O1984" s="1">
        <v>43203</v>
      </c>
      <c r="P1984" s="53">
        <v>0.625</v>
      </c>
      <c r="R1984" t="s">
        <v>598</v>
      </c>
      <c r="U1984" s="1">
        <v>43245</v>
      </c>
      <c r="V1984" s="53">
        <v>0.77708333333333324</v>
      </c>
      <c r="W1984" t="s">
        <v>38</v>
      </c>
      <c r="X1984" t="s">
        <v>39</v>
      </c>
      <c r="Y1984" t="s">
        <v>596</v>
      </c>
      <c r="Z1984" t="s">
        <v>599</v>
      </c>
      <c r="AA1984" t="s">
        <v>600</v>
      </c>
      <c r="AC1984">
        <v>1</v>
      </c>
      <c r="AD1984" t="s">
        <v>592</v>
      </c>
      <c r="AE1984" s="1">
        <v>43229</v>
      </c>
      <c r="AF1984" s="53">
        <v>0.33333333333333331</v>
      </c>
      <c r="AJ1984" t="s">
        <v>601</v>
      </c>
      <c r="AL1984" t="s">
        <v>836</v>
      </c>
      <c r="AN1984">
        <v>0.111</v>
      </c>
      <c r="AO1984" t="s">
        <v>603</v>
      </c>
      <c r="AQ1984" t="s">
        <v>604</v>
      </c>
      <c r="AT1984">
        <v>20</v>
      </c>
      <c r="AU1984" t="s">
        <v>605</v>
      </c>
      <c r="AW1984" t="s">
        <v>40</v>
      </c>
      <c r="AX1984" t="s">
        <v>41</v>
      </c>
      <c r="AY1984" t="s">
        <v>42</v>
      </c>
      <c r="BC1984" t="s">
        <v>43</v>
      </c>
      <c r="BU1984" t="s">
        <v>606</v>
      </c>
      <c r="BV1984" t="s">
        <v>598</v>
      </c>
      <c r="BW1984" t="s">
        <v>607</v>
      </c>
      <c r="BX1984" s="54">
        <v>43305</v>
      </c>
      <c r="CB1984" t="s">
        <v>608</v>
      </c>
      <c r="CD1984" t="s">
        <v>96</v>
      </c>
    </row>
    <row r="1985" spans="1:82" x14ac:dyDescent="0.25">
      <c r="A1985" t="s">
        <v>300</v>
      </c>
      <c r="B1985" t="s">
        <v>592</v>
      </c>
      <c r="C1985" t="s">
        <v>825</v>
      </c>
      <c r="D1985" t="s">
        <v>97</v>
      </c>
      <c r="E1985" t="s">
        <v>655</v>
      </c>
      <c r="F1985">
        <v>14600</v>
      </c>
      <c r="G1985" t="s">
        <v>43</v>
      </c>
      <c r="I1985" t="s">
        <v>42</v>
      </c>
      <c r="J1985" t="s">
        <v>38</v>
      </c>
      <c r="K1985" t="s">
        <v>596</v>
      </c>
      <c r="L1985" t="s">
        <v>597</v>
      </c>
      <c r="O1985" s="1">
        <v>43203</v>
      </c>
      <c r="P1985" s="53">
        <v>0.625</v>
      </c>
      <c r="R1985" t="s">
        <v>598</v>
      </c>
      <c r="U1985" s="1">
        <v>43245</v>
      </c>
      <c r="V1985" s="53">
        <v>0.77708333333333324</v>
      </c>
      <c r="W1985" t="s">
        <v>38</v>
      </c>
      <c r="X1985" t="s">
        <v>39</v>
      </c>
      <c r="Y1985" t="s">
        <v>596</v>
      </c>
      <c r="Z1985" t="s">
        <v>599</v>
      </c>
      <c r="AA1985" t="s">
        <v>600</v>
      </c>
      <c r="AC1985">
        <v>1</v>
      </c>
      <c r="AD1985" t="s">
        <v>592</v>
      </c>
      <c r="AE1985" s="1">
        <v>43229</v>
      </c>
      <c r="AF1985" s="53">
        <v>0.33333333333333331</v>
      </c>
      <c r="AJ1985" t="s">
        <v>601</v>
      </c>
      <c r="AL1985" t="s">
        <v>836</v>
      </c>
      <c r="AN1985">
        <v>0.111</v>
      </c>
      <c r="AO1985" t="s">
        <v>603</v>
      </c>
      <c r="AQ1985" t="s">
        <v>604</v>
      </c>
      <c r="AT1985">
        <v>20</v>
      </c>
      <c r="AU1985" t="s">
        <v>605</v>
      </c>
      <c r="AW1985" t="s">
        <v>40</v>
      </c>
      <c r="AX1985" t="s">
        <v>41</v>
      </c>
      <c r="AY1985" t="s">
        <v>42</v>
      </c>
      <c r="BA1985">
        <v>4.96</v>
      </c>
      <c r="BB1985">
        <v>36.1</v>
      </c>
      <c r="BC1985" t="s">
        <v>43</v>
      </c>
      <c r="BU1985" t="s">
        <v>606</v>
      </c>
      <c r="BV1985" t="s">
        <v>598</v>
      </c>
      <c r="BW1985" t="s">
        <v>607</v>
      </c>
      <c r="BX1985" s="54">
        <v>43305</v>
      </c>
      <c r="CB1985" t="s">
        <v>608</v>
      </c>
    </row>
    <row r="1986" spans="1:82" x14ac:dyDescent="0.25">
      <c r="A1986" t="s">
        <v>300</v>
      </c>
      <c r="B1986" t="s">
        <v>592</v>
      </c>
      <c r="C1986" t="s">
        <v>825</v>
      </c>
      <c r="D1986" t="s">
        <v>98</v>
      </c>
      <c r="E1986" t="s">
        <v>656</v>
      </c>
      <c r="F1986">
        <v>1090</v>
      </c>
      <c r="G1986" t="s">
        <v>43</v>
      </c>
      <c r="I1986" t="s">
        <v>42</v>
      </c>
      <c r="J1986" t="s">
        <v>38</v>
      </c>
      <c r="K1986" t="s">
        <v>596</v>
      </c>
      <c r="L1986" t="s">
        <v>597</v>
      </c>
      <c r="O1986" s="1">
        <v>43203</v>
      </c>
      <c r="P1986" s="53">
        <v>0.625</v>
      </c>
      <c r="R1986" t="s">
        <v>598</v>
      </c>
      <c r="U1986" s="1">
        <v>43245</v>
      </c>
      <c r="V1986" s="53">
        <v>0.77708333333333324</v>
      </c>
      <c r="W1986" t="s">
        <v>38</v>
      </c>
      <c r="X1986" t="s">
        <v>39</v>
      </c>
      <c r="Y1986" t="s">
        <v>596</v>
      </c>
      <c r="Z1986" t="s">
        <v>599</v>
      </c>
      <c r="AA1986" t="s">
        <v>600</v>
      </c>
      <c r="AC1986">
        <v>1</v>
      </c>
      <c r="AD1986" t="s">
        <v>592</v>
      </c>
      <c r="AE1986" s="1">
        <v>43229</v>
      </c>
      <c r="AF1986" s="53">
        <v>0.33333333333333331</v>
      </c>
      <c r="AJ1986" t="s">
        <v>601</v>
      </c>
      <c r="AL1986" t="s">
        <v>836</v>
      </c>
      <c r="AN1986">
        <v>0.111</v>
      </c>
      <c r="AO1986" t="s">
        <v>603</v>
      </c>
      <c r="AQ1986" t="s">
        <v>604</v>
      </c>
      <c r="AT1986">
        <v>20</v>
      </c>
      <c r="AU1986" t="s">
        <v>605</v>
      </c>
      <c r="AW1986" t="s">
        <v>40</v>
      </c>
      <c r="AX1986" t="s">
        <v>41</v>
      </c>
      <c r="AY1986" t="s">
        <v>42</v>
      </c>
      <c r="BA1986">
        <v>4.51</v>
      </c>
      <c r="BB1986">
        <v>36.1</v>
      </c>
      <c r="BC1986" t="s">
        <v>43</v>
      </c>
      <c r="BU1986" t="s">
        <v>606</v>
      </c>
      <c r="BV1986" t="s">
        <v>598</v>
      </c>
      <c r="BW1986" t="s">
        <v>607</v>
      </c>
      <c r="BX1986" s="54">
        <v>43305</v>
      </c>
      <c r="CB1986" t="s">
        <v>608</v>
      </c>
    </row>
    <row r="1987" spans="1:82" x14ac:dyDescent="0.25">
      <c r="A1987" t="s">
        <v>300</v>
      </c>
      <c r="B1987" t="s">
        <v>592</v>
      </c>
      <c r="C1987" t="s">
        <v>825</v>
      </c>
      <c r="D1987" t="s">
        <v>99</v>
      </c>
      <c r="E1987" t="s">
        <v>657</v>
      </c>
      <c r="F1987">
        <v>79300</v>
      </c>
      <c r="G1987" t="s">
        <v>43</v>
      </c>
      <c r="H1987" t="s">
        <v>61</v>
      </c>
      <c r="I1987" t="s">
        <v>42</v>
      </c>
      <c r="J1987" t="s">
        <v>38</v>
      </c>
      <c r="K1987" t="s">
        <v>596</v>
      </c>
      <c r="L1987" t="s">
        <v>597</v>
      </c>
      <c r="O1987" s="1">
        <v>43203</v>
      </c>
      <c r="P1987" s="53">
        <v>0.625</v>
      </c>
      <c r="R1987" t="s">
        <v>598</v>
      </c>
      <c r="U1987" s="1">
        <v>43245</v>
      </c>
      <c r="V1987" s="53">
        <v>0.77708333333333324</v>
      </c>
      <c r="W1987" t="s">
        <v>38</v>
      </c>
      <c r="X1987" t="s">
        <v>39</v>
      </c>
      <c r="Y1987" t="s">
        <v>596</v>
      </c>
      <c r="Z1987" t="s">
        <v>599</v>
      </c>
      <c r="AA1987" t="s">
        <v>600</v>
      </c>
      <c r="AC1987">
        <v>1</v>
      </c>
      <c r="AD1987" t="s">
        <v>592</v>
      </c>
      <c r="AE1987" s="1">
        <v>43229</v>
      </c>
      <c r="AF1987" s="53">
        <v>0.33333333333333331</v>
      </c>
      <c r="AJ1987" t="s">
        <v>601</v>
      </c>
      <c r="AL1987" t="s">
        <v>836</v>
      </c>
      <c r="AN1987">
        <v>0.111</v>
      </c>
      <c r="AO1987" t="s">
        <v>603</v>
      </c>
      <c r="AQ1987" t="s">
        <v>604</v>
      </c>
      <c r="AT1987">
        <v>20</v>
      </c>
      <c r="AU1987" t="s">
        <v>605</v>
      </c>
      <c r="AW1987" t="s">
        <v>40</v>
      </c>
      <c r="AX1987" t="s">
        <v>41</v>
      </c>
      <c r="AY1987" t="s">
        <v>42</v>
      </c>
      <c r="BA1987">
        <v>4.51</v>
      </c>
      <c r="BB1987">
        <v>36.1</v>
      </c>
      <c r="BC1987" t="s">
        <v>43</v>
      </c>
      <c r="BU1987" t="s">
        <v>606</v>
      </c>
      <c r="BV1987" t="s">
        <v>598</v>
      </c>
      <c r="BW1987" t="s">
        <v>607</v>
      </c>
      <c r="BX1987" s="54">
        <v>43305</v>
      </c>
      <c r="CB1987" t="s">
        <v>608</v>
      </c>
      <c r="CD1987" t="s">
        <v>61</v>
      </c>
    </row>
    <row r="1988" spans="1:82" x14ac:dyDescent="0.25">
      <c r="A1988" t="s">
        <v>300</v>
      </c>
      <c r="B1988" t="s">
        <v>592</v>
      </c>
      <c r="C1988" t="s">
        <v>825</v>
      </c>
      <c r="D1988" t="s">
        <v>100</v>
      </c>
      <c r="E1988" t="s">
        <v>658</v>
      </c>
      <c r="F1988">
        <v>7110</v>
      </c>
      <c r="G1988" t="s">
        <v>43</v>
      </c>
      <c r="H1988" t="s">
        <v>61</v>
      </c>
      <c r="I1988" t="s">
        <v>42</v>
      </c>
      <c r="J1988" t="s">
        <v>38</v>
      </c>
      <c r="K1988" t="s">
        <v>596</v>
      </c>
      <c r="L1988" t="s">
        <v>597</v>
      </c>
      <c r="O1988" s="1">
        <v>43203</v>
      </c>
      <c r="P1988" s="53">
        <v>0.625</v>
      </c>
      <c r="R1988" t="s">
        <v>598</v>
      </c>
      <c r="U1988" s="1">
        <v>43245</v>
      </c>
      <c r="V1988" s="53">
        <v>0.77708333333333324</v>
      </c>
      <c r="W1988" t="s">
        <v>38</v>
      </c>
      <c r="X1988" t="s">
        <v>39</v>
      </c>
      <c r="Y1988" t="s">
        <v>596</v>
      </c>
      <c r="Z1988" t="s">
        <v>599</v>
      </c>
      <c r="AA1988" t="s">
        <v>600</v>
      </c>
      <c r="AC1988">
        <v>1</v>
      </c>
      <c r="AD1988" t="s">
        <v>592</v>
      </c>
      <c r="AE1988" s="1">
        <v>43229</v>
      </c>
      <c r="AF1988" s="53">
        <v>0.33333333333333331</v>
      </c>
      <c r="AJ1988" t="s">
        <v>601</v>
      </c>
      <c r="AL1988" t="s">
        <v>836</v>
      </c>
      <c r="AN1988">
        <v>0.111</v>
      </c>
      <c r="AO1988" t="s">
        <v>603</v>
      </c>
      <c r="AQ1988" t="s">
        <v>604</v>
      </c>
      <c r="AT1988">
        <v>20</v>
      </c>
      <c r="AU1988" t="s">
        <v>605</v>
      </c>
      <c r="AW1988" t="s">
        <v>40</v>
      </c>
      <c r="AX1988" t="s">
        <v>41</v>
      </c>
      <c r="AY1988" t="s">
        <v>42</v>
      </c>
      <c r="BA1988">
        <v>4.67</v>
      </c>
      <c r="BB1988">
        <v>36.1</v>
      </c>
      <c r="BC1988" t="s">
        <v>43</v>
      </c>
      <c r="BU1988" t="s">
        <v>606</v>
      </c>
      <c r="BV1988" t="s">
        <v>598</v>
      </c>
      <c r="BW1988" t="s">
        <v>607</v>
      </c>
      <c r="BX1988" s="54">
        <v>43305</v>
      </c>
      <c r="CB1988" t="s">
        <v>608</v>
      </c>
      <c r="CD1988" t="s">
        <v>61</v>
      </c>
    </row>
    <row r="1989" spans="1:82" x14ac:dyDescent="0.25">
      <c r="A1989" t="s">
        <v>300</v>
      </c>
      <c r="B1989" t="s">
        <v>592</v>
      </c>
      <c r="C1989" t="s">
        <v>825</v>
      </c>
      <c r="D1989" t="s">
        <v>101</v>
      </c>
      <c r="E1989" t="s">
        <v>659</v>
      </c>
      <c r="F1989">
        <v>1850</v>
      </c>
      <c r="G1989" t="s">
        <v>43</v>
      </c>
      <c r="I1989" t="s">
        <v>42</v>
      </c>
      <c r="J1989" t="s">
        <v>38</v>
      </c>
      <c r="K1989" t="s">
        <v>596</v>
      </c>
      <c r="L1989" t="s">
        <v>597</v>
      </c>
      <c r="O1989" s="1">
        <v>43203</v>
      </c>
      <c r="P1989" s="53">
        <v>0.625</v>
      </c>
      <c r="R1989" t="s">
        <v>598</v>
      </c>
      <c r="U1989" s="1">
        <v>43245</v>
      </c>
      <c r="V1989" s="53">
        <v>0.77708333333333324</v>
      </c>
      <c r="W1989" t="s">
        <v>38</v>
      </c>
      <c r="X1989" t="s">
        <v>39</v>
      </c>
      <c r="Y1989" t="s">
        <v>596</v>
      </c>
      <c r="Z1989" t="s">
        <v>599</v>
      </c>
      <c r="AA1989" t="s">
        <v>600</v>
      </c>
      <c r="AC1989">
        <v>1</v>
      </c>
      <c r="AD1989" t="s">
        <v>592</v>
      </c>
      <c r="AE1989" s="1">
        <v>43229</v>
      </c>
      <c r="AF1989" s="53">
        <v>0.33333333333333331</v>
      </c>
      <c r="AJ1989" t="s">
        <v>601</v>
      </c>
      <c r="AL1989" t="s">
        <v>836</v>
      </c>
      <c r="AN1989">
        <v>0.111</v>
      </c>
      <c r="AO1989" t="s">
        <v>603</v>
      </c>
      <c r="AQ1989" t="s">
        <v>604</v>
      </c>
      <c r="AT1989">
        <v>20</v>
      </c>
      <c r="AU1989" t="s">
        <v>605</v>
      </c>
      <c r="AW1989" t="s">
        <v>40</v>
      </c>
      <c r="AX1989" t="s">
        <v>41</v>
      </c>
      <c r="AY1989" t="s">
        <v>42</v>
      </c>
      <c r="BA1989">
        <v>5.31</v>
      </c>
      <c r="BB1989">
        <v>36.1</v>
      </c>
      <c r="BC1989" t="s">
        <v>43</v>
      </c>
      <c r="BU1989" t="s">
        <v>606</v>
      </c>
      <c r="BV1989" t="s">
        <v>598</v>
      </c>
      <c r="BW1989" t="s">
        <v>607</v>
      </c>
      <c r="BX1989" s="54">
        <v>43305</v>
      </c>
      <c r="CB1989" t="s">
        <v>608</v>
      </c>
    </row>
    <row r="1990" spans="1:82" x14ac:dyDescent="0.25">
      <c r="A1990" t="s">
        <v>300</v>
      </c>
      <c r="B1990" t="s">
        <v>592</v>
      </c>
      <c r="C1990" t="s">
        <v>825</v>
      </c>
      <c r="D1990" t="s">
        <v>102</v>
      </c>
      <c r="E1990" t="s">
        <v>660</v>
      </c>
      <c r="G1990" t="s">
        <v>43</v>
      </c>
      <c r="H1990" t="s">
        <v>103</v>
      </c>
      <c r="I1990" t="s">
        <v>42</v>
      </c>
      <c r="J1990" t="s">
        <v>38</v>
      </c>
      <c r="K1990" t="s">
        <v>596</v>
      </c>
      <c r="L1990" t="s">
        <v>597</v>
      </c>
      <c r="O1990" s="1">
        <v>43203</v>
      </c>
      <c r="P1990" s="53">
        <v>0.625</v>
      </c>
      <c r="R1990" t="s">
        <v>598</v>
      </c>
      <c r="U1990" s="1">
        <v>43245</v>
      </c>
      <c r="V1990" s="53">
        <v>0.77708333333333324</v>
      </c>
      <c r="W1990" t="s">
        <v>38</v>
      </c>
      <c r="X1990" t="s">
        <v>39</v>
      </c>
      <c r="Y1990" t="s">
        <v>596</v>
      </c>
      <c r="Z1990" t="s">
        <v>599</v>
      </c>
      <c r="AA1990" t="s">
        <v>600</v>
      </c>
      <c r="AC1990">
        <v>1</v>
      </c>
      <c r="AD1990" t="s">
        <v>592</v>
      </c>
      <c r="AE1990" s="1">
        <v>43229</v>
      </c>
      <c r="AF1990" s="53">
        <v>0.33333333333333331</v>
      </c>
      <c r="AJ1990" t="s">
        <v>601</v>
      </c>
      <c r="AL1990" t="s">
        <v>836</v>
      </c>
      <c r="AN1990">
        <v>0.111</v>
      </c>
      <c r="AO1990" t="s">
        <v>603</v>
      </c>
      <c r="AQ1990" t="s">
        <v>604</v>
      </c>
      <c r="AT1990">
        <v>20</v>
      </c>
      <c r="AU1990" t="s">
        <v>605</v>
      </c>
      <c r="AW1990" t="s">
        <v>40</v>
      </c>
      <c r="AX1990" t="s">
        <v>41</v>
      </c>
      <c r="AY1990" t="s">
        <v>42</v>
      </c>
      <c r="BC1990" t="s">
        <v>43</v>
      </c>
      <c r="BU1990" t="s">
        <v>606</v>
      </c>
      <c r="BV1990" t="s">
        <v>598</v>
      </c>
      <c r="BW1990" t="s">
        <v>607</v>
      </c>
      <c r="BX1990" s="54">
        <v>43305</v>
      </c>
      <c r="CB1990" t="s">
        <v>608</v>
      </c>
      <c r="CD1990" t="s">
        <v>103</v>
      </c>
    </row>
    <row r="1991" spans="1:82" x14ac:dyDescent="0.25">
      <c r="A1991" t="s">
        <v>300</v>
      </c>
      <c r="B1991" t="s">
        <v>592</v>
      </c>
      <c r="C1991" t="s">
        <v>825</v>
      </c>
      <c r="D1991" t="s">
        <v>104</v>
      </c>
      <c r="E1991" t="s">
        <v>661</v>
      </c>
      <c r="F1991">
        <v>6280</v>
      </c>
      <c r="G1991" t="s">
        <v>43</v>
      </c>
      <c r="I1991" t="s">
        <v>42</v>
      </c>
      <c r="J1991" t="s">
        <v>38</v>
      </c>
      <c r="K1991" t="s">
        <v>596</v>
      </c>
      <c r="L1991" t="s">
        <v>597</v>
      </c>
      <c r="O1991" s="1">
        <v>43203</v>
      </c>
      <c r="P1991" s="53">
        <v>0.625</v>
      </c>
      <c r="R1991" t="s">
        <v>598</v>
      </c>
      <c r="U1991" s="1">
        <v>43245</v>
      </c>
      <c r="V1991" s="53">
        <v>0.77708333333333324</v>
      </c>
      <c r="W1991" t="s">
        <v>38</v>
      </c>
      <c r="X1991" t="s">
        <v>39</v>
      </c>
      <c r="Y1991" t="s">
        <v>596</v>
      </c>
      <c r="Z1991" t="s">
        <v>599</v>
      </c>
      <c r="AA1991" t="s">
        <v>600</v>
      </c>
      <c r="AC1991">
        <v>1</v>
      </c>
      <c r="AD1991" t="s">
        <v>592</v>
      </c>
      <c r="AE1991" s="1">
        <v>43229</v>
      </c>
      <c r="AF1991" s="53">
        <v>0.33333333333333331</v>
      </c>
      <c r="AJ1991" t="s">
        <v>601</v>
      </c>
      <c r="AL1991" t="s">
        <v>836</v>
      </c>
      <c r="AN1991">
        <v>0.111</v>
      </c>
      <c r="AO1991" t="s">
        <v>603</v>
      </c>
      <c r="AQ1991" t="s">
        <v>604</v>
      </c>
      <c r="AT1991">
        <v>20</v>
      </c>
      <c r="AU1991" t="s">
        <v>605</v>
      </c>
      <c r="AW1991" t="s">
        <v>40</v>
      </c>
      <c r="AX1991" t="s">
        <v>41</v>
      </c>
      <c r="AY1991" t="s">
        <v>42</v>
      </c>
      <c r="BA1991">
        <v>4.71</v>
      </c>
      <c r="BB1991">
        <v>36.1</v>
      </c>
      <c r="BC1991" t="s">
        <v>43</v>
      </c>
      <c r="BU1991" t="s">
        <v>606</v>
      </c>
      <c r="BV1991" t="s">
        <v>598</v>
      </c>
      <c r="BW1991" t="s">
        <v>607</v>
      </c>
      <c r="BX1991" s="54">
        <v>43305</v>
      </c>
      <c r="CB1991" t="s">
        <v>608</v>
      </c>
    </row>
    <row r="1992" spans="1:82" x14ac:dyDescent="0.25">
      <c r="A1992" t="s">
        <v>300</v>
      </c>
      <c r="B1992" t="s">
        <v>592</v>
      </c>
      <c r="C1992" t="s">
        <v>825</v>
      </c>
      <c r="D1992" t="s">
        <v>105</v>
      </c>
      <c r="E1992" t="s">
        <v>662</v>
      </c>
      <c r="F1992">
        <v>71600</v>
      </c>
      <c r="G1992" t="s">
        <v>43</v>
      </c>
      <c r="H1992" t="s">
        <v>61</v>
      </c>
      <c r="I1992" t="s">
        <v>42</v>
      </c>
      <c r="J1992" t="s">
        <v>38</v>
      </c>
      <c r="K1992" t="s">
        <v>596</v>
      </c>
      <c r="L1992" t="s">
        <v>597</v>
      </c>
      <c r="O1992" s="1">
        <v>43203</v>
      </c>
      <c r="P1992" s="53">
        <v>0.625</v>
      </c>
      <c r="R1992" t="s">
        <v>598</v>
      </c>
      <c r="U1992" s="1">
        <v>43245</v>
      </c>
      <c r="V1992" s="53">
        <v>0.77708333333333324</v>
      </c>
      <c r="W1992" t="s">
        <v>38</v>
      </c>
      <c r="X1992" t="s">
        <v>39</v>
      </c>
      <c r="Y1992" t="s">
        <v>596</v>
      </c>
      <c r="Z1992" t="s">
        <v>599</v>
      </c>
      <c r="AA1992" t="s">
        <v>600</v>
      </c>
      <c r="AC1992">
        <v>1</v>
      </c>
      <c r="AD1992" t="s">
        <v>592</v>
      </c>
      <c r="AE1992" s="1">
        <v>43229</v>
      </c>
      <c r="AF1992" s="53">
        <v>0.33333333333333331</v>
      </c>
      <c r="AJ1992" t="s">
        <v>601</v>
      </c>
      <c r="AL1992" t="s">
        <v>836</v>
      </c>
      <c r="AN1992">
        <v>0.111</v>
      </c>
      <c r="AO1992" t="s">
        <v>603</v>
      </c>
      <c r="AQ1992" t="s">
        <v>604</v>
      </c>
      <c r="AT1992">
        <v>20</v>
      </c>
      <c r="AU1992" t="s">
        <v>605</v>
      </c>
      <c r="AW1992" t="s">
        <v>40</v>
      </c>
      <c r="AX1992" t="s">
        <v>41</v>
      </c>
      <c r="AY1992" t="s">
        <v>42</v>
      </c>
      <c r="BA1992">
        <v>4.51</v>
      </c>
      <c r="BB1992">
        <v>36.1</v>
      </c>
      <c r="BC1992" t="s">
        <v>43</v>
      </c>
      <c r="BU1992" t="s">
        <v>606</v>
      </c>
      <c r="BV1992" t="s">
        <v>598</v>
      </c>
      <c r="BW1992" t="s">
        <v>607</v>
      </c>
      <c r="BX1992" s="54">
        <v>43305</v>
      </c>
      <c r="CB1992" t="s">
        <v>608</v>
      </c>
      <c r="CD1992" t="s">
        <v>61</v>
      </c>
    </row>
    <row r="1993" spans="1:82" x14ac:dyDescent="0.25">
      <c r="A1993" t="s">
        <v>300</v>
      </c>
      <c r="B1993" t="s">
        <v>592</v>
      </c>
      <c r="C1993" t="s">
        <v>825</v>
      </c>
      <c r="D1993" t="s">
        <v>106</v>
      </c>
      <c r="E1993" t="s">
        <v>663</v>
      </c>
      <c r="F1993">
        <v>9380</v>
      </c>
      <c r="G1993" t="s">
        <v>43</v>
      </c>
      <c r="H1993" t="s">
        <v>61</v>
      </c>
      <c r="I1993" t="s">
        <v>42</v>
      </c>
      <c r="J1993" t="s">
        <v>38</v>
      </c>
      <c r="K1993" t="s">
        <v>596</v>
      </c>
      <c r="L1993" t="s">
        <v>597</v>
      </c>
      <c r="O1993" s="1">
        <v>43203</v>
      </c>
      <c r="P1993" s="53">
        <v>0.625</v>
      </c>
      <c r="R1993" t="s">
        <v>598</v>
      </c>
      <c r="U1993" s="1">
        <v>43245</v>
      </c>
      <c r="V1993" s="53">
        <v>0.77708333333333324</v>
      </c>
      <c r="W1993" t="s">
        <v>38</v>
      </c>
      <c r="X1993" t="s">
        <v>39</v>
      </c>
      <c r="Y1993" t="s">
        <v>596</v>
      </c>
      <c r="Z1993" t="s">
        <v>599</v>
      </c>
      <c r="AA1993" t="s">
        <v>600</v>
      </c>
      <c r="AC1993">
        <v>1</v>
      </c>
      <c r="AD1993" t="s">
        <v>592</v>
      </c>
      <c r="AE1993" s="1">
        <v>43229</v>
      </c>
      <c r="AF1993" s="53">
        <v>0.33333333333333331</v>
      </c>
      <c r="AJ1993" t="s">
        <v>601</v>
      </c>
      <c r="AL1993" t="s">
        <v>836</v>
      </c>
      <c r="AN1993">
        <v>0.111</v>
      </c>
      <c r="AO1993" t="s">
        <v>603</v>
      </c>
      <c r="AQ1993" t="s">
        <v>604</v>
      </c>
      <c r="AT1993">
        <v>20</v>
      </c>
      <c r="AU1993" t="s">
        <v>605</v>
      </c>
      <c r="AW1993" t="s">
        <v>40</v>
      </c>
      <c r="AX1993" t="s">
        <v>41</v>
      </c>
      <c r="AY1993" t="s">
        <v>42</v>
      </c>
      <c r="BA1993">
        <v>4.5199999999999996</v>
      </c>
      <c r="BB1993">
        <v>36.1</v>
      </c>
      <c r="BC1993" t="s">
        <v>43</v>
      </c>
      <c r="BU1993" t="s">
        <v>606</v>
      </c>
      <c r="BV1993" t="s">
        <v>598</v>
      </c>
      <c r="BW1993" t="s">
        <v>607</v>
      </c>
      <c r="BX1993" s="54">
        <v>43305</v>
      </c>
      <c r="CB1993" t="s">
        <v>608</v>
      </c>
      <c r="CD1993" t="s">
        <v>61</v>
      </c>
    </row>
    <row r="1994" spans="1:82" x14ac:dyDescent="0.25">
      <c r="A1994" t="s">
        <v>300</v>
      </c>
      <c r="B1994" t="s">
        <v>592</v>
      </c>
      <c r="C1994" t="s">
        <v>825</v>
      </c>
      <c r="D1994" t="s">
        <v>107</v>
      </c>
      <c r="E1994" t="s">
        <v>664</v>
      </c>
      <c r="G1994" t="s">
        <v>43</v>
      </c>
      <c r="H1994" t="s">
        <v>108</v>
      </c>
      <c r="I1994" t="s">
        <v>42</v>
      </c>
      <c r="J1994" t="s">
        <v>38</v>
      </c>
      <c r="K1994" t="s">
        <v>596</v>
      </c>
      <c r="L1994" t="s">
        <v>597</v>
      </c>
      <c r="O1994" s="1">
        <v>43203</v>
      </c>
      <c r="P1994" s="53">
        <v>0.625</v>
      </c>
      <c r="R1994" t="s">
        <v>598</v>
      </c>
      <c r="U1994" s="1">
        <v>43245</v>
      </c>
      <c r="V1994" s="53">
        <v>0.77708333333333324</v>
      </c>
      <c r="W1994" t="s">
        <v>38</v>
      </c>
      <c r="X1994" t="s">
        <v>39</v>
      </c>
      <c r="Y1994" t="s">
        <v>596</v>
      </c>
      <c r="Z1994" t="s">
        <v>599</v>
      </c>
      <c r="AA1994" t="s">
        <v>600</v>
      </c>
      <c r="AC1994">
        <v>1</v>
      </c>
      <c r="AD1994" t="s">
        <v>592</v>
      </c>
      <c r="AE1994" s="1">
        <v>43229</v>
      </c>
      <c r="AF1994" s="53">
        <v>0.33333333333333331</v>
      </c>
      <c r="AJ1994" t="s">
        <v>601</v>
      </c>
      <c r="AL1994" t="s">
        <v>836</v>
      </c>
      <c r="AN1994">
        <v>0.111</v>
      </c>
      <c r="AO1994" t="s">
        <v>603</v>
      </c>
      <c r="AQ1994" t="s">
        <v>604</v>
      </c>
      <c r="AT1994">
        <v>20</v>
      </c>
      <c r="AU1994" t="s">
        <v>605</v>
      </c>
      <c r="AW1994" t="s">
        <v>40</v>
      </c>
      <c r="AX1994" t="s">
        <v>41</v>
      </c>
      <c r="AY1994" t="s">
        <v>42</v>
      </c>
      <c r="BC1994" t="s">
        <v>43</v>
      </c>
      <c r="BU1994" t="s">
        <v>606</v>
      </c>
      <c r="BV1994" t="s">
        <v>598</v>
      </c>
      <c r="BW1994" t="s">
        <v>607</v>
      </c>
      <c r="BX1994" s="54">
        <v>43305</v>
      </c>
      <c r="CB1994" t="s">
        <v>608</v>
      </c>
      <c r="CD1994" t="s">
        <v>108</v>
      </c>
    </row>
    <row r="1995" spans="1:82" x14ac:dyDescent="0.25">
      <c r="A1995" t="s">
        <v>300</v>
      </c>
      <c r="B1995" t="s">
        <v>592</v>
      </c>
      <c r="C1995" t="s">
        <v>825</v>
      </c>
      <c r="D1995" t="s">
        <v>109</v>
      </c>
      <c r="E1995" t="s">
        <v>665</v>
      </c>
      <c r="F1995">
        <v>162000</v>
      </c>
      <c r="G1995" t="s">
        <v>43</v>
      </c>
      <c r="I1995" t="s">
        <v>42</v>
      </c>
      <c r="J1995" t="s">
        <v>38</v>
      </c>
      <c r="K1995" t="s">
        <v>596</v>
      </c>
      <c r="L1995" t="s">
        <v>597</v>
      </c>
      <c r="O1995" s="1">
        <v>43203</v>
      </c>
      <c r="P1995" s="53">
        <v>0.625</v>
      </c>
      <c r="R1995" t="s">
        <v>598</v>
      </c>
      <c r="U1995" s="1">
        <v>43245</v>
      </c>
      <c r="V1995" s="53">
        <v>0.77708333333333324</v>
      </c>
      <c r="W1995" t="s">
        <v>38</v>
      </c>
      <c r="X1995" t="s">
        <v>39</v>
      </c>
      <c r="Y1995" t="s">
        <v>596</v>
      </c>
      <c r="Z1995" t="s">
        <v>599</v>
      </c>
      <c r="AA1995" t="s">
        <v>600</v>
      </c>
      <c r="AC1995">
        <v>1</v>
      </c>
      <c r="AD1995" t="s">
        <v>592</v>
      </c>
      <c r="AE1995" s="1">
        <v>43229</v>
      </c>
      <c r="AF1995" s="53">
        <v>0.33333333333333331</v>
      </c>
      <c r="AJ1995" t="s">
        <v>601</v>
      </c>
      <c r="AL1995" t="s">
        <v>836</v>
      </c>
      <c r="AN1995">
        <v>0.111</v>
      </c>
      <c r="AO1995" t="s">
        <v>603</v>
      </c>
      <c r="AQ1995" t="s">
        <v>604</v>
      </c>
      <c r="AT1995">
        <v>20</v>
      </c>
      <c r="AU1995" t="s">
        <v>605</v>
      </c>
      <c r="AW1995" t="s">
        <v>40</v>
      </c>
      <c r="AX1995" t="s">
        <v>41</v>
      </c>
      <c r="AY1995" t="s">
        <v>42</v>
      </c>
      <c r="BA1995">
        <v>4.51</v>
      </c>
      <c r="BB1995">
        <v>36.1</v>
      </c>
      <c r="BC1995" t="s">
        <v>43</v>
      </c>
      <c r="BU1995" t="s">
        <v>606</v>
      </c>
      <c r="BV1995" t="s">
        <v>598</v>
      </c>
      <c r="BW1995" t="s">
        <v>607</v>
      </c>
      <c r="BX1995" s="54">
        <v>43305</v>
      </c>
      <c r="CB1995" t="s">
        <v>608</v>
      </c>
    </row>
    <row r="1996" spans="1:82" x14ac:dyDescent="0.25">
      <c r="A1996" t="s">
        <v>300</v>
      </c>
      <c r="B1996" t="s">
        <v>592</v>
      </c>
      <c r="C1996" t="s">
        <v>825</v>
      </c>
      <c r="D1996" t="s">
        <v>110</v>
      </c>
      <c r="E1996" t="s">
        <v>666</v>
      </c>
      <c r="G1996" t="s">
        <v>43</v>
      </c>
      <c r="H1996" t="s">
        <v>111</v>
      </c>
      <c r="I1996" t="s">
        <v>42</v>
      </c>
      <c r="J1996" t="s">
        <v>38</v>
      </c>
      <c r="K1996" t="s">
        <v>596</v>
      </c>
      <c r="L1996" t="s">
        <v>597</v>
      </c>
      <c r="O1996" s="1">
        <v>43203</v>
      </c>
      <c r="P1996" s="53">
        <v>0.625</v>
      </c>
      <c r="R1996" t="s">
        <v>598</v>
      </c>
      <c r="U1996" s="1">
        <v>43245</v>
      </c>
      <c r="V1996" s="53">
        <v>0.77708333333333324</v>
      </c>
      <c r="W1996" t="s">
        <v>38</v>
      </c>
      <c r="X1996" t="s">
        <v>39</v>
      </c>
      <c r="Y1996" t="s">
        <v>596</v>
      </c>
      <c r="Z1996" t="s">
        <v>599</v>
      </c>
      <c r="AA1996" t="s">
        <v>600</v>
      </c>
      <c r="AC1996">
        <v>1</v>
      </c>
      <c r="AD1996" t="s">
        <v>592</v>
      </c>
      <c r="AE1996" s="1">
        <v>43229</v>
      </c>
      <c r="AF1996" s="53">
        <v>0.33333333333333331</v>
      </c>
      <c r="AJ1996" t="s">
        <v>601</v>
      </c>
      <c r="AL1996" t="s">
        <v>836</v>
      </c>
      <c r="AN1996">
        <v>0.111</v>
      </c>
      <c r="AO1996" t="s">
        <v>603</v>
      </c>
      <c r="AQ1996" t="s">
        <v>604</v>
      </c>
      <c r="AT1996">
        <v>20</v>
      </c>
      <c r="AU1996" t="s">
        <v>605</v>
      </c>
      <c r="AW1996" t="s">
        <v>40</v>
      </c>
      <c r="AX1996" t="s">
        <v>41</v>
      </c>
      <c r="AY1996" t="s">
        <v>42</v>
      </c>
      <c r="BC1996" t="s">
        <v>43</v>
      </c>
      <c r="BU1996" t="s">
        <v>606</v>
      </c>
      <c r="BV1996" t="s">
        <v>598</v>
      </c>
      <c r="BW1996" t="s">
        <v>607</v>
      </c>
      <c r="BX1996" s="54">
        <v>43305</v>
      </c>
      <c r="CB1996" t="s">
        <v>608</v>
      </c>
      <c r="CD1996" t="s">
        <v>111</v>
      </c>
    </row>
    <row r="1997" spans="1:82" x14ac:dyDescent="0.25">
      <c r="A1997" t="s">
        <v>300</v>
      </c>
      <c r="B1997" t="s">
        <v>592</v>
      </c>
      <c r="C1997" t="s">
        <v>825</v>
      </c>
      <c r="D1997" t="s">
        <v>112</v>
      </c>
      <c r="E1997" t="s">
        <v>667</v>
      </c>
      <c r="F1997">
        <v>127</v>
      </c>
      <c r="G1997" t="s">
        <v>43</v>
      </c>
      <c r="I1997" t="s">
        <v>42</v>
      </c>
      <c r="J1997" t="s">
        <v>38</v>
      </c>
      <c r="K1997" t="s">
        <v>596</v>
      </c>
      <c r="L1997" t="s">
        <v>597</v>
      </c>
      <c r="O1997" s="1">
        <v>43203</v>
      </c>
      <c r="P1997" s="53">
        <v>0.625</v>
      </c>
      <c r="R1997" t="s">
        <v>598</v>
      </c>
      <c r="U1997" s="1">
        <v>43245</v>
      </c>
      <c r="V1997" s="53">
        <v>0.77708333333333324</v>
      </c>
      <c r="W1997" t="s">
        <v>38</v>
      </c>
      <c r="X1997" t="s">
        <v>39</v>
      </c>
      <c r="Y1997" t="s">
        <v>596</v>
      </c>
      <c r="Z1997" t="s">
        <v>599</v>
      </c>
      <c r="AA1997" t="s">
        <v>600</v>
      </c>
      <c r="AC1997">
        <v>1</v>
      </c>
      <c r="AD1997" t="s">
        <v>592</v>
      </c>
      <c r="AE1997" s="1">
        <v>43229</v>
      </c>
      <c r="AF1997" s="53">
        <v>0.33333333333333331</v>
      </c>
      <c r="AJ1997" t="s">
        <v>601</v>
      </c>
      <c r="AL1997" t="s">
        <v>836</v>
      </c>
      <c r="AN1997">
        <v>0.111</v>
      </c>
      <c r="AO1997" t="s">
        <v>603</v>
      </c>
      <c r="AQ1997" t="s">
        <v>604</v>
      </c>
      <c r="AT1997">
        <v>20</v>
      </c>
      <c r="AU1997" t="s">
        <v>605</v>
      </c>
      <c r="AW1997" t="s">
        <v>40</v>
      </c>
      <c r="AX1997" t="s">
        <v>41</v>
      </c>
      <c r="AY1997" t="s">
        <v>42</v>
      </c>
      <c r="BA1997">
        <v>4.51</v>
      </c>
      <c r="BB1997">
        <v>36.1</v>
      </c>
      <c r="BC1997" t="s">
        <v>43</v>
      </c>
      <c r="BU1997" t="s">
        <v>606</v>
      </c>
      <c r="BV1997" t="s">
        <v>598</v>
      </c>
      <c r="BW1997" t="s">
        <v>607</v>
      </c>
      <c r="BX1997" s="54">
        <v>43305</v>
      </c>
      <c r="CB1997" t="s">
        <v>608</v>
      </c>
    </row>
    <row r="1998" spans="1:82" x14ac:dyDescent="0.25">
      <c r="A1998" t="s">
        <v>300</v>
      </c>
      <c r="B1998" t="s">
        <v>592</v>
      </c>
      <c r="C1998" t="s">
        <v>825</v>
      </c>
      <c r="D1998" t="s">
        <v>113</v>
      </c>
      <c r="E1998" t="s">
        <v>668</v>
      </c>
      <c r="F1998">
        <v>623</v>
      </c>
      <c r="G1998" t="s">
        <v>43</v>
      </c>
      <c r="I1998" t="s">
        <v>42</v>
      </c>
      <c r="J1998" t="s">
        <v>38</v>
      </c>
      <c r="K1998" t="s">
        <v>596</v>
      </c>
      <c r="L1998" t="s">
        <v>597</v>
      </c>
      <c r="O1998" s="1">
        <v>43203</v>
      </c>
      <c r="P1998" s="53">
        <v>0.625</v>
      </c>
      <c r="R1998" t="s">
        <v>598</v>
      </c>
      <c r="U1998" s="1">
        <v>43245</v>
      </c>
      <c r="V1998" s="53">
        <v>0.77708333333333324</v>
      </c>
      <c r="W1998" t="s">
        <v>38</v>
      </c>
      <c r="X1998" t="s">
        <v>39</v>
      </c>
      <c r="Y1998" t="s">
        <v>596</v>
      </c>
      <c r="Z1998" t="s">
        <v>599</v>
      </c>
      <c r="AA1998" t="s">
        <v>600</v>
      </c>
      <c r="AC1998">
        <v>1</v>
      </c>
      <c r="AD1998" t="s">
        <v>592</v>
      </c>
      <c r="AE1998" s="1">
        <v>43229</v>
      </c>
      <c r="AF1998" s="53">
        <v>0.33333333333333331</v>
      </c>
      <c r="AJ1998" t="s">
        <v>601</v>
      </c>
      <c r="AL1998" t="s">
        <v>836</v>
      </c>
      <c r="AN1998">
        <v>0.111</v>
      </c>
      <c r="AO1998" t="s">
        <v>603</v>
      </c>
      <c r="AQ1998" t="s">
        <v>604</v>
      </c>
      <c r="AT1998">
        <v>20</v>
      </c>
      <c r="AU1998" t="s">
        <v>605</v>
      </c>
      <c r="AW1998" t="s">
        <v>40</v>
      </c>
      <c r="AX1998" t="s">
        <v>41</v>
      </c>
      <c r="AY1998" t="s">
        <v>42</v>
      </c>
      <c r="BA1998">
        <v>67.5</v>
      </c>
      <c r="BB1998">
        <v>36.1</v>
      </c>
      <c r="BC1998" t="s">
        <v>43</v>
      </c>
      <c r="BU1998" t="s">
        <v>606</v>
      </c>
      <c r="BV1998" t="s">
        <v>598</v>
      </c>
      <c r="BW1998" t="s">
        <v>607</v>
      </c>
      <c r="BX1998" s="54">
        <v>43305</v>
      </c>
      <c r="CB1998" t="s">
        <v>608</v>
      </c>
    </row>
    <row r="1999" spans="1:82" x14ac:dyDescent="0.25">
      <c r="A1999" t="s">
        <v>300</v>
      </c>
      <c r="B1999" t="s">
        <v>592</v>
      </c>
      <c r="C1999" t="s">
        <v>825</v>
      </c>
      <c r="D1999" t="s">
        <v>114</v>
      </c>
      <c r="E1999" t="s">
        <v>669</v>
      </c>
      <c r="F1999">
        <v>17300</v>
      </c>
      <c r="G1999" t="s">
        <v>43</v>
      </c>
      <c r="I1999" t="s">
        <v>42</v>
      </c>
      <c r="J1999" t="s">
        <v>38</v>
      </c>
      <c r="K1999" t="s">
        <v>596</v>
      </c>
      <c r="L1999" t="s">
        <v>597</v>
      </c>
      <c r="O1999" s="1">
        <v>43203</v>
      </c>
      <c r="P1999" s="53">
        <v>0.625</v>
      </c>
      <c r="R1999" t="s">
        <v>598</v>
      </c>
      <c r="U1999" s="1">
        <v>43245</v>
      </c>
      <c r="V1999" s="53">
        <v>0.77708333333333324</v>
      </c>
      <c r="W1999" t="s">
        <v>38</v>
      </c>
      <c r="X1999" t="s">
        <v>39</v>
      </c>
      <c r="Y1999" t="s">
        <v>596</v>
      </c>
      <c r="Z1999" t="s">
        <v>599</v>
      </c>
      <c r="AA1999" t="s">
        <v>600</v>
      </c>
      <c r="AC1999">
        <v>1</v>
      </c>
      <c r="AD1999" t="s">
        <v>592</v>
      </c>
      <c r="AE1999" s="1">
        <v>43229</v>
      </c>
      <c r="AF1999" s="53">
        <v>0.33333333333333331</v>
      </c>
      <c r="AJ1999" t="s">
        <v>601</v>
      </c>
      <c r="AL1999" t="s">
        <v>836</v>
      </c>
      <c r="AN1999">
        <v>0.111</v>
      </c>
      <c r="AO1999" t="s">
        <v>603</v>
      </c>
      <c r="AQ1999" t="s">
        <v>604</v>
      </c>
      <c r="AT1999">
        <v>20</v>
      </c>
      <c r="AU1999" t="s">
        <v>605</v>
      </c>
      <c r="AW1999" t="s">
        <v>40</v>
      </c>
      <c r="AX1999" t="s">
        <v>41</v>
      </c>
      <c r="AY1999" t="s">
        <v>42</v>
      </c>
      <c r="BA1999">
        <v>67</v>
      </c>
      <c r="BB1999">
        <v>36.1</v>
      </c>
      <c r="BC1999" t="s">
        <v>43</v>
      </c>
      <c r="BU1999" t="s">
        <v>606</v>
      </c>
      <c r="BV1999" t="s">
        <v>598</v>
      </c>
      <c r="BW1999" t="s">
        <v>607</v>
      </c>
      <c r="BX1999" s="54">
        <v>43305</v>
      </c>
      <c r="CB1999" t="s">
        <v>608</v>
      </c>
    </row>
    <row r="2000" spans="1:82" x14ac:dyDescent="0.25">
      <c r="A2000" t="s">
        <v>300</v>
      </c>
      <c r="B2000" t="s">
        <v>592</v>
      </c>
      <c r="C2000" t="s">
        <v>825</v>
      </c>
      <c r="D2000" t="s">
        <v>115</v>
      </c>
      <c r="E2000" t="s">
        <v>670</v>
      </c>
      <c r="F2000">
        <v>565</v>
      </c>
      <c r="G2000" t="s">
        <v>43</v>
      </c>
      <c r="I2000" t="s">
        <v>42</v>
      </c>
      <c r="J2000" t="s">
        <v>38</v>
      </c>
      <c r="K2000" t="s">
        <v>596</v>
      </c>
      <c r="L2000" t="s">
        <v>597</v>
      </c>
      <c r="O2000" s="1">
        <v>43203</v>
      </c>
      <c r="P2000" s="53">
        <v>0.625</v>
      </c>
      <c r="R2000" t="s">
        <v>598</v>
      </c>
      <c r="U2000" s="1">
        <v>43245</v>
      </c>
      <c r="V2000" s="53">
        <v>0.77708333333333324</v>
      </c>
      <c r="W2000" t="s">
        <v>38</v>
      </c>
      <c r="X2000" t="s">
        <v>39</v>
      </c>
      <c r="Y2000" t="s">
        <v>596</v>
      </c>
      <c r="Z2000" t="s">
        <v>599</v>
      </c>
      <c r="AA2000" t="s">
        <v>600</v>
      </c>
      <c r="AC2000">
        <v>1</v>
      </c>
      <c r="AD2000" t="s">
        <v>592</v>
      </c>
      <c r="AE2000" s="1">
        <v>43229</v>
      </c>
      <c r="AF2000" s="53">
        <v>0.33333333333333331</v>
      </c>
      <c r="AJ2000" t="s">
        <v>601</v>
      </c>
      <c r="AL2000" t="s">
        <v>836</v>
      </c>
      <c r="AN2000">
        <v>0.111</v>
      </c>
      <c r="AO2000" t="s">
        <v>603</v>
      </c>
      <c r="AQ2000" t="s">
        <v>604</v>
      </c>
      <c r="AT2000">
        <v>20</v>
      </c>
      <c r="AU2000" t="s">
        <v>605</v>
      </c>
      <c r="AW2000" t="s">
        <v>40</v>
      </c>
      <c r="AX2000" t="s">
        <v>41</v>
      </c>
      <c r="AY2000" t="s">
        <v>42</v>
      </c>
      <c r="BA2000">
        <v>62.1</v>
      </c>
      <c r="BB2000">
        <v>36.1</v>
      </c>
      <c r="BC2000" t="s">
        <v>43</v>
      </c>
      <c r="BU2000" t="s">
        <v>606</v>
      </c>
      <c r="BV2000" t="s">
        <v>598</v>
      </c>
      <c r="BW2000" t="s">
        <v>607</v>
      </c>
      <c r="BX2000" s="54">
        <v>43305</v>
      </c>
      <c r="CB2000" t="s">
        <v>608</v>
      </c>
    </row>
    <row r="2001" spans="1:82" x14ac:dyDescent="0.25">
      <c r="A2001" t="s">
        <v>300</v>
      </c>
      <c r="B2001" t="s">
        <v>592</v>
      </c>
      <c r="C2001" t="s">
        <v>825</v>
      </c>
      <c r="D2001" t="s">
        <v>116</v>
      </c>
      <c r="E2001" t="s">
        <v>671</v>
      </c>
      <c r="F2001">
        <v>400</v>
      </c>
      <c r="G2001" t="s">
        <v>43</v>
      </c>
      <c r="I2001" t="s">
        <v>42</v>
      </c>
      <c r="J2001" t="s">
        <v>38</v>
      </c>
      <c r="K2001" t="s">
        <v>596</v>
      </c>
      <c r="L2001" t="s">
        <v>597</v>
      </c>
      <c r="O2001" s="1">
        <v>43203</v>
      </c>
      <c r="P2001" s="53">
        <v>0.625</v>
      </c>
      <c r="R2001" t="s">
        <v>598</v>
      </c>
      <c r="U2001" s="1">
        <v>43245</v>
      </c>
      <c r="V2001" s="53">
        <v>0.77708333333333324</v>
      </c>
      <c r="W2001" t="s">
        <v>38</v>
      </c>
      <c r="X2001" t="s">
        <v>39</v>
      </c>
      <c r="Y2001" t="s">
        <v>596</v>
      </c>
      <c r="Z2001" t="s">
        <v>599</v>
      </c>
      <c r="AA2001" t="s">
        <v>600</v>
      </c>
      <c r="AC2001">
        <v>1</v>
      </c>
      <c r="AD2001" t="s">
        <v>592</v>
      </c>
      <c r="AE2001" s="1">
        <v>43229</v>
      </c>
      <c r="AF2001" s="53">
        <v>0.33333333333333331</v>
      </c>
      <c r="AJ2001" t="s">
        <v>601</v>
      </c>
      <c r="AL2001" t="s">
        <v>836</v>
      </c>
      <c r="AN2001">
        <v>0.111</v>
      </c>
      <c r="AO2001" t="s">
        <v>603</v>
      </c>
      <c r="AQ2001" t="s">
        <v>604</v>
      </c>
      <c r="AT2001">
        <v>20</v>
      </c>
      <c r="AU2001" t="s">
        <v>605</v>
      </c>
      <c r="AW2001" t="s">
        <v>40</v>
      </c>
      <c r="AX2001" t="s">
        <v>41</v>
      </c>
      <c r="AY2001" t="s">
        <v>42</v>
      </c>
      <c r="BA2001">
        <v>62.2</v>
      </c>
      <c r="BB2001">
        <v>36.1</v>
      </c>
      <c r="BC2001" t="s">
        <v>43</v>
      </c>
      <c r="BU2001" t="s">
        <v>606</v>
      </c>
      <c r="BV2001" t="s">
        <v>598</v>
      </c>
      <c r="BW2001" t="s">
        <v>607</v>
      </c>
      <c r="BX2001" s="54">
        <v>43305</v>
      </c>
      <c r="CB2001" t="s">
        <v>608</v>
      </c>
    </row>
    <row r="2002" spans="1:82" x14ac:dyDescent="0.25">
      <c r="A2002" t="s">
        <v>300</v>
      </c>
      <c r="B2002" t="s">
        <v>592</v>
      </c>
      <c r="C2002" t="s">
        <v>825</v>
      </c>
      <c r="D2002" t="s">
        <v>117</v>
      </c>
      <c r="E2002" t="s">
        <v>672</v>
      </c>
      <c r="F2002">
        <v>6660</v>
      </c>
      <c r="G2002" t="s">
        <v>43</v>
      </c>
      <c r="H2002" t="s">
        <v>61</v>
      </c>
      <c r="I2002" t="s">
        <v>42</v>
      </c>
      <c r="J2002" t="s">
        <v>38</v>
      </c>
      <c r="K2002" t="s">
        <v>596</v>
      </c>
      <c r="L2002" t="s">
        <v>597</v>
      </c>
      <c r="O2002" s="1">
        <v>43203</v>
      </c>
      <c r="P2002" s="53">
        <v>0.625</v>
      </c>
      <c r="R2002" t="s">
        <v>598</v>
      </c>
      <c r="U2002" s="1">
        <v>43245</v>
      </c>
      <c r="V2002" s="53">
        <v>0.77708333333333324</v>
      </c>
      <c r="W2002" t="s">
        <v>38</v>
      </c>
      <c r="X2002" t="s">
        <v>39</v>
      </c>
      <c r="Y2002" t="s">
        <v>596</v>
      </c>
      <c r="Z2002" t="s">
        <v>599</v>
      </c>
      <c r="AA2002" t="s">
        <v>600</v>
      </c>
      <c r="AC2002">
        <v>1</v>
      </c>
      <c r="AD2002" t="s">
        <v>592</v>
      </c>
      <c r="AE2002" s="1">
        <v>43229</v>
      </c>
      <c r="AF2002" s="53">
        <v>0.33333333333333331</v>
      </c>
      <c r="AJ2002" t="s">
        <v>601</v>
      </c>
      <c r="AL2002" t="s">
        <v>836</v>
      </c>
      <c r="AN2002">
        <v>0.111</v>
      </c>
      <c r="AO2002" t="s">
        <v>603</v>
      </c>
      <c r="AQ2002" t="s">
        <v>604</v>
      </c>
      <c r="AT2002">
        <v>20</v>
      </c>
      <c r="AU2002" t="s">
        <v>605</v>
      </c>
      <c r="AW2002" t="s">
        <v>40</v>
      </c>
      <c r="AX2002" t="s">
        <v>41</v>
      </c>
      <c r="AY2002" t="s">
        <v>42</v>
      </c>
      <c r="BA2002">
        <v>4.51</v>
      </c>
      <c r="BB2002">
        <v>36.1</v>
      </c>
      <c r="BC2002" t="s">
        <v>43</v>
      </c>
      <c r="BU2002" t="s">
        <v>606</v>
      </c>
      <c r="BV2002" t="s">
        <v>598</v>
      </c>
      <c r="BW2002" t="s">
        <v>607</v>
      </c>
      <c r="BX2002" s="54">
        <v>43305</v>
      </c>
      <c r="CB2002" t="s">
        <v>608</v>
      </c>
      <c r="CD2002" t="s">
        <v>61</v>
      </c>
    </row>
    <row r="2003" spans="1:82" x14ac:dyDescent="0.25">
      <c r="A2003" t="s">
        <v>300</v>
      </c>
      <c r="B2003" t="s">
        <v>592</v>
      </c>
      <c r="C2003" t="s">
        <v>825</v>
      </c>
      <c r="D2003" t="s">
        <v>118</v>
      </c>
      <c r="E2003" t="s">
        <v>673</v>
      </c>
      <c r="F2003">
        <v>6590</v>
      </c>
      <c r="G2003" t="s">
        <v>43</v>
      </c>
      <c r="I2003" t="s">
        <v>42</v>
      </c>
      <c r="J2003" t="s">
        <v>38</v>
      </c>
      <c r="K2003" t="s">
        <v>596</v>
      </c>
      <c r="L2003" t="s">
        <v>597</v>
      </c>
      <c r="O2003" s="1">
        <v>43203</v>
      </c>
      <c r="P2003" s="53">
        <v>0.625</v>
      </c>
      <c r="R2003" t="s">
        <v>598</v>
      </c>
      <c r="U2003" s="1">
        <v>43245</v>
      </c>
      <c r="V2003" s="53">
        <v>0.77708333333333324</v>
      </c>
      <c r="W2003" t="s">
        <v>38</v>
      </c>
      <c r="X2003" t="s">
        <v>39</v>
      </c>
      <c r="Y2003" t="s">
        <v>596</v>
      </c>
      <c r="Z2003" t="s">
        <v>599</v>
      </c>
      <c r="AA2003" t="s">
        <v>600</v>
      </c>
      <c r="AC2003">
        <v>1</v>
      </c>
      <c r="AD2003" t="s">
        <v>592</v>
      </c>
      <c r="AE2003" s="1">
        <v>43229</v>
      </c>
      <c r="AF2003" s="53">
        <v>0.33333333333333331</v>
      </c>
      <c r="AJ2003" t="s">
        <v>601</v>
      </c>
      <c r="AL2003" t="s">
        <v>836</v>
      </c>
      <c r="AN2003">
        <v>0.111</v>
      </c>
      <c r="AO2003" t="s">
        <v>603</v>
      </c>
      <c r="AQ2003" t="s">
        <v>604</v>
      </c>
      <c r="AT2003">
        <v>20</v>
      </c>
      <c r="AU2003" t="s">
        <v>605</v>
      </c>
      <c r="AW2003" t="s">
        <v>40</v>
      </c>
      <c r="AX2003" t="s">
        <v>41</v>
      </c>
      <c r="AY2003" t="s">
        <v>42</v>
      </c>
      <c r="BA2003">
        <v>66.5</v>
      </c>
      <c r="BB2003">
        <v>36.1</v>
      </c>
      <c r="BC2003" t="s">
        <v>43</v>
      </c>
      <c r="BU2003" t="s">
        <v>606</v>
      </c>
      <c r="BV2003" t="s">
        <v>598</v>
      </c>
      <c r="BW2003" t="s">
        <v>607</v>
      </c>
      <c r="BX2003" s="54">
        <v>43305</v>
      </c>
      <c r="CB2003" t="s">
        <v>608</v>
      </c>
    </row>
    <row r="2004" spans="1:82" x14ac:dyDescent="0.25">
      <c r="A2004" t="s">
        <v>300</v>
      </c>
      <c r="B2004" t="s">
        <v>592</v>
      </c>
      <c r="C2004" t="s">
        <v>825</v>
      </c>
      <c r="D2004" t="s">
        <v>119</v>
      </c>
      <c r="E2004" t="s">
        <v>674</v>
      </c>
      <c r="F2004">
        <v>115000</v>
      </c>
      <c r="G2004" t="s">
        <v>43</v>
      </c>
      <c r="H2004" t="s">
        <v>61</v>
      </c>
      <c r="I2004" t="s">
        <v>42</v>
      </c>
      <c r="J2004" t="s">
        <v>38</v>
      </c>
      <c r="K2004" t="s">
        <v>596</v>
      </c>
      <c r="L2004" t="s">
        <v>597</v>
      </c>
      <c r="O2004" s="1">
        <v>43203</v>
      </c>
      <c r="P2004" s="53">
        <v>0.625</v>
      </c>
      <c r="R2004" t="s">
        <v>598</v>
      </c>
      <c r="U2004" s="1">
        <v>43245</v>
      </c>
      <c r="V2004" s="53">
        <v>0.77708333333333324</v>
      </c>
      <c r="W2004" t="s">
        <v>38</v>
      </c>
      <c r="X2004" t="s">
        <v>39</v>
      </c>
      <c r="Y2004" t="s">
        <v>596</v>
      </c>
      <c r="Z2004" t="s">
        <v>599</v>
      </c>
      <c r="AA2004" t="s">
        <v>600</v>
      </c>
      <c r="AC2004">
        <v>1</v>
      </c>
      <c r="AD2004" t="s">
        <v>592</v>
      </c>
      <c r="AE2004" s="1">
        <v>43229</v>
      </c>
      <c r="AF2004" s="53">
        <v>0.33333333333333331</v>
      </c>
      <c r="AJ2004" t="s">
        <v>601</v>
      </c>
      <c r="AL2004" t="s">
        <v>836</v>
      </c>
      <c r="AN2004">
        <v>0.111</v>
      </c>
      <c r="AO2004" t="s">
        <v>603</v>
      </c>
      <c r="AQ2004" t="s">
        <v>604</v>
      </c>
      <c r="AT2004">
        <v>20</v>
      </c>
      <c r="AU2004" t="s">
        <v>605</v>
      </c>
      <c r="AW2004" t="s">
        <v>40</v>
      </c>
      <c r="AX2004" t="s">
        <v>41</v>
      </c>
      <c r="AY2004" t="s">
        <v>42</v>
      </c>
      <c r="BA2004">
        <v>62</v>
      </c>
      <c r="BB2004">
        <v>36.1</v>
      </c>
      <c r="BC2004" t="s">
        <v>43</v>
      </c>
      <c r="BU2004" t="s">
        <v>606</v>
      </c>
      <c r="BV2004" t="s">
        <v>598</v>
      </c>
      <c r="BW2004" t="s">
        <v>607</v>
      </c>
      <c r="BX2004" s="54">
        <v>43305</v>
      </c>
      <c r="CB2004" t="s">
        <v>608</v>
      </c>
      <c r="CD2004" t="s">
        <v>61</v>
      </c>
    </row>
    <row r="2005" spans="1:82" x14ac:dyDescent="0.25">
      <c r="A2005" t="s">
        <v>300</v>
      </c>
      <c r="B2005" t="s">
        <v>592</v>
      </c>
      <c r="C2005" t="s">
        <v>825</v>
      </c>
      <c r="D2005" t="s">
        <v>120</v>
      </c>
      <c r="E2005" t="s">
        <v>675</v>
      </c>
      <c r="G2005" t="s">
        <v>43</v>
      </c>
      <c r="H2005" t="s">
        <v>121</v>
      </c>
      <c r="I2005" t="s">
        <v>42</v>
      </c>
      <c r="J2005" t="s">
        <v>38</v>
      </c>
      <c r="K2005" t="s">
        <v>596</v>
      </c>
      <c r="L2005" t="s">
        <v>597</v>
      </c>
      <c r="O2005" s="1">
        <v>43203</v>
      </c>
      <c r="P2005" s="53">
        <v>0.625</v>
      </c>
      <c r="R2005" t="s">
        <v>598</v>
      </c>
      <c r="U2005" s="1">
        <v>43245</v>
      </c>
      <c r="V2005" s="53">
        <v>0.77708333333333324</v>
      </c>
      <c r="W2005" t="s">
        <v>38</v>
      </c>
      <c r="X2005" t="s">
        <v>39</v>
      </c>
      <c r="Y2005" t="s">
        <v>596</v>
      </c>
      <c r="Z2005" t="s">
        <v>599</v>
      </c>
      <c r="AA2005" t="s">
        <v>600</v>
      </c>
      <c r="AC2005">
        <v>1</v>
      </c>
      <c r="AD2005" t="s">
        <v>592</v>
      </c>
      <c r="AE2005" s="1">
        <v>43229</v>
      </c>
      <c r="AF2005" s="53">
        <v>0.33333333333333331</v>
      </c>
      <c r="AJ2005" t="s">
        <v>601</v>
      </c>
      <c r="AL2005" t="s">
        <v>836</v>
      </c>
      <c r="AN2005">
        <v>0.111</v>
      </c>
      <c r="AO2005" t="s">
        <v>603</v>
      </c>
      <c r="AQ2005" t="s">
        <v>604</v>
      </c>
      <c r="AT2005">
        <v>20</v>
      </c>
      <c r="AU2005" t="s">
        <v>605</v>
      </c>
      <c r="AW2005" t="s">
        <v>40</v>
      </c>
      <c r="AX2005" t="s">
        <v>41</v>
      </c>
      <c r="AY2005" t="s">
        <v>42</v>
      </c>
      <c r="BC2005" t="s">
        <v>43</v>
      </c>
      <c r="BU2005" t="s">
        <v>606</v>
      </c>
      <c r="BV2005" t="s">
        <v>598</v>
      </c>
      <c r="BW2005" t="s">
        <v>607</v>
      </c>
      <c r="BX2005" s="54">
        <v>43305</v>
      </c>
      <c r="CB2005" t="s">
        <v>608</v>
      </c>
      <c r="CD2005" t="s">
        <v>121</v>
      </c>
    </row>
    <row r="2006" spans="1:82" x14ac:dyDescent="0.25">
      <c r="A2006" t="s">
        <v>300</v>
      </c>
      <c r="B2006" t="s">
        <v>592</v>
      </c>
      <c r="C2006" t="s">
        <v>825</v>
      </c>
      <c r="D2006" t="s">
        <v>122</v>
      </c>
      <c r="E2006" t="s">
        <v>676</v>
      </c>
      <c r="F2006">
        <v>2560</v>
      </c>
      <c r="G2006" t="s">
        <v>43</v>
      </c>
      <c r="I2006" t="s">
        <v>42</v>
      </c>
      <c r="J2006" t="s">
        <v>38</v>
      </c>
      <c r="K2006" t="s">
        <v>596</v>
      </c>
      <c r="L2006" t="s">
        <v>597</v>
      </c>
      <c r="O2006" s="1">
        <v>43203</v>
      </c>
      <c r="P2006" s="53">
        <v>0.625</v>
      </c>
      <c r="R2006" t="s">
        <v>598</v>
      </c>
      <c r="U2006" s="1">
        <v>43245</v>
      </c>
      <c r="V2006" s="53">
        <v>0.77708333333333324</v>
      </c>
      <c r="W2006" t="s">
        <v>38</v>
      </c>
      <c r="X2006" t="s">
        <v>39</v>
      </c>
      <c r="Y2006" t="s">
        <v>596</v>
      </c>
      <c r="Z2006" t="s">
        <v>599</v>
      </c>
      <c r="AA2006" t="s">
        <v>600</v>
      </c>
      <c r="AC2006">
        <v>1</v>
      </c>
      <c r="AD2006" t="s">
        <v>592</v>
      </c>
      <c r="AE2006" s="1">
        <v>43229</v>
      </c>
      <c r="AF2006" s="53">
        <v>0.33333333333333331</v>
      </c>
      <c r="AJ2006" t="s">
        <v>601</v>
      </c>
      <c r="AL2006" t="s">
        <v>836</v>
      </c>
      <c r="AN2006">
        <v>0.111</v>
      </c>
      <c r="AO2006" t="s">
        <v>603</v>
      </c>
      <c r="AQ2006" t="s">
        <v>604</v>
      </c>
      <c r="AT2006">
        <v>20</v>
      </c>
      <c r="AU2006" t="s">
        <v>605</v>
      </c>
      <c r="AW2006" t="s">
        <v>40</v>
      </c>
      <c r="AX2006" t="s">
        <v>41</v>
      </c>
      <c r="AY2006" t="s">
        <v>42</v>
      </c>
      <c r="BA2006">
        <v>61.7</v>
      </c>
      <c r="BB2006">
        <v>36.1</v>
      </c>
      <c r="BC2006" t="s">
        <v>43</v>
      </c>
      <c r="BU2006" t="s">
        <v>606</v>
      </c>
      <c r="BV2006" t="s">
        <v>598</v>
      </c>
      <c r="BW2006" t="s">
        <v>607</v>
      </c>
      <c r="BX2006" s="54">
        <v>43305</v>
      </c>
      <c r="CB2006" t="s">
        <v>608</v>
      </c>
    </row>
    <row r="2007" spans="1:82" x14ac:dyDescent="0.25">
      <c r="A2007" t="s">
        <v>300</v>
      </c>
      <c r="B2007" t="s">
        <v>592</v>
      </c>
      <c r="C2007" t="s">
        <v>825</v>
      </c>
      <c r="D2007" t="s">
        <v>123</v>
      </c>
      <c r="E2007" t="s">
        <v>677</v>
      </c>
      <c r="F2007">
        <v>21700</v>
      </c>
      <c r="G2007" t="s">
        <v>43</v>
      </c>
      <c r="I2007" t="s">
        <v>42</v>
      </c>
      <c r="J2007" t="s">
        <v>38</v>
      </c>
      <c r="K2007" t="s">
        <v>596</v>
      </c>
      <c r="L2007" t="s">
        <v>597</v>
      </c>
      <c r="O2007" s="1">
        <v>43203</v>
      </c>
      <c r="P2007" s="53">
        <v>0.625</v>
      </c>
      <c r="R2007" t="s">
        <v>598</v>
      </c>
      <c r="U2007" s="1">
        <v>43245</v>
      </c>
      <c r="V2007" s="53">
        <v>0.77708333333333324</v>
      </c>
      <c r="W2007" t="s">
        <v>38</v>
      </c>
      <c r="X2007" t="s">
        <v>39</v>
      </c>
      <c r="Y2007" t="s">
        <v>596</v>
      </c>
      <c r="Z2007" t="s">
        <v>599</v>
      </c>
      <c r="AA2007" t="s">
        <v>600</v>
      </c>
      <c r="AC2007">
        <v>1</v>
      </c>
      <c r="AD2007" t="s">
        <v>592</v>
      </c>
      <c r="AE2007" s="1">
        <v>43229</v>
      </c>
      <c r="AF2007" s="53">
        <v>0.33333333333333331</v>
      </c>
      <c r="AJ2007" t="s">
        <v>601</v>
      </c>
      <c r="AL2007" t="s">
        <v>836</v>
      </c>
      <c r="AN2007">
        <v>0.111</v>
      </c>
      <c r="AO2007" t="s">
        <v>603</v>
      </c>
      <c r="AQ2007" t="s">
        <v>604</v>
      </c>
      <c r="AT2007">
        <v>20</v>
      </c>
      <c r="AU2007" t="s">
        <v>605</v>
      </c>
      <c r="AW2007" t="s">
        <v>40</v>
      </c>
      <c r="AX2007" t="s">
        <v>41</v>
      </c>
      <c r="AY2007" t="s">
        <v>42</v>
      </c>
      <c r="BA2007">
        <v>4.51</v>
      </c>
      <c r="BB2007">
        <v>36.1</v>
      </c>
      <c r="BC2007" t="s">
        <v>43</v>
      </c>
      <c r="BU2007" t="s">
        <v>606</v>
      </c>
      <c r="BV2007" t="s">
        <v>598</v>
      </c>
      <c r="BW2007" t="s">
        <v>607</v>
      </c>
      <c r="BX2007" s="54">
        <v>43305</v>
      </c>
      <c r="CB2007" t="s">
        <v>608</v>
      </c>
    </row>
    <row r="2008" spans="1:82" x14ac:dyDescent="0.25">
      <c r="A2008" t="s">
        <v>300</v>
      </c>
      <c r="B2008" t="s">
        <v>592</v>
      </c>
      <c r="C2008" t="s">
        <v>825</v>
      </c>
      <c r="D2008" t="s">
        <v>124</v>
      </c>
      <c r="E2008" t="s">
        <v>678</v>
      </c>
      <c r="G2008" t="s">
        <v>43</v>
      </c>
      <c r="H2008" t="s">
        <v>103</v>
      </c>
      <c r="I2008" t="s">
        <v>42</v>
      </c>
      <c r="J2008" t="s">
        <v>38</v>
      </c>
      <c r="K2008" t="s">
        <v>596</v>
      </c>
      <c r="L2008" t="s">
        <v>597</v>
      </c>
      <c r="O2008" s="1">
        <v>43203</v>
      </c>
      <c r="P2008" s="53">
        <v>0.625</v>
      </c>
      <c r="R2008" t="s">
        <v>598</v>
      </c>
      <c r="U2008" s="1">
        <v>43245</v>
      </c>
      <c r="V2008" s="53">
        <v>0.77708333333333324</v>
      </c>
      <c r="W2008" t="s">
        <v>38</v>
      </c>
      <c r="X2008" t="s">
        <v>39</v>
      </c>
      <c r="Y2008" t="s">
        <v>596</v>
      </c>
      <c r="Z2008" t="s">
        <v>599</v>
      </c>
      <c r="AA2008" t="s">
        <v>600</v>
      </c>
      <c r="AC2008">
        <v>1</v>
      </c>
      <c r="AD2008" t="s">
        <v>592</v>
      </c>
      <c r="AE2008" s="1">
        <v>43229</v>
      </c>
      <c r="AF2008" s="53">
        <v>0.33333333333333331</v>
      </c>
      <c r="AJ2008" t="s">
        <v>601</v>
      </c>
      <c r="AL2008" t="s">
        <v>836</v>
      </c>
      <c r="AN2008">
        <v>0.111</v>
      </c>
      <c r="AO2008" t="s">
        <v>603</v>
      </c>
      <c r="AQ2008" t="s">
        <v>604</v>
      </c>
      <c r="AT2008">
        <v>20</v>
      </c>
      <c r="AU2008" t="s">
        <v>605</v>
      </c>
      <c r="AW2008" t="s">
        <v>40</v>
      </c>
      <c r="AX2008" t="s">
        <v>41</v>
      </c>
      <c r="AY2008" t="s">
        <v>42</v>
      </c>
      <c r="BC2008" t="s">
        <v>43</v>
      </c>
      <c r="BU2008" t="s">
        <v>606</v>
      </c>
      <c r="BV2008" t="s">
        <v>598</v>
      </c>
      <c r="BW2008" t="s">
        <v>607</v>
      </c>
      <c r="BX2008" s="54">
        <v>43305</v>
      </c>
      <c r="CB2008" t="s">
        <v>608</v>
      </c>
      <c r="CD2008" t="s">
        <v>103</v>
      </c>
    </row>
    <row r="2009" spans="1:82" x14ac:dyDescent="0.25">
      <c r="A2009" t="s">
        <v>300</v>
      </c>
      <c r="B2009" t="s">
        <v>592</v>
      </c>
      <c r="C2009" t="s">
        <v>825</v>
      </c>
      <c r="D2009" t="s">
        <v>125</v>
      </c>
      <c r="E2009" t="s">
        <v>679</v>
      </c>
      <c r="F2009">
        <v>59700</v>
      </c>
      <c r="G2009" t="s">
        <v>43</v>
      </c>
      <c r="I2009" t="s">
        <v>42</v>
      </c>
      <c r="J2009" t="s">
        <v>38</v>
      </c>
      <c r="K2009" t="s">
        <v>596</v>
      </c>
      <c r="L2009" t="s">
        <v>597</v>
      </c>
      <c r="O2009" s="1">
        <v>43203</v>
      </c>
      <c r="P2009" s="53">
        <v>0.625</v>
      </c>
      <c r="R2009" t="s">
        <v>598</v>
      </c>
      <c r="U2009" s="1">
        <v>43245</v>
      </c>
      <c r="V2009" s="53">
        <v>0.77708333333333324</v>
      </c>
      <c r="W2009" t="s">
        <v>38</v>
      </c>
      <c r="X2009" t="s">
        <v>39</v>
      </c>
      <c r="Y2009" t="s">
        <v>596</v>
      </c>
      <c r="Z2009" t="s">
        <v>599</v>
      </c>
      <c r="AA2009" t="s">
        <v>600</v>
      </c>
      <c r="AC2009">
        <v>1</v>
      </c>
      <c r="AD2009" t="s">
        <v>592</v>
      </c>
      <c r="AE2009" s="1">
        <v>43229</v>
      </c>
      <c r="AF2009" s="53">
        <v>0.33333333333333331</v>
      </c>
      <c r="AJ2009" t="s">
        <v>601</v>
      </c>
      <c r="AL2009" t="s">
        <v>836</v>
      </c>
      <c r="AN2009">
        <v>0.111</v>
      </c>
      <c r="AO2009" t="s">
        <v>603</v>
      </c>
      <c r="AQ2009" t="s">
        <v>604</v>
      </c>
      <c r="AT2009">
        <v>20</v>
      </c>
      <c r="AU2009" t="s">
        <v>605</v>
      </c>
      <c r="AW2009" t="s">
        <v>40</v>
      </c>
      <c r="AX2009" t="s">
        <v>41</v>
      </c>
      <c r="AY2009" t="s">
        <v>42</v>
      </c>
      <c r="BA2009">
        <v>58.9</v>
      </c>
      <c r="BB2009">
        <v>36.1</v>
      </c>
      <c r="BC2009" t="s">
        <v>43</v>
      </c>
      <c r="BU2009" t="s">
        <v>606</v>
      </c>
      <c r="BV2009" t="s">
        <v>598</v>
      </c>
      <c r="BW2009" t="s">
        <v>607</v>
      </c>
      <c r="BX2009" s="54">
        <v>43305</v>
      </c>
      <c r="CB2009" t="s">
        <v>608</v>
      </c>
    </row>
    <row r="2010" spans="1:82" x14ac:dyDescent="0.25">
      <c r="A2010" t="s">
        <v>300</v>
      </c>
      <c r="B2010" t="s">
        <v>592</v>
      </c>
      <c r="C2010" t="s">
        <v>825</v>
      </c>
      <c r="D2010" t="s">
        <v>126</v>
      </c>
      <c r="E2010" t="s">
        <v>680</v>
      </c>
      <c r="F2010">
        <v>2350</v>
      </c>
      <c r="G2010" t="s">
        <v>43</v>
      </c>
      <c r="I2010" t="s">
        <v>42</v>
      </c>
      <c r="J2010" t="s">
        <v>38</v>
      </c>
      <c r="K2010" t="s">
        <v>596</v>
      </c>
      <c r="L2010" t="s">
        <v>597</v>
      </c>
      <c r="O2010" s="1">
        <v>43203</v>
      </c>
      <c r="P2010" s="53">
        <v>0.625</v>
      </c>
      <c r="R2010" t="s">
        <v>598</v>
      </c>
      <c r="U2010" s="1">
        <v>43245</v>
      </c>
      <c r="V2010" s="53">
        <v>0.77708333333333324</v>
      </c>
      <c r="W2010" t="s">
        <v>38</v>
      </c>
      <c r="X2010" t="s">
        <v>39</v>
      </c>
      <c r="Y2010" t="s">
        <v>596</v>
      </c>
      <c r="Z2010" t="s">
        <v>599</v>
      </c>
      <c r="AA2010" t="s">
        <v>600</v>
      </c>
      <c r="AC2010">
        <v>1</v>
      </c>
      <c r="AD2010" t="s">
        <v>592</v>
      </c>
      <c r="AE2010" s="1">
        <v>43229</v>
      </c>
      <c r="AF2010" s="53">
        <v>0.33333333333333331</v>
      </c>
      <c r="AJ2010" t="s">
        <v>601</v>
      </c>
      <c r="AL2010" t="s">
        <v>836</v>
      </c>
      <c r="AN2010">
        <v>0.111</v>
      </c>
      <c r="AO2010" t="s">
        <v>603</v>
      </c>
      <c r="AQ2010" t="s">
        <v>604</v>
      </c>
      <c r="AT2010">
        <v>20</v>
      </c>
      <c r="AU2010" t="s">
        <v>605</v>
      </c>
      <c r="AW2010" t="s">
        <v>40</v>
      </c>
      <c r="AX2010" t="s">
        <v>41</v>
      </c>
      <c r="AY2010" t="s">
        <v>42</v>
      </c>
      <c r="BA2010">
        <v>52.3</v>
      </c>
      <c r="BB2010">
        <v>36.1</v>
      </c>
      <c r="BC2010" t="s">
        <v>43</v>
      </c>
      <c r="BU2010" t="s">
        <v>606</v>
      </c>
      <c r="BV2010" t="s">
        <v>598</v>
      </c>
      <c r="BW2010" t="s">
        <v>607</v>
      </c>
      <c r="BX2010" s="54">
        <v>43305</v>
      </c>
      <c r="CB2010" t="s">
        <v>608</v>
      </c>
    </row>
    <row r="2011" spans="1:82" x14ac:dyDescent="0.25">
      <c r="A2011" t="s">
        <v>300</v>
      </c>
      <c r="B2011" t="s">
        <v>592</v>
      </c>
      <c r="C2011" t="s">
        <v>825</v>
      </c>
      <c r="D2011" t="s">
        <v>127</v>
      </c>
      <c r="E2011" t="s">
        <v>681</v>
      </c>
      <c r="F2011">
        <v>1750</v>
      </c>
      <c r="G2011" t="s">
        <v>43</v>
      </c>
      <c r="I2011" t="s">
        <v>42</v>
      </c>
      <c r="J2011" t="s">
        <v>38</v>
      </c>
      <c r="K2011" t="s">
        <v>596</v>
      </c>
      <c r="L2011" t="s">
        <v>597</v>
      </c>
      <c r="O2011" s="1">
        <v>43203</v>
      </c>
      <c r="P2011" s="53">
        <v>0.625</v>
      </c>
      <c r="R2011" t="s">
        <v>598</v>
      </c>
      <c r="U2011" s="1">
        <v>43245</v>
      </c>
      <c r="V2011" s="53">
        <v>0.77708333333333324</v>
      </c>
      <c r="W2011" t="s">
        <v>38</v>
      </c>
      <c r="X2011" t="s">
        <v>39</v>
      </c>
      <c r="Y2011" t="s">
        <v>596</v>
      </c>
      <c r="Z2011" t="s">
        <v>599</v>
      </c>
      <c r="AA2011" t="s">
        <v>600</v>
      </c>
      <c r="AC2011">
        <v>1</v>
      </c>
      <c r="AD2011" t="s">
        <v>592</v>
      </c>
      <c r="AE2011" s="1">
        <v>43229</v>
      </c>
      <c r="AF2011" s="53">
        <v>0.33333333333333331</v>
      </c>
      <c r="AJ2011" t="s">
        <v>601</v>
      </c>
      <c r="AL2011" t="s">
        <v>836</v>
      </c>
      <c r="AN2011">
        <v>0.111</v>
      </c>
      <c r="AO2011" t="s">
        <v>603</v>
      </c>
      <c r="AQ2011" t="s">
        <v>604</v>
      </c>
      <c r="AT2011">
        <v>20</v>
      </c>
      <c r="AU2011" t="s">
        <v>605</v>
      </c>
      <c r="AW2011" t="s">
        <v>40</v>
      </c>
      <c r="AX2011" t="s">
        <v>41</v>
      </c>
      <c r="AY2011" t="s">
        <v>42</v>
      </c>
      <c r="BA2011">
        <v>57.8</v>
      </c>
      <c r="BB2011">
        <v>36.1</v>
      </c>
      <c r="BC2011" t="s">
        <v>43</v>
      </c>
      <c r="BU2011" t="s">
        <v>606</v>
      </c>
      <c r="BV2011" t="s">
        <v>598</v>
      </c>
      <c r="BW2011" t="s">
        <v>607</v>
      </c>
      <c r="BX2011" s="54">
        <v>43305</v>
      </c>
      <c r="CB2011" t="s">
        <v>608</v>
      </c>
    </row>
    <row r="2012" spans="1:82" x14ac:dyDescent="0.25">
      <c r="A2012" t="s">
        <v>300</v>
      </c>
      <c r="B2012" t="s">
        <v>592</v>
      </c>
      <c r="C2012" t="s">
        <v>825</v>
      </c>
      <c r="D2012" t="s">
        <v>128</v>
      </c>
      <c r="E2012" t="s">
        <v>682</v>
      </c>
      <c r="G2012" t="s">
        <v>43</v>
      </c>
      <c r="H2012" t="s">
        <v>129</v>
      </c>
      <c r="I2012" t="s">
        <v>42</v>
      </c>
      <c r="J2012" t="s">
        <v>38</v>
      </c>
      <c r="K2012" t="s">
        <v>596</v>
      </c>
      <c r="L2012" t="s">
        <v>597</v>
      </c>
      <c r="O2012" s="1">
        <v>43203</v>
      </c>
      <c r="P2012" s="53">
        <v>0.625</v>
      </c>
      <c r="R2012" t="s">
        <v>598</v>
      </c>
      <c r="U2012" s="1">
        <v>43245</v>
      </c>
      <c r="V2012" s="53">
        <v>0.77708333333333324</v>
      </c>
      <c r="W2012" t="s">
        <v>38</v>
      </c>
      <c r="X2012" t="s">
        <v>39</v>
      </c>
      <c r="Y2012" t="s">
        <v>596</v>
      </c>
      <c r="Z2012" t="s">
        <v>599</v>
      </c>
      <c r="AA2012" t="s">
        <v>600</v>
      </c>
      <c r="AC2012">
        <v>1</v>
      </c>
      <c r="AD2012" t="s">
        <v>592</v>
      </c>
      <c r="AE2012" s="1">
        <v>43229</v>
      </c>
      <c r="AF2012" s="53">
        <v>0.33333333333333331</v>
      </c>
      <c r="AJ2012" t="s">
        <v>601</v>
      </c>
      <c r="AL2012" t="s">
        <v>836</v>
      </c>
      <c r="AN2012">
        <v>0.111</v>
      </c>
      <c r="AO2012" t="s">
        <v>603</v>
      </c>
      <c r="AQ2012" t="s">
        <v>604</v>
      </c>
      <c r="AT2012">
        <v>20</v>
      </c>
      <c r="AU2012" t="s">
        <v>605</v>
      </c>
      <c r="AW2012" t="s">
        <v>40</v>
      </c>
      <c r="AX2012" t="s">
        <v>41</v>
      </c>
      <c r="AY2012" t="s">
        <v>42</v>
      </c>
      <c r="BC2012" t="s">
        <v>43</v>
      </c>
      <c r="BU2012" t="s">
        <v>606</v>
      </c>
      <c r="BV2012" t="s">
        <v>598</v>
      </c>
      <c r="BW2012" t="s">
        <v>607</v>
      </c>
      <c r="BX2012" s="54">
        <v>43305</v>
      </c>
      <c r="CB2012" t="s">
        <v>608</v>
      </c>
      <c r="CD2012" t="s">
        <v>129</v>
      </c>
    </row>
    <row r="2013" spans="1:82" x14ac:dyDescent="0.25">
      <c r="A2013" t="s">
        <v>300</v>
      </c>
      <c r="B2013" t="s">
        <v>592</v>
      </c>
      <c r="C2013" t="s">
        <v>825</v>
      </c>
      <c r="D2013" t="s">
        <v>130</v>
      </c>
      <c r="E2013" t="s">
        <v>683</v>
      </c>
      <c r="G2013" t="s">
        <v>43</v>
      </c>
      <c r="H2013" t="s">
        <v>131</v>
      </c>
      <c r="I2013" t="s">
        <v>42</v>
      </c>
      <c r="J2013" t="s">
        <v>38</v>
      </c>
      <c r="K2013" t="s">
        <v>596</v>
      </c>
      <c r="L2013" t="s">
        <v>597</v>
      </c>
      <c r="O2013" s="1">
        <v>43203</v>
      </c>
      <c r="P2013" s="53">
        <v>0.625</v>
      </c>
      <c r="R2013" t="s">
        <v>598</v>
      </c>
      <c r="U2013" s="1">
        <v>43245</v>
      </c>
      <c r="V2013" s="53">
        <v>0.77708333333333324</v>
      </c>
      <c r="W2013" t="s">
        <v>38</v>
      </c>
      <c r="X2013" t="s">
        <v>39</v>
      </c>
      <c r="Y2013" t="s">
        <v>596</v>
      </c>
      <c r="Z2013" t="s">
        <v>599</v>
      </c>
      <c r="AA2013" t="s">
        <v>600</v>
      </c>
      <c r="AC2013">
        <v>1</v>
      </c>
      <c r="AD2013" t="s">
        <v>592</v>
      </c>
      <c r="AE2013" s="1">
        <v>43229</v>
      </c>
      <c r="AF2013" s="53">
        <v>0.33333333333333331</v>
      </c>
      <c r="AJ2013" t="s">
        <v>601</v>
      </c>
      <c r="AL2013" t="s">
        <v>836</v>
      </c>
      <c r="AN2013">
        <v>0.111</v>
      </c>
      <c r="AO2013" t="s">
        <v>603</v>
      </c>
      <c r="AQ2013" t="s">
        <v>604</v>
      </c>
      <c r="AT2013">
        <v>20</v>
      </c>
      <c r="AU2013" t="s">
        <v>605</v>
      </c>
      <c r="AW2013" t="s">
        <v>40</v>
      </c>
      <c r="AX2013" t="s">
        <v>41</v>
      </c>
      <c r="AY2013" t="s">
        <v>42</v>
      </c>
      <c r="BC2013" t="s">
        <v>43</v>
      </c>
      <c r="BU2013" t="s">
        <v>606</v>
      </c>
      <c r="BV2013" t="s">
        <v>598</v>
      </c>
      <c r="BW2013" t="s">
        <v>607</v>
      </c>
      <c r="BX2013" s="54">
        <v>43305</v>
      </c>
      <c r="CB2013" t="s">
        <v>608</v>
      </c>
      <c r="CD2013" t="s">
        <v>131</v>
      </c>
    </row>
    <row r="2014" spans="1:82" x14ac:dyDescent="0.25">
      <c r="A2014" t="s">
        <v>300</v>
      </c>
      <c r="B2014" t="s">
        <v>592</v>
      </c>
      <c r="C2014" t="s">
        <v>825</v>
      </c>
      <c r="D2014" t="s">
        <v>132</v>
      </c>
      <c r="E2014" t="s">
        <v>684</v>
      </c>
      <c r="G2014" t="s">
        <v>43</v>
      </c>
      <c r="H2014" t="s">
        <v>96</v>
      </c>
      <c r="I2014" t="s">
        <v>42</v>
      </c>
      <c r="J2014" t="s">
        <v>38</v>
      </c>
      <c r="K2014" t="s">
        <v>596</v>
      </c>
      <c r="L2014" t="s">
        <v>597</v>
      </c>
      <c r="O2014" s="1">
        <v>43203</v>
      </c>
      <c r="P2014" s="53">
        <v>0.625</v>
      </c>
      <c r="R2014" t="s">
        <v>598</v>
      </c>
      <c r="U2014" s="1">
        <v>43245</v>
      </c>
      <c r="V2014" s="53">
        <v>0.77708333333333324</v>
      </c>
      <c r="W2014" t="s">
        <v>38</v>
      </c>
      <c r="X2014" t="s">
        <v>39</v>
      </c>
      <c r="Y2014" t="s">
        <v>596</v>
      </c>
      <c r="Z2014" t="s">
        <v>599</v>
      </c>
      <c r="AA2014" t="s">
        <v>600</v>
      </c>
      <c r="AC2014">
        <v>1</v>
      </c>
      <c r="AD2014" t="s">
        <v>592</v>
      </c>
      <c r="AE2014" s="1">
        <v>43229</v>
      </c>
      <c r="AF2014" s="53">
        <v>0.33333333333333331</v>
      </c>
      <c r="AJ2014" t="s">
        <v>601</v>
      </c>
      <c r="AL2014" t="s">
        <v>836</v>
      </c>
      <c r="AN2014">
        <v>0.111</v>
      </c>
      <c r="AO2014" t="s">
        <v>603</v>
      </c>
      <c r="AQ2014" t="s">
        <v>604</v>
      </c>
      <c r="AT2014">
        <v>20</v>
      </c>
      <c r="AU2014" t="s">
        <v>605</v>
      </c>
      <c r="AW2014" t="s">
        <v>40</v>
      </c>
      <c r="AX2014" t="s">
        <v>41</v>
      </c>
      <c r="AY2014" t="s">
        <v>42</v>
      </c>
      <c r="BC2014" t="s">
        <v>43</v>
      </c>
      <c r="BU2014" t="s">
        <v>606</v>
      </c>
      <c r="BV2014" t="s">
        <v>598</v>
      </c>
      <c r="BW2014" t="s">
        <v>607</v>
      </c>
      <c r="BX2014" s="54">
        <v>43305</v>
      </c>
      <c r="CB2014" t="s">
        <v>608</v>
      </c>
      <c r="CD2014" t="s">
        <v>96</v>
      </c>
    </row>
    <row r="2015" spans="1:82" x14ac:dyDescent="0.25">
      <c r="A2015" t="s">
        <v>300</v>
      </c>
      <c r="B2015" t="s">
        <v>592</v>
      </c>
      <c r="C2015" t="s">
        <v>825</v>
      </c>
      <c r="D2015" t="s">
        <v>133</v>
      </c>
      <c r="E2015" t="s">
        <v>685</v>
      </c>
      <c r="F2015">
        <v>2570</v>
      </c>
      <c r="G2015" t="s">
        <v>43</v>
      </c>
      <c r="I2015" t="s">
        <v>42</v>
      </c>
      <c r="J2015" t="s">
        <v>38</v>
      </c>
      <c r="K2015" t="s">
        <v>596</v>
      </c>
      <c r="L2015" t="s">
        <v>597</v>
      </c>
      <c r="O2015" s="1">
        <v>43203</v>
      </c>
      <c r="P2015" s="53">
        <v>0.625</v>
      </c>
      <c r="R2015" t="s">
        <v>598</v>
      </c>
      <c r="U2015" s="1">
        <v>43245</v>
      </c>
      <c r="V2015" s="53">
        <v>0.77708333333333324</v>
      </c>
      <c r="W2015" t="s">
        <v>38</v>
      </c>
      <c r="X2015" t="s">
        <v>39</v>
      </c>
      <c r="Y2015" t="s">
        <v>596</v>
      </c>
      <c r="Z2015" t="s">
        <v>599</v>
      </c>
      <c r="AA2015" t="s">
        <v>600</v>
      </c>
      <c r="AC2015">
        <v>1</v>
      </c>
      <c r="AD2015" t="s">
        <v>592</v>
      </c>
      <c r="AE2015" s="1">
        <v>43229</v>
      </c>
      <c r="AF2015" s="53">
        <v>0.33333333333333331</v>
      </c>
      <c r="AJ2015" t="s">
        <v>601</v>
      </c>
      <c r="AL2015" t="s">
        <v>836</v>
      </c>
      <c r="AN2015">
        <v>0.111</v>
      </c>
      <c r="AO2015" t="s">
        <v>603</v>
      </c>
      <c r="AQ2015" t="s">
        <v>604</v>
      </c>
      <c r="AT2015">
        <v>20</v>
      </c>
      <c r="AU2015" t="s">
        <v>605</v>
      </c>
      <c r="AW2015" t="s">
        <v>40</v>
      </c>
      <c r="AX2015" t="s">
        <v>41</v>
      </c>
      <c r="AY2015" t="s">
        <v>42</v>
      </c>
      <c r="BA2015">
        <v>57.5</v>
      </c>
      <c r="BB2015">
        <v>36.1</v>
      </c>
      <c r="BC2015" t="s">
        <v>43</v>
      </c>
      <c r="BU2015" t="s">
        <v>606</v>
      </c>
      <c r="BV2015" t="s">
        <v>598</v>
      </c>
      <c r="BW2015" t="s">
        <v>607</v>
      </c>
      <c r="BX2015" s="54">
        <v>43305</v>
      </c>
      <c r="CB2015" t="s">
        <v>608</v>
      </c>
    </row>
    <row r="2016" spans="1:82" x14ac:dyDescent="0.25">
      <c r="A2016" t="s">
        <v>300</v>
      </c>
      <c r="B2016" t="s">
        <v>592</v>
      </c>
      <c r="C2016" t="s">
        <v>825</v>
      </c>
      <c r="D2016" t="s">
        <v>134</v>
      </c>
      <c r="E2016" t="s">
        <v>686</v>
      </c>
      <c r="F2016">
        <v>4.51</v>
      </c>
      <c r="G2016" t="s">
        <v>43</v>
      </c>
      <c r="H2016" t="s">
        <v>53</v>
      </c>
      <c r="I2016" t="s">
        <v>38</v>
      </c>
      <c r="J2016" t="s">
        <v>38</v>
      </c>
      <c r="K2016" t="s">
        <v>596</v>
      </c>
      <c r="L2016" t="s">
        <v>597</v>
      </c>
      <c r="O2016" s="1">
        <v>43203</v>
      </c>
      <c r="P2016" s="53">
        <v>0.625</v>
      </c>
      <c r="R2016" t="s">
        <v>598</v>
      </c>
      <c r="U2016" s="1">
        <v>43245</v>
      </c>
      <c r="V2016" s="53">
        <v>0.77708333333333324</v>
      </c>
      <c r="W2016" t="s">
        <v>38</v>
      </c>
      <c r="X2016" t="s">
        <v>39</v>
      </c>
      <c r="Y2016" t="s">
        <v>596</v>
      </c>
      <c r="Z2016" t="s">
        <v>599</v>
      </c>
      <c r="AA2016" t="s">
        <v>600</v>
      </c>
      <c r="AC2016">
        <v>1</v>
      </c>
      <c r="AD2016" t="s">
        <v>592</v>
      </c>
      <c r="AE2016" s="1">
        <v>43229</v>
      </c>
      <c r="AF2016" s="53">
        <v>0.33333333333333331</v>
      </c>
      <c r="AJ2016" t="s">
        <v>601</v>
      </c>
      <c r="AL2016" t="s">
        <v>836</v>
      </c>
      <c r="AN2016">
        <v>0.111</v>
      </c>
      <c r="AO2016" t="s">
        <v>603</v>
      </c>
      <c r="AQ2016" t="s">
        <v>604</v>
      </c>
      <c r="AT2016">
        <v>20</v>
      </c>
      <c r="AU2016" t="s">
        <v>605</v>
      </c>
      <c r="AW2016" t="s">
        <v>40</v>
      </c>
      <c r="AX2016" t="s">
        <v>41</v>
      </c>
      <c r="AY2016" t="s">
        <v>42</v>
      </c>
      <c r="BA2016">
        <v>4.51</v>
      </c>
      <c r="BB2016">
        <v>36.1</v>
      </c>
      <c r="BC2016" t="s">
        <v>43</v>
      </c>
      <c r="BU2016" t="s">
        <v>606</v>
      </c>
      <c r="BV2016" t="s">
        <v>598</v>
      </c>
      <c r="BW2016" t="s">
        <v>607</v>
      </c>
      <c r="BX2016" s="54">
        <v>43305</v>
      </c>
      <c r="CB2016" t="s">
        <v>608</v>
      </c>
      <c r="CD2016" t="s">
        <v>53</v>
      </c>
    </row>
    <row r="2017" spans="1:82" x14ac:dyDescent="0.25">
      <c r="A2017" t="s">
        <v>300</v>
      </c>
      <c r="B2017" t="s">
        <v>592</v>
      </c>
      <c r="C2017" t="s">
        <v>825</v>
      </c>
      <c r="D2017" t="s">
        <v>135</v>
      </c>
      <c r="E2017" t="s">
        <v>687</v>
      </c>
      <c r="G2017" t="s">
        <v>43</v>
      </c>
      <c r="H2017" t="s">
        <v>131</v>
      </c>
      <c r="I2017" t="s">
        <v>42</v>
      </c>
      <c r="J2017" t="s">
        <v>38</v>
      </c>
      <c r="K2017" t="s">
        <v>596</v>
      </c>
      <c r="L2017" t="s">
        <v>597</v>
      </c>
      <c r="O2017" s="1">
        <v>43203</v>
      </c>
      <c r="P2017" s="53">
        <v>0.625</v>
      </c>
      <c r="R2017" t="s">
        <v>598</v>
      </c>
      <c r="U2017" s="1">
        <v>43245</v>
      </c>
      <c r="V2017" s="53">
        <v>0.77708333333333324</v>
      </c>
      <c r="W2017" t="s">
        <v>38</v>
      </c>
      <c r="X2017" t="s">
        <v>39</v>
      </c>
      <c r="Y2017" t="s">
        <v>596</v>
      </c>
      <c r="Z2017" t="s">
        <v>599</v>
      </c>
      <c r="AA2017" t="s">
        <v>600</v>
      </c>
      <c r="AC2017">
        <v>1</v>
      </c>
      <c r="AD2017" t="s">
        <v>592</v>
      </c>
      <c r="AE2017" s="1">
        <v>43229</v>
      </c>
      <c r="AF2017" s="53">
        <v>0.33333333333333331</v>
      </c>
      <c r="AJ2017" t="s">
        <v>601</v>
      </c>
      <c r="AL2017" t="s">
        <v>836</v>
      </c>
      <c r="AN2017">
        <v>0.111</v>
      </c>
      <c r="AO2017" t="s">
        <v>603</v>
      </c>
      <c r="AQ2017" t="s">
        <v>604</v>
      </c>
      <c r="AT2017">
        <v>20</v>
      </c>
      <c r="AU2017" t="s">
        <v>605</v>
      </c>
      <c r="AW2017" t="s">
        <v>40</v>
      </c>
      <c r="AX2017" t="s">
        <v>41</v>
      </c>
      <c r="AY2017" t="s">
        <v>42</v>
      </c>
      <c r="BC2017" t="s">
        <v>43</v>
      </c>
      <c r="BU2017" t="s">
        <v>606</v>
      </c>
      <c r="BV2017" t="s">
        <v>598</v>
      </c>
      <c r="BW2017" t="s">
        <v>607</v>
      </c>
      <c r="BX2017" s="54">
        <v>43305</v>
      </c>
      <c r="CB2017" t="s">
        <v>608</v>
      </c>
      <c r="CD2017" t="s">
        <v>131</v>
      </c>
    </row>
    <row r="2018" spans="1:82" x14ac:dyDescent="0.25">
      <c r="A2018" t="s">
        <v>300</v>
      </c>
      <c r="B2018" t="s">
        <v>592</v>
      </c>
      <c r="C2018" t="s">
        <v>825</v>
      </c>
      <c r="D2018" t="s">
        <v>136</v>
      </c>
      <c r="E2018" t="s">
        <v>688</v>
      </c>
      <c r="G2018" t="s">
        <v>43</v>
      </c>
      <c r="H2018" t="s">
        <v>121</v>
      </c>
      <c r="I2018" t="s">
        <v>42</v>
      </c>
      <c r="J2018" t="s">
        <v>38</v>
      </c>
      <c r="K2018" t="s">
        <v>596</v>
      </c>
      <c r="L2018" t="s">
        <v>597</v>
      </c>
      <c r="O2018" s="1">
        <v>43203</v>
      </c>
      <c r="P2018" s="53">
        <v>0.625</v>
      </c>
      <c r="R2018" t="s">
        <v>598</v>
      </c>
      <c r="U2018" s="1">
        <v>43245</v>
      </c>
      <c r="V2018" s="53">
        <v>0.77708333333333324</v>
      </c>
      <c r="W2018" t="s">
        <v>38</v>
      </c>
      <c r="X2018" t="s">
        <v>39</v>
      </c>
      <c r="Y2018" t="s">
        <v>596</v>
      </c>
      <c r="Z2018" t="s">
        <v>599</v>
      </c>
      <c r="AA2018" t="s">
        <v>600</v>
      </c>
      <c r="AC2018">
        <v>1</v>
      </c>
      <c r="AD2018" t="s">
        <v>592</v>
      </c>
      <c r="AE2018" s="1">
        <v>43229</v>
      </c>
      <c r="AF2018" s="53">
        <v>0.33333333333333331</v>
      </c>
      <c r="AJ2018" t="s">
        <v>601</v>
      </c>
      <c r="AL2018" t="s">
        <v>836</v>
      </c>
      <c r="AN2018">
        <v>0.111</v>
      </c>
      <c r="AO2018" t="s">
        <v>603</v>
      </c>
      <c r="AQ2018" t="s">
        <v>604</v>
      </c>
      <c r="AT2018">
        <v>20</v>
      </c>
      <c r="AU2018" t="s">
        <v>605</v>
      </c>
      <c r="AW2018" t="s">
        <v>40</v>
      </c>
      <c r="AX2018" t="s">
        <v>41</v>
      </c>
      <c r="AY2018" t="s">
        <v>42</v>
      </c>
      <c r="BC2018" t="s">
        <v>43</v>
      </c>
      <c r="BU2018" t="s">
        <v>606</v>
      </c>
      <c r="BV2018" t="s">
        <v>598</v>
      </c>
      <c r="BW2018" t="s">
        <v>607</v>
      </c>
      <c r="BX2018" s="54">
        <v>43305</v>
      </c>
      <c r="CB2018" t="s">
        <v>608</v>
      </c>
      <c r="CD2018" t="s">
        <v>121</v>
      </c>
    </row>
    <row r="2019" spans="1:82" x14ac:dyDescent="0.25">
      <c r="A2019" t="s">
        <v>300</v>
      </c>
      <c r="B2019" t="s">
        <v>592</v>
      </c>
      <c r="C2019" t="s">
        <v>825</v>
      </c>
      <c r="D2019" t="s">
        <v>137</v>
      </c>
      <c r="E2019" t="s">
        <v>689</v>
      </c>
      <c r="G2019" t="s">
        <v>43</v>
      </c>
      <c r="H2019" t="s">
        <v>131</v>
      </c>
      <c r="I2019" t="s">
        <v>42</v>
      </c>
      <c r="J2019" t="s">
        <v>38</v>
      </c>
      <c r="K2019" t="s">
        <v>596</v>
      </c>
      <c r="L2019" t="s">
        <v>597</v>
      </c>
      <c r="O2019" s="1">
        <v>43203</v>
      </c>
      <c r="P2019" s="53">
        <v>0.625</v>
      </c>
      <c r="R2019" t="s">
        <v>598</v>
      </c>
      <c r="U2019" s="1">
        <v>43245</v>
      </c>
      <c r="V2019" s="53">
        <v>0.77708333333333324</v>
      </c>
      <c r="W2019" t="s">
        <v>38</v>
      </c>
      <c r="X2019" t="s">
        <v>39</v>
      </c>
      <c r="Y2019" t="s">
        <v>596</v>
      </c>
      <c r="Z2019" t="s">
        <v>599</v>
      </c>
      <c r="AA2019" t="s">
        <v>600</v>
      </c>
      <c r="AC2019">
        <v>1</v>
      </c>
      <c r="AD2019" t="s">
        <v>592</v>
      </c>
      <c r="AE2019" s="1">
        <v>43229</v>
      </c>
      <c r="AF2019" s="53">
        <v>0.33333333333333331</v>
      </c>
      <c r="AJ2019" t="s">
        <v>601</v>
      </c>
      <c r="AL2019" t="s">
        <v>836</v>
      </c>
      <c r="AN2019">
        <v>0.111</v>
      </c>
      <c r="AO2019" t="s">
        <v>603</v>
      </c>
      <c r="AQ2019" t="s">
        <v>604</v>
      </c>
      <c r="AT2019">
        <v>20</v>
      </c>
      <c r="AU2019" t="s">
        <v>605</v>
      </c>
      <c r="AW2019" t="s">
        <v>40</v>
      </c>
      <c r="AX2019" t="s">
        <v>41</v>
      </c>
      <c r="AY2019" t="s">
        <v>42</v>
      </c>
      <c r="BC2019" t="s">
        <v>43</v>
      </c>
      <c r="BU2019" t="s">
        <v>606</v>
      </c>
      <c r="BV2019" t="s">
        <v>598</v>
      </c>
      <c r="BW2019" t="s">
        <v>607</v>
      </c>
      <c r="BX2019" s="54">
        <v>43305</v>
      </c>
      <c r="CB2019" t="s">
        <v>608</v>
      </c>
      <c r="CD2019" t="s">
        <v>131</v>
      </c>
    </row>
    <row r="2020" spans="1:82" x14ac:dyDescent="0.25">
      <c r="A2020" t="s">
        <v>300</v>
      </c>
      <c r="B2020" t="s">
        <v>592</v>
      </c>
      <c r="C2020" t="s">
        <v>825</v>
      </c>
      <c r="D2020" t="s">
        <v>138</v>
      </c>
      <c r="E2020" t="s">
        <v>690</v>
      </c>
      <c r="F2020">
        <v>4520</v>
      </c>
      <c r="G2020" t="s">
        <v>43</v>
      </c>
      <c r="I2020" t="s">
        <v>42</v>
      </c>
      <c r="J2020" t="s">
        <v>38</v>
      </c>
      <c r="K2020" t="s">
        <v>596</v>
      </c>
      <c r="L2020" t="s">
        <v>597</v>
      </c>
      <c r="O2020" s="1">
        <v>43203</v>
      </c>
      <c r="P2020" s="53">
        <v>0.625</v>
      </c>
      <c r="R2020" t="s">
        <v>598</v>
      </c>
      <c r="U2020" s="1">
        <v>43245</v>
      </c>
      <c r="V2020" s="53">
        <v>0.77708333333333324</v>
      </c>
      <c r="W2020" t="s">
        <v>38</v>
      </c>
      <c r="X2020" t="s">
        <v>39</v>
      </c>
      <c r="Y2020" t="s">
        <v>596</v>
      </c>
      <c r="Z2020" t="s">
        <v>599</v>
      </c>
      <c r="AA2020" t="s">
        <v>600</v>
      </c>
      <c r="AC2020">
        <v>1</v>
      </c>
      <c r="AD2020" t="s">
        <v>592</v>
      </c>
      <c r="AE2020" s="1">
        <v>43229</v>
      </c>
      <c r="AF2020" s="53">
        <v>0.33333333333333331</v>
      </c>
      <c r="AJ2020" t="s">
        <v>601</v>
      </c>
      <c r="AL2020" t="s">
        <v>836</v>
      </c>
      <c r="AN2020">
        <v>0.111</v>
      </c>
      <c r="AO2020" t="s">
        <v>603</v>
      </c>
      <c r="AQ2020" t="s">
        <v>604</v>
      </c>
      <c r="AT2020">
        <v>20</v>
      </c>
      <c r="AU2020" t="s">
        <v>605</v>
      </c>
      <c r="AW2020" t="s">
        <v>40</v>
      </c>
      <c r="AX2020" t="s">
        <v>41</v>
      </c>
      <c r="AY2020" t="s">
        <v>42</v>
      </c>
      <c r="BA2020">
        <v>70.400000000000006</v>
      </c>
      <c r="BB2020">
        <v>36.1</v>
      </c>
      <c r="BC2020" t="s">
        <v>43</v>
      </c>
      <c r="BU2020" t="s">
        <v>606</v>
      </c>
      <c r="BV2020" t="s">
        <v>598</v>
      </c>
      <c r="BW2020" t="s">
        <v>607</v>
      </c>
      <c r="BX2020" s="54">
        <v>43305</v>
      </c>
      <c r="CB2020" t="s">
        <v>608</v>
      </c>
    </row>
    <row r="2021" spans="1:82" x14ac:dyDescent="0.25">
      <c r="A2021" t="s">
        <v>300</v>
      </c>
      <c r="B2021" t="s">
        <v>592</v>
      </c>
      <c r="C2021" t="s">
        <v>825</v>
      </c>
      <c r="D2021" t="s">
        <v>139</v>
      </c>
      <c r="E2021" t="s">
        <v>691</v>
      </c>
      <c r="F2021">
        <v>64.8</v>
      </c>
      <c r="G2021" t="s">
        <v>43</v>
      </c>
      <c r="H2021" t="s">
        <v>53</v>
      </c>
      <c r="I2021" t="s">
        <v>38</v>
      </c>
      <c r="J2021" t="s">
        <v>38</v>
      </c>
      <c r="K2021" t="s">
        <v>596</v>
      </c>
      <c r="L2021" t="s">
        <v>597</v>
      </c>
      <c r="O2021" s="1">
        <v>43203</v>
      </c>
      <c r="P2021" s="53">
        <v>0.625</v>
      </c>
      <c r="R2021" t="s">
        <v>598</v>
      </c>
      <c r="U2021" s="1">
        <v>43245</v>
      </c>
      <c r="V2021" s="53">
        <v>0.77708333333333324</v>
      </c>
      <c r="W2021" t="s">
        <v>38</v>
      </c>
      <c r="X2021" t="s">
        <v>39</v>
      </c>
      <c r="Y2021" t="s">
        <v>596</v>
      </c>
      <c r="Z2021" t="s">
        <v>599</v>
      </c>
      <c r="AA2021" t="s">
        <v>600</v>
      </c>
      <c r="AC2021">
        <v>1</v>
      </c>
      <c r="AD2021" t="s">
        <v>592</v>
      </c>
      <c r="AE2021" s="1">
        <v>43229</v>
      </c>
      <c r="AF2021" s="53">
        <v>0.33333333333333331</v>
      </c>
      <c r="AJ2021" t="s">
        <v>601</v>
      </c>
      <c r="AL2021" t="s">
        <v>836</v>
      </c>
      <c r="AN2021">
        <v>0.111</v>
      </c>
      <c r="AO2021" t="s">
        <v>603</v>
      </c>
      <c r="AQ2021" t="s">
        <v>604</v>
      </c>
      <c r="AT2021">
        <v>20</v>
      </c>
      <c r="AU2021" t="s">
        <v>605</v>
      </c>
      <c r="AW2021" t="s">
        <v>40</v>
      </c>
      <c r="AX2021" t="s">
        <v>41</v>
      </c>
      <c r="AY2021" t="s">
        <v>42</v>
      </c>
      <c r="BA2021">
        <v>64.8</v>
      </c>
      <c r="BB2021">
        <v>36.1</v>
      </c>
      <c r="BC2021" t="s">
        <v>43</v>
      </c>
      <c r="BU2021" t="s">
        <v>606</v>
      </c>
      <c r="BV2021" t="s">
        <v>598</v>
      </c>
      <c r="BW2021" t="s">
        <v>607</v>
      </c>
      <c r="BX2021" s="54">
        <v>43305</v>
      </c>
      <c r="CB2021" t="s">
        <v>608</v>
      </c>
      <c r="CD2021" t="s">
        <v>53</v>
      </c>
    </row>
    <row r="2022" spans="1:82" x14ac:dyDescent="0.25">
      <c r="A2022" t="s">
        <v>300</v>
      </c>
      <c r="B2022" t="s">
        <v>592</v>
      </c>
      <c r="C2022" t="s">
        <v>825</v>
      </c>
      <c r="D2022" t="s">
        <v>140</v>
      </c>
      <c r="E2022" t="s">
        <v>692</v>
      </c>
      <c r="F2022">
        <v>5430</v>
      </c>
      <c r="G2022" t="s">
        <v>43</v>
      </c>
      <c r="I2022" t="s">
        <v>42</v>
      </c>
      <c r="J2022" t="s">
        <v>38</v>
      </c>
      <c r="K2022" t="s">
        <v>596</v>
      </c>
      <c r="L2022" t="s">
        <v>597</v>
      </c>
      <c r="O2022" s="1">
        <v>43203</v>
      </c>
      <c r="P2022" s="53">
        <v>0.625</v>
      </c>
      <c r="R2022" t="s">
        <v>598</v>
      </c>
      <c r="U2022" s="1">
        <v>43245</v>
      </c>
      <c r="V2022" s="53">
        <v>0.77708333333333324</v>
      </c>
      <c r="W2022" t="s">
        <v>38</v>
      </c>
      <c r="X2022" t="s">
        <v>39</v>
      </c>
      <c r="Y2022" t="s">
        <v>596</v>
      </c>
      <c r="Z2022" t="s">
        <v>599</v>
      </c>
      <c r="AA2022" t="s">
        <v>600</v>
      </c>
      <c r="AC2022">
        <v>1</v>
      </c>
      <c r="AD2022" t="s">
        <v>592</v>
      </c>
      <c r="AE2022" s="1">
        <v>43229</v>
      </c>
      <c r="AF2022" s="53">
        <v>0.33333333333333331</v>
      </c>
      <c r="AJ2022" t="s">
        <v>601</v>
      </c>
      <c r="AL2022" t="s">
        <v>836</v>
      </c>
      <c r="AN2022">
        <v>0.111</v>
      </c>
      <c r="AO2022" t="s">
        <v>603</v>
      </c>
      <c r="AQ2022" t="s">
        <v>604</v>
      </c>
      <c r="AT2022">
        <v>20</v>
      </c>
      <c r="AU2022" t="s">
        <v>605</v>
      </c>
      <c r="AW2022" t="s">
        <v>40</v>
      </c>
      <c r="AX2022" t="s">
        <v>41</v>
      </c>
      <c r="AY2022" t="s">
        <v>42</v>
      </c>
      <c r="BA2022">
        <v>52.6</v>
      </c>
      <c r="BB2022">
        <v>36.1</v>
      </c>
      <c r="BC2022" t="s">
        <v>43</v>
      </c>
      <c r="BU2022" t="s">
        <v>606</v>
      </c>
      <c r="BV2022" t="s">
        <v>598</v>
      </c>
      <c r="BW2022" t="s">
        <v>607</v>
      </c>
      <c r="BX2022" s="54">
        <v>43305</v>
      </c>
      <c r="CB2022" t="s">
        <v>608</v>
      </c>
    </row>
    <row r="2023" spans="1:82" x14ac:dyDescent="0.25">
      <c r="A2023" t="s">
        <v>300</v>
      </c>
      <c r="B2023" t="s">
        <v>592</v>
      </c>
      <c r="C2023" t="s">
        <v>825</v>
      </c>
      <c r="D2023" t="s">
        <v>141</v>
      </c>
      <c r="E2023" t="s">
        <v>693</v>
      </c>
      <c r="F2023">
        <v>57.4</v>
      </c>
      <c r="G2023" t="s">
        <v>43</v>
      </c>
      <c r="H2023" t="s">
        <v>53</v>
      </c>
      <c r="I2023" t="s">
        <v>38</v>
      </c>
      <c r="J2023" t="s">
        <v>38</v>
      </c>
      <c r="K2023" t="s">
        <v>596</v>
      </c>
      <c r="L2023" t="s">
        <v>597</v>
      </c>
      <c r="O2023" s="1">
        <v>43203</v>
      </c>
      <c r="P2023" s="53">
        <v>0.625</v>
      </c>
      <c r="R2023" t="s">
        <v>598</v>
      </c>
      <c r="U2023" s="1">
        <v>43245</v>
      </c>
      <c r="V2023" s="53">
        <v>0.77708333333333324</v>
      </c>
      <c r="W2023" t="s">
        <v>38</v>
      </c>
      <c r="X2023" t="s">
        <v>39</v>
      </c>
      <c r="Y2023" t="s">
        <v>596</v>
      </c>
      <c r="Z2023" t="s">
        <v>599</v>
      </c>
      <c r="AA2023" t="s">
        <v>600</v>
      </c>
      <c r="AC2023">
        <v>1</v>
      </c>
      <c r="AD2023" t="s">
        <v>592</v>
      </c>
      <c r="AE2023" s="1">
        <v>43229</v>
      </c>
      <c r="AF2023" s="53">
        <v>0.33333333333333331</v>
      </c>
      <c r="AJ2023" t="s">
        <v>601</v>
      </c>
      <c r="AL2023" t="s">
        <v>836</v>
      </c>
      <c r="AN2023">
        <v>0.111</v>
      </c>
      <c r="AO2023" t="s">
        <v>603</v>
      </c>
      <c r="AQ2023" t="s">
        <v>604</v>
      </c>
      <c r="AT2023">
        <v>20</v>
      </c>
      <c r="AU2023" t="s">
        <v>605</v>
      </c>
      <c r="AW2023" t="s">
        <v>40</v>
      </c>
      <c r="AX2023" t="s">
        <v>41</v>
      </c>
      <c r="AY2023" t="s">
        <v>42</v>
      </c>
      <c r="BA2023">
        <v>57.4</v>
      </c>
      <c r="BB2023">
        <v>36.1</v>
      </c>
      <c r="BC2023" t="s">
        <v>43</v>
      </c>
      <c r="BU2023" t="s">
        <v>606</v>
      </c>
      <c r="BV2023" t="s">
        <v>598</v>
      </c>
      <c r="BW2023" t="s">
        <v>607</v>
      </c>
      <c r="BX2023" s="54">
        <v>43305</v>
      </c>
      <c r="CB2023" t="s">
        <v>608</v>
      </c>
      <c r="CD2023" t="s">
        <v>53</v>
      </c>
    </row>
    <row r="2024" spans="1:82" x14ac:dyDescent="0.25">
      <c r="A2024" t="s">
        <v>300</v>
      </c>
      <c r="B2024" t="s">
        <v>592</v>
      </c>
      <c r="C2024" t="s">
        <v>825</v>
      </c>
      <c r="D2024" t="s">
        <v>142</v>
      </c>
      <c r="E2024" t="s">
        <v>694</v>
      </c>
      <c r="F2024">
        <v>260</v>
      </c>
      <c r="G2024" t="s">
        <v>43</v>
      </c>
      <c r="H2024" t="s">
        <v>49</v>
      </c>
      <c r="I2024" t="s">
        <v>42</v>
      </c>
      <c r="J2024" t="s">
        <v>38</v>
      </c>
      <c r="K2024" t="s">
        <v>596</v>
      </c>
      <c r="L2024" t="s">
        <v>597</v>
      </c>
      <c r="O2024" s="1">
        <v>43203</v>
      </c>
      <c r="P2024" s="53">
        <v>0.625</v>
      </c>
      <c r="R2024" t="s">
        <v>598</v>
      </c>
      <c r="U2024" s="1">
        <v>43245</v>
      </c>
      <c r="V2024" s="53">
        <v>0.77708333333333324</v>
      </c>
      <c r="W2024" t="s">
        <v>38</v>
      </c>
      <c r="X2024" t="s">
        <v>39</v>
      </c>
      <c r="Y2024" t="s">
        <v>596</v>
      </c>
      <c r="Z2024" t="s">
        <v>599</v>
      </c>
      <c r="AA2024" t="s">
        <v>600</v>
      </c>
      <c r="AC2024">
        <v>1</v>
      </c>
      <c r="AD2024" t="s">
        <v>592</v>
      </c>
      <c r="AE2024" s="1">
        <v>43229</v>
      </c>
      <c r="AF2024" s="53">
        <v>0.33333333333333331</v>
      </c>
      <c r="AJ2024" t="s">
        <v>601</v>
      </c>
      <c r="AL2024" t="s">
        <v>836</v>
      </c>
      <c r="AN2024">
        <v>0.111</v>
      </c>
      <c r="AO2024" t="s">
        <v>603</v>
      </c>
      <c r="AQ2024" t="s">
        <v>604</v>
      </c>
      <c r="AT2024">
        <v>20</v>
      </c>
      <c r="AU2024" t="s">
        <v>605</v>
      </c>
      <c r="AW2024" t="s">
        <v>40</v>
      </c>
      <c r="AX2024" t="s">
        <v>41</v>
      </c>
      <c r="AY2024" t="s">
        <v>42</v>
      </c>
      <c r="BA2024">
        <v>71</v>
      </c>
      <c r="BB2024">
        <v>36.1</v>
      </c>
      <c r="BC2024" t="s">
        <v>43</v>
      </c>
      <c r="BU2024" t="s">
        <v>606</v>
      </c>
      <c r="BV2024" t="s">
        <v>598</v>
      </c>
      <c r="BW2024" t="s">
        <v>607</v>
      </c>
      <c r="BX2024" s="54">
        <v>43305</v>
      </c>
      <c r="BZ2024" t="s">
        <v>49</v>
      </c>
      <c r="CA2024">
        <v>25</v>
      </c>
      <c r="CB2024" t="s">
        <v>608</v>
      </c>
      <c r="CD2024" t="s">
        <v>49</v>
      </c>
    </row>
    <row r="2025" spans="1:82" x14ac:dyDescent="0.25">
      <c r="A2025" t="s">
        <v>300</v>
      </c>
      <c r="B2025" t="s">
        <v>592</v>
      </c>
      <c r="C2025" t="s">
        <v>825</v>
      </c>
      <c r="D2025" t="s">
        <v>143</v>
      </c>
      <c r="E2025" t="s">
        <v>695</v>
      </c>
      <c r="F2025">
        <v>29000</v>
      </c>
      <c r="G2025" t="s">
        <v>43</v>
      </c>
      <c r="I2025" t="s">
        <v>42</v>
      </c>
      <c r="J2025" t="s">
        <v>38</v>
      </c>
      <c r="K2025" t="s">
        <v>596</v>
      </c>
      <c r="L2025" t="s">
        <v>597</v>
      </c>
      <c r="O2025" s="1">
        <v>43203</v>
      </c>
      <c r="P2025" s="53">
        <v>0.625</v>
      </c>
      <c r="R2025" t="s">
        <v>598</v>
      </c>
      <c r="U2025" s="1">
        <v>43245</v>
      </c>
      <c r="V2025" s="53">
        <v>0.77708333333333324</v>
      </c>
      <c r="W2025" t="s">
        <v>38</v>
      </c>
      <c r="X2025" t="s">
        <v>39</v>
      </c>
      <c r="Y2025" t="s">
        <v>596</v>
      </c>
      <c r="Z2025" t="s">
        <v>599</v>
      </c>
      <c r="AA2025" t="s">
        <v>600</v>
      </c>
      <c r="AC2025">
        <v>1</v>
      </c>
      <c r="AD2025" t="s">
        <v>592</v>
      </c>
      <c r="AE2025" s="1">
        <v>43229</v>
      </c>
      <c r="AF2025" s="53">
        <v>0.33333333333333331</v>
      </c>
      <c r="AJ2025" t="s">
        <v>601</v>
      </c>
      <c r="AL2025" t="s">
        <v>836</v>
      </c>
      <c r="AN2025">
        <v>0.111</v>
      </c>
      <c r="AO2025" t="s">
        <v>603</v>
      </c>
      <c r="AQ2025" t="s">
        <v>604</v>
      </c>
      <c r="AT2025">
        <v>20</v>
      </c>
      <c r="AU2025" t="s">
        <v>605</v>
      </c>
      <c r="AW2025" t="s">
        <v>40</v>
      </c>
      <c r="AX2025" t="s">
        <v>41</v>
      </c>
      <c r="AY2025" t="s">
        <v>42</v>
      </c>
      <c r="BA2025">
        <v>20.100000000000001</v>
      </c>
      <c r="BB2025">
        <v>36.1</v>
      </c>
      <c r="BC2025" t="s">
        <v>43</v>
      </c>
      <c r="BU2025" t="s">
        <v>606</v>
      </c>
      <c r="BV2025" t="s">
        <v>598</v>
      </c>
      <c r="BW2025" t="s">
        <v>607</v>
      </c>
      <c r="BX2025" s="54">
        <v>43305</v>
      </c>
      <c r="CB2025" t="s">
        <v>608</v>
      </c>
    </row>
    <row r="2026" spans="1:82" x14ac:dyDescent="0.25">
      <c r="A2026" t="s">
        <v>300</v>
      </c>
      <c r="B2026" t="s">
        <v>592</v>
      </c>
      <c r="C2026" t="s">
        <v>825</v>
      </c>
      <c r="D2026" t="s">
        <v>144</v>
      </c>
      <c r="E2026" t="s">
        <v>696</v>
      </c>
      <c r="F2026">
        <v>293000</v>
      </c>
      <c r="G2026" t="s">
        <v>43</v>
      </c>
      <c r="H2026" t="s">
        <v>61</v>
      </c>
      <c r="I2026" t="s">
        <v>42</v>
      </c>
      <c r="J2026" t="s">
        <v>38</v>
      </c>
      <c r="K2026" t="s">
        <v>596</v>
      </c>
      <c r="L2026" t="s">
        <v>597</v>
      </c>
      <c r="O2026" s="1">
        <v>43203</v>
      </c>
      <c r="P2026" s="53">
        <v>0.625</v>
      </c>
      <c r="R2026" t="s">
        <v>598</v>
      </c>
      <c r="U2026" s="1">
        <v>43245</v>
      </c>
      <c r="V2026" s="53">
        <v>0.77708333333333324</v>
      </c>
      <c r="W2026" t="s">
        <v>38</v>
      </c>
      <c r="X2026" t="s">
        <v>39</v>
      </c>
      <c r="Y2026" t="s">
        <v>596</v>
      </c>
      <c r="Z2026" t="s">
        <v>599</v>
      </c>
      <c r="AA2026" t="s">
        <v>600</v>
      </c>
      <c r="AC2026">
        <v>1</v>
      </c>
      <c r="AD2026" t="s">
        <v>592</v>
      </c>
      <c r="AE2026" s="1">
        <v>43229</v>
      </c>
      <c r="AF2026" s="53">
        <v>0.33333333333333331</v>
      </c>
      <c r="AJ2026" t="s">
        <v>601</v>
      </c>
      <c r="AL2026" t="s">
        <v>836</v>
      </c>
      <c r="AN2026">
        <v>0.111</v>
      </c>
      <c r="AO2026" t="s">
        <v>603</v>
      </c>
      <c r="AQ2026" t="s">
        <v>604</v>
      </c>
      <c r="AT2026">
        <v>20</v>
      </c>
      <c r="AU2026" t="s">
        <v>605</v>
      </c>
      <c r="AW2026" t="s">
        <v>40</v>
      </c>
      <c r="AX2026" t="s">
        <v>41</v>
      </c>
      <c r="AY2026" t="s">
        <v>42</v>
      </c>
      <c r="BA2026">
        <v>18.100000000000001</v>
      </c>
      <c r="BB2026">
        <v>36.1</v>
      </c>
      <c r="BC2026" t="s">
        <v>43</v>
      </c>
      <c r="BU2026" t="s">
        <v>606</v>
      </c>
      <c r="BV2026" t="s">
        <v>598</v>
      </c>
      <c r="BW2026" t="s">
        <v>607</v>
      </c>
      <c r="BX2026" s="54">
        <v>43305</v>
      </c>
      <c r="CB2026" t="s">
        <v>608</v>
      </c>
      <c r="CD2026" t="s">
        <v>61</v>
      </c>
    </row>
    <row r="2027" spans="1:82" x14ac:dyDescent="0.25">
      <c r="A2027" t="s">
        <v>300</v>
      </c>
      <c r="B2027" t="s">
        <v>592</v>
      </c>
      <c r="C2027" t="s">
        <v>825</v>
      </c>
      <c r="D2027" t="s">
        <v>145</v>
      </c>
      <c r="E2027" t="s">
        <v>697</v>
      </c>
      <c r="F2027">
        <v>70000</v>
      </c>
      <c r="G2027" t="s">
        <v>43</v>
      </c>
      <c r="I2027" t="s">
        <v>42</v>
      </c>
      <c r="J2027" t="s">
        <v>38</v>
      </c>
      <c r="K2027" t="s">
        <v>596</v>
      </c>
      <c r="L2027" t="s">
        <v>597</v>
      </c>
      <c r="O2027" s="1">
        <v>43203</v>
      </c>
      <c r="P2027" s="53">
        <v>0.625</v>
      </c>
      <c r="R2027" t="s">
        <v>598</v>
      </c>
      <c r="U2027" s="1">
        <v>43245</v>
      </c>
      <c r="V2027" s="53">
        <v>0.77708333333333324</v>
      </c>
      <c r="W2027" t="s">
        <v>38</v>
      </c>
      <c r="X2027" t="s">
        <v>39</v>
      </c>
      <c r="Y2027" t="s">
        <v>596</v>
      </c>
      <c r="Z2027" t="s">
        <v>599</v>
      </c>
      <c r="AA2027" t="s">
        <v>600</v>
      </c>
      <c r="AC2027">
        <v>1</v>
      </c>
      <c r="AD2027" t="s">
        <v>592</v>
      </c>
      <c r="AE2027" s="1">
        <v>43229</v>
      </c>
      <c r="AF2027" s="53">
        <v>0.33333333333333331</v>
      </c>
      <c r="AJ2027" t="s">
        <v>601</v>
      </c>
      <c r="AL2027" t="s">
        <v>836</v>
      </c>
      <c r="AN2027">
        <v>0.111</v>
      </c>
      <c r="AO2027" t="s">
        <v>603</v>
      </c>
      <c r="AQ2027" t="s">
        <v>604</v>
      </c>
      <c r="AT2027">
        <v>20</v>
      </c>
      <c r="AU2027" t="s">
        <v>605</v>
      </c>
      <c r="AW2027" t="s">
        <v>40</v>
      </c>
      <c r="AX2027" t="s">
        <v>41</v>
      </c>
      <c r="AY2027" t="s">
        <v>42</v>
      </c>
      <c r="BA2027">
        <v>19.899999999999999</v>
      </c>
      <c r="BB2027">
        <v>36.1</v>
      </c>
      <c r="BC2027" t="s">
        <v>43</v>
      </c>
      <c r="BU2027" t="s">
        <v>606</v>
      </c>
      <c r="BV2027" t="s">
        <v>598</v>
      </c>
      <c r="BW2027" t="s">
        <v>607</v>
      </c>
      <c r="BX2027" s="54">
        <v>43305</v>
      </c>
      <c r="CB2027" t="s">
        <v>608</v>
      </c>
    </row>
    <row r="2028" spans="1:82" x14ac:dyDescent="0.25">
      <c r="A2028" t="s">
        <v>300</v>
      </c>
      <c r="B2028" t="s">
        <v>592</v>
      </c>
      <c r="C2028" t="s">
        <v>825</v>
      </c>
      <c r="D2028" t="s">
        <v>146</v>
      </c>
      <c r="E2028" t="s">
        <v>698</v>
      </c>
      <c r="F2028">
        <v>68500</v>
      </c>
      <c r="G2028" t="s">
        <v>43</v>
      </c>
      <c r="H2028" t="s">
        <v>61</v>
      </c>
      <c r="I2028" t="s">
        <v>42</v>
      </c>
      <c r="J2028" t="s">
        <v>38</v>
      </c>
      <c r="K2028" t="s">
        <v>596</v>
      </c>
      <c r="L2028" t="s">
        <v>597</v>
      </c>
      <c r="O2028" s="1">
        <v>43203</v>
      </c>
      <c r="P2028" s="53">
        <v>0.625</v>
      </c>
      <c r="R2028" t="s">
        <v>598</v>
      </c>
      <c r="U2028" s="1">
        <v>43245</v>
      </c>
      <c r="V2028" s="53">
        <v>0.77708333333333324</v>
      </c>
      <c r="W2028" t="s">
        <v>38</v>
      </c>
      <c r="X2028" t="s">
        <v>39</v>
      </c>
      <c r="Y2028" t="s">
        <v>596</v>
      </c>
      <c r="Z2028" t="s">
        <v>599</v>
      </c>
      <c r="AA2028" t="s">
        <v>600</v>
      </c>
      <c r="AC2028">
        <v>1</v>
      </c>
      <c r="AD2028" t="s">
        <v>592</v>
      </c>
      <c r="AE2028" s="1">
        <v>43229</v>
      </c>
      <c r="AF2028" s="53">
        <v>0.33333333333333331</v>
      </c>
      <c r="AJ2028" t="s">
        <v>601</v>
      </c>
      <c r="AL2028" t="s">
        <v>836</v>
      </c>
      <c r="AN2028">
        <v>0.111</v>
      </c>
      <c r="AO2028" t="s">
        <v>603</v>
      </c>
      <c r="AQ2028" t="s">
        <v>604</v>
      </c>
      <c r="AT2028">
        <v>20</v>
      </c>
      <c r="AU2028" t="s">
        <v>605</v>
      </c>
      <c r="AW2028" t="s">
        <v>40</v>
      </c>
      <c r="AX2028" t="s">
        <v>41</v>
      </c>
      <c r="AY2028" t="s">
        <v>42</v>
      </c>
      <c r="BA2028">
        <v>15.1</v>
      </c>
      <c r="BB2028">
        <v>36.1</v>
      </c>
      <c r="BC2028" t="s">
        <v>43</v>
      </c>
      <c r="BU2028" t="s">
        <v>606</v>
      </c>
      <c r="BV2028" t="s">
        <v>598</v>
      </c>
      <c r="BW2028" t="s">
        <v>607</v>
      </c>
      <c r="BX2028" s="54">
        <v>43305</v>
      </c>
      <c r="CB2028" t="s">
        <v>608</v>
      </c>
      <c r="CD2028" t="s">
        <v>61</v>
      </c>
    </row>
    <row r="2029" spans="1:82" x14ac:dyDescent="0.25">
      <c r="A2029" t="s">
        <v>300</v>
      </c>
      <c r="B2029" t="s">
        <v>592</v>
      </c>
      <c r="C2029" t="s">
        <v>825</v>
      </c>
      <c r="D2029" t="s">
        <v>147</v>
      </c>
      <c r="E2029" t="s">
        <v>699</v>
      </c>
      <c r="F2029">
        <v>249000</v>
      </c>
      <c r="G2029" t="s">
        <v>43</v>
      </c>
      <c r="H2029" t="s">
        <v>61</v>
      </c>
      <c r="I2029" t="s">
        <v>42</v>
      </c>
      <c r="J2029" t="s">
        <v>38</v>
      </c>
      <c r="K2029" t="s">
        <v>596</v>
      </c>
      <c r="L2029" t="s">
        <v>597</v>
      </c>
      <c r="O2029" s="1">
        <v>43203</v>
      </c>
      <c r="P2029" s="53">
        <v>0.625</v>
      </c>
      <c r="R2029" t="s">
        <v>598</v>
      </c>
      <c r="U2029" s="1">
        <v>43245</v>
      </c>
      <c r="V2029" s="53">
        <v>0.77708333333333324</v>
      </c>
      <c r="W2029" t="s">
        <v>38</v>
      </c>
      <c r="X2029" t="s">
        <v>39</v>
      </c>
      <c r="Y2029" t="s">
        <v>596</v>
      </c>
      <c r="Z2029" t="s">
        <v>599</v>
      </c>
      <c r="AA2029" t="s">
        <v>600</v>
      </c>
      <c r="AC2029">
        <v>1</v>
      </c>
      <c r="AD2029" t="s">
        <v>592</v>
      </c>
      <c r="AE2029" s="1">
        <v>43229</v>
      </c>
      <c r="AF2029" s="53">
        <v>0.33333333333333331</v>
      </c>
      <c r="AJ2029" t="s">
        <v>601</v>
      </c>
      <c r="AL2029" t="s">
        <v>836</v>
      </c>
      <c r="AN2029">
        <v>0.111</v>
      </c>
      <c r="AO2029" t="s">
        <v>603</v>
      </c>
      <c r="AQ2029" t="s">
        <v>604</v>
      </c>
      <c r="AT2029">
        <v>20</v>
      </c>
      <c r="AU2029" t="s">
        <v>605</v>
      </c>
      <c r="AW2029" t="s">
        <v>40</v>
      </c>
      <c r="AX2029" t="s">
        <v>41</v>
      </c>
      <c r="AY2029" t="s">
        <v>42</v>
      </c>
      <c r="BA2029">
        <v>15.5</v>
      </c>
      <c r="BB2029">
        <v>36.1</v>
      </c>
      <c r="BC2029" t="s">
        <v>43</v>
      </c>
      <c r="BU2029" t="s">
        <v>606</v>
      </c>
      <c r="BV2029" t="s">
        <v>598</v>
      </c>
      <c r="BW2029" t="s">
        <v>607</v>
      </c>
      <c r="BX2029" s="54">
        <v>43305</v>
      </c>
      <c r="CB2029" t="s">
        <v>608</v>
      </c>
      <c r="CD2029" t="s">
        <v>61</v>
      </c>
    </row>
    <row r="2030" spans="1:82" x14ac:dyDescent="0.25">
      <c r="A2030" t="s">
        <v>300</v>
      </c>
      <c r="B2030" t="s">
        <v>592</v>
      </c>
      <c r="C2030" t="s">
        <v>825</v>
      </c>
      <c r="D2030" t="s">
        <v>148</v>
      </c>
      <c r="E2030" t="s">
        <v>700</v>
      </c>
      <c r="G2030" t="s">
        <v>43</v>
      </c>
      <c r="H2030" t="s">
        <v>149</v>
      </c>
      <c r="I2030" t="s">
        <v>42</v>
      </c>
      <c r="J2030" t="s">
        <v>38</v>
      </c>
      <c r="K2030" t="s">
        <v>596</v>
      </c>
      <c r="L2030" t="s">
        <v>597</v>
      </c>
      <c r="O2030" s="1">
        <v>43203</v>
      </c>
      <c r="P2030" s="53">
        <v>0.625</v>
      </c>
      <c r="R2030" t="s">
        <v>598</v>
      </c>
      <c r="U2030" s="1">
        <v>43245</v>
      </c>
      <c r="V2030" s="53">
        <v>0.77708333333333324</v>
      </c>
      <c r="W2030" t="s">
        <v>38</v>
      </c>
      <c r="X2030" t="s">
        <v>39</v>
      </c>
      <c r="Y2030" t="s">
        <v>596</v>
      </c>
      <c r="Z2030" t="s">
        <v>599</v>
      </c>
      <c r="AA2030" t="s">
        <v>600</v>
      </c>
      <c r="AC2030">
        <v>1</v>
      </c>
      <c r="AD2030" t="s">
        <v>592</v>
      </c>
      <c r="AE2030" s="1">
        <v>43229</v>
      </c>
      <c r="AF2030" s="53">
        <v>0.33333333333333331</v>
      </c>
      <c r="AJ2030" t="s">
        <v>601</v>
      </c>
      <c r="AL2030" t="s">
        <v>836</v>
      </c>
      <c r="AN2030">
        <v>0.111</v>
      </c>
      <c r="AO2030" t="s">
        <v>603</v>
      </c>
      <c r="AQ2030" t="s">
        <v>604</v>
      </c>
      <c r="AT2030">
        <v>20</v>
      </c>
      <c r="AU2030" t="s">
        <v>605</v>
      </c>
      <c r="AW2030" t="s">
        <v>40</v>
      </c>
      <c r="AX2030" t="s">
        <v>41</v>
      </c>
      <c r="AY2030" t="s">
        <v>42</v>
      </c>
      <c r="BC2030" t="s">
        <v>43</v>
      </c>
      <c r="BU2030" t="s">
        <v>606</v>
      </c>
      <c r="BV2030" t="s">
        <v>598</v>
      </c>
      <c r="BW2030" t="s">
        <v>607</v>
      </c>
      <c r="BX2030" s="54">
        <v>43305</v>
      </c>
      <c r="CB2030" t="s">
        <v>608</v>
      </c>
      <c r="CD2030" t="s">
        <v>149</v>
      </c>
    </row>
    <row r="2031" spans="1:82" x14ac:dyDescent="0.25">
      <c r="A2031" t="s">
        <v>300</v>
      </c>
      <c r="B2031" t="s">
        <v>592</v>
      </c>
      <c r="C2031" t="s">
        <v>825</v>
      </c>
      <c r="D2031" t="s">
        <v>150</v>
      </c>
      <c r="E2031" t="s">
        <v>701</v>
      </c>
      <c r="F2031">
        <v>51400</v>
      </c>
      <c r="G2031" t="s">
        <v>43</v>
      </c>
      <c r="H2031" t="s">
        <v>61</v>
      </c>
      <c r="I2031" t="s">
        <v>42</v>
      </c>
      <c r="J2031" t="s">
        <v>38</v>
      </c>
      <c r="K2031" t="s">
        <v>596</v>
      </c>
      <c r="L2031" t="s">
        <v>597</v>
      </c>
      <c r="O2031" s="1">
        <v>43203</v>
      </c>
      <c r="P2031" s="53">
        <v>0.625</v>
      </c>
      <c r="R2031" t="s">
        <v>598</v>
      </c>
      <c r="U2031" s="1">
        <v>43245</v>
      </c>
      <c r="V2031" s="53">
        <v>0.77708333333333324</v>
      </c>
      <c r="W2031" t="s">
        <v>38</v>
      </c>
      <c r="X2031" t="s">
        <v>39</v>
      </c>
      <c r="Y2031" t="s">
        <v>596</v>
      </c>
      <c r="Z2031" t="s">
        <v>599</v>
      </c>
      <c r="AA2031" t="s">
        <v>600</v>
      </c>
      <c r="AC2031">
        <v>1</v>
      </c>
      <c r="AD2031" t="s">
        <v>592</v>
      </c>
      <c r="AE2031" s="1">
        <v>43229</v>
      </c>
      <c r="AF2031" s="53">
        <v>0.33333333333333331</v>
      </c>
      <c r="AJ2031" t="s">
        <v>601</v>
      </c>
      <c r="AL2031" t="s">
        <v>836</v>
      </c>
      <c r="AN2031">
        <v>0.111</v>
      </c>
      <c r="AO2031" t="s">
        <v>603</v>
      </c>
      <c r="AQ2031" t="s">
        <v>604</v>
      </c>
      <c r="AT2031">
        <v>20</v>
      </c>
      <c r="AU2031" t="s">
        <v>605</v>
      </c>
      <c r="AW2031" t="s">
        <v>40</v>
      </c>
      <c r="AX2031" t="s">
        <v>41</v>
      </c>
      <c r="AY2031" t="s">
        <v>42</v>
      </c>
      <c r="BA2031">
        <v>18</v>
      </c>
      <c r="BB2031">
        <v>36.1</v>
      </c>
      <c r="BC2031" t="s">
        <v>43</v>
      </c>
      <c r="BU2031" t="s">
        <v>606</v>
      </c>
      <c r="BV2031" t="s">
        <v>598</v>
      </c>
      <c r="BW2031" t="s">
        <v>607</v>
      </c>
      <c r="BX2031" s="54">
        <v>43305</v>
      </c>
      <c r="CB2031" t="s">
        <v>608</v>
      </c>
      <c r="CD2031" t="s">
        <v>61</v>
      </c>
    </row>
    <row r="2032" spans="1:82" x14ac:dyDescent="0.25">
      <c r="A2032" t="s">
        <v>300</v>
      </c>
      <c r="B2032" t="s">
        <v>592</v>
      </c>
      <c r="C2032" t="s">
        <v>825</v>
      </c>
      <c r="D2032" t="s">
        <v>151</v>
      </c>
      <c r="E2032" t="s">
        <v>702</v>
      </c>
      <c r="F2032">
        <v>2210</v>
      </c>
      <c r="G2032" t="s">
        <v>43</v>
      </c>
      <c r="I2032" t="s">
        <v>42</v>
      </c>
      <c r="J2032" t="s">
        <v>38</v>
      </c>
      <c r="K2032" t="s">
        <v>596</v>
      </c>
      <c r="L2032" t="s">
        <v>597</v>
      </c>
      <c r="O2032" s="1">
        <v>43203</v>
      </c>
      <c r="P2032" s="53">
        <v>0.625</v>
      </c>
      <c r="R2032" t="s">
        <v>598</v>
      </c>
      <c r="U2032" s="1">
        <v>43245</v>
      </c>
      <c r="V2032" s="53">
        <v>0.77708333333333324</v>
      </c>
      <c r="W2032" t="s">
        <v>38</v>
      </c>
      <c r="X2032" t="s">
        <v>39</v>
      </c>
      <c r="Y2032" t="s">
        <v>596</v>
      </c>
      <c r="Z2032" t="s">
        <v>599</v>
      </c>
      <c r="AA2032" t="s">
        <v>600</v>
      </c>
      <c r="AC2032">
        <v>1</v>
      </c>
      <c r="AD2032" t="s">
        <v>592</v>
      </c>
      <c r="AE2032" s="1">
        <v>43229</v>
      </c>
      <c r="AF2032" s="53">
        <v>0.33333333333333331</v>
      </c>
      <c r="AJ2032" t="s">
        <v>601</v>
      </c>
      <c r="AL2032" t="s">
        <v>836</v>
      </c>
      <c r="AN2032">
        <v>0.111</v>
      </c>
      <c r="AO2032" t="s">
        <v>603</v>
      </c>
      <c r="AQ2032" t="s">
        <v>604</v>
      </c>
      <c r="AT2032">
        <v>20</v>
      </c>
      <c r="AU2032" t="s">
        <v>605</v>
      </c>
      <c r="AW2032" t="s">
        <v>40</v>
      </c>
      <c r="AX2032" t="s">
        <v>41</v>
      </c>
      <c r="AY2032" t="s">
        <v>42</v>
      </c>
      <c r="BA2032">
        <v>18.899999999999999</v>
      </c>
      <c r="BB2032">
        <v>36.1</v>
      </c>
      <c r="BC2032" t="s">
        <v>43</v>
      </c>
      <c r="BU2032" t="s">
        <v>606</v>
      </c>
      <c r="BV2032" t="s">
        <v>598</v>
      </c>
      <c r="BW2032" t="s">
        <v>607</v>
      </c>
      <c r="BX2032" s="54">
        <v>43305</v>
      </c>
      <c r="CB2032" t="s">
        <v>608</v>
      </c>
    </row>
    <row r="2033" spans="1:82" x14ac:dyDescent="0.25">
      <c r="A2033" t="s">
        <v>300</v>
      </c>
      <c r="B2033" t="s">
        <v>592</v>
      </c>
      <c r="C2033" t="s">
        <v>825</v>
      </c>
      <c r="D2033" t="s">
        <v>152</v>
      </c>
      <c r="E2033" t="s">
        <v>703</v>
      </c>
      <c r="F2033">
        <v>460000</v>
      </c>
      <c r="G2033" t="s">
        <v>43</v>
      </c>
      <c r="H2033" t="s">
        <v>61</v>
      </c>
      <c r="I2033" t="s">
        <v>42</v>
      </c>
      <c r="J2033" t="s">
        <v>38</v>
      </c>
      <c r="K2033" t="s">
        <v>596</v>
      </c>
      <c r="L2033" t="s">
        <v>597</v>
      </c>
      <c r="O2033" s="1">
        <v>43203</v>
      </c>
      <c r="P2033" s="53">
        <v>0.625</v>
      </c>
      <c r="R2033" t="s">
        <v>598</v>
      </c>
      <c r="U2033" s="1">
        <v>43245</v>
      </c>
      <c r="V2033" s="53">
        <v>0.77708333333333324</v>
      </c>
      <c r="W2033" t="s">
        <v>38</v>
      </c>
      <c r="X2033" t="s">
        <v>39</v>
      </c>
      <c r="Y2033" t="s">
        <v>596</v>
      </c>
      <c r="Z2033" t="s">
        <v>599</v>
      </c>
      <c r="AA2033" t="s">
        <v>600</v>
      </c>
      <c r="AC2033">
        <v>1</v>
      </c>
      <c r="AD2033" t="s">
        <v>592</v>
      </c>
      <c r="AE2033" s="1">
        <v>43229</v>
      </c>
      <c r="AF2033" s="53">
        <v>0.33333333333333331</v>
      </c>
      <c r="AJ2033" t="s">
        <v>601</v>
      </c>
      <c r="AL2033" t="s">
        <v>836</v>
      </c>
      <c r="AN2033">
        <v>0.111</v>
      </c>
      <c r="AO2033" t="s">
        <v>603</v>
      </c>
      <c r="AQ2033" t="s">
        <v>604</v>
      </c>
      <c r="AT2033">
        <v>20</v>
      </c>
      <c r="AU2033" t="s">
        <v>605</v>
      </c>
      <c r="AW2033" t="s">
        <v>40</v>
      </c>
      <c r="AX2033" t="s">
        <v>41</v>
      </c>
      <c r="AY2033" t="s">
        <v>42</v>
      </c>
      <c r="BA2033">
        <v>15.6</v>
      </c>
      <c r="BB2033">
        <v>36.1</v>
      </c>
      <c r="BC2033" t="s">
        <v>43</v>
      </c>
      <c r="BU2033" t="s">
        <v>606</v>
      </c>
      <c r="BV2033" t="s">
        <v>598</v>
      </c>
      <c r="BW2033" t="s">
        <v>607</v>
      </c>
      <c r="BX2033" s="54">
        <v>43305</v>
      </c>
      <c r="CB2033" t="s">
        <v>608</v>
      </c>
      <c r="CD2033" t="s">
        <v>61</v>
      </c>
    </row>
    <row r="2034" spans="1:82" x14ac:dyDescent="0.25">
      <c r="A2034" t="s">
        <v>300</v>
      </c>
      <c r="B2034" t="s">
        <v>592</v>
      </c>
      <c r="C2034" t="s">
        <v>825</v>
      </c>
      <c r="D2034" t="s">
        <v>153</v>
      </c>
      <c r="E2034" t="s">
        <v>704</v>
      </c>
      <c r="G2034" t="s">
        <v>43</v>
      </c>
      <c r="H2034" t="s">
        <v>154</v>
      </c>
      <c r="I2034" t="s">
        <v>42</v>
      </c>
      <c r="J2034" t="s">
        <v>38</v>
      </c>
      <c r="K2034" t="s">
        <v>596</v>
      </c>
      <c r="L2034" t="s">
        <v>597</v>
      </c>
      <c r="O2034" s="1">
        <v>43203</v>
      </c>
      <c r="P2034" s="53">
        <v>0.625</v>
      </c>
      <c r="R2034" t="s">
        <v>598</v>
      </c>
      <c r="U2034" s="1">
        <v>43245</v>
      </c>
      <c r="V2034" s="53">
        <v>0.77708333333333324</v>
      </c>
      <c r="W2034" t="s">
        <v>38</v>
      </c>
      <c r="X2034" t="s">
        <v>39</v>
      </c>
      <c r="Y2034" t="s">
        <v>596</v>
      </c>
      <c r="Z2034" t="s">
        <v>599</v>
      </c>
      <c r="AA2034" t="s">
        <v>600</v>
      </c>
      <c r="AC2034">
        <v>1</v>
      </c>
      <c r="AD2034" t="s">
        <v>592</v>
      </c>
      <c r="AE2034" s="1">
        <v>43229</v>
      </c>
      <c r="AF2034" s="53">
        <v>0.33333333333333331</v>
      </c>
      <c r="AJ2034" t="s">
        <v>601</v>
      </c>
      <c r="AL2034" t="s">
        <v>836</v>
      </c>
      <c r="AN2034">
        <v>0.111</v>
      </c>
      <c r="AO2034" t="s">
        <v>603</v>
      </c>
      <c r="AQ2034" t="s">
        <v>604</v>
      </c>
      <c r="AT2034">
        <v>20</v>
      </c>
      <c r="AU2034" t="s">
        <v>605</v>
      </c>
      <c r="AW2034" t="s">
        <v>40</v>
      </c>
      <c r="AX2034" t="s">
        <v>41</v>
      </c>
      <c r="AY2034" t="s">
        <v>42</v>
      </c>
      <c r="BC2034" t="s">
        <v>43</v>
      </c>
      <c r="BU2034" t="s">
        <v>606</v>
      </c>
      <c r="BV2034" t="s">
        <v>598</v>
      </c>
      <c r="BW2034" t="s">
        <v>607</v>
      </c>
      <c r="BX2034" s="54">
        <v>43305</v>
      </c>
      <c r="CB2034" t="s">
        <v>608</v>
      </c>
      <c r="CD2034" t="s">
        <v>154</v>
      </c>
    </row>
    <row r="2035" spans="1:82" x14ac:dyDescent="0.25">
      <c r="A2035" t="s">
        <v>300</v>
      </c>
      <c r="B2035" t="s">
        <v>592</v>
      </c>
      <c r="C2035" t="s">
        <v>825</v>
      </c>
      <c r="D2035" t="s">
        <v>155</v>
      </c>
      <c r="E2035" t="s">
        <v>705</v>
      </c>
      <c r="F2035">
        <v>90300</v>
      </c>
      <c r="G2035" t="s">
        <v>43</v>
      </c>
      <c r="I2035" t="s">
        <v>42</v>
      </c>
      <c r="J2035" t="s">
        <v>38</v>
      </c>
      <c r="K2035" t="s">
        <v>596</v>
      </c>
      <c r="L2035" t="s">
        <v>597</v>
      </c>
      <c r="O2035" s="1">
        <v>43203</v>
      </c>
      <c r="P2035" s="53">
        <v>0.625</v>
      </c>
      <c r="R2035" t="s">
        <v>598</v>
      </c>
      <c r="U2035" s="1">
        <v>43245</v>
      </c>
      <c r="V2035" s="53">
        <v>0.77708333333333324</v>
      </c>
      <c r="W2035" t="s">
        <v>38</v>
      </c>
      <c r="X2035" t="s">
        <v>39</v>
      </c>
      <c r="Y2035" t="s">
        <v>596</v>
      </c>
      <c r="Z2035" t="s">
        <v>599</v>
      </c>
      <c r="AA2035" t="s">
        <v>600</v>
      </c>
      <c r="AC2035">
        <v>1</v>
      </c>
      <c r="AD2035" t="s">
        <v>592</v>
      </c>
      <c r="AE2035" s="1">
        <v>43229</v>
      </c>
      <c r="AF2035" s="53">
        <v>0.33333333333333331</v>
      </c>
      <c r="AJ2035" t="s">
        <v>601</v>
      </c>
      <c r="AL2035" t="s">
        <v>836</v>
      </c>
      <c r="AN2035">
        <v>0.111</v>
      </c>
      <c r="AO2035" t="s">
        <v>603</v>
      </c>
      <c r="AQ2035" t="s">
        <v>604</v>
      </c>
      <c r="AT2035">
        <v>20</v>
      </c>
      <c r="AU2035" t="s">
        <v>605</v>
      </c>
      <c r="AW2035" t="s">
        <v>40</v>
      </c>
      <c r="AX2035" t="s">
        <v>41</v>
      </c>
      <c r="AY2035" t="s">
        <v>42</v>
      </c>
      <c r="BA2035">
        <v>17.899999999999999</v>
      </c>
      <c r="BB2035">
        <v>36.1</v>
      </c>
      <c r="BC2035" t="s">
        <v>43</v>
      </c>
      <c r="BU2035" t="s">
        <v>606</v>
      </c>
      <c r="BV2035" t="s">
        <v>598</v>
      </c>
      <c r="BW2035" t="s">
        <v>607</v>
      </c>
      <c r="BX2035" s="54">
        <v>43305</v>
      </c>
      <c r="CB2035" t="s">
        <v>608</v>
      </c>
    </row>
    <row r="2036" spans="1:82" x14ac:dyDescent="0.25">
      <c r="A2036" t="s">
        <v>300</v>
      </c>
      <c r="B2036" t="s">
        <v>592</v>
      </c>
      <c r="C2036" t="s">
        <v>825</v>
      </c>
      <c r="D2036" t="s">
        <v>156</v>
      </c>
      <c r="E2036" t="s">
        <v>706</v>
      </c>
      <c r="F2036">
        <v>292000</v>
      </c>
      <c r="G2036" t="s">
        <v>43</v>
      </c>
      <c r="H2036" t="s">
        <v>61</v>
      </c>
      <c r="I2036" t="s">
        <v>42</v>
      </c>
      <c r="J2036" t="s">
        <v>38</v>
      </c>
      <c r="K2036" t="s">
        <v>596</v>
      </c>
      <c r="L2036" t="s">
        <v>597</v>
      </c>
      <c r="O2036" s="1">
        <v>43203</v>
      </c>
      <c r="P2036" s="53">
        <v>0.625</v>
      </c>
      <c r="R2036" t="s">
        <v>598</v>
      </c>
      <c r="U2036" s="1">
        <v>43245</v>
      </c>
      <c r="V2036" s="53">
        <v>0.77708333333333324</v>
      </c>
      <c r="W2036" t="s">
        <v>38</v>
      </c>
      <c r="X2036" t="s">
        <v>39</v>
      </c>
      <c r="Y2036" t="s">
        <v>596</v>
      </c>
      <c r="Z2036" t="s">
        <v>599</v>
      </c>
      <c r="AA2036" t="s">
        <v>600</v>
      </c>
      <c r="AC2036">
        <v>1</v>
      </c>
      <c r="AD2036" t="s">
        <v>592</v>
      </c>
      <c r="AE2036" s="1">
        <v>43229</v>
      </c>
      <c r="AF2036" s="53">
        <v>0.33333333333333331</v>
      </c>
      <c r="AJ2036" t="s">
        <v>601</v>
      </c>
      <c r="AL2036" t="s">
        <v>836</v>
      </c>
      <c r="AN2036">
        <v>0.111</v>
      </c>
      <c r="AO2036" t="s">
        <v>603</v>
      </c>
      <c r="AQ2036" t="s">
        <v>604</v>
      </c>
      <c r="AT2036">
        <v>20</v>
      </c>
      <c r="AU2036" t="s">
        <v>605</v>
      </c>
      <c r="AW2036" t="s">
        <v>40</v>
      </c>
      <c r="AX2036" t="s">
        <v>41</v>
      </c>
      <c r="AY2036" t="s">
        <v>42</v>
      </c>
      <c r="BA2036">
        <v>17.5</v>
      </c>
      <c r="BB2036">
        <v>36.1</v>
      </c>
      <c r="BC2036" t="s">
        <v>43</v>
      </c>
      <c r="BU2036" t="s">
        <v>606</v>
      </c>
      <c r="BV2036" t="s">
        <v>598</v>
      </c>
      <c r="BW2036" t="s">
        <v>607</v>
      </c>
      <c r="BX2036" s="54">
        <v>43305</v>
      </c>
      <c r="CB2036" t="s">
        <v>608</v>
      </c>
      <c r="CD2036" t="s">
        <v>61</v>
      </c>
    </row>
    <row r="2037" spans="1:82" x14ac:dyDescent="0.25">
      <c r="A2037" t="s">
        <v>300</v>
      </c>
      <c r="B2037" t="s">
        <v>592</v>
      </c>
      <c r="C2037" t="s">
        <v>825</v>
      </c>
      <c r="D2037" t="s">
        <v>157</v>
      </c>
      <c r="E2037" t="s">
        <v>707</v>
      </c>
      <c r="F2037">
        <v>1590</v>
      </c>
      <c r="G2037" t="s">
        <v>43</v>
      </c>
      <c r="I2037" t="s">
        <v>42</v>
      </c>
      <c r="J2037" t="s">
        <v>38</v>
      </c>
      <c r="K2037" t="s">
        <v>596</v>
      </c>
      <c r="L2037" t="s">
        <v>597</v>
      </c>
      <c r="O2037" s="1">
        <v>43203</v>
      </c>
      <c r="P2037" s="53">
        <v>0.625</v>
      </c>
      <c r="R2037" t="s">
        <v>598</v>
      </c>
      <c r="U2037" s="1">
        <v>43245</v>
      </c>
      <c r="V2037" s="53">
        <v>0.77708333333333324</v>
      </c>
      <c r="W2037" t="s">
        <v>38</v>
      </c>
      <c r="X2037" t="s">
        <v>39</v>
      </c>
      <c r="Y2037" t="s">
        <v>596</v>
      </c>
      <c r="Z2037" t="s">
        <v>599</v>
      </c>
      <c r="AA2037" t="s">
        <v>600</v>
      </c>
      <c r="AC2037">
        <v>1</v>
      </c>
      <c r="AD2037" t="s">
        <v>592</v>
      </c>
      <c r="AE2037" s="1">
        <v>43229</v>
      </c>
      <c r="AF2037" s="53">
        <v>0.33333333333333331</v>
      </c>
      <c r="AJ2037" t="s">
        <v>601</v>
      </c>
      <c r="AL2037" t="s">
        <v>836</v>
      </c>
      <c r="AN2037">
        <v>0.111</v>
      </c>
      <c r="AO2037" t="s">
        <v>603</v>
      </c>
      <c r="AQ2037" t="s">
        <v>604</v>
      </c>
      <c r="AT2037">
        <v>20</v>
      </c>
      <c r="AU2037" t="s">
        <v>605</v>
      </c>
      <c r="AW2037" t="s">
        <v>40</v>
      </c>
      <c r="AX2037" t="s">
        <v>41</v>
      </c>
      <c r="AY2037" t="s">
        <v>42</v>
      </c>
      <c r="BA2037">
        <v>19.3</v>
      </c>
      <c r="BB2037">
        <v>36.1</v>
      </c>
      <c r="BC2037" t="s">
        <v>43</v>
      </c>
      <c r="BU2037" t="s">
        <v>606</v>
      </c>
      <c r="BV2037" t="s">
        <v>598</v>
      </c>
      <c r="BW2037" t="s">
        <v>607</v>
      </c>
      <c r="BX2037" s="54">
        <v>43305</v>
      </c>
      <c r="CB2037" t="s">
        <v>608</v>
      </c>
    </row>
    <row r="2038" spans="1:82" x14ac:dyDescent="0.25">
      <c r="A2038" t="s">
        <v>300</v>
      </c>
      <c r="B2038" t="s">
        <v>592</v>
      </c>
      <c r="C2038" t="s">
        <v>825</v>
      </c>
      <c r="D2038" t="s">
        <v>158</v>
      </c>
      <c r="E2038" t="s">
        <v>708</v>
      </c>
      <c r="G2038" t="s">
        <v>43</v>
      </c>
      <c r="H2038" t="s">
        <v>159</v>
      </c>
      <c r="I2038" t="s">
        <v>42</v>
      </c>
      <c r="J2038" t="s">
        <v>38</v>
      </c>
      <c r="K2038" t="s">
        <v>596</v>
      </c>
      <c r="L2038" t="s">
        <v>597</v>
      </c>
      <c r="O2038" s="1">
        <v>43203</v>
      </c>
      <c r="P2038" s="53">
        <v>0.625</v>
      </c>
      <c r="R2038" t="s">
        <v>598</v>
      </c>
      <c r="U2038" s="1">
        <v>43245</v>
      </c>
      <c r="V2038" s="53">
        <v>0.77708333333333324</v>
      </c>
      <c r="W2038" t="s">
        <v>38</v>
      </c>
      <c r="X2038" t="s">
        <v>39</v>
      </c>
      <c r="Y2038" t="s">
        <v>596</v>
      </c>
      <c r="Z2038" t="s">
        <v>599</v>
      </c>
      <c r="AA2038" t="s">
        <v>600</v>
      </c>
      <c r="AC2038">
        <v>1</v>
      </c>
      <c r="AD2038" t="s">
        <v>592</v>
      </c>
      <c r="AE2038" s="1">
        <v>43229</v>
      </c>
      <c r="AF2038" s="53">
        <v>0.33333333333333331</v>
      </c>
      <c r="AJ2038" t="s">
        <v>601</v>
      </c>
      <c r="AL2038" t="s">
        <v>836</v>
      </c>
      <c r="AN2038">
        <v>0.111</v>
      </c>
      <c r="AO2038" t="s">
        <v>603</v>
      </c>
      <c r="AQ2038" t="s">
        <v>604</v>
      </c>
      <c r="AT2038">
        <v>20</v>
      </c>
      <c r="AU2038" t="s">
        <v>605</v>
      </c>
      <c r="AW2038" t="s">
        <v>40</v>
      </c>
      <c r="AX2038" t="s">
        <v>41</v>
      </c>
      <c r="AY2038" t="s">
        <v>42</v>
      </c>
      <c r="BC2038" t="s">
        <v>43</v>
      </c>
      <c r="BU2038" t="s">
        <v>606</v>
      </c>
      <c r="BV2038" t="s">
        <v>598</v>
      </c>
      <c r="BW2038" t="s">
        <v>607</v>
      </c>
      <c r="BX2038" s="54">
        <v>43305</v>
      </c>
      <c r="CB2038" t="s">
        <v>608</v>
      </c>
      <c r="CD2038" t="s">
        <v>159</v>
      </c>
    </row>
    <row r="2039" spans="1:82" x14ac:dyDescent="0.25">
      <c r="A2039" t="s">
        <v>300</v>
      </c>
      <c r="B2039" t="s">
        <v>592</v>
      </c>
      <c r="C2039" t="s">
        <v>825</v>
      </c>
      <c r="D2039" t="s">
        <v>160</v>
      </c>
      <c r="E2039" t="s">
        <v>709</v>
      </c>
      <c r="F2039">
        <v>1410</v>
      </c>
      <c r="G2039" t="s">
        <v>43</v>
      </c>
      <c r="I2039" t="s">
        <v>42</v>
      </c>
      <c r="J2039" t="s">
        <v>38</v>
      </c>
      <c r="K2039" t="s">
        <v>596</v>
      </c>
      <c r="L2039" t="s">
        <v>597</v>
      </c>
      <c r="O2039" s="1">
        <v>43203</v>
      </c>
      <c r="P2039" s="53">
        <v>0.625</v>
      </c>
      <c r="R2039" t="s">
        <v>598</v>
      </c>
      <c r="U2039" s="1">
        <v>43245</v>
      </c>
      <c r="V2039" s="53">
        <v>0.77708333333333324</v>
      </c>
      <c r="W2039" t="s">
        <v>38</v>
      </c>
      <c r="X2039" t="s">
        <v>39</v>
      </c>
      <c r="Y2039" t="s">
        <v>596</v>
      </c>
      <c r="Z2039" t="s">
        <v>599</v>
      </c>
      <c r="AA2039" t="s">
        <v>600</v>
      </c>
      <c r="AC2039">
        <v>1</v>
      </c>
      <c r="AD2039" t="s">
        <v>592</v>
      </c>
      <c r="AE2039" s="1">
        <v>43229</v>
      </c>
      <c r="AF2039" s="53">
        <v>0.33333333333333331</v>
      </c>
      <c r="AJ2039" t="s">
        <v>601</v>
      </c>
      <c r="AL2039" t="s">
        <v>836</v>
      </c>
      <c r="AN2039">
        <v>0.111</v>
      </c>
      <c r="AO2039" t="s">
        <v>603</v>
      </c>
      <c r="AQ2039" t="s">
        <v>604</v>
      </c>
      <c r="AT2039">
        <v>20</v>
      </c>
      <c r="AU2039" t="s">
        <v>605</v>
      </c>
      <c r="AW2039" t="s">
        <v>40</v>
      </c>
      <c r="AX2039" t="s">
        <v>41</v>
      </c>
      <c r="AY2039" t="s">
        <v>42</v>
      </c>
      <c r="BA2039">
        <v>4.51</v>
      </c>
      <c r="BB2039">
        <v>36.1</v>
      </c>
      <c r="BC2039" t="s">
        <v>43</v>
      </c>
      <c r="BU2039" t="s">
        <v>606</v>
      </c>
      <c r="BV2039" t="s">
        <v>598</v>
      </c>
      <c r="BW2039" t="s">
        <v>607</v>
      </c>
      <c r="BX2039" s="54">
        <v>43305</v>
      </c>
      <c r="CB2039" t="s">
        <v>608</v>
      </c>
    </row>
    <row r="2040" spans="1:82" x14ac:dyDescent="0.25">
      <c r="A2040" t="s">
        <v>300</v>
      </c>
      <c r="B2040" t="s">
        <v>592</v>
      </c>
      <c r="C2040" t="s">
        <v>825</v>
      </c>
      <c r="D2040" t="s">
        <v>161</v>
      </c>
      <c r="E2040" t="s">
        <v>710</v>
      </c>
      <c r="G2040" t="s">
        <v>43</v>
      </c>
      <c r="H2040" t="s">
        <v>149</v>
      </c>
      <c r="I2040" t="s">
        <v>42</v>
      </c>
      <c r="J2040" t="s">
        <v>38</v>
      </c>
      <c r="K2040" t="s">
        <v>596</v>
      </c>
      <c r="L2040" t="s">
        <v>597</v>
      </c>
      <c r="O2040" s="1">
        <v>43203</v>
      </c>
      <c r="P2040" s="53">
        <v>0.625</v>
      </c>
      <c r="R2040" t="s">
        <v>598</v>
      </c>
      <c r="U2040" s="1">
        <v>43245</v>
      </c>
      <c r="V2040" s="53">
        <v>0.77708333333333324</v>
      </c>
      <c r="W2040" t="s">
        <v>38</v>
      </c>
      <c r="X2040" t="s">
        <v>39</v>
      </c>
      <c r="Y2040" t="s">
        <v>596</v>
      </c>
      <c r="Z2040" t="s">
        <v>599</v>
      </c>
      <c r="AA2040" t="s">
        <v>600</v>
      </c>
      <c r="AC2040">
        <v>1</v>
      </c>
      <c r="AD2040" t="s">
        <v>592</v>
      </c>
      <c r="AE2040" s="1">
        <v>43229</v>
      </c>
      <c r="AF2040" s="53">
        <v>0.33333333333333331</v>
      </c>
      <c r="AJ2040" t="s">
        <v>601</v>
      </c>
      <c r="AL2040" t="s">
        <v>836</v>
      </c>
      <c r="AN2040">
        <v>0.111</v>
      </c>
      <c r="AO2040" t="s">
        <v>603</v>
      </c>
      <c r="AQ2040" t="s">
        <v>604</v>
      </c>
      <c r="AT2040">
        <v>20</v>
      </c>
      <c r="AU2040" t="s">
        <v>605</v>
      </c>
      <c r="AW2040" t="s">
        <v>40</v>
      </c>
      <c r="AX2040" t="s">
        <v>41</v>
      </c>
      <c r="AY2040" t="s">
        <v>42</v>
      </c>
      <c r="BC2040" t="s">
        <v>43</v>
      </c>
      <c r="BU2040" t="s">
        <v>606</v>
      </c>
      <c r="BV2040" t="s">
        <v>598</v>
      </c>
      <c r="BW2040" t="s">
        <v>607</v>
      </c>
      <c r="BX2040" s="54">
        <v>43305</v>
      </c>
      <c r="CB2040" t="s">
        <v>608</v>
      </c>
      <c r="CD2040" t="s">
        <v>149</v>
      </c>
    </row>
    <row r="2041" spans="1:82" x14ac:dyDescent="0.25">
      <c r="A2041" t="s">
        <v>300</v>
      </c>
      <c r="B2041" t="s">
        <v>592</v>
      </c>
      <c r="C2041" t="s">
        <v>825</v>
      </c>
      <c r="D2041" t="s">
        <v>162</v>
      </c>
      <c r="E2041" t="s">
        <v>711</v>
      </c>
      <c r="G2041" t="s">
        <v>43</v>
      </c>
      <c r="H2041" t="s">
        <v>159</v>
      </c>
      <c r="I2041" t="s">
        <v>42</v>
      </c>
      <c r="J2041" t="s">
        <v>38</v>
      </c>
      <c r="K2041" t="s">
        <v>596</v>
      </c>
      <c r="L2041" t="s">
        <v>597</v>
      </c>
      <c r="O2041" s="1">
        <v>43203</v>
      </c>
      <c r="P2041" s="53">
        <v>0.625</v>
      </c>
      <c r="R2041" t="s">
        <v>598</v>
      </c>
      <c r="U2041" s="1">
        <v>43245</v>
      </c>
      <c r="V2041" s="53">
        <v>0.77708333333333324</v>
      </c>
      <c r="W2041" t="s">
        <v>38</v>
      </c>
      <c r="X2041" t="s">
        <v>39</v>
      </c>
      <c r="Y2041" t="s">
        <v>596</v>
      </c>
      <c r="Z2041" t="s">
        <v>599</v>
      </c>
      <c r="AA2041" t="s">
        <v>600</v>
      </c>
      <c r="AC2041">
        <v>1</v>
      </c>
      <c r="AD2041" t="s">
        <v>592</v>
      </c>
      <c r="AE2041" s="1">
        <v>43229</v>
      </c>
      <c r="AF2041" s="53">
        <v>0.33333333333333331</v>
      </c>
      <c r="AJ2041" t="s">
        <v>601</v>
      </c>
      <c r="AL2041" t="s">
        <v>836</v>
      </c>
      <c r="AN2041">
        <v>0.111</v>
      </c>
      <c r="AO2041" t="s">
        <v>603</v>
      </c>
      <c r="AQ2041" t="s">
        <v>604</v>
      </c>
      <c r="AT2041">
        <v>20</v>
      </c>
      <c r="AU2041" t="s">
        <v>605</v>
      </c>
      <c r="AW2041" t="s">
        <v>40</v>
      </c>
      <c r="AX2041" t="s">
        <v>41</v>
      </c>
      <c r="AY2041" t="s">
        <v>42</v>
      </c>
      <c r="BC2041" t="s">
        <v>43</v>
      </c>
      <c r="BU2041" t="s">
        <v>606</v>
      </c>
      <c r="BV2041" t="s">
        <v>598</v>
      </c>
      <c r="BW2041" t="s">
        <v>607</v>
      </c>
      <c r="BX2041" s="54">
        <v>43305</v>
      </c>
      <c r="CB2041" t="s">
        <v>608</v>
      </c>
      <c r="CD2041" t="s">
        <v>159</v>
      </c>
    </row>
    <row r="2042" spans="1:82" x14ac:dyDescent="0.25">
      <c r="A2042" t="s">
        <v>300</v>
      </c>
      <c r="B2042" t="s">
        <v>592</v>
      </c>
      <c r="C2042" t="s">
        <v>825</v>
      </c>
      <c r="D2042" t="s">
        <v>163</v>
      </c>
      <c r="E2042" t="s">
        <v>712</v>
      </c>
      <c r="G2042" t="s">
        <v>43</v>
      </c>
      <c r="H2042" t="s">
        <v>164</v>
      </c>
      <c r="I2042" t="s">
        <v>42</v>
      </c>
      <c r="J2042" t="s">
        <v>38</v>
      </c>
      <c r="K2042" t="s">
        <v>596</v>
      </c>
      <c r="L2042" t="s">
        <v>597</v>
      </c>
      <c r="O2042" s="1">
        <v>43203</v>
      </c>
      <c r="P2042" s="53">
        <v>0.625</v>
      </c>
      <c r="R2042" t="s">
        <v>598</v>
      </c>
      <c r="U2042" s="1">
        <v>43245</v>
      </c>
      <c r="V2042" s="53">
        <v>0.77708333333333324</v>
      </c>
      <c r="W2042" t="s">
        <v>38</v>
      </c>
      <c r="X2042" t="s">
        <v>39</v>
      </c>
      <c r="Y2042" t="s">
        <v>596</v>
      </c>
      <c r="Z2042" t="s">
        <v>599</v>
      </c>
      <c r="AA2042" t="s">
        <v>600</v>
      </c>
      <c r="AC2042">
        <v>1</v>
      </c>
      <c r="AD2042" t="s">
        <v>592</v>
      </c>
      <c r="AE2042" s="1">
        <v>43229</v>
      </c>
      <c r="AF2042" s="53">
        <v>0.33333333333333331</v>
      </c>
      <c r="AJ2042" t="s">
        <v>601</v>
      </c>
      <c r="AL2042" t="s">
        <v>836</v>
      </c>
      <c r="AN2042">
        <v>0.111</v>
      </c>
      <c r="AO2042" t="s">
        <v>603</v>
      </c>
      <c r="AQ2042" t="s">
        <v>604</v>
      </c>
      <c r="AT2042">
        <v>20</v>
      </c>
      <c r="AU2042" t="s">
        <v>605</v>
      </c>
      <c r="AW2042" t="s">
        <v>40</v>
      </c>
      <c r="AX2042" t="s">
        <v>41</v>
      </c>
      <c r="AY2042" t="s">
        <v>42</v>
      </c>
      <c r="BC2042" t="s">
        <v>43</v>
      </c>
      <c r="BU2042" t="s">
        <v>606</v>
      </c>
      <c r="BV2042" t="s">
        <v>598</v>
      </c>
      <c r="BW2042" t="s">
        <v>607</v>
      </c>
      <c r="BX2042" s="54">
        <v>43305</v>
      </c>
      <c r="CB2042" t="s">
        <v>608</v>
      </c>
      <c r="CD2042" t="s">
        <v>164</v>
      </c>
    </row>
    <row r="2043" spans="1:82" x14ac:dyDescent="0.25">
      <c r="A2043" t="s">
        <v>300</v>
      </c>
      <c r="B2043" t="s">
        <v>592</v>
      </c>
      <c r="C2043" t="s">
        <v>825</v>
      </c>
      <c r="D2043" t="s">
        <v>165</v>
      </c>
      <c r="E2043" t="s">
        <v>713</v>
      </c>
      <c r="G2043" t="s">
        <v>43</v>
      </c>
      <c r="H2043" t="s">
        <v>159</v>
      </c>
      <c r="I2043" t="s">
        <v>42</v>
      </c>
      <c r="J2043" t="s">
        <v>38</v>
      </c>
      <c r="K2043" t="s">
        <v>596</v>
      </c>
      <c r="L2043" t="s">
        <v>597</v>
      </c>
      <c r="O2043" s="1">
        <v>43203</v>
      </c>
      <c r="P2043" s="53">
        <v>0.625</v>
      </c>
      <c r="R2043" t="s">
        <v>598</v>
      </c>
      <c r="U2043" s="1">
        <v>43245</v>
      </c>
      <c r="V2043" s="53">
        <v>0.77708333333333324</v>
      </c>
      <c r="W2043" t="s">
        <v>38</v>
      </c>
      <c r="X2043" t="s">
        <v>39</v>
      </c>
      <c r="Y2043" t="s">
        <v>596</v>
      </c>
      <c r="Z2043" t="s">
        <v>599</v>
      </c>
      <c r="AA2043" t="s">
        <v>600</v>
      </c>
      <c r="AC2043">
        <v>1</v>
      </c>
      <c r="AD2043" t="s">
        <v>592</v>
      </c>
      <c r="AE2043" s="1">
        <v>43229</v>
      </c>
      <c r="AF2043" s="53">
        <v>0.33333333333333331</v>
      </c>
      <c r="AJ2043" t="s">
        <v>601</v>
      </c>
      <c r="AL2043" t="s">
        <v>836</v>
      </c>
      <c r="AN2043">
        <v>0.111</v>
      </c>
      <c r="AO2043" t="s">
        <v>603</v>
      </c>
      <c r="AQ2043" t="s">
        <v>604</v>
      </c>
      <c r="AT2043">
        <v>20</v>
      </c>
      <c r="AU2043" t="s">
        <v>605</v>
      </c>
      <c r="AW2043" t="s">
        <v>40</v>
      </c>
      <c r="AX2043" t="s">
        <v>41</v>
      </c>
      <c r="AY2043" t="s">
        <v>42</v>
      </c>
      <c r="BC2043" t="s">
        <v>43</v>
      </c>
      <c r="BU2043" t="s">
        <v>606</v>
      </c>
      <c r="BV2043" t="s">
        <v>598</v>
      </c>
      <c r="BW2043" t="s">
        <v>607</v>
      </c>
      <c r="BX2043" s="54">
        <v>43305</v>
      </c>
      <c r="CB2043" t="s">
        <v>608</v>
      </c>
      <c r="CD2043" t="s">
        <v>159</v>
      </c>
    </row>
    <row r="2044" spans="1:82" x14ac:dyDescent="0.25">
      <c r="A2044" t="s">
        <v>300</v>
      </c>
      <c r="B2044" t="s">
        <v>592</v>
      </c>
      <c r="C2044" t="s">
        <v>825</v>
      </c>
      <c r="D2044" t="s">
        <v>166</v>
      </c>
      <c r="E2044" t="s">
        <v>714</v>
      </c>
      <c r="G2044" t="s">
        <v>43</v>
      </c>
      <c r="H2044" t="s">
        <v>167</v>
      </c>
      <c r="I2044" t="s">
        <v>42</v>
      </c>
      <c r="J2044" t="s">
        <v>38</v>
      </c>
      <c r="K2044" t="s">
        <v>596</v>
      </c>
      <c r="L2044" t="s">
        <v>597</v>
      </c>
      <c r="O2044" s="1">
        <v>43203</v>
      </c>
      <c r="P2044" s="53">
        <v>0.625</v>
      </c>
      <c r="R2044" t="s">
        <v>598</v>
      </c>
      <c r="U2044" s="1">
        <v>43245</v>
      </c>
      <c r="V2044" s="53">
        <v>0.77708333333333324</v>
      </c>
      <c r="W2044" t="s">
        <v>38</v>
      </c>
      <c r="X2044" t="s">
        <v>39</v>
      </c>
      <c r="Y2044" t="s">
        <v>596</v>
      </c>
      <c r="Z2044" t="s">
        <v>599</v>
      </c>
      <c r="AA2044" t="s">
        <v>600</v>
      </c>
      <c r="AC2044">
        <v>1</v>
      </c>
      <c r="AD2044" t="s">
        <v>592</v>
      </c>
      <c r="AE2044" s="1">
        <v>43229</v>
      </c>
      <c r="AF2044" s="53">
        <v>0.33333333333333331</v>
      </c>
      <c r="AJ2044" t="s">
        <v>601</v>
      </c>
      <c r="AL2044" t="s">
        <v>836</v>
      </c>
      <c r="AN2044">
        <v>0.111</v>
      </c>
      <c r="AO2044" t="s">
        <v>603</v>
      </c>
      <c r="AQ2044" t="s">
        <v>604</v>
      </c>
      <c r="AT2044">
        <v>20</v>
      </c>
      <c r="AU2044" t="s">
        <v>605</v>
      </c>
      <c r="AW2044" t="s">
        <v>40</v>
      </c>
      <c r="AX2044" t="s">
        <v>41</v>
      </c>
      <c r="AY2044" t="s">
        <v>42</v>
      </c>
      <c r="BC2044" t="s">
        <v>43</v>
      </c>
      <c r="BU2044" t="s">
        <v>606</v>
      </c>
      <c r="BV2044" t="s">
        <v>598</v>
      </c>
      <c r="BW2044" t="s">
        <v>607</v>
      </c>
      <c r="BX2044" s="54">
        <v>43305</v>
      </c>
      <c r="CB2044" t="s">
        <v>608</v>
      </c>
      <c r="CD2044" t="s">
        <v>167</v>
      </c>
    </row>
    <row r="2045" spans="1:82" x14ac:dyDescent="0.25">
      <c r="A2045" t="s">
        <v>300</v>
      </c>
      <c r="B2045" t="s">
        <v>592</v>
      </c>
      <c r="C2045" t="s">
        <v>825</v>
      </c>
      <c r="D2045" t="s">
        <v>168</v>
      </c>
      <c r="E2045" t="s">
        <v>715</v>
      </c>
      <c r="G2045" t="s">
        <v>43</v>
      </c>
      <c r="H2045" t="s">
        <v>159</v>
      </c>
      <c r="I2045" t="s">
        <v>42</v>
      </c>
      <c r="J2045" t="s">
        <v>38</v>
      </c>
      <c r="K2045" t="s">
        <v>596</v>
      </c>
      <c r="L2045" t="s">
        <v>597</v>
      </c>
      <c r="O2045" s="1">
        <v>43203</v>
      </c>
      <c r="P2045" s="53">
        <v>0.625</v>
      </c>
      <c r="R2045" t="s">
        <v>598</v>
      </c>
      <c r="U2045" s="1">
        <v>43245</v>
      </c>
      <c r="V2045" s="53">
        <v>0.77708333333333324</v>
      </c>
      <c r="W2045" t="s">
        <v>38</v>
      </c>
      <c r="X2045" t="s">
        <v>39</v>
      </c>
      <c r="Y2045" t="s">
        <v>596</v>
      </c>
      <c r="Z2045" t="s">
        <v>599</v>
      </c>
      <c r="AA2045" t="s">
        <v>600</v>
      </c>
      <c r="AC2045">
        <v>1</v>
      </c>
      <c r="AD2045" t="s">
        <v>592</v>
      </c>
      <c r="AE2045" s="1">
        <v>43229</v>
      </c>
      <c r="AF2045" s="53">
        <v>0.33333333333333331</v>
      </c>
      <c r="AJ2045" t="s">
        <v>601</v>
      </c>
      <c r="AL2045" t="s">
        <v>836</v>
      </c>
      <c r="AN2045">
        <v>0.111</v>
      </c>
      <c r="AO2045" t="s">
        <v>603</v>
      </c>
      <c r="AQ2045" t="s">
        <v>604</v>
      </c>
      <c r="AT2045">
        <v>20</v>
      </c>
      <c r="AU2045" t="s">
        <v>605</v>
      </c>
      <c r="AW2045" t="s">
        <v>40</v>
      </c>
      <c r="AX2045" t="s">
        <v>41</v>
      </c>
      <c r="AY2045" t="s">
        <v>42</v>
      </c>
      <c r="BC2045" t="s">
        <v>43</v>
      </c>
      <c r="BU2045" t="s">
        <v>606</v>
      </c>
      <c r="BV2045" t="s">
        <v>598</v>
      </c>
      <c r="BW2045" t="s">
        <v>607</v>
      </c>
      <c r="BX2045" s="54">
        <v>43305</v>
      </c>
      <c r="CB2045" t="s">
        <v>608</v>
      </c>
      <c r="CD2045" t="s">
        <v>159</v>
      </c>
    </row>
    <row r="2046" spans="1:82" x14ac:dyDescent="0.25">
      <c r="A2046" t="s">
        <v>300</v>
      </c>
      <c r="B2046" t="s">
        <v>592</v>
      </c>
      <c r="C2046" t="s">
        <v>825</v>
      </c>
      <c r="D2046" t="s">
        <v>169</v>
      </c>
      <c r="E2046" t="s">
        <v>716</v>
      </c>
      <c r="F2046">
        <v>5410</v>
      </c>
      <c r="G2046" t="s">
        <v>43</v>
      </c>
      <c r="I2046" t="s">
        <v>42</v>
      </c>
      <c r="J2046" t="s">
        <v>38</v>
      </c>
      <c r="K2046" t="s">
        <v>596</v>
      </c>
      <c r="L2046" t="s">
        <v>597</v>
      </c>
      <c r="O2046" s="1">
        <v>43203</v>
      </c>
      <c r="P2046" s="53">
        <v>0.625</v>
      </c>
      <c r="R2046" t="s">
        <v>598</v>
      </c>
      <c r="U2046" s="1">
        <v>43245</v>
      </c>
      <c r="V2046" s="53">
        <v>0.77708333333333324</v>
      </c>
      <c r="W2046" t="s">
        <v>38</v>
      </c>
      <c r="X2046" t="s">
        <v>39</v>
      </c>
      <c r="Y2046" t="s">
        <v>596</v>
      </c>
      <c r="Z2046" t="s">
        <v>599</v>
      </c>
      <c r="AA2046" t="s">
        <v>600</v>
      </c>
      <c r="AC2046">
        <v>1</v>
      </c>
      <c r="AD2046" t="s">
        <v>592</v>
      </c>
      <c r="AE2046" s="1">
        <v>43229</v>
      </c>
      <c r="AF2046" s="53">
        <v>0.33333333333333331</v>
      </c>
      <c r="AJ2046" t="s">
        <v>601</v>
      </c>
      <c r="AL2046" t="s">
        <v>836</v>
      </c>
      <c r="AN2046">
        <v>0.111</v>
      </c>
      <c r="AO2046" t="s">
        <v>603</v>
      </c>
      <c r="AQ2046" t="s">
        <v>604</v>
      </c>
      <c r="AT2046">
        <v>20</v>
      </c>
      <c r="AU2046" t="s">
        <v>605</v>
      </c>
      <c r="AW2046" t="s">
        <v>40</v>
      </c>
      <c r="AX2046" t="s">
        <v>41</v>
      </c>
      <c r="AY2046" t="s">
        <v>42</v>
      </c>
      <c r="BA2046">
        <v>15.6</v>
      </c>
      <c r="BB2046">
        <v>36.1</v>
      </c>
      <c r="BC2046" t="s">
        <v>43</v>
      </c>
      <c r="BU2046" t="s">
        <v>606</v>
      </c>
      <c r="BV2046" t="s">
        <v>598</v>
      </c>
      <c r="BW2046" t="s">
        <v>607</v>
      </c>
      <c r="BX2046" s="54">
        <v>43305</v>
      </c>
      <c r="CB2046" t="s">
        <v>608</v>
      </c>
    </row>
    <row r="2047" spans="1:82" x14ac:dyDescent="0.25">
      <c r="A2047" t="s">
        <v>300</v>
      </c>
      <c r="B2047" t="s">
        <v>592</v>
      </c>
      <c r="C2047" t="s">
        <v>825</v>
      </c>
      <c r="D2047" t="s">
        <v>170</v>
      </c>
      <c r="E2047" t="s">
        <v>717</v>
      </c>
      <c r="F2047">
        <v>70.599999999999994</v>
      </c>
      <c r="G2047" t="s">
        <v>43</v>
      </c>
      <c r="I2047" t="s">
        <v>42</v>
      </c>
      <c r="J2047" t="s">
        <v>38</v>
      </c>
      <c r="K2047" t="s">
        <v>596</v>
      </c>
      <c r="L2047" t="s">
        <v>597</v>
      </c>
      <c r="O2047" s="1">
        <v>43203</v>
      </c>
      <c r="P2047" s="53">
        <v>0.625</v>
      </c>
      <c r="R2047" t="s">
        <v>598</v>
      </c>
      <c r="U2047" s="1">
        <v>43245</v>
      </c>
      <c r="V2047" s="53">
        <v>0.77708333333333324</v>
      </c>
      <c r="W2047" t="s">
        <v>38</v>
      </c>
      <c r="X2047" t="s">
        <v>39</v>
      </c>
      <c r="Y2047" t="s">
        <v>596</v>
      </c>
      <c r="Z2047" t="s">
        <v>599</v>
      </c>
      <c r="AA2047" t="s">
        <v>600</v>
      </c>
      <c r="AC2047">
        <v>1</v>
      </c>
      <c r="AD2047" t="s">
        <v>592</v>
      </c>
      <c r="AE2047" s="1">
        <v>43229</v>
      </c>
      <c r="AF2047" s="53">
        <v>0.33333333333333331</v>
      </c>
      <c r="AJ2047" t="s">
        <v>601</v>
      </c>
      <c r="AL2047" t="s">
        <v>836</v>
      </c>
      <c r="AN2047">
        <v>0.111</v>
      </c>
      <c r="AO2047" t="s">
        <v>603</v>
      </c>
      <c r="AQ2047" t="s">
        <v>604</v>
      </c>
      <c r="AT2047">
        <v>20</v>
      </c>
      <c r="AU2047" t="s">
        <v>605</v>
      </c>
      <c r="AW2047" t="s">
        <v>40</v>
      </c>
      <c r="AX2047" t="s">
        <v>41</v>
      </c>
      <c r="AY2047" t="s">
        <v>42</v>
      </c>
      <c r="BA2047">
        <v>4.51</v>
      </c>
      <c r="BB2047">
        <v>36.1</v>
      </c>
      <c r="BC2047" t="s">
        <v>43</v>
      </c>
      <c r="BU2047" t="s">
        <v>606</v>
      </c>
      <c r="BV2047" t="s">
        <v>598</v>
      </c>
      <c r="BW2047" t="s">
        <v>607</v>
      </c>
      <c r="BX2047" s="54">
        <v>43305</v>
      </c>
      <c r="CB2047" t="s">
        <v>608</v>
      </c>
    </row>
    <row r="2048" spans="1:82" x14ac:dyDescent="0.25">
      <c r="A2048" t="s">
        <v>300</v>
      </c>
      <c r="B2048" t="s">
        <v>592</v>
      </c>
      <c r="C2048" t="s">
        <v>825</v>
      </c>
      <c r="D2048" t="s">
        <v>171</v>
      </c>
      <c r="E2048" t="s">
        <v>719</v>
      </c>
      <c r="F2048">
        <v>104000</v>
      </c>
      <c r="G2048" t="s">
        <v>43</v>
      </c>
      <c r="I2048" t="s">
        <v>42</v>
      </c>
      <c r="J2048" t="s">
        <v>38</v>
      </c>
      <c r="K2048" t="s">
        <v>596</v>
      </c>
      <c r="L2048" t="s">
        <v>597</v>
      </c>
      <c r="O2048" s="1">
        <v>43203</v>
      </c>
      <c r="P2048" s="53">
        <v>0.625</v>
      </c>
      <c r="R2048" t="s">
        <v>598</v>
      </c>
      <c r="U2048" s="1">
        <v>43245</v>
      </c>
      <c r="V2048" s="53">
        <v>0.77708333333333324</v>
      </c>
      <c r="W2048" t="s">
        <v>38</v>
      </c>
      <c r="X2048" t="s">
        <v>39</v>
      </c>
      <c r="Y2048" t="s">
        <v>596</v>
      </c>
      <c r="Z2048" t="s">
        <v>599</v>
      </c>
      <c r="AA2048" t="s">
        <v>600</v>
      </c>
      <c r="AC2048">
        <v>1</v>
      </c>
      <c r="AD2048" t="s">
        <v>592</v>
      </c>
      <c r="AE2048" s="1">
        <v>43229</v>
      </c>
      <c r="AF2048" s="53">
        <v>0.33333333333333331</v>
      </c>
      <c r="AJ2048" t="s">
        <v>601</v>
      </c>
      <c r="AL2048" t="s">
        <v>836</v>
      </c>
      <c r="AN2048">
        <v>0.111</v>
      </c>
      <c r="AO2048" t="s">
        <v>603</v>
      </c>
      <c r="AQ2048" t="s">
        <v>604</v>
      </c>
      <c r="AT2048">
        <v>20</v>
      </c>
      <c r="AU2048" t="s">
        <v>605</v>
      </c>
      <c r="AW2048" t="s">
        <v>40</v>
      </c>
      <c r="AX2048" t="s">
        <v>41</v>
      </c>
      <c r="AY2048" t="s">
        <v>42</v>
      </c>
      <c r="BA2048">
        <v>197</v>
      </c>
      <c r="BB2048">
        <v>36.1</v>
      </c>
      <c r="BC2048" t="s">
        <v>43</v>
      </c>
      <c r="BU2048" t="s">
        <v>606</v>
      </c>
      <c r="BV2048" t="s">
        <v>598</v>
      </c>
      <c r="BW2048" t="s">
        <v>607</v>
      </c>
      <c r="BX2048" s="54">
        <v>43305</v>
      </c>
      <c r="CB2048" t="s">
        <v>608</v>
      </c>
    </row>
    <row r="2049" spans="1:82" x14ac:dyDescent="0.25">
      <c r="A2049" t="s">
        <v>300</v>
      </c>
      <c r="B2049" t="s">
        <v>592</v>
      </c>
      <c r="C2049" t="s">
        <v>825</v>
      </c>
      <c r="D2049" t="s">
        <v>172</v>
      </c>
      <c r="E2049" t="s">
        <v>720</v>
      </c>
      <c r="F2049">
        <v>194</v>
      </c>
      <c r="G2049" t="s">
        <v>43</v>
      </c>
      <c r="H2049" t="s">
        <v>53</v>
      </c>
      <c r="I2049" t="s">
        <v>38</v>
      </c>
      <c r="J2049" t="s">
        <v>38</v>
      </c>
      <c r="K2049" t="s">
        <v>596</v>
      </c>
      <c r="L2049" t="s">
        <v>597</v>
      </c>
      <c r="O2049" s="1">
        <v>43203</v>
      </c>
      <c r="P2049" s="53">
        <v>0.625</v>
      </c>
      <c r="R2049" t="s">
        <v>598</v>
      </c>
      <c r="U2049" s="1">
        <v>43245</v>
      </c>
      <c r="V2049" s="53">
        <v>0.77708333333333324</v>
      </c>
      <c r="W2049" t="s">
        <v>38</v>
      </c>
      <c r="X2049" t="s">
        <v>39</v>
      </c>
      <c r="Y2049" t="s">
        <v>596</v>
      </c>
      <c r="Z2049" t="s">
        <v>599</v>
      </c>
      <c r="AA2049" t="s">
        <v>600</v>
      </c>
      <c r="AC2049">
        <v>1</v>
      </c>
      <c r="AD2049" t="s">
        <v>592</v>
      </c>
      <c r="AE2049" s="1">
        <v>43229</v>
      </c>
      <c r="AF2049" s="53">
        <v>0.33333333333333331</v>
      </c>
      <c r="AJ2049" t="s">
        <v>601</v>
      </c>
      <c r="AL2049" t="s">
        <v>836</v>
      </c>
      <c r="AN2049">
        <v>0.111</v>
      </c>
      <c r="AO2049" t="s">
        <v>603</v>
      </c>
      <c r="AQ2049" t="s">
        <v>604</v>
      </c>
      <c r="AT2049">
        <v>20</v>
      </c>
      <c r="AU2049" t="s">
        <v>605</v>
      </c>
      <c r="AW2049" t="s">
        <v>40</v>
      </c>
      <c r="AX2049" t="s">
        <v>41</v>
      </c>
      <c r="AY2049" t="s">
        <v>42</v>
      </c>
      <c r="BA2049">
        <v>194</v>
      </c>
      <c r="BB2049">
        <v>36.1</v>
      </c>
      <c r="BC2049" t="s">
        <v>43</v>
      </c>
      <c r="BU2049" t="s">
        <v>606</v>
      </c>
      <c r="BV2049" t="s">
        <v>598</v>
      </c>
      <c r="BW2049" t="s">
        <v>607</v>
      </c>
      <c r="BX2049" s="54">
        <v>43305</v>
      </c>
      <c r="CB2049" t="s">
        <v>608</v>
      </c>
      <c r="CD2049" t="s">
        <v>53</v>
      </c>
    </row>
    <row r="2050" spans="1:82" x14ac:dyDescent="0.25">
      <c r="A2050" t="s">
        <v>300</v>
      </c>
      <c r="B2050" t="s">
        <v>592</v>
      </c>
      <c r="C2050" t="s">
        <v>825</v>
      </c>
      <c r="D2050" t="s">
        <v>173</v>
      </c>
      <c r="E2050" t="s">
        <v>721</v>
      </c>
      <c r="F2050">
        <v>25900</v>
      </c>
      <c r="G2050" t="s">
        <v>43</v>
      </c>
      <c r="I2050" t="s">
        <v>42</v>
      </c>
      <c r="J2050" t="s">
        <v>38</v>
      </c>
      <c r="K2050" t="s">
        <v>596</v>
      </c>
      <c r="L2050" t="s">
        <v>597</v>
      </c>
      <c r="O2050" s="1">
        <v>43203</v>
      </c>
      <c r="P2050" s="53">
        <v>0.625</v>
      </c>
      <c r="R2050" t="s">
        <v>598</v>
      </c>
      <c r="U2050" s="1">
        <v>43245</v>
      </c>
      <c r="V2050" s="53">
        <v>0.77708333333333324</v>
      </c>
      <c r="W2050" t="s">
        <v>38</v>
      </c>
      <c r="X2050" t="s">
        <v>39</v>
      </c>
      <c r="Y2050" t="s">
        <v>596</v>
      </c>
      <c r="Z2050" t="s">
        <v>599</v>
      </c>
      <c r="AA2050" t="s">
        <v>600</v>
      </c>
      <c r="AC2050">
        <v>1</v>
      </c>
      <c r="AD2050" t="s">
        <v>592</v>
      </c>
      <c r="AE2050" s="1">
        <v>43229</v>
      </c>
      <c r="AF2050" s="53">
        <v>0.33333333333333331</v>
      </c>
      <c r="AJ2050" t="s">
        <v>601</v>
      </c>
      <c r="AL2050" t="s">
        <v>836</v>
      </c>
      <c r="AN2050">
        <v>0.111</v>
      </c>
      <c r="AO2050" t="s">
        <v>603</v>
      </c>
      <c r="AQ2050" t="s">
        <v>604</v>
      </c>
      <c r="AT2050">
        <v>20</v>
      </c>
      <c r="AU2050" t="s">
        <v>605</v>
      </c>
      <c r="AW2050" t="s">
        <v>40</v>
      </c>
      <c r="AX2050" t="s">
        <v>41</v>
      </c>
      <c r="AY2050" t="s">
        <v>42</v>
      </c>
      <c r="BA2050">
        <v>187</v>
      </c>
      <c r="BB2050">
        <v>36.1</v>
      </c>
      <c r="BC2050" t="s">
        <v>43</v>
      </c>
      <c r="BU2050" t="s">
        <v>606</v>
      </c>
      <c r="BV2050" t="s">
        <v>598</v>
      </c>
      <c r="BW2050" t="s">
        <v>607</v>
      </c>
      <c r="BX2050" s="54">
        <v>43305</v>
      </c>
      <c r="CB2050" t="s">
        <v>608</v>
      </c>
    </row>
    <row r="2051" spans="1:82" x14ac:dyDescent="0.25">
      <c r="A2051" t="s">
        <v>300</v>
      </c>
      <c r="B2051" t="s">
        <v>592</v>
      </c>
      <c r="C2051" t="s">
        <v>825</v>
      </c>
      <c r="D2051" t="s">
        <v>174</v>
      </c>
      <c r="E2051" t="s">
        <v>722</v>
      </c>
      <c r="F2051">
        <v>12800</v>
      </c>
      <c r="G2051" t="s">
        <v>43</v>
      </c>
      <c r="H2051" t="s">
        <v>61</v>
      </c>
      <c r="I2051" t="s">
        <v>42</v>
      </c>
      <c r="J2051" t="s">
        <v>38</v>
      </c>
      <c r="K2051" t="s">
        <v>596</v>
      </c>
      <c r="L2051" t="s">
        <v>597</v>
      </c>
      <c r="O2051" s="1">
        <v>43203</v>
      </c>
      <c r="P2051" s="53">
        <v>0.625</v>
      </c>
      <c r="R2051" t="s">
        <v>598</v>
      </c>
      <c r="U2051" s="1">
        <v>43245</v>
      </c>
      <c r="V2051" s="53">
        <v>0.77708333333333324</v>
      </c>
      <c r="W2051" t="s">
        <v>38</v>
      </c>
      <c r="X2051" t="s">
        <v>39</v>
      </c>
      <c r="Y2051" t="s">
        <v>596</v>
      </c>
      <c r="Z2051" t="s">
        <v>599</v>
      </c>
      <c r="AA2051" t="s">
        <v>600</v>
      </c>
      <c r="AC2051">
        <v>1</v>
      </c>
      <c r="AD2051" t="s">
        <v>592</v>
      </c>
      <c r="AE2051" s="1">
        <v>43229</v>
      </c>
      <c r="AF2051" s="53">
        <v>0.33333333333333331</v>
      </c>
      <c r="AJ2051" t="s">
        <v>601</v>
      </c>
      <c r="AL2051" t="s">
        <v>836</v>
      </c>
      <c r="AN2051">
        <v>0.111</v>
      </c>
      <c r="AO2051" t="s">
        <v>603</v>
      </c>
      <c r="AQ2051" t="s">
        <v>604</v>
      </c>
      <c r="AT2051">
        <v>20</v>
      </c>
      <c r="AU2051" t="s">
        <v>605</v>
      </c>
      <c r="AW2051" t="s">
        <v>40</v>
      </c>
      <c r="AX2051" t="s">
        <v>41</v>
      </c>
      <c r="AY2051" t="s">
        <v>42</v>
      </c>
      <c r="BA2051">
        <v>203</v>
      </c>
      <c r="BB2051">
        <v>36.1</v>
      </c>
      <c r="BC2051" t="s">
        <v>43</v>
      </c>
      <c r="BU2051" t="s">
        <v>606</v>
      </c>
      <c r="BV2051" t="s">
        <v>598</v>
      </c>
      <c r="BW2051" t="s">
        <v>607</v>
      </c>
      <c r="BX2051" s="54">
        <v>43305</v>
      </c>
      <c r="CB2051" t="s">
        <v>608</v>
      </c>
      <c r="CD2051" t="s">
        <v>61</v>
      </c>
    </row>
    <row r="2052" spans="1:82" x14ac:dyDescent="0.25">
      <c r="A2052" t="s">
        <v>300</v>
      </c>
      <c r="B2052" t="s">
        <v>592</v>
      </c>
      <c r="C2052" t="s">
        <v>825</v>
      </c>
      <c r="D2052" t="s">
        <v>175</v>
      </c>
      <c r="E2052" t="s">
        <v>723</v>
      </c>
      <c r="G2052" t="s">
        <v>43</v>
      </c>
      <c r="H2052" t="s">
        <v>149</v>
      </c>
      <c r="I2052" t="s">
        <v>42</v>
      </c>
      <c r="J2052" t="s">
        <v>38</v>
      </c>
      <c r="K2052" t="s">
        <v>596</v>
      </c>
      <c r="L2052" t="s">
        <v>597</v>
      </c>
      <c r="O2052" s="1">
        <v>43203</v>
      </c>
      <c r="P2052" s="53">
        <v>0.625</v>
      </c>
      <c r="R2052" t="s">
        <v>598</v>
      </c>
      <c r="U2052" s="1">
        <v>43245</v>
      </c>
      <c r="V2052" s="53">
        <v>0.77708333333333324</v>
      </c>
      <c r="W2052" t="s">
        <v>38</v>
      </c>
      <c r="X2052" t="s">
        <v>39</v>
      </c>
      <c r="Y2052" t="s">
        <v>596</v>
      </c>
      <c r="Z2052" t="s">
        <v>599</v>
      </c>
      <c r="AA2052" t="s">
        <v>600</v>
      </c>
      <c r="AC2052">
        <v>1</v>
      </c>
      <c r="AD2052" t="s">
        <v>592</v>
      </c>
      <c r="AE2052" s="1">
        <v>43229</v>
      </c>
      <c r="AF2052" s="53">
        <v>0.33333333333333331</v>
      </c>
      <c r="AJ2052" t="s">
        <v>601</v>
      </c>
      <c r="AL2052" t="s">
        <v>836</v>
      </c>
      <c r="AN2052">
        <v>0.111</v>
      </c>
      <c r="AO2052" t="s">
        <v>603</v>
      </c>
      <c r="AQ2052" t="s">
        <v>604</v>
      </c>
      <c r="AT2052">
        <v>20</v>
      </c>
      <c r="AU2052" t="s">
        <v>605</v>
      </c>
      <c r="AW2052" t="s">
        <v>40</v>
      </c>
      <c r="AX2052" t="s">
        <v>41</v>
      </c>
      <c r="AY2052" t="s">
        <v>42</v>
      </c>
      <c r="BC2052" t="s">
        <v>43</v>
      </c>
      <c r="BU2052" t="s">
        <v>606</v>
      </c>
      <c r="BV2052" t="s">
        <v>598</v>
      </c>
      <c r="BW2052" t="s">
        <v>607</v>
      </c>
      <c r="BX2052" s="54">
        <v>43305</v>
      </c>
      <c r="CB2052" t="s">
        <v>608</v>
      </c>
      <c r="CD2052" t="s">
        <v>149</v>
      </c>
    </row>
    <row r="2053" spans="1:82" x14ac:dyDescent="0.25">
      <c r="A2053" t="s">
        <v>300</v>
      </c>
      <c r="B2053" t="s">
        <v>592</v>
      </c>
      <c r="C2053" t="s">
        <v>825</v>
      </c>
      <c r="D2053" t="s">
        <v>176</v>
      </c>
      <c r="E2053" t="s">
        <v>724</v>
      </c>
      <c r="F2053">
        <v>415000</v>
      </c>
      <c r="G2053" t="s">
        <v>43</v>
      </c>
      <c r="H2053" t="s">
        <v>61</v>
      </c>
      <c r="I2053" t="s">
        <v>42</v>
      </c>
      <c r="J2053" t="s">
        <v>38</v>
      </c>
      <c r="K2053" t="s">
        <v>596</v>
      </c>
      <c r="L2053" t="s">
        <v>597</v>
      </c>
      <c r="O2053" s="1">
        <v>43203</v>
      </c>
      <c r="P2053" s="53">
        <v>0.625</v>
      </c>
      <c r="R2053" t="s">
        <v>598</v>
      </c>
      <c r="U2053" s="1">
        <v>43245</v>
      </c>
      <c r="V2053" s="53">
        <v>0.77708333333333324</v>
      </c>
      <c r="W2053" t="s">
        <v>38</v>
      </c>
      <c r="X2053" t="s">
        <v>39</v>
      </c>
      <c r="Y2053" t="s">
        <v>596</v>
      </c>
      <c r="Z2053" t="s">
        <v>599</v>
      </c>
      <c r="AA2053" t="s">
        <v>600</v>
      </c>
      <c r="AC2053">
        <v>1</v>
      </c>
      <c r="AD2053" t="s">
        <v>592</v>
      </c>
      <c r="AE2053" s="1">
        <v>43229</v>
      </c>
      <c r="AF2053" s="53">
        <v>0.33333333333333331</v>
      </c>
      <c r="AJ2053" t="s">
        <v>601</v>
      </c>
      <c r="AL2053" t="s">
        <v>836</v>
      </c>
      <c r="AN2053">
        <v>0.111</v>
      </c>
      <c r="AO2053" t="s">
        <v>603</v>
      </c>
      <c r="AQ2053" t="s">
        <v>604</v>
      </c>
      <c r="AT2053">
        <v>20</v>
      </c>
      <c r="AU2053" t="s">
        <v>605</v>
      </c>
      <c r="AW2053" t="s">
        <v>40</v>
      </c>
      <c r="AX2053" t="s">
        <v>41</v>
      </c>
      <c r="AY2053" t="s">
        <v>42</v>
      </c>
      <c r="BA2053">
        <v>13.5</v>
      </c>
      <c r="BB2053">
        <v>36.1</v>
      </c>
      <c r="BC2053" t="s">
        <v>43</v>
      </c>
      <c r="BU2053" t="s">
        <v>606</v>
      </c>
      <c r="BV2053" t="s">
        <v>598</v>
      </c>
      <c r="BW2053" t="s">
        <v>607</v>
      </c>
      <c r="BX2053" s="54">
        <v>43305</v>
      </c>
      <c r="CB2053" t="s">
        <v>608</v>
      </c>
      <c r="CD2053" t="s">
        <v>61</v>
      </c>
    </row>
    <row r="2054" spans="1:82" x14ac:dyDescent="0.25">
      <c r="A2054" t="s">
        <v>300</v>
      </c>
      <c r="B2054" t="s">
        <v>592</v>
      </c>
      <c r="C2054" t="s">
        <v>825</v>
      </c>
      <c r="D2054" t="s">
        <v>177</v>
      </c>
      <c r="E2054" t="s">
        <v>725</v>
      </c>
      <c r="F2054">
        <v>289</v>
      </c>
      <c r="G2054" t="s">
        <v>43</v>
      </c>
      <c r="I2054" t="s">
        <v>42</v>
      </c>
      <c r="J2054" t="s">
        <v>38</v>
      </c>
      <c r="K2054" t="s">
        <v>596</v>
      </c>
      <c r="L2054" t="s">
        <v>597</v>
      </c>
      <c r="O2054" s="1">
        <v>43203</v>
      </c>
      <c r="P2054" s="53">
        <v>0.625</v>
      </c>
      <c r="R2054" t="s">
        <v>598</v>
      </c>
      <c r="U2054" s="1">
        <v>43245</v>
      </c>
      <c r="V2054" s="53">
        <v>0.77708333333333324</v>
      </c>
      <c r="W2054" t="s">
        <v>38</v>
      </c>
      <c r="X2054" t="s">
        <v>39</v>
      </c>
      <c r="Y2054" t="s">
        <v>596</v>
      </c>
      <c r="Z2054" t="s">
        <v>599</v>
      </c>
      <c r="AA2054" t="s">
        <v>600</v>
      </c>
      <c r="AC2054">
        <v>1</v>
      </c>
      <c r="AD2054" t="s">
        <v>592</v>
      </c>
      <c r="AE2054" s="1">
        <v>43229</v>
      </c>
      <c r="AF2054" s="53">
        <v>0.33333333333333331</v>
      </c>
      <c r="AJ2054" t="s">
        <v>601</v>
      </c>
      <c r="AL2054" t="s">
        <v>836</v>
      </c>
      <c r="AN2054">
        <v>0.111</v>
      </c>
      <c r="AO2054" t="s">
        <v>603</v>
      </c>
      <c r="AQ2054" t="s">
        <v>604</v>
      </c>
      <c r="AT2054">
        <v>20</v>
      </c>
      <c r="AU2054" t="s">
        <v>605</v>
      </c>
      <c r="AW2054" t="s">
        <v>40</v>
      </c>
      <c r="AX2054" t="s">
        <v>41</v>
      </c>
      <c r="AY2054" t="s">
        <v>42</v>
      </c>
      <c r="BA2054">
        <v>13.7</v>
      </c>
      <c r="BB2054">
        <v>36.1</v>
      </c>
      <c r="BC2054" t="s">
        <v>43</v>
      </c>
      <c r="BU2054" t="s">
        <v>606</v>
      </c>
      <c r="BV2054" t="s">
        <v>598</v>
      </c>
      <c r="BW2054" t="s">
        <v>607</v>
      </c>
      <c r="BX2054" s="54">
        <v>43305</v>
      </c>
      <c r="CB2054" t="s">
        <v>608</v>
      </c>
    </row>
    <row r="2055" spans="1:82" x14ac:dyDescent="0.25">
      <c r="A2055" t="s">
        <v>300</v>
      </c>
      <c r="B2055" t="s">
        <v>592</v>
      </c>
      <c r="C2055" t="s">
        <v>825</v>
      </c>
      <c r="D2055" t="s">
        <v>178</v>
      </c>
      <c r="E2055" t="s">
        <v>726</v>
      </c>
      <c r="F2055">
        <v>13.1</v>
      </c>
      <c r="G2055" t="s">
        <v>43</v>
      </c>
      <c r="H2055" t="s">
        <v>53</v>
      </c>
      <c r="I2055" t="s">
        <v>38</v>
      </c>
      <c r="J2055" t="s">
        <v>38</v>
      </c>
      <c r="K2055" t="s">
        <v>596</v>
      </c>
      <c r="L2055" t="s">
        <v>597</v>
      </c>
      <c r="O2055" s="1">
        <v>43203</v>
      </c>
      <c r="P2055" s="53">
        <v>0.625</v>
      </c>
      <c r="R2055" t="s">
        <v>598</v>
      </c>
      <c r="U2055" s="1">
        <v>43245</v>
      </c>
      <c r="V2055" s="53">
        <v>0.77708333333333324</v>
      </c>
      <c r="W2055" t="s">
        <v>38</v>
      </c>
      <c r="X2055" t="s">
        <v>39</v>
      </c>
      <c r="Y2055" t="s">
        <v>596</v>
      </c>
      <c r="Z2055" t="s">
        <v>599</v>
      </c>
      <c r="AA2055" t="s">
        <v>600</v>
      </c>
      <c r="AC2055">
        <v>1</v>
      </c>
      <c r="AD2055" t="s">
        <v>592</v>
      </c>
      <c r="AE2055" s="1">
        <v>43229</v>
      </c>
      <c r="AF2055" s="53">
        <v>0.33333333333333331</v>
      </c>
      <c r="AJ2055" t="s">
        <v>601</v>
      </c>
      <c r="AL2055" t="s">
        <v>836</v>
      </c>
      <c r="AN2055">
        <v>0.111</v>
      </c>
      <c r="AO2055" t="s">
        <v>603</v>
      </c>
      <c r="AQ2055" t="s">
        <v>604</v>
      </c>
      <c r="AT2055">
        <v>20</v>
      </c>
      <c r="AU2055" t="s">
        <v>605</v>
      </c>
      <c r="AW2055" t="s">
        <v>40</v>
      </c>
      <c r="AX2055" t="s">
        <v>41</v>
      </c>
      <c r="AY2055" t="s">
        <v>42</v>
      </c>
      <c r="BA2055">
        <v>13.1</v>
      </c>
      <c r="BB2055">
        <v>36.1</v>
      </c>
      <c r="BC2055" t="s">
        <v>43</v>
      </c>
      <c r="BU2055" t="s">
        <v>606</v>
      </c>
      <c r="BV2055" t="s">
        <v>598</v>
      </c>
      <c r="BW2055" t="s">
        <v>607</v>
      </c>
      <c r="BX2055" s="54">
        <v>43305</v>
      </c>
      <c r="CB2055" t="s">
        <v>608</v>
      </c>
      <c r="CD2055" t="s">
        <v>53</v>
      </c>
    </row>
    <row r="2056" spans="1:82" x14ac:dyDescent="0.25">
      <c r="A2056" t="s">
        <v>300</v>
      </c>
      <c r="B2056" t="s">
        <v>592</v>
      </c>
      <c r="C2056" t="s">
        <v>825</v>
      </c>
      <c r="D2056" t="s">
        <v>179</v>
      </c>
      <c r="E2056" t="s">
        <v>727</v>
      </c>
      <c r="G2056" t="s">
        <v>43</v>
      </c>
      <c r="H2056" t="s">
        <v>167</v>
      </c>
      <c r="I2056" t="s">
        <v>42</v>
      </c>
      <c r="J2056" t="s">
        <v>38</v>
      </c>
      <c r="K2056" t="s">
        <v>596</v>
      </c>
      <c r="L2056" t="s">
        <v>597</v>
      </c>
      <c r="O2056" s="1">
        <v>43203</v>
      </c>
      <c r="P2056" s="53">
        <v>0.625</v>
      </c>
      <c r="R2056" t="s">
        <v>598</v>
      </c>
      <c r="U2056" s="1">
        <v>43245</v>
      </c>
      <c r="V2056" s="53">
        <v>0.77708333333333324</v>
      </c>
      <c r="W2056" t="s">
        <v>38</v>
      </c>
      <c r="X2056" t="s">
        <v>39</v>
      </c>
      <c r="Y2056" t="s">
        <v>596</v>
      </c>
      <c r="Z2056" t="s">
        <v>599</v>
      </c>
      <c r="AA2056" t="s">
        <v>600</v>
      </c>
      <c r="AC2056">
        <v>1</v>
      </c>
      <c r="AD2056" t="s">
        <v>592</v>
      </c>
      <c r="AE2056" s="1">
        <v>43229</v>
      </c>
      <c r="AF2056" s="53">
        <v>0.33333333333333331</v>
      </c>
      <c r="AJ2056" t="s">
        <v>601</v>
      </c>
      <c r="AL2056" t="s">
        <v>836</v>
      </c>
      <c r="AN2056">
        <v>0.111</v>
      </c>
      <c r="AO2056" t="s">
        <v>603</v>
      </c>
      <c r="AQ2056" t="s">
        <v>604</v>
      </c>
      <c r="AT2056">
        <v>20</v>
      </c>
      <c r="AU2056" t="s">
        <v>605</v>
      </c>
      <c r="AW2056" t="s">
        <v>40</v>
      </c>
      <c r="AX2056" t="s">
        <v>41</v>
      </c>
      <c r="AY2056" t="s">
        <v>42</v>
      </c>
      <c r="BC2056" t="s">
        <v>43</v>
      </c>
      <c r="BU2056" t="s">
        <v>606</v>
      </c>
      <c r="BV2056" t="s">
        <v>598</v>
      </c>
      <c r="BW2056" t="s">
        <v>607</v>
      </c>
      <c r="BX2056" s="54">
        <v>43305</v>
      </c>
      <c r="CB2056" t="s">
        <v>608</v>
      </c>
      <c r="CD2056" t="s">
        <v>167</v>
      </c>
    </row>
    <row r="2057" spans="1:82" x14ac:dyDescent="0.25">
      <c r="A2057" t="s">
        <v>300</v>
      </c>
      <c r="B2057" t="s">
        <v>592</v>
      </c>
      <c r="C2057" t="s">
        <v>825</v>
      </c>
      <c r="D2057" t="s">
        <v>180</v>
      </c>
      <c r="E2057" t="s">
        <v>728</v>
      </c>
      <c r="F2057">
        <v>5750</v>
      </c>
      <c r="G2057" t="s">
        <v>43</v>
      </c>
      <c r="I2057" t="s">
        <v>42</v>
      </c>
      <c r="J2057" t="s">
        <v>38</v>
      </c>
      <c r="K2057" t="s">
        <v>596</v>
      </c>
      <c r="L2057" t="s">
        <v>597</v>
      </c>
      <c r="O2057" s="1">
        <v>43203</v>
      </c>
      <c r="P2057" s="53">
        <v>0.625</v>
      </c>
      <c r="R2057" t="s">
        <v>598</v>
      </c>
      <c r="U2057" s="1">
        <v>43245</v>
      </c>
      <c r="V2057" s="53">
        <v>0.77708333333333324</v>
      </c>
      <c r="W2057" t="s">
        <v>38</v>
      </c>
      <c r="X2057" t="s">
        <v>39</v>
      </c>
      <c r="Y2057" t="s">
        <v>596</v>
      </c>
      <c r="Z2057" t="s">
        <v>599</v>
      </c>
      <c r="AA2057" t="s">
        <v>600</v>
      </c>
      <c r="AC2057">
        <v>1</v>
      </c>
      <c r="AD2057" t="s">
        <v>592</v>
      </c>
      <c r="AE2057" s="1">
        <v>43229</v>
      </c>
      <c r="AF2057" s="53">
        <v>0.33333333333333331</v>
      </c>
      <c r="AJ2057" t="s">
        <v>601</v>
      </c>
      <c r="AL2057" t="s">
        <v>836</v>
      </c>
      <c r="AN2057">
        <v>0.111</v>
      </c>
      <c r="AO2057" t="s">
        <v>603</v>
      </c>
      <c r="AQ2057" t="s">
        <v>604</v>
      </c>
      <c r="AT2057">
        <v>20</v>
      </c>
      <c r="AU2057" t="s">
        <v>605</v>
      </c>
      <c r="AW2057" t="s">
        <v>40</v>
      </c>
      <c r="AX2057" t="s">
        <v>41</v>
      </c>
      <c r="AY2057" t="s">
        <v>42</v>
      </c>
      <c r="BA2057">
        <v>214</v>
      </c>
      <c r="BB2057">
        <v>36.1</v>
      </c>
      <c r="BC2057" t="s">
        <v>43</v>
      </c>
      <c r="BU2057" t="s">
        <v>606</v>
      </c>
      <c r="BV2057" t="s">
        <v>598</v>
      </c>
      <c r="BW2057" t="s">
        <v>607</v>
      </c>
      <c r="BX2057" s="54">
        <v>43305</v>
      </c>
      <c r="CB2057" t="s">
        <v>608</v>
      </c>
    </row>
    <row r="2058" spans="1:82" x14ac:dyDescent="0.25">
      <c r="A2058" t="s">
        <v>300</v>
      </c>
      <c r="B2058" t="s">
        <v>592</v>
      </c>
      <c r="C2058" t="s">
        <v>825</v>
      </c>
      <c r="D2058" t="s">
        <v>181</v>
      </c>
      <c r="E2058" t="s">
        <v>729</v>
      </c>
      <c r="G2058" t="s">
        <v>43</v>
      </c>
      <c r="H2058" t="s">
        <v>182</v>
      </c>
      <c r="I2058" t="s">
        <v>42</v>
      </c>
      <c r="J2058" t="s">
        <v>38</v>
      </c>
      <c r="K2058" t="s">
        <v>596</v>
      </c>
      <c r="L2058" t="s">
        <v>597</v>
      </c>
      <c r="O2058" s="1">
        <v>43203</v>
      </c>
      <c r="P2058" s="53">
        <v>0.625</v>
      </c>
      <c r="R2058" t="s">
        <v>598</v>
      </c>
      <c r="U2058" s="1">
        <v>43245</v>
      </c>
      <c r="V2058" s="53">
        <v>0.77708333333333324</v>
      </c>
      <c r="W2058" t="s">
        <v>38</v>
      </c>
      <c r="X2058" t="s">
        <v>39</v>
      </c>
      <c r="Y2058" t="s">
        <v>596</v>
      </c>
      <c r="Z2058" t="s">
        <v>599</v>
      </c>
      <c r="AA2058" t="s">
        <v>600</v>
      </c>
      <c r="AC2058">
        <v>1</v>
      </c>
      <c r="AD2058" t="s">
        <v>592</v>
      </c>
      <c r="AE2058" s="1">
        <v>43229</v>
      </c>
      <c r="AF2058" s="53">
        <v>0.33333333333333331</v>
      </c>
      <c r="AJ2058" t="s">
        <v>601</v>
      </c>
      <c r="AL2058" t="s">
        <v>836</v>
      </c>
      <c r="AN2058">
        <v>0.111</v>
      </c>
      <c r="AO2058" t="s">
        <v>603</v>
      </c>
      <c r="AQ2058" t="s">
        <v>604</v>
      </c>
      <c r="AT2058">
        <v>20</v>
      </c>
      <c r="AU2058" t="s">
        <v>605</v>
      </c>
      <c r="AW2058" t="s">
        <v>40</v>
      </c>
      <c r="AX2058" t="s">
        <v>41</v>
      </c>
      <c r="AY2058" t="s">
        <v>42</v>
      </c>
      <c r="BC2058" t="s">
        <v>43</v>
      </c>
      <c r="BU2058" t="s">
        <v>606</v>
      </c>
      <c r="BV2058" t="s">
        <v>598</v>
      </c>
      <c r="BW2058" t="s">
        <v>607</v>
      </c>
      <c r="BX2058" s="54">
        <v>43305</v>
      </c>
      <c r="CB2058" t="s">
        <v>608</v>
      </c>
      <c r="CD2058" t="s">
        <v>182</v>
      </c>
    </row>
    <row r="2059" spans="1:82" x14ac:dyDescent="0.25">
      <c r="A2059" t="s">
        <v>300</v>
      </c>
      <c r="B2059" t="s">
        <v>592</v>
      </c>
      <c r="C2059" t="s">
        <v>825</v>
      </c>
      <c r="D2059" t="s">
        <v>183</v>
      </c>
      <c r="E2059" t="s">
        <v>730</v>
      </c>
      <c r="G2059" t="s">
        <v>43</v>
      </c>
      <c r="H2059" t="s">
        <v>184</v>
      </c>
      <c r="I2059" t="s">
        <v>42</v>
      </c>
      <c r="J2059" t="s">
        <v>38</v>
      </c>
      <c r="K2059" t="s">
        <v>596</v>
      </c>
      <c r="L2059" t="s">
        <v>597</v>
      </c>
      <c r="O2059" s="1">
        <v>43203</v>
      </c>
      <c r="P2059" s="53">
        <v>0.625</v>
      </c>
      <c r="R2059" t="s">
        <v>598</v>
      </c>
      <c r="U2059" s="1">
        <v>43245</v>
      </c>
      <c r="V2059" s="53">
        <v>0.77708333333333324</v>
      </c>
      <c r="W2059" t="s">
        <v>38</v>
      </c>
      <c r="X2059" t="s">
        <v>39</v>
      </c>
      <c r="Y2059" t="s">
        <v>596</v>
      </c>
      <c r="Z2059" t="s">
        <v>599</v>
      </c>
      <c r="AA2059" t="s">
        <v>600</v>
      </c>
      <c r="AC2059">
        <v>1</v>
      </c>
      <c r="AD2059" t="s">
        <v>592</v>
      </c>
      <c r="AE2059" s="1">
        <v>43229</v>
      </c>
      <c r="AF2059" s="53">
        <v>0.33333333333333331</v>
      </c>
      <c r="AJ2059" t="s">
        <v>601</v>
      </c>
      <c r="AL2059" t="s">
        <v>836</v>
      </c>
      <c r="AN2059">
        <v>0.111</v>
      </c>
      <c r="AO2059" t="s">
        <v>603</v>
      </c>
      <c r="AQ2059" t="s">
        <v>604</v>
      </c>
      <c r="AT2059">
        <v>20</v>
      </c>
      <c r="AU2059" t="s">
        <v>605</v>
      </c>
      <c r="AW2059" t="s">
        <v>40</v>
      </c>
      <c r="AX2059" t="s">
        <v>41</v>
      </c>
      <c r="AY2059" t="s">
        <v>42</v>
      </c>
      <c r="BC2059" t="s">
        <v>43</v>
      </c>
      <c r="BU2059" t="s">
        <v>606</v>
      </c>
      <c r="BV2059" t="s">
        <v>598</v>
      </c>
      <c r="BW2059" t="s">
        <v>607</v>
      </c>
      <c r="BX2059" s="54">
        <v>43305</v>
      </c>
      <c r="CB2059" t="s">
        <v>608</v>
      </c>
      <c r="CD2059" t="s">
        <v>184</v>
      </c>
    </row>
    <row r="2060" spans="1:82" x14ac:dyDescent="0.25">
      <c r="A2060" t="s">
        <v>300</v>
      </c>
      <c r="B2060" t="s">
        <v>592</v>
      </c>
      <c r="C2060" t="s">
        <v>825</v>
      </c>
      <c r="D2060" t="s">
        <v>185</v>
      </c>
      <c r="E2060" t="s">
        <v>731</v>
      </c>
      <c r="G2060" t="s">
        <v>43</v>
      </c>
      <c r="H2060" t="s">
        <v>184</v>
      </c>
      <c r="I2060" t="s">
        <v>42</v>
      </c>
      <c r="J2060" t="s">
        <v>38</v>
      </c>
      <c r="K2060" t="s">
        <v>596</v>
      </c>
      <c r="L2060" t="s">
        <v>597</v>
      </c>
      <c r="O2060" s="1">
        <v>43203</v>
      </c>
      <c r="P2060" s="53">
        <v>0.625</v>
      </c>
      <c r="R2060" t="s">
        <v>598</v>
      </c>
      <c r="U2060" s="1">
        <v>43245</v>
      </c>
      <c r="V2060" s="53">
        <v>0.77708333333333324</v>
      </c>
      <c r="W2060" t="s">
        <v>38</v>
      </c>
      <c r="X2060" t="s">
        <v>39</v>
      </c>
      <c r="Y2060" t="s">
        <v>596</v>
      </c>
      <c r="Z2060" t="s">
        <v>599</v>
      </c>
      <c r="AA2060" t="s">
        <v>600</v>
      </c>
      <c r="AC2060">
        <v>1</v>
      </c>
      <c r="AD2060" t="s">
        <v>592</v>
      </c>
      <c r="AE2060" s="1">
        <v>43229</v>
      </c>
      <c r="AF2060" s="53">
        <v>0.33333333333333331</v>
      </c>
      <c r="AJ2060" t="s">
        <v>601</v>
      </c>
      <c r="AL2060" t="s">
        <v>836</v>
      </c>
      <c r="AN2060">
        <v>0.111</v>
      </c>
      <c r="AO2060" t="s">
        <v>603</v>
      </c>
      <c r="AQ2060" t="s">
        <v>604</v>
      </c>
      <c r="AT2060">
        <v>20</v>
      </c>
      <c r="AU2060" t="s">
        <v>605</v>
      </c>
      <c r="AW2060" t="s">
        <v>40</v>
      </c>
      <c r="AX2060" t="s">
        <v>41</v>
      </c>
      <c r="AY2060" t="s">
        <v>42</v>
      </c>
      <c r="BC2060" t="s">
        <v>43</v>
      </c>
      <c r="BU2060" t="s">
        <v>606</v>
      </c>
      <c r="BV2060" t="s">
        <v>598</v>
      </c>
      <c r="BW2060" t="s">
        <v>607</v>
      </c>
      <c r="BX2060" s="54">
        <v>43305</v>
      </c>
      <c r="CB2060" t="s">
        <v>608</v>
      </c>
      <c r="CD2060" t="s">
        <v>184</v>
      </c>
    </row>
    <row r="2061" spans="1:82" x14ac:dyDescent="0.25">
      <c r="A2061" t="s">
        <v>300</v>
      </c>
      <c r="B2061" t="s">
        <v>592</v>
      </c>
      <c r="C2061" t="s">
        <v>825</v>
      </c>
      <c r="D2061" t="s">
        <v>186</v>
      </c>
      <c r="E2061" t="s">
        <v>732</v>
      </c>
      <c r="F2061">
        <v>380000</v>
      </c>
      <c r="G2061" t="s">
        <v>43</v>
      </c>
      <c r="I2061" t="s">
        <v>42</v>
      </c>
      <c r="J2061" t="s">
        <v>38</v>
      </c>
      <c r="K2061" t="s">
        <v>596</v>
      </c>
      <c r="L2061" t="s">
        <v>597</v>
      </c>
      <c r="O2061" s="1">
        <v>43203</v>
      </c>
      <c r="P2061" s="53">
        <v>0.625</v>
      </c>
      <c r="R2061" t="s">
        <v>598</v>
      </c>
      <c r="U2061" s="1">
        <v>43245</v>
      </c>
      <c r="V2061" s="53">
        <v>0.77708333333333324</v>
      </c>
      <c r="W2061" t="s">
        <v>38</v>
      </c>
      <c r="X2061" t="s">
        <v>39</v>
      </c>
      <c r="Y2061" t="s">
        <v>596</v>
      </c>
      <c r="Z2061" t="s">
        <v>599</v>
      </c>
      <c r="AA2061" t="s">
        <v>600</v>
      </c>
      <c r="AC2061">
        <v>1</v>
      </c>
      <c r="AD2061" t="s">
        <v>592</v>
      </c>
      <c r="AE2061" s="1">
        <v>43229</v>
      </c>
      <c r="AF2061" s="53">
        <v>0.33333333333333331</v>
      </c>
      <c r="AJ2061" t="s">
        <v>601</v>
      </c>
      <c r="AL2061" t="s">
        <v>836</v>
      </c>
      <c r="AN2061">
        <v>0.111</v>
      </c>
      <c r="AO2061" t="s">
        <v>603</v>
      </c>
      <c r="AQ2061" t="s">
        <v>604</v>
      </c>
      <c r="AT2061">
        <v>20</v>
      </c>
      <c r="AU2061" t="s">
        <v>605</v>
      </c>
      <c r="AW2061" t="s">
        <v>40</v>
      </c>
      <c r="AX2061" t="s">
        <v>41</v>
      </c>
      <c r="AY2061" t="s">
        <v>42</v>
      </c>
      <c r="BA2061">
        <v>203</v>
      </c>
      <c r="BB2061">
        <v>36.1</v>
      </c>
      <c r="BC2061" t="s">
        <v>43</v>
      </c>
      <c r="BU2061" t="s">
        <v>606</v>
      </c>
      <c r="BV2061" t="s">
        <v>598</v>
      </c>
      <c r="BW2061" t="s">
        <v>607</v>
      </c>
      <c r="BX2061" s="54">
        <v>43305</v>
      </c>
      <c r="CB2061" t="s">
        <v>608</v>
      </c>
    </row>
    <row r="2062" spans="1:82" x14ac:dyDescent="0.25">
      <c r="A2062" t="s">
        <v>300</v>
      </c>
      <c r="B2062" t="s">
        <v>592</v>
      </c>
      <c r="C2062" t="s">
        <v>825</v>
      </c>
      <c r="D2062" t="s">
        <v>187</v>
      </c>
      <c r="E2062" t="s">
        <v>733</v>
      </c>
      <c r="G2062" t="s">
        <v>43</v>
      </c>
      <c r="H2062" t="s">
        <v>149</v>
      </c>
      <c r="I2062" t="s">
        <v>42</v>
      </c>
      <c r="J2062" t="s">
        <v>38</v>
      </c>
      <c r="K2062" t="s">
        <v>596</v>
      </c>
      <c r="L2062" t="s">
        <v>597</v>
      </c>
      <c r="O2062" s="1">
        <v>43203</v>
      </c>
      <c r="P2062" s="53">
        <v>0.625</v>
      </c>
      <c r="R2062" t="s">
        <v>598</v>
      </c>
      <c r="U2062" s="1">
        <v>43245</v>
      </c>
      <c r="V2062" s="53">
        <v>0.77708333333333324</v>
      </c>
      <c r="W2062" t="s">
        <v>38</v>
      </c>
      <c r="X2062" t="s">
        <v>39</v>
      </c>
      <c r="Y2062" t="s">
        <v>596</v>
      </c>
      <c r="Z2062" t="s">
        <v>599</v>
      </c>
      <c r="AA2062" t="s">
        <v>600</v>
      </c>
      <c r="AC2062">
        <v>1</v>
      </c>
      <c r="AD2062" t="s">
        <v>592</v>
      </c>
      <c r="AE2062" s="1">
        <v>43229</v>
      </c>
      <c r="AF2062" s="53">
        <v>0.33333333333333331</v>
      </c>
      <c r="AJ2062" t="s">
        <v>601</v>
      </c>
      <c r="AL2062" t="s">
        <v>836</v>
      </c>
      <c r="AN2062">
        <v>0.111</v>
      </c>
      <c r="AO2062" t="s">
        <v>603</v>
      </c>
      <c r="AQ2062" t="s">
        <v>604</v>
      </c>
      <c r="AT2062">
        <v>20</v>
      </c>
      <c r="AU2062" t="s">
        <v>605</v>
      </c>
      <c r="AW2062" t="s">
        <v>40</v>
      </c>
      <c r="AX2062" t="s">
        <v>41</v>
      </c>
      <c r="AY2062" t="s">
        <v>42</v>
      </c>
      <c r="BC2062" t="s">
        <v>43</v>
      </c>
      <c r="BU2062" t="s">
        <v>606</v>
      </c>
      <c r="BV2062" t="s">
        <v>598</v>
      </c>
      <c r="BW2062" t="s">
        <v>607</v>
      </c>
      <c r="BX2062" s="54">
        <v>43305</v>
      </c>
      <c r="CB2062" t="s">
        <v>608</v>
      </c>
      <c r="CD2062" t="s">
        <v>149</v>
      </c>
    </row>
    <row r="2063" spans="1:82" x14ac:dyDescent="0.25">
      <c r="A2063" t="s">
        <v>300</v>
      </c>
      <c r="B2063" t="s">
        <v>592</v>
      </c>
      <c r="C2063" t="s">
        <v>825</v>
      </c>
      <c r="D2063" t="s">
        <v>188</v>
      </c>
      <c r="E2063" t="s">
        <v>734</v>
      </c>
      <c r="F2063">
        <v>2050</v>
      </c>
      <c r="G2063" t="s">
        <v>43</v>
      </c>
      <c r="I2063" t="s">
        <v>42</v>
      </c>
      <c r="J2063" t="s">
        <v>38</v>
      </c>
      <c r="K2063" t="s">
        <v>596</v>
      </c>
      <c r="L2063" t="s">
        <v>597</v>
      </c>
      <c r="O2063" s="1">
        <v>43203</v>
      </c>
      <c r="P2063" s="53">
        <v>0.625</v>
      </c>
      <c r="R2063" t="s">
        <v>598</v>
      </c>
      <c r="U2063" s="1">
        <v>43245</v>
      </c>
      <c r="V2063" s="53">
        <v>0.77708333333333324</v>
      </c>
      <c r="W2063" t="s">
        <v>38</v>
      </c>
      <c r="X2063" t="s">
        <v>39</v>
      </c>
      <c r="Y2063" t="s">
        <v>596</v>
      </c>
      <c r="Z2063" t="s">
        <v>599</v>
      </c>
      <c r="AA2063" t="s">
        <v>600</v>
      </c>
      <c r="AC2063">
        <v>1</v>
      </c>
      <c r="AD2063" t="s">
        <v>592</v>
      </c>
      <c r="AE2063" s="1">
        <v>43229</v>
      </c>
      <c r="AF2063" s="53">
        <v>0.33333333333333331</v>
      </c>
      <c r="AJ2063" t="s">
        <v>601</v>
      </c>
      <c r="AL2063" t="s">
        <v>836</v>
      </c>
      <c r="AN2063">
        <v>0.111</v>
      </c>
      <c r="AO2063" t="s">
        <v>603</v>
      </c>
      <c r="AQ2063" t="s">
        <v>604</v>
      </c>
      <c r="AT2063">
        <v>20</v>
      </c>
      <c r="AU2063" t="s">
        <v>605</v>
      </c>
      <c r="AW2063" t="s">
        <v>40</v>
      </c>
      <c r="AX2063" t="s">
        <v>41</v>
      </c>
      <c r="AY2063" t="s">
        <v>42</v>
      </c>
      <c r="BA2063">
        <v>12.5</v>
      </c>
      <c r="BB2063">
        <v>36.1</v>
      </c>
      <c r="BC2063" t="s">
        <v>43</v>
      </c>
      <c r="BU2063" t="s">
        <v>606</v>
      </c>
      <c r="BV2063" t="s">
        <v>598</v>
      </c>
      <c r="BW2063" t="s">
        <v>607</v>
      </c>
      <c r="BX2063" s="54">
        <v>43305</v>
      </c>
      <c r="CB2063" t="s">
        <v>608</v>
      </c>
    </row>
    <row r="2064" spans="1:82" x14ac:dyDescent="0.25">
      <c r="A2064" t="s">
        <v>300</v>
      </c>
      <c r="B2064" t="s">
        <v>592</v>
      </c>
      <c r="C2064" t="s">
        <v>825</v>
      </c>
      <c r="D2064" t="s">
        <v>189</v>
      </c>
      <c r="E2064" t="s">
        <v>735</v>
      </c>
      <c r="F2064">
        <v>147</v>
      </c>
      <c r="G2064" t="s">
        <v>43</v>
      </c>
      <c r="I2064" t="s">
        <v>42</v>
      </c>
      <c r="J2064" t="s">
        <v>38</v>
      </c>
      <c r="K2064" t="s">
        <v>596</v>
      </c>
      <c r="L2064" t="s">
        <v>597</v>
      </c>
      <c r="O2064" s="1">
        <v>43203</v>
      </c>
      <c r="P2064" s="53">
        <v>0.625</v>
      </c>
      <c r="R2064" t="s">
        <v>598</v>
      </c>
      <c r="U2064" s="1">
        <v>43245</v>
      </c>
      <c r="V2064" s="53">
        <v>0.77708333333333324</v>
      </c>
      <c r="W2064" t="s">
        <v>38</v>
      </c>
      <c r="X2064" t="s">
        <v>39</v>
      </c>
      <c r="Y2064" t="s">
        <v>596</v>
      </c>
      <c r="Z2064" t="s">
        <v>599</v>
      </c>
      <c r="AA2064" t="s">
        <v>600</v>
      </c>
      <c r="AC2064">
        <v>1</v>
      </c>
      <c r="AD2064" t="s">
        <v>592</v>
      </c>
      <c r="AE2064" s="1">
        <v>43229</v>
      </c>
      <c r="AF2064" s="53">
        <v>0.33333333333333331</v>
      </c>
      <c r="AJ2064" t="s">
        <v>601</v>
      </c>
      <c r="AL2064" t="s">
        <v>836</v>
      </c>
      <c r="AN2064">
        <v>0.111</v>
      </c>
      <c r="AO2064" t="s">
        <v>603</v>
      </c>
      <c r="AQ2064" t="s">
        <v>604</v>
      </c>
      <c r="AT2064">
        <v>20</v>
      </c>
      <c r="AU2064" t="s">
        <v>605</v>
      </c>
      <c r="AW2064" t="s">
        <v>40</v>
      </c>
      <c r="AX2064" t="s">
        <v>41</v>
      </c>
      <c r="AY2064" t="s">
        <v>42</v>
      </c>
      <c r="BA2064">
        <v>13.7</v>
      </c>
      <c r="BB2064">
        <v>36.1</v>
      </c>
      <c r="BC2064" t="s">
        <v>43</v>
      </c>
      <c r="BU2064" t="s">
        <v>606</v>
      </c>
      <c r="BV2064" t="s">
        <v>598</v>
      </c>
      <c r="BW2064" t="s">
        <v>607</v>
      </c>
      <c r="BX2064" s="54">
        <v>43305</v>
      </c>
      <c r="CB2064" t="s">
        <v>608</v>
      </c>
    </row>
    <row r="2065" spans="1:82" x14ac:dyDescent="0.25">
      <c r="A2065" t="s">
        <v>300</v>
      </c>
      <c r="B2065" t="s">
        <v>592</v>
      </c>
      <c r="C2065" t="s">
        <v>825</v>
      </c>
      <c r="D2065" t="s">
        <v>190</v>
      </c>
      <c r="E2065" t="s">
        <v>736</v>
      </c>
      <c r="F2065">
        <v>3680</v>
      </c>
      <c r="G2065" t="s">
        <v>43</v>
      </c>
      <c r="I2065" t="s">
        <v>42</v>
      </c>
      <c r="J2065" t="s">
        <v>38</v>
      </c>
      <c r="K2065" t="s">
        <v>596</v>
      </c>
      <c r="L2065" t="s">
        <v>597</v>
      </c>
      <c r="O2065" s="1">
        <v>43203</v>
      </c>
      <c r="P2065" s="53">
        <v>0.625</v>
      </c>
      <c r="R2065" t="s">
        <v>598</v>
      </c>
      <c r="U2065" s="1">
        <v>43245</v>
      </c>
      <c r="V2065" s="53">
        <v>0.77708333333333324</v>
      </c>
      <c r="W2065" t="s">
        <v>38</v>
      </c>
      <c r="X2065" t="s">
        <v>39</v>
      </c>
      <c r="Y2065" t="s">
        <v>596</v>
      </c>
      <c r="Z2065" t="s">
        <v>599</v>
      </c>
      <c r="AA2065" t="s">
        <v>600</v>
      </c>
      <c r="AC2065">
        <v>1</v>
      </c>
      <c r="AD2065" t="s">
        <v>592</v>
      </c>
      <c r="AE2065" s="1">
        <v>43229</v>
      </c>
      <c r="AF2065" s="53">
        <v>0.33333333333333331</v>
      </c>
      <c r="AJ2065" t="s">
        <v>601</v>
      </c>
      <c r="AL2065" t="s">
        <v>836</v>
      </c>
      <c r="AN2065">
        <v>0.111</v>
      </c>
      <c r="AO2065" t="s">
        <v>603</v>
      </c>
      <c r="AQ2065" t="s">
        <v>604</v>
      </c>
      <c r="AT2065">
        <v>20</v>
      </c>
      <c r="AU2065" t="s">
        <v>605</v>
      </c>
      <c r="AW2065" t="s">
        <v>40</v>
      </c>
      <c r="AX2065" t="s">
        <v>41</v>
      </c>
      <c r="AY2065" t="s">
        <v>42</v>
      </c>
      <c r="BA2065">
        <v>216</v>
      </c>
      <c r="BB2065">
        <v>36.1</v>
      </c>
      <c r="BC2065" t="s">
        <v>43</v>
      </c>
      <c r="BU2065" t="s">
        <v>606</v>
      </c>
      <c r="BV2065" t="s">
        <v>598</v>
      </c>
      <c r="BW2065" t="s">
        <v>607</v>
      </c>
      <c r="BX2065" s="54">
        <v>43305</v>
      </c>
      <c r="CB2065" t="s">
        <v>608</v>
      </c>
    </row>
    <row r="2066" spans="1:82" x14ac:dyDescent="0.25">
      <c r="A2066" t="s">
        <v>300</v>
      </c>
      <c r="B2066" t="s">
        <v>592</v>
      </c>
      <c r="C2066" t="s">
        <v>825</v>
      </c>
      <c r="D2066" t="s">
        <v>191</v>
      </c>
      <c r="E2066" t="s">
        <v>737</v>
      </c>
      <c r="F2066">
        <v>6830</v>
      </c>
      <c r="G2066" t="s">
        <v>43</v>
      </c>
      <c r="H2066" t="s">
        <v>49</v>
      </c>
      <c r="I2066" t="s">
        <v>42</v>
      </c>
      <c r="J2066" t="s">
        <v>38</v>
      </c>
      <c r="K2066" t="s">
        <v>596</v>
      </c>
      <c r="L2066" t="s">
        <v>597</v>
      </c>
      <c r="O2066" s="1">
        <v>43203</v>
      </c>
      <c r="P2066" s="53">
        <v>0.625</v>
      </c>
      <c r="R2066" t="s">
        <v>598</v>
      </c>
      <c r="U2066" s="1">
        <v>43245</v>
      </c>
      <c r="V2066" s="53">
        <v>0.77708333333333324</v>
      </c>
      <c r="W2066" t="s">
        <v>38</v>
      </c>
      <c r="X2066" t="s">
        <v>39</v>
      </c>
      <c r="Y2066" t="s">
        <v>596</v>
      </c>
      <c r="Z2066" t="s">
        <v>599</v>
      </c>
      <c r="AA2066" t="s">
        <v>600</v>
      </c>
      <c r="AC2066">
        <v>1</v>
      </c>
      <c r="AD2066" t="s">
        <v>592</v>
      </c>
      <c r="AE2066" s="1">
        <v>43229</v>
      </c>
      <c r="AF2066" s="53">
        <v>0.33333333333333331</v>
      </c>
      <c r="AJ2066" t="s">
        <v>601</v>
      </c>
      <c r="AL2066" t="s">
        <v>836</v>
      </c>
      <c r="AN2066">
        <v>0.111</v>
      </c>
      <c r="AO2066" t="s">
        <v>603</v>
      </c>
      <c r="AQ2066" t="s">
        <v>604</v>
      </c>
      <c r="AT2066">
        <v>20</v>
      </c>
      <c r="AU2066" t="s">
        <v>605</v>
      </c>
      <c r="AW2066" t="s">
        <v>40</v>
      </c>
      <c r="AX2066" t="s">
        <v>41</v>
      </c>
      <c r="AY2066" t="s">
        <v>42</v>
      </c>
      <c r="BA2066">
        <v>235</v>
      </c>
      <c r="BB2066">
        <v>36.1</v>
      </c>
      <c r="BC2066" t="s">
        <v>43</v>
      </c>
      <c r="BU2066" t="s">
        <v>606</v>
      </c>
      <c r="BV2066" t="s">
        <v>598</v>
      </c>
      <c r="BW2066" t="s">
        <v>607</v>
      </c>
      <c r="BX2066" s="54">
        <v>43305</v>
      </c>
      <c r="BZ2066" t="s">
        <v>49</v>
      </c>
      <c r="CA2066">
        <v>25</v>
      </c>
      <c r="CB2066" t="s">
        <v>608</v>
      </c>
      <c r="CD2066" t="s">
        <v>49</v>
      </c>
    </row>
    <row r="2067" spans="1:82" x14ac:dyDescent="0.25">
      <c r="A2067" t="s">
        <v>300</v>
      </c>
      <c r="B2067" t="s">
        <v>592</v>
      </c>
      <c r="C2067" t="s">
        <v>825</v>
      </c>
      <c r="D2067" t="s">
        <v>192</v>
      </c>
      <c r="E2067" t="s">
        <v>738</v>
      </c>
      <c r="G2067" t="s">
        <v>43</v>
      </c>
      <c r="H2067" t="s">
        <v>193</v>
      </c>
      <c r="I2067" t="s">
        <v>42</v>
      </c>
      <c r="J2067" t="s">
        <v>38</v>
      </c>
      <c r="K2067" t="s">
        <v>596</v>
      </c>
      <c r="L2067" t="s">
        <v>597</v>
      </c>
      <c r="O2067" s="1">
        <v>43203</v>
      </c>
      <c r="P2067" s="53">
        <v>0.625</v>
      </c>
      <c r="R2067" t="s">
        <v>598</v>
      </c>
      <c r="U2067" s="1">
        <v>43245</v>
      </c>
      <c r="V2067" s="53">
        <v>0.77708333333333324</v>
      </c>
      <c r="W2067" t="s">
        <v>38</v>
      </c>
      <c r="X2067" t="s">
        <v>39</v>
      </c>
      <c r="Y2067" t="s">
        <v>596</v>
      </c>
      <c r="Z2067" t="s">
        <v>599</v>
      </c>
      <c r="AA2067" t="s">
        <v>600</v>
      </c>
      <c r="AC2067">
        <v>1</v>
      </c>
      <c r="AD2067" t="s">
        <v>592</v>
      </c>
      <c r="AE2067" s="1">
        <v>43229</v>
      </c>
      <c r="AF2067" s="53">
        <v>0.33333333333333331</v>
      </c>
      <c r="AJ2067" t="s">
        <v>601</v>
      </c>
      <c r="AL2067" t="s">
        <v>836</v>
      </c>
      <c r="AN2067">
        <v>0.111</v>
      </c>
      <c r="AO2067" t="s">
        <v>603</v>
      </c>
      <c r="AQ2067" t="s">
        <v>604</v>
      </c>
      <c r="AT2067">
        <v>20</v>
      </c>
      <c r="AU2067" t="s">
        <v>605</v>
      </c>
      <c r="AW2067" t="s">
        <v>40</v>
      </c>
      <c r="AX2067" t="s">
        <v>41</v>
      </c>
      <c r="AY2067" t="s">
        <v>42</v>
      </c>
      <c r="BC2067" t="s">
        <v>43</v>
      </c>
      <c r="BU2067" t="s">
        <v>606</v>
      </c>
      <c r="BV2067" t="s">
        <v>598</v>
      </c>
      <c r="BW2067" t="s">
        <v>607</v>
      </c>
      <c r="BX2067" s="54">
        <v>43305</v>
      </c>
      <c r="CB2067" t="s">
        <v>608</v>
      </c>
      <c r="CD2067" t="s">
        <v>193</v>
      </c>
    </row>
    <row r="2068" spans="1:82" x14ac:dyDescent="0.25">
      <c r="A2068" t="s">
        <v>300</v>
      </c>
      <c r="B2068" t="s">
        <v>592</v>
      </c>
      <c r="C2068" t="s">
        <v>825</v>
      </c>
      <c r="D2068" t="s">
        <v>194</v>
      </c>
      <c r="E2068" t="s">
        <v>739</v>
      </c>
      <c r="G2068" t="s">
        <v>43</v>
      </c>
      <c r="H2068" t="s">
        <v>149</v>
      </c>
      <c r="I2068" t="s">
        <v>42</v>
      </c>
      <c r="J2068" t="s">
        <v>38</v>
      </c>
      <c r="K2068" t="s">
        <v>596</v>
      </c>
      <c r="L2068" t="s">
        <v>597</v>
      </c>
      <c r="O2068" s="1">
        <v>43203</v>
      </c>
      <c r="P2068" s="53">
        <v>0.625</v>
      </c>
      <c r="R2068" t="s">
        <v>598</v>
      </c>
      <c r="U2068" s="1">
        <v>43245</v>
      </c>
      <c r="V2068" s="53">
        <v>0.77708333333333324</v>
      </c>
      <c r="W2068" t="s">
        <v>38</v>
      </c>
      <c r="X2068" t="s">
        <v>39</v>
      </c>
      <c r="Y2068" t="s">
        <v>596</v>
      </c>
      <c r="Z2068" t="s">
        <v>599</v>
      </c>
      <c r="AA2068" t="s">
        <v>600</v>
      </c>
      <c r="AC2068">
        <v>1</v>
      </c>
      <c r="AD2068" t="s">
        <v>592</v>
      </c>
      <c r="AE2068" s="1">
        <v>43229</v>
      </c>
      <c r="AF2068" s="53">
        <v>0.33333333333333331</v>
      </c>
      <c r="AJ2068" t="s">
        <v>601</v>
      </c>
      <c r="AL2068" t="s">
        <v>836</v>
      </c>
      <c r="AN2068">
        <v>0.111</v>
      </c>
      <c r="AO2068" t="s">
        <v>603</v>
      </c>
      <c r="AQ2068" t="s">
        <v>604</v>
      </c>
      <c r="AT2068">
        <v>20</v>
      </c>
      <c r="AU2068" t="s">
        <v>605</v>
      </c>
      <c r="AW2068" t="s">
        <v>40</v>
      </c>
      <c r="AX2068" t="s">
        <v>41</v>
      </c>
      <c r="AY2068" t="s">
        <v>42</v>
      </c>
      <c r="BC2068" t="s">
        <v>43</v>
      </c>
      <c r="BU2068" t="s">
        <v>606</v>
      </c>
      <c r="BV2068" t="s">
        <v>598</v>
      </c>
      <c r="BW2068" t="s">
        <v>607</v>
      </c>
      <c r="BX2068" s="54">
        <v>43305</v>
      </c>
      <c r="CB2068" t="s">
        <v>608</v>
      </c>
      <c r="CD2068" t="s">
        <v>149</v>
      </c>
    </row>
    <row r="2069" spans="1:82" x14ac:dyDescent="0.25">
      <c r="A2069" t="s">
        <v>300</v>
      </c>
      <c r="B2069" t="s">
        <v>592</v>
      </c>
      <c r="C2069" t="s">
        <v>825</v>
      </c>
      <c r="D2069" t="s">
        <v>195</v>
      </c>
      <c r="E2069" t="s">
        <v>740</v>
      </c>
      <c r="F2069">
        <v>757</v>
      </c>
      <c r="G2069" t="s">
        <v>43</v>
      </c>
      <c r="H2069" t="s">
        <v>49</v>
      </c>
      <c r="I2069" t="s">
        <v>42</v>
      </c>
      <c r="J2069" t="s">
        <v>38</v>
      </c>
      <c r="K2069" t="s">
        <v>596</v>
      </c>
      <c r="L2069" t="s">
        <v>597</v>
      </c>
      <c r="O2069" s="1">
        <v>43203</v>
      </c>
      <c r="P2069" s="53">
        <v>0.625</v>
      </c>
      <c r="R2069" t="s">
        <v>598</v>
      </c>
      <c r="U2069" s="1">
        <v>43245</v>
      </c>
      <c r="V2069" s="53">
        <v>0.77708333333333324</v>
      </c>
      <c r="W2069" t="s">
        <v>38</v>
      </c>
      <c r="X2069" t="s">
        <v>39</v>
      </c>
      <c r="Y2069" t="s">
        <v>596</v>
      </c>
      <c r="Z2069" t="s">
        <v>599</v>
      </c>
      <c r="AA2069" t="s">
        <v>600</v>
      </c>
      <c r="AC2069">
        <v>1</v>
      </c>
      <c r="AD2069" t="s">
        <v>592</v>
      </c>
      <c r="AE2069" s="1">
        <v>43229</v>
      </c>
      <c r="AF2069" s="53">
        <v>0.33333333333333331</v>
      </c>
      <c r="AJ2069" t="s">
        <v>601</v>
      </c>
      <c r="AL2069" t="s">
        <v>836</v>
      </c>
      <c r="AN2069">
        <v>0.111</v>
      </c>
      <c r="AO2069" t="s">
        <v>603</v>
      </c>
      <c r="AQ2069" t="s">
        <v>604</v>
      </c>
      <c r="AT2069">
        <v>20</v>
      </c>
      <c r="AU2069" t="s">
        <v>605</v>
      </c>
      <c r="AW2069" t="s">
        <v>40</v>
      </c>
      <c r="AX2069" t="s">
        <v>41</v>
      </c>
      <c r="AY2069" t="s">
        <v>42</v>
      </c>
      <c r="BA2069">
        <v>247</v>
      </c>
      <c r="BB2069">
        <v>36.1</v>
      </c>
      <c r="BC2069" t="s">
        <v>43</v>
      </c>
      <c r="BU2069" t="s">
        <v>606</v>
      </c>
      <c r="BV2069" t="s">
        <v>598</v>
      </c>
      <c r="BW2069" t="s">
        <v>607</v>
      </c>
      <c r="BX2069" s="54">
        <v>43305</v>
      </c>
      <c r="BZ2069" t="s">
        <v>49</v>
      </c>
      <c r="CA2069">
        <v>25</v>
      </c>
      <c r="CB2069" t="s">
        <v>608</v>
      </c>
      <c r="CD2069" t="s">
        <v>49</v>
      </c>
    </row>
    <row r="2070" spans="1:82" x14ac:dyDescent="0.25">
      <c r="A2070" t="s">
        <v>300</v>
      </c>
      <c r="B2070" t="s">
        <v>592</v>
      </c>
      <c r="C2070" t="s">
        <v>825</v>
      </c>
      <c r="D2070" t="s">
        <v>196</v>
      </c>
      <c r="E2070" t="s">
        <v>741</v>
      </c>
      <c r="F2070">
        <v>1330</v>
      </c>
      <c r="G2070" t="s">
        <v>43</v>
      </c>
      <c r="I2070" t="s">
        <v>42</v>
      </c>
      <c r="J2070" t="s">
        <v>38</v>
      </c>
      <c r="K2070" t="s">
        <v>596</v>
      </c>
      <c r="L2070" t="s">
        <v>597</v>
      </c>
      <c r="O2070" s="1">
        <v>43203</v>
      </c>
      <c r="P2070" s="53">
        <v>0.625</v>
      </c>
      <c r="R2070" t="s">
        <v>598</v>
      </c>
      <c r="U2070" s="1">
        <v>43245</v>
      </c>
      <c r="V2070" s="53">
        <v>0.77708333333333324</v>
      </c>
      <c r="W2070" t="s">
        <v>38</v>
      </c>
      <c r="X2070" t="s">
        <v>39</v>
      </c>
      <c r="Y2070" t="s">
        <v>596</v>
      </c>
      <c r="Z2070" t="s">
        <v>599</v>
      </c>
      <c r="AA2070" t="s">
        <v>600</v>
      </c>
      <c r="AC2070">
        <v>1</v>
      </c>
      <c r="AD2070" t="s">
        <v>592</v>
      </c>
      <c r="AE2070" s="1">
        <v>43229</v>
      </c>
      <c r="AF2070" s="53">
        <v>0.33333333333333331</v>
      </c>
      <c r="AJ2070" t="s">
        <v>601</v>
      </c>
      <c r="AL2070" t="s">
        <v>836</v>
      </c>
      <c r="AN2070">
        <v>0.111</v>
      </c>
      <c r="AO2070" t="s">
        <v>603</v>
      </c>
      <c r="AQ2070" t="s">
        <v>604</v>
      </c>
      <c r="AT2070">
        <v>20</v>
      </c>
      <c r="AU2070" t="s">
        <v>605</v>
      </c>
      <c r="AW2070" t="s">
        <v>40</v>
      </c>
      <c r="AX2070" t="s">
        <v>41</v>
      </c>
      <c r="AY2070" t="s">
        <v>42</v>
      </c>
      <c r="BA2070">
        <v>200</v>
      </c>
      <c r="BB2070">
        <v>36.1</v>
      </c>
      <c r="BC2070" t="s">
        <v>43</v>
      </c>
      <c r="BU2070" t="s">
        <v>606</v>
      </c>
      <c r="BV2070" t="s">
        <v>598</v>
      </c>
      <c r="BW2070" t="s">
        <v>607</v>
      </c>
      <c r="BX2070" s="54">
        <v>43305</v>
      </c>
      <c r="CB2070" t="s">
        <v>608</v>
      </c>
    </row>
    <row r="2071" spans="1:82" x14ac:dyDescent="0.25">
      <c r="A2071" t="s">
        <v>300</v>
      </c>
      <c r="B2071" t="s">
        <v>592</v>
      </c>
      <c r="C2071" t="s">
        <v>825</v>
      </c>
      <c r="D2071" t="s">
        <v>197</v>
      </c>
      <c r="E2071" t="s">
        <v>742</v>
      </c>
      <c r="F2071">
        <v>78800</v>
      </c>
      <c r="G2071" t="s">
        <v>43</v>
      </c>
      <c r="H2071" t="s">
        <v>61</v>
      </c>
      <c r="I2071" t="s">
        <v>42</v>
      </c>
      <c r="J2071" t="s">
        <v>38</v>
      </c>
      <c r="K2071" t="s">
        <v>596</v>
      </c>
      <c r="L2071" t="s">
        <v>597</v>
      </c>
      <c r="O2071" s="1">
        <v>43203</v>
      </c>
      <c r="P2071" s="53">
        <v>0.625</v>
      </c>
      <c r="R2071" t="s">
        <v>598</v>
      </c>
      <c r="U2071" s="1">
        <v>43245</v>
      </c>
      <c r="V2071" s="53">
        <v>0.77708333333333324</v>
      </c>
      <c r="W2071" t="s">
        <v>38</v>
      </c>
      <c r="X2071" t="s">
        <v>39</v>
      </c>
      <c r="Y2071" t="s">
        <v>596</v>
      </c>
      <c r="Z2071" t="s">
        <v>599</v>
      </c>
      <c r="AA2071" t="s">
        <v>600</v>
      </c>
      <c r="AC2071">
        <v>1</v>
      </c>
      <c r="AD2071" t="s">
        <v>592</v>
      </c>
      <c r="AE2071" s="1">
        <v>43229</v>
      </c>
      <c r="AF2071" s="53">
        <v>0.33333333333333331</v>
      </c>
      <c r="AJ2071" t="s">
        <v>601</v>
      </c>
      <c r="AL2071" t="s">
        <v>836</v>
      </c>
      <c r="AN2071">
        <v>0.111</v>
      </c>
      <c r="AO2071" t="s">
        <v>603</v>
      </c>
      <c r="AQ2071" t="s">
        <v>604</v>
      </c>
      <c r="AT2071">
        <v>20</v>
      </c>
      <c r="AU2071" t="s">
        <v>605</v>
      </c>
      <c r="AW2071" t="s">
        <v>40</v>
      </c>
      <c r="AX2071" t="s">
        <v>41</v>
      </c>
      <c r="AY2071" t="s">
        <v>42</v>
      </c>
      <c r="BA2071">
        <v>243</v>
      </c>
      <c r="BB2071">
        <v>36.1</v>
      </c>
      <c r="BC2071" t="s">
        <v>43</v>
      </c>
      <c r="BU2071" t="s">
        <v>606</v>
      </c>
      <c r="BV2071" t="s">
        <v>598</v>
      </c>
      <c r="BW2071" t="s">
        <v>607</v>
      </c>
      <c r="BX2071" s="54">
        <v>43305</v>
      </c>
      <c r="CB2071" t="s">
        <v>608</v>
      </c>
      <c r="CD2071" t="s">
        <v>61</v>
      </c>
    </row>
    <row r="2072" spans="1:82" x14ac:dyDescent="0.25">
      <c r="A2072" t="s">
        <v>300</v>
      </c>
      <c r="B2072" t="s">
        <v>592</v>
      </c>
      <c r="C2072" t="s">
        <v>825</v>
      </c>
      <c r="D2072" t="s">
        <v>198</v>
      </c>
      <c r="E2072" t="s">
        <v>743</v>
      </c>
      <c r="F2072">
        <v>615000</v>
      </c>
      <c r="G2072" t="s">
        <v>43</v>
      </c>
      <c r="H2072" t="s">
        <v>61</v>
      </c>
      <c r="I2072" t="s">
        <v>42</v>
      </c>
      <c r="J2072" t="s">
        <v>38</v>
      </c>
      <c r="K2072" t="s">
        <v>596</v>
      </c>
      <c r="L2072" t="s">
        <v>597</v>
      </c>
      <c r="O2072" s="1">
        <v>43203</v>
      </c>
      <c r="P2072" s="53">
        <v>0.625</v>
      </c>
      <c r="R2072" t="s">
        <v>598</v>
      </c>
      <c r="U2072" s="1">
        <v>43245</v>
      </c>
      <c r="V2072" s="53">
        <v>0.77708333333333324</v>
      </c>
      <c r="W2072" t="s">
        <v>38</v>
      </c>
      <c r="X2072" t="s">
        <v>39</v>
      </c>
      <c r="Y2072" t="s">
        <v>596</v>
      </c>
      <c r="Z2072" t="s">
        <v>599</v>
      </c>
      <c r="AA2072" t="s">
        <v>600</v>
      </c>
      <c r="AC2072">
        <v>1</v>
      </c>
      <c r="AD2072" t="s">
        <v>592</v>
      </c>
      <c r="AE2072" s="1">
        <v>43229</v>
      </c>
      <c r="AF2072" s="53">
        <v>0.33333333333333331</v>
      </c>
      <c r="AJ2072" t="s">
        <v>601</v>
      </c>
      <c r="AL2072" t="s">
        <v>836</v>
      </c>
      <c r="AN2072">
        <v>0.111</v>
      </c>
      <c r="AO2072" t="s">
        <v>603</v>
      </c>
      <c r="AQ2072" t="s">
        <v>604</v>
      </c>
      <c r="AT2072">
        <v>20</v>
      </c>
      <c r="AU2072" t="s">
        <v>605</v>
      </c>
      <c r="AW2072" t="s">
        <v>40</v>
      </c>
      <c r="AX2072" t="s">
        <v>41</v>
      </c>
      <c r="AY2072" t="s">
        <v>42</v>
      </c>
      <c r="BA2072">
        <v>244</v>
      </c>
      <c r="BB2072">
        <v>36.1</v>
      </c>
      <c r="BC2072" t="s">
        <v>43</v>
      </c>
      <c r="BU2072" t="s">
        <v>606</v>
      </c>
      <c r="BV2072" t="s">
        <v>598</v>
      </c>
      <c r="BW2072" t="s">
        <v>607</v>
      </c>
      <c r="BX2072" s="54">
        <v>43305</v>
      </c>
      <c r="CB2072" t="s">
        <v>608</v>
      </c>
      <c r="CD2072" t="s">
        <v>61</v>
      </c>
    </row>
    <row r="2073" spans="1:82" x14ac:dyDescent="0.25">
      <c r="A2073" t="s">
        <v>300</v>
      </c>
      <c r="B2073" t="s">
        <v>592</v>
      </c>
      <c r="C2073" t="s">
        <v>825</v>
      </c>
      <c r="D2073" t="s">
        <v>199</v>
      </c>
      <c r="E2073" t="s">
        <v>744</v>
      </c>
      <c r="F2073">
        <v>37800</v>
      </c>
      <c r="G2073" t="s">
        <v>43</v>
      </c>
      <c r="I2073" t="s">
        <v>42</v>
      </c>
      <c r="J2073" t="s">
        <v>38</v>
      </c>
      <c r="K2073" t="s">
        <v>596</v>
      </c>
      <c r="L2073" t="s">
        <v>597</v>
      </c>
      <c r="O2073" s="1">
        <v>43203</v>
      </c>
      <c r="P2073" s="53">
        <v>0.625</v>
      </c>
      <c r="R2073" t="s">
        <v>598</v>
      </c>
      <c r="U2073" s="1">
        <v>43245</v>
      </c>
      <c r="V2073" s="53">
        <v>0.77708333333333324</v>
      </c>
      <c r="W2073" t="s">
        <v>38</v>
      </c>
      <c r="X2073" t="s">
        <v>39</v>
      </c>
      <c r="Y2073" t="s">
        <v>596</v>
      </c>
      <c r="Z2073" t="s">
        <v>599</v>
      </c>
      <c r="AA2073" t="s">
        <v>600</v>
      </c>
      <c r="AC2073">
        <v>1</v>
      </c>
      <c r="AD2073" t="s">
        <v>592</v>
      </c>
      <c r="AE2073" s="1">
        <v>43229</v>
      </c>
      <c r="AF2073" s="53">
        <v>0.33333333333333331</v>
      </c>
      <c r="AJ2073" t="s">
        <v>601</v>
      </c>
      <c r="AL2073" t="s">
        <v>836</v>
      </c>
      <c r="AN2073">
        <v>0.111</v>
      </c>
      <c r="AO2073" t="s">
        <v>603</v>
      </c>
      <c r="AQ2073" t="s">
        <v>604</v>
      </c>
      <c r="AT2073">
        <v>20</v>
      </c>
      <c r="AU2073" t="s">
        <v>605</v>
      </c>
      <c r="AW2073" t="s">
        <v>40</v>
      </c>
      <c r="AX2073" t="s">
        <v>41</v>
      </c>
      <c r="AY2073" t="s">
        <v>42</v>
      </c>
      <c r="BA2073">
        <v>300</v>
      </c>
      <c r="BB2073">
        <v>36.1</v>
      </c>
      <c r="BC2073" t="s">
        <v>43</v>
      </c>
      <c r="BU2073" t="s">
        <v>606</v>
      </c>
      <c r="BV2073" t="s">
        <v>598</v>
      </c>
      <c r="BW2073" t="s">
        <v>607</v>
      </c>
      <c r="BX2073" s="54">
        <v>43305</v>
      </c>
      <c r="CB2073" t="s">
        <v>608</v>
      </c>
    </row>
    <row r="2074" spans="1:82" x14ac:dyDescent="0.25">
      <c r="A2074" t="s">
        <v>300</v>
      </c>
      <c r="B2074" t="s">
        <v>592</v>
      </c>
      <c r="C2074" t="s">
        <v>825</v>
      </c>
      <c r="D2074" t="s">
        <v>200</v>
      </c>
      <c r="E2074" t="s">
        <v>745</v>
      </c>
      <c r="F2074">
        <v>6780</v>
      </c>
      <c r="G2074" t="s">
        <v>43</v>
      </c>
      <c r="I2074" t="s">
        <v>42</v>
      </c>
      <c r="J2074" t="s">
        <v>38</v>
      </c>
      <c r="K2074" t="s">
        <v>596</v>
      </c>
      <c r="L2074" t="s">
        <v>597</v>
      </c>
      <c r="O2074" s="1">
        <v>43203</v>
      </c>
      <c r="P2074" s="53">
        <v>0.625</v>
      </c>
      <c r="R2074" t="s">
        <v>598</v>
      </c>
      <c r="U2074" s="1">
        <v>43245</v>
      </c>
      <c r="V2074" s="53">
        <v>0.77708333333333324</v>
      </c>
      <c r="W2074" t="s">
        <v>38</v>
      </c>
      <c r="X2074" t="s">
        <v>39</v>
      </c>
      <c r="Y2074" t="s">
        <v>596</v>
      </c>
      <c r="Z2074" t="s">
        <v>599</v>
      </c>
      <c r="AA2074" t="s">
        <v>600</v>
      </c>
      <c r="AC2074">
        <v>1</v>
      </c>
      <c r="AD2074" t="s">
        <v>592</v>
      </c>
      <c r="AE2074" s="1">
        <v>43229</v>
      </c>
      <c r="AF2074" s="53">
        <v>0.33333333333333331</v>
      </c>
      <c r="AJ2074" t="s">
        <v>601</v>
      </c>
      <c r="AL2074" t="s">
        <v>836</v>
      </c>
      <c r="AN2074">
        <v>0.111</v>
      </c>
      <c r="AO2074" t="s">
        <v>603</v>
      </c>
      <c r="AQ2074" t="s">
        <v>604</v>
      </c>
      <c r="AT2074">
        <v>20</v>
      </c>
      <c r="AU2074" t="s">
        <v>605</v>
      </c>
      <c r="AW2074" t="s">
        <v>40</v>
      </c>
      <c r="AX2074" t="s">
        <v>41</v>
      </c>
      <c r="AY2074" t="s">
        <v>42</v>
      </c>
      <c r="BA2074">
        <v>294</v>
      </c>
      <c r="BB2074">
        <v>36.1</v>
      </c>
      <c r="BC2074" t="s">
        <v>43</v>
      </c>
      <c r="BU2074" t="s">
        <v>606</v>
      </c>
      <c r="BV2074" t="s">
        <v>598</v>
      </c>
      <c r="BW2074" t="s">
        <v>607</v>
      </c>
      <c r="BX2074" s="54">
        <v>43305</v>
      </c>
      <c r="CB2074" t="s">
        <v>608</v>
      </c>
    </row>
    <row r="2075" spans="1:82" x14ac:dyDescent="0.25">
      <c r="A2075" t="s">
        <v>300</v>
      </c>
      <c r="B2075" t="s">
        <v>592</v>
      </c>
      <c r="C2075" t="s">
        <v>825</v>
      </c>
      <c r="D2075" t="s">
        <v>201</v>
      </c>
      <c r="E2075" t="s">
        <v>746</v>
      </c>
      <c r="F2075">
        <v>155000</v>
      </c>
      <c r="G2075" t="s">
        <v>43</v>
      </c>
      <c r="I2075" t="s">
        <v>42</v>
      </c>
      <c r="J2075" t="s">
        <v>38</v>
      </c>
      <c r="K2075" t="s">
        <v>596</v>
      </c>
      <c r="L2075" t="s">
        <v>597</v>
      </c>
      <c r="O2075" s="1">
        <v>43203</v>
      </c>
      <c r="P2075" s="53">
        <v>0.625</v>
      </c>
      <c r="R2075" t="s">
        <v>598</v>
      </c>
      <c r="U2075" s="1">
        <v>43245</v>
      </c>
      <c r="V2075" s="53">
        <v>0.77708333333333324</v>
      </c>
      <c r="W2075" t="s">
        <v>38</v>
      </c>
      <c r="X2075" t="s">
        <v>39</v>
      </c>
      <c r="Y2075" t="s">
        <v>596</v>
      </c>
      <c r="Z2075" t="s">
        <v>599</v>
      </c>
      <c r="AA2075" t="s">
        <v>600</v>
      </c>
      <c r="AC2075">
        <v>1</v>
      </c>
      <c r="AD2075" t="s">
        <v>592</v>
      </c>
      <c r="AE2075" s="1">
        <v>43229</v>
      </c>
      <c r="AF2075" s="53">
        <v>0.33333333333333331</v>
      </c>
      <c r="AJ2075" t="s">
        <v>601</v>
      </c>
      <c r="AL2075" t="s">
        <v>836</v>
      </c>
      <c r="AN2075">
        <v>0.111</v>
      </c>
      <c r="AO2075" t="s">
        <v>603</v>
      </c>
      <c r="AQ2075" t="s">
        <v>604</v>
      </c>
      <c r="AT2075">
        <v>20</v>
      </c>
      <c r="AU2075" t="s">
        <v>605</v>
      </c>
      <c r="AW2075" t="s">
        <v>40</v>
      </c>
      <c r="AX2075" t="s">
        <v>41</v>
      </c>
      <c r="AY2075" t="s">
        <v>42</v>
      </c>
      <c r="BA2075">
        <v>303</v>
      </c>
      <c r="BB2075">
        <v>36.1</v>
      </c>
      <c r="BC2075" t="s">
        <v>43</v>
      </c>
      <c r="BU2075" t="s">
        <v>606</v>
      </c>
      <c r="BV2075" t="s">
        <v>598</v>
      </c>
      <c r="BW2075" t="s">
        <v>607</v>
      </c>
      <c r="BX2075" s="54">
        <v>43305</v>
      </c>
      <c r="CB2075" t="s">
        <v>608</v>
      </c>
    </row>
    <row r="2076" spans="1:82" x14ac:dyDescent="0.25">
      <c r="A2076" t="s">
        <v>300</v>
      </c>
      <c r="B2076" t="s">
        <v>592</v>
      </c>
      <c r="C2076" t="s">
        <v>825</v>
      </c>
      <c r="D2076" t="s">
        <v>202</v>
      </c>
      <c r="E2076" t="s">
        <v>747</v>
      </c>
      <c r="F2076">
        <v>11300</v>
      </c>
      <c r="G2076" t="s">
        <v>43</v>
      </c>
      <c r="I2076" t="s">
        <v>42</v>
      </c>
      <c r="J2076" t="s">
        <v>38</v>
      </c>
      <c r="K2076" t="s">
        <v>596</v>
      </c>
      <c r="L2076" t="s">
        <v>597</v>
      </c>
      <c r="O2076" s="1">
        <v>43203</v>
      </c>
      <c r="P2076" s="53">
        <v>0.625</v>
      </c>
      <c r="R2076" t="s">
        <v>598</v>
      </c>
      <c r="U2076" s="1">
        <v>43245</v>
      </c>
      <c r="V2076" s="53">
        <v>0.77708333333333324</v>
      </c>
      <c r="W2076" t="s">
        <v>38</v>
      </c>
      <c r="X2076" t="s">
        <v>39</v>
      </c>
      <c r="Y2076" t="s">
        <v>596</v>
      </c>
      <c r="Z2076" t="s">
        <v>599</v>
      </c>
      <c r="AA2076" t="s">
        <v>600</v>
      </c>
      <c r="AC2076">
        <v>1</v>
      </c>
      <c r="AD2076" t="s">
        <v>592</v>
      </c>
      <c r="AE2076" s="1">
        <v>43229</v>
      </c>
      <c r="AF2076" s="53">
        <v>0.33333333333333331</v>
      </c>
      <c r="AJ2076" t="s">
        <v>601</v>
      </c>
      <c r="AL2076" t="s">
        <v>836</v>
      </c>
      <c r="AN2076">
        <v>0.111</v>
      </c>
      <c r="AO2076" t="s">
        <v>603</v>
      </c>
      <c r="AQ2076" t="s">
        <v>604</v>
      </c>
      <c r="AT2076">
        <v>20</v>
      </c>
      <c r="AU2076" t="s">
        <v>605</v>
      </c>
      <c r="AW2076" t="s">
        <v>40</v>
      </c>
      <c r="AX2076" t="s">
        <v>41</v>
      </c>
      <c r="AY2076" t="s">
        <v>42</v>
      </c>
      <c r="BA2076">
        <v>280</v>
      </c>
      <c r="BB2076">
        <v>36.1</v>
      </c>
      <c r="BC2076" t="s">
        <v>43</v>
      </c>
      <c r="BU2076" t="s">
        <v>606</v>
      </c>
      <c r="BV2076" t="s">
        <v>598</v>
      </c>
      <c r="BW2076" t="s">
        <v>607</v>
      </c>
      <c r="BX2076" s="54">
        <v>43305</v>
      </c>
      <c r="CB2076" t="s">
        <v>608</v>
      </c>
    </row>
    <row r="2077" spans="1:82" x14ac:dyDescent="0.25">
      <c r="A2077" t="s">
        <v>300</v>
      </c>
      <c r="B2077" t="s">
        <v>592</v>
      </c>
      <c r="C2077" t="s">
        <v>825</v>
      </c>
      <c r="D2077" t="s">
        <v>203</v>
      </c>
      <c r="E2077" t="s">
        <v>748</v>
      </c>
      <c r="F2077">
        <v>30000</v>
      </c>
      <c r="G2077" t="s">
        <v>43</v>
      </c>
      <c r="H2077" t="s">
        <v>61</v>
      </c>
      <c r="I2077" t="s">
        <v>42</v>
      </c>
      <c r="J2077" t="s">
        <v>38</v>
      </c>
      <c r="K2077" t="s">
        <v>596</v>
      </c>
      <c r="L2077" t="s">
        <v>597</v>
      </c>
      <c r="O2077" s="1">
        <v>43203</v>
      </c>
      <c r="P2077" s="53">
        <v>0.625</v>
      </c>
      <c r="R2077" t="s">
        <v>598</v>
      </c>
      <c r="U2077" s="1">
        <v>43245</v>
      </c>
      <c r="V2077" s="53">
        <v>0.77708333333333324</v>
      </c>
      <c r="W2077" t="s">
        <v>38</v>
      </c>
      <c r="X2077" t="s">
        <v>39</v>
      </c>
      <c r="Y2077" t="s">
        <v>596</v>
      </c>
      <c r="Z2077" t="s">
        <v>599</v>
      </c>
      <c r="AA2077" t="s">
        <v>600</v>
      </c>
      <c r="AC2077">
        <v>1</v>
      </c>
      <c r="AD2077" t="s">
        <v>592</v>
      </c>
      <c r="AE2077" s="1">
        <v>43229</v>
      </c>
      <c r="AF2077" s="53">
        <v>0.33333333333333331</v>
      </c>
      <c r="AJ2077" t="s">
        <v>601</v>
      </c>
      <c r="AL2077" t="s">
        <v>836</v>
      </c>
      <c r="AN2077">
        <v>0.111</v>
      </c>
      <c r="AO2077" t="s">
        <v>603</v>
      </c>
      <c r="AQ2077" t="s">
        <v>604</v>
      </c>
      <c r="AT2077">
        <v>20</v>
      </c>
      <c r="AU2077" t="s">
        <v>605</v>
      </c>
      <c r="AW2077" t="s">
        <v>40</v>
      </c>
      <c r="AX2077" t="s">
        <v>41</v>
      </c>
      <c r="AY2077" t="s">
        <v>42</v>
      </c>
      <c r="BA2077">
        <v>288</v>
      </c>
      <c r="BB2077">
        <v>36.1</v>
      </c>
      <c r="BC2077" t="s">
        <v>43</v>
      </c>
      <c r="BU2077" t="s">
        <v>606</v>
      </c>
      <c r="BV2077" t="s">
        <v>598</v>
      </c>
      <c r="BW2077" t="s">
        <v>607</v>
      </c>
      <c r="BX2077" s="54">
        <v>43305</v>
      </c>
      <c r="CB2077" t="s">
        <v>608</v>
      </c>
      <c r="CD2077" t="s">
        <v>61</v>
      </c>
    </row>
    <row r="2078" spans="1:82" x14ac:dyDescent="0.25">
      <c r="A2078" t="s">
        <v>300</v>
      </c>
      <c r="B2078" t="s">
        <v>592</v>
      </c>
      <c r="C2078" t="s">
        <v>825</v>
      </c>
      <c r="D2078" t="s">
        <v>204</v>
      </c>
      <c r="E2078" t="s">
        <v>749</v>
      </c>
      <c r="F2078">
        <v>175000</v>
      </c>
      <c r="G2078" t="s">
        <v>43</v>
      </c>
      <c r="H2078" t="s">
        <v>61</v>
      </c>
      <c r="I2078" t="s">
        <v>42</v>
      </c>
      <c r="J2078" t="s">
        <v>38</v>
      </c>
      <c r="K2078" t="s">
        <v>596</v>
      </c>
      <c r="L2078" t="s">
        <v>597</v>
      </c>
      <c r="O2078" s="1">
        <v>43203</v>
      </c>
      <c r="P2078" s="53">
        <v>0.625</v>
      </c>
      <c r="R2078" t="s">
        <v>598</v>
      </c>
      <c r="U2078" s="1">
        <v>43245</v>
      </c>
      <c r="V2078" s="53">
        <v>0.77708333333333324</v>
      </c>
      <c r="W2078" t="s">
        <v>38</v>
      </c>
      <c r="X2078" t="s">
        <v>39</v>
      </c>
      <c r="Y2078" t="s">
        <v>596</v>
      </c>
      <c r="Z2078" t="s">
        <v>599</v>
      </c>
      <c r="AA2078" t="s">
        <v>600</v>
      </c>
      <c r="AC2078">
        <v>1</v>
      </c>
      <c r="AD2078" t="s">
        <v>592</v>
      </c>
      <c r="AE2078" s="1">
        <v>43229</v>
      </c>
      <c r="AF2078" s="53">
        <v>0.33333333333333331</v>
      </c>
      <c r="AJ2078" t="s">
        <v>601</v>
      </c>
      <c r="AL2078" t="s">
        <v>836</v>
      </c>
      <c r="AN2078">
        <v>0.111</v>
      </c>
      <c r="AO2078" t="s">
        <v>603</v>
      </c>
      <c r="AQ2078" t="s">
        <v>604</v>
      </c>
      <c r="AT2078">
        <v>20</v>
      </c>
      <c r="AU2078" t="s">
        <v>605</v>
      </c>
      <c r="AW2078" t="s">
        <v>40</v>
      </c>
      <c r="AX2078" t="s">
        <v>41</v>
      </c>
      <c r="AY2078" t="s">
        <v>42</v>
      </c>
      <c r="BA2078">
        <v>4.97</v>
      </c>
      <c r="BB2078">
        <v>36.1</v>
      </c>
      <c r="BC2078" t="s">
        <v>43</v>
      </c>
      <c r="BU2078" t="s">
        <v>606</v>
      </c>
      <c r="BV2078" t="s">
        <v>598</v>
      </c>
      <c r="BW2078" t="s">
        <v>607</v>
      </c>
      <c r="BX2078" s="54">
        <v>43305</v>
      </c>
      <c r="CB2078" t="s">
        <v>608</v>
      </c>
      <c r="CD2078" t="s">
        <v>61</v>
      </c>
    </row>
    <row r="2079" spans="1:82" x14ac:dyDescent="0.25">
      <c r="A2079" t="s">
        <v>300</v>
      </c>
      <c r="B2079" t="s">
        <v>592</v>
      </c>
      <c r="C2079" t="s">
        <v>825</v>
      </c>
      <c r="D2079" t="s">
        <v>205</v>
      </c>
      <c r="E2079" t="s">
        <v>750</v>
      </c>
      <c r="F2079">
        <v>47700</v>
      </c>
      <c r="G2079" t="s">
        <v>43</v>
      </c>
      <c r="I2079" t="s">
        <v>42</v>
      </c>
      <c r="J2079" t="s">
        <v>38</v>
      </c>
      <c r="K2079" t="s">
        <v>596</v>
      </c>
      <c r="L2079" t="s">
        <v>597</v>
      </c>
      <c r="O2079" s="1">
        <v>43203</v>
      </c>
      <c r="P2079" s="53">
        <v>0.625</v>
      </c>
      <c r="R2079" t="s">
        <v>598</v>
      </c>
      <c r="U2079" s="1">
        <v>43245</v>
      </c>
      <c r="V2079" s="53">
        <v>0.77708333333333324</v>
      </c>
      <c r="W2079" t="s">
        <v>38</v>
      </c>
      <c r="X2079" t="s">
        <v>39</v>
      </c>
      <c r="Y2079" t="s">
        <v>596</v>
      </c>
      <c r="Z2079" t="s">
        <v>599</v>
      </c>
      <c r="AA2079" t="s">
        <v>600</v>
      </c>
      <c r="AC2079">
        <v>1</v>
      </c>
      <c r="AD2079" t="s">
        <v>592</v>
      </c>
      <c r="AE2079" s="1">
        <v>43229</v>
      </c>
      <c r="AF2079" s="53">
        <v>0.33333333333333331</v>
      </c>
      <c r="AJ2079" t="s">
        <v>601</v>
      </c>
      <c r="AL2079" t="s">
        <v>836</v>
      </c>
      <c r="AN2079">
        <v>0.111</v>
      </c>
      <c r="AO2079" t="s">
        <v>603</v>
      </c>
      <c r="AQ2079" t="s">
        <v>604</v>
      </c>
      <c r="AT2079">
        <v>20</v>
      </c>
      <c r="AU2079" t="s">
        <v>605</v>
      </c>
      <c r="AW2079" t="s">
        <v>40</v>
      </c>
      <c r="AX2079" t="s">
        <v>41</v>
      </c>
      <c r="AY2079" t="s">
        <v>42</v>
      </c>
      <c r="BA2079">
        <v>4.51</v>
      </c>
      <c r="BB2079">
        <v>36.1</v>
      </c>
      <c r="BC2079" t="s">
        <v>43</v>
      </c>
      <c r="BU2079" t="s">
        <v>606</v>
      </c>
      <c r="BV2079" t="s">
        <v>598</v>
      </c>
      <c r="BW2079" t="s">
        <v>607</v>
      </c>
      <c r="BX2079" s="54">
        <v>43305</v>
      </c>
      <c r="CB2079" t="s">
        <v>608</v>
      </c>
    </row>
    <row r="2080" spans="1:82" x14ac:dyDescent="0.25">
      <c r="A2080" t="s">
        <v>300</v>
      </c>
      <c r="B2080" t="s">
        <v>592</v>
      </c>
      <c r="C2080" t="s">
        <v>825</v>
      </c>
      <c r="D2080" t="s">
        <v>206</v>
      </c>
      <c r="E2080" t="s">
        <v>751</v>
      </c>
      <c r="F2080">
        <v>30900</v>
      </c>
      <c r="G2080" t="s">
        <v>43</v>
      </c>
      <c r="I2080" t="s">
        <v>42</v>
      </c>
      <c r="J2080" t="s">
        <v>38</v>
      </c>
      <c r="K2080" t="s">
        <v>596</v>
      </c>
      <c r="L2080" t="s">
        <v>597</v>
      </c>
      <c r="O2080" s="1">
        <v>43203</v>
      </c>
      <c r="P2080" s="53">
        <v>0.625</v>
      </c>
      <c r="R2080" t="s">
        <v>598</v>
      </c>
      <c r="U2080" s="1">
        <v>43245</v>
      </c>
      <c r="V2080" s="53">
        <v>0.77708333333333324</v>
      </c>
      <c r="W2080" t="s">
        <v>38</v>
      </c>
      <c r="X2080" t="s">
        <v>39</v>
      </c>
      <c r="Y2080" t="s">
        <v>596</v>
      </c>
      <c r="Z2080" t="s">
        <v>599</v>
      </c>
      <c r="AA2080" t="s">
        <v>600</v>
      </c>
      <c r="AC2080">
        <v>1</v>
      </c>
      <c r="AD2080" t="s">
        <v>592</v>
      </c>
      <c r="AE2080" s="1">
        <v>43229</v>
      </c>
      <c r="AF2080" s="53">
        <v>0.33333333333333331</v>
      </c>
      <c r="AJ2080" t="s">
        <v>601</v>
      </c>
      <c r="AL2080" t="s">
        <v>836</v>
      </c>
      <c r="AN2080">
        <v>0.111</v>
      </c>
      <c r="AO2080" t="s">
        <v>603</v>
      </c>
      <c r="AQ2080" t="s">
        <v>604</v>
      </c>
      <c r="AT2080">
        <v>20</v>
      </c>
      <c r="AU2080" t="s">
        <v>605</v>
      </c>
      <c r="AW2080" t="s">
        <v>40</v>
      </c>
      <c r="AX2080" t="s">
        <v>41</v>
      </c>
      <c r="AY2080" t="s">
        <v>42</v>
      </c>
      <c r="BA2080">
        <v>291</v>
      </c>
      <c r="BB2080">
        <v>36.1</v>
      </c>
      <c r="BC2080" t="s">
        <v>43</v>
      </c>
      <c r="BU2080" t="s">
        <v>606</v>
      </c>
      <c r="BV2080" t="s">
        <v>598</v>
      </c>
      <c r="BW2080" t="s">
        <v>607</v>
      </c>
      <c r="BX2080" s="54">
        <v>43305</v>
      </c>
      <c r="CB2080" t="s">
        <v>608</v>
      </c>
    </row>
    <row r="2081" spans="1:82" x14ac:dyDescent="0.25">
      <c r="A2081" t="s">
        <v>300</v>
      </c>
      <c r="B2081" t="s">
        <v>592</v>
      </c>
      <c r="C2081" t="s">
        <v>825</v>
      </c>
      <c r="D2081" t="s">
        <v>207</v>
      </c>
      <c r="E2081" t="s">
        <v>752</v>
      </c>
      <c r="G2081" t="s">
        <v>43</v>
      </c>
      <c r="H2081" t="s">
        <v>208</v>
      </c>
      <c r="I2081" t="s">
        <v>42</v>
      </c>
      <c r="J2081" t="s">
        <v>38</v>
      </c>
      <c r="K2081" t="s">
        <v>596</v>
      </c>
      <c r="L2081" t="s">
        <v>597</v>
      </c>
      <c r="O2081" s="1">
        <v>43203</v>
      </c>
      <c r="P2081" s="53">
        <v>0.625</v>
      </c>
      <c r="R2081" t="s">
        <v>598</v>
      </c>
      <c r="U2081" s="1">
        <v>43245</v>
      </c>
      <c r="V2081" s="53">
        <v>0.77708333333333324</v>
      </c>
      <c r="W2081" t="s">
        <v>38</v>
      </c>
      <c r="X2081" t="s">
        <v>39</v>
      </c>
      <c r="Y2081" t="s">
        <v>596</v>
      </c>
      <c r="Z2081" t="s">
        <v>599</v>
      </c>
      <c r="AA2081" t="s">
        <v>600</v>
      </c>
      <c r="AC2081">
        <v>1</v>
      </c>
      <c r="AD2081" t="s">
        <v>592</v>
      </c>
      <c r="AE2081" s="1">
        <v>43229</v>
      </c>
      <c r="AF2081" s="53">
        <v>0.33333333333333331</v>
      </c>
      <c r="AJ2081" t="s">
        <v>601</v>
      </c>
      <c r="AL2081" t="s">
        <v>836</v>
      </c>
      <c r="AN2081">
        <v>0.111</v>
      </c>
      <c r="AO2081" t="s">
        <v>603</v>
      </c>
      <c r="AQ2081" t="s">
        <v>604</v>
      </c>
      <c r="AT2081">
        <v>20</v>
      </c>
      <c r="AU2081" t="s">
        <v>605</v>
      </c>
      <c r="AW2081" t="s">
        <v>40</v>
      </c>
      <c r="AX2081" t="s">
        <v>41</v>
      </c>
      <c r="AY2081" t="s">
        <v>42</v>
      </c>
      <c r="BC2081" t="s">
        <v>43</v>
      </c>
      <c r="BU2081" t="s">
        <v>606</v>
      </c>
      <c r="BV2081" t="s">
        <v>598</v>
      </c>
      <c r="BW2081" t="s">
        <v>607</v>
      </c>
      <c r="BX2081" s="54">
        <v>43305</v>
      </c>
      <c r="CB2081" t="s">
        <v>608</v>
      </c>
      <c r="CD2081" t="s">
        <v>208</v>
      </c>
    </row>
    <row r="2082" spans="1:82" x14ac:dyDescent="0.25">
      <c r="A2082" t="s">
        <v>300</v>
      </c>
      <c r="B2082" t="s">
        <v>592</v>
      </c>
      <c r="C2082" t="s">
        <v>825</v>
      </c>
      <c r="D2082" t="s">
        <v>209</v>
      </c>
      <c r="E2082" t="s">
        <v>753</v>
      </c>
      <c r="F2082">
        <v>13400</v>
      </c>
      <c r="G2082" t="s">
        <v>43</v>
      </c>
      <c r="H2082" t="s">
        <v>61</v>
      </c>
      <c r="I2082" t="s">
        <v>42</v>
      </c>
      <c r="J2082" t="s">
        <v>38</v>
      </c>
      <c r="K2082" t="s">
        <v>596</v>
      </c>
      <c r="L2082" t="s">
        <v>597</v>
      </c>
      <c r="O2082" s="1">
        <v>43203</v>
      </c>
      <c r="P2082" s="53">
        <v>0.625</v>
      </c>
      <c r="R2082" t="s">
        <v>598</v>
      </c>
      <c r="U2082" s="1">
        <v>43245</v>
      </c>
      <c r="V2082" s="53">
        <v>0.77708333333333324</v>
      </c>
      <c r="W2082" t="s">
        <v>38</v>
      </c>
      <c r="X2082" t="s">
        <v>39</v>
      </c>
      <c r="Y2082" t="s">
        <v>596</v>
      </c>
      <c r="Z2082" t="s">
        <v>599</v>
      </c>
      <c r="AA2082" t="s">
        <v>600</v>
      </c>
      <c r="AC2082">
        <v>1</v>
      </c>
      <c r="AD2082" t="s">
        <v>592</v>
      </c>
      <c r="AE2082" s="1">
        <v>43229</v>
      </c>
      <c r="AF2082" s="53">
        <v>0.33333333333333331</v>
      </c>
      <c r="AJ2082" t="s">
        <v>601</v>
      </c>
      <c r="AL2082" t="s">
        <v>836</v>
      </c>
      <c r="AN2082">
        <v>0.111</v>
      </c>
      <c r="AO2082" t="s">
        <v>603</v>
      </c>
      <c r="AQ2082" t="s">
        <v>604</v>
      </c>
      <c r="AT2082">
        <v>20</v>
      </c>
      <c r="AU2082" t="s">
        <v>605</v>
      </c>
      <c r="AW2082" t="s">
        <v>40</v>
      </c>
      <c r="AX2082" t="s">
        <v>41</v>
      </c>
      <c r="AY2082" t="s">
        <v>42</v>
      </c>
      <c r="BA2082">
        <v>263</v>
      </c>
      <c r="BB2082">
        <v>36.1</v>
      </c>
      <c r="BC2082" t="s">
        <v>43</v>
      </c>
      <c r="BU2082" t="s">
        <v>606</v>
      </c>
      <c r="BV2082" t="s">
        <v>598</v>
      </c>
      <c r="BW2082" t="s">
        <v>607</v>
      </c>
      <c r="BX2082" s="54">
        <v>43305</v>
      </c>
      <c r="CB2082" t="s">
        <v>608</v>
      </c>
      <c r="CD2082" t="s">
        <v>61</v>
      </c>
    </row>
    <row r="2083" spans="1:82" x14ac:dyDescent="0.25">
      <c r="A2083" t="s">
        <v>300</v>
      </c>
      <c r="B2083" t="s">
        <v>592</v>
      </c>
      <c r="C2083" t="s">
        <v>825</v>
      </c>
      <c r="D2083" t="s">
        <v>210</v>
      </c>
      <c r="E2083" t="s">
        <v>754</v>
      </c>
      <c r="G2083" t="s">
        <v>43</v>
      </c>
      <c r="H2083" t="s">
        <v>211</v>
      </c>
      <c r="I2083" t="s">
        <v>42</v>
      </c>
      <c r="J2083" t="s">
        <v>38</v>
      </c>
      <c r="K2083" t="s">
        <v>596</v>
      </c>
      <c r="L2083" t="s">
        <v>597</v>
      </c>
      <c r="O2083" s="1">
        <v>43203</v>
      </c>
      <c r="P2083" s="53">
        <v>0.625</v>
      </c>
      <c r="R2083" t="s">
        <v>598</v>
      </c>
      <c r="U2083" s="1">
        <v>43245</v>
      </c>
      <c r="V2083" s="53">
        <v>0.77708333333333324</v>
      </c>
      <c r="W2083" t="s">
        <v>38</v>
      </c>
      <c r="X2083" t="s">
        <v>39</v>
      </c>
      <c r="Y2083" t="s">
        <v>596</v>
      </c>
      <c r="Z2083" t="s">
        <v>599</v>
      </c>
      <c r="AA2083" t="s">
        <v>600</v>
      </c>
      <c r="AC2083">
        <v>1</v>
      </c>
      <c r="AD2083" t="s">
        <v>592</v>
      </c>
      <c r="AE2083" s="1">
        <v>43229</v>
      </c>
      <c r="AF2083" s="53">
        <v>0.33333333333333331</v>
      </c>
      <c r="AJ2083" t="s">
        <v>601</v>
      </c>
      <c r="AL2083" t="s">
        <v>836</v>
      </c>
      <c r="AN2083">
        <v>0.111</v>
      </c>
      <c r="AO2083" t="s">
        <v>603</v>
      </c>
      <c r="AQ2083" t="s">
        <v>604</v>
      </c>
      <c r="AT2083">
        <v>20</v>
      </c>
      <c r="AU2083" t="s">
        <v>605</v>
      </c>
      <c r="AW2083" t="s">
        <v>40</v>
      </c>
      <c r="AX2083" t="s">
        <v>41</v>
      </c>
      <c r="AY2083" t="s">
        <v>42</v>
      </c>
      <c r="BC2083" t="s">
        <v>43</v>
      </c>
      <c r="BU2083" t="s">
        <v>606</v>
      </c>
      <c r="BV2083" t="s">
        <v>598</v>
      </c>
      <c r="BW2083" t="s">
        <v>607</v>
      </c>
      <c r="BX2083" s="54">
        <v>43305</v>
      </c>
      <c r="CB2083" t="s">
        <v>608</v>
      </c>
      <c r="CD2083" t="s">
        <v>211</v>
      </c>
    </row>
    <row r="2084" spans="1:82" x14ac:dyDescent="0.25">
      <c r="A2084" t="s">
        <v>300</v>
      </c>
      <c r="B2084" t="s">
        <v>592</v>
      </c>
      <c r="C2084" t="s">
        <v>825</v>
      </c>
      <c r="D2084" t="s">
        <v>212</v>
      </c>
      <c r="E2084" t="s">
        <v>755</v>
      </c>
      <c r="F2084">
        <v>83300</v>
      </c>
      <c r="G2084" t="s">
        <v>43</v>
      </c>
      <c r="I2084" t="s">
        <v>42</v>
      </c>
      <c r="J2084" t="s">
        <v>38</v>
      </c>
      <c r="K2084" t="s">
        <v>596</v>
      </c>
      <c r="L2084" t="s">
        <v>597</v>
      </c>
      <c r="O2084" s="1">
        <v>43203</v>
      </c>
      <c r="P2084" s="53">
        <v>0.625</v>
      </c>
      <c r="R2084" t="s">
        <v>598</v>
      </c>
      <c r="U2084" s="1">
        <v>43245</v>
      </c>
      <c r="V2084" s="53">
        <v>0.77708333333333324</v>
      </c>
      <c r="W2084" t="s">
        <v>38</v>
      </c>
      <c r="X2084" t="s">
        <v>39</v>
      </c>
      <c r="Y2084" t="s">
        <v>596</v>
      </c>
      <c r="Z2084" t="s">
        <v>599</v>
      </c>
      <c r="AA2084" t="s">
        <v>600</v>
      </c>
      <c r="AC2084">
        <v>1</v>
      </c>
      <c r="AD2084" t="s">
        <v>592</v>
      </c>
      <c r="AE2084" s="1">
        <v>43229</v>
      </c>
      <c r="AF2084" s="53">
        <v>0.33333333333333331</v>
      </c>
      <c r="AJ2084" t="s">
        <v>601</v>
      </c>
      <c r="AL2084" t="s">
        <v>836</v>
      </c>
      <c r="AN2084">
        <v>0.111</v>
      </c>
      <c r="AO2084" t="s">
        <v>603</v>
      </c>
      <c r="AQ2084" t="s">
        <v>604</v>
      </c>
      <c r="AT2084">
        <v>20</v>
      </c>
      <c r="AU2084" t="s">
        <v>605</v>
      </c>
      <c r="AW2084" t="s">
        <v>40</v>
      </c>
      <c r="AX2084" t="s">
        <v>41</v>
      </c>
      <c r="AY2084" t="s">
        <v>42</v>
      </c>
      <c r="BA2084">
        <v>259</v>
      </c>
      <c r="BB2084">
        <v>36.1</v>
      </c>
      <c r="BC2084" t="s">
        <v>43</v>
      </c>
      <c r="BU2084" t="s">
        <v>606</v>
      </c>
      <c r="BV2084" t="s">
        <v>598</v>
      </c>
      <c r="BW2084" t="s">
        <v>607</v>
      </c>
      <c r="BX2084" s="54">
        <v>43305</v>
      </c>
      <c r="CB2084" t="s">
        <v>608</v>
      </c>
    </row>
    <row r="2085" spans="1:82" x14ac:dyDescent="0.25">
      <c r="A2085" t="s">
        <v>300</v>
      </c>
      <c r="B2085" t="s">
        <v>592</v>
      </c>
      <c r="C2085" t="s">
        <v>825</v>
      </c>
      <c r="D2085" t="s">
        <v>213</v>
      </c>
      <c r="E2085" t="s">
        <v>756</v>
      </c>
      <c r="F2085">
        <v>295</v>
      </c>
      <c r="G2085" t="s">
        <v>43</v>
      </c>
      <c r="H2085" t="s">
        <v>53</v>
      </c>
      <c r="I2085" t="s">
        <v>38</v>
      </c>
      <c r="J2085" t="s">
        <v>38</v>
      </c>
      <c r="K2085" t="s">
        <v>596</v>
      </c>
      <c r="L2085" t="s">
        <v>597</v>
      </c>
      <c r="O2085" s="1">
        <v>43203</v>
      </c>
      <c r="P2085" s="53">
        <v>0.625</v>
      </c>
      <c r="R2085" t="s">
        <v>598</v>
      </c>
      <c r="U2085" s="1">
        <v>43245</v>
      </c>
      <c r="V2085" s="53">
        <v>0.77708333333333324</v>
      </c>
      <c r="W2085" t="s">
        <v>38</v>
      </c>
      <c r="X2085" t="s">
        <v>39</v>
      </c>
      <c r="Y2085" t="s">
        <v>596</v>
      </c>
      <c r="Z2085" t="s">
        <v>599</v>
      </c>
      <c r="AA2085" t="s">
        <v>600</v>
      </c>
      <c r="AC2085">
        <v>1</v>
      </c>
      <c r="AD2085" t="s">
        <v>592</v>
      </c>
      <c r="AE2085" s="1">
        <v>43229</v>
      </c>
      <c r="AF2085" s="53">
        <v>0.33333333333333331</v>
      </c>
      <c r="AJ2085" t="s">
        <v>601</v>
      </c>
      <c r="AL2085" t="s">
        <v>836</v>
      </c>
      <c r="AN2085">
        <v>0.111</v>
      </c>
      <c r="AO2085" t="s">
        <v>603</v>
      </c>
      <c r="AQ2085" t="s">
        <v>604</v>
      </c>
      <c r="AT2085">
        <v>20</v>
      </c>
      <c r="AU2085" t="s">
        <v>605</v>
      </c>
      <c r="AW2085" t="s">
        <v>40</v>
      </c>
      <c r="AX2085" t="s">
        <v>41</v>
      </c>
      <c r="AY2085" t="s">
        <v>42</v>
      </c>
      <c r="BA2085">
        <v>295</v>
      </c>
      <c r="BB2085">
        <v>36.1</v>
      </c>
      <c r="BC2085" t="s">
        <v>43</v>
      </c>
      <c r="BU2085" t="s">
        <v>606</v>
      </c>
      <c r="BV2085" t="s">
        <v>598</v>
      </c>
      <c r="BW2085" t="s">
        <v>607</v>
      </c>
      <c r="BX2085" s="54">
        <v>43305</v>
      </c>
      <c r="CB2085" t="s">
        <v>608</v>
      </c>
      <c r="CD2085" t="s">
        <v>53</v>
      </c>
    </row>
    <row r="2086" spans="1:82" x14ac:dyDescent="0.25">
      <c r="A2086" t="s">
        <v>300</v>
      </c>
      <c r="B2086" t="s">
        <v>592</v>
      </c>
      <c r="C2086" t="s">
        <v>825</v>
      </c>
      <c r="D2086" t="s">
        <v>214</v>
      </c>
      <c r="E2086" t="s">
        <v>757</v>
      </c>
      <c r="G2086" t="s">
        <v>43</v>
      </c>
      <c r="H2086" t="s">
        <v>215</v>
      </c>
      <c r="I2086" t="s">
        <v>42</v>
      </c>
      <c r="J2086" t="s">
        <v>38</v>
      </c>
      <c r="K2086" t="s">
        <v>596</v>
      </c>
      <c r="L2086" t="s">
        <v>597</v>
      </c>
      <c r="O2086" s="1">
        <v>43203</v>
      </c>
      <c r="P2086" s="53">
        <v>0.625</v>
      </c>
      <c r="R2086" t="s">
        <v>598</v>
      </c>
      <c r="U2086" s="1">
        <v>43245</v>
      </c>
      <c r="V2086" s="53">
        <v>0.77708333333333324</v>
      </c>
      <c r="W2086" t="s">
        <v>38</v>
      </c>
      <c r="X2086" t="s">
        <v>39</v>
      </c>
      <c r="Y2086" t="s">
        <v>596</v>
      </c>
      <c r="Z2086" t="s">
        <v>599</v>
      </c>
      <c r="AA2086" t="s">
        <v>600</v>
      </c>
      <c r="AC2086">
        <v>1</v>
      </c>
      <c r="AD2086" t="s">
        <v>592</v>
      </c>
      <c r="AE2086" s="1">
        <v>43229</v>
      </c>
      <c r="AF2086" s="53">
        <v>0.33333333333333331</v>
      </c>
      <c r="AJ2086" t="s">
        <v>601</v>
      </c>
      <c r="AL2086" t="s">
        <v>836</v>
      </c>
      <c r="AN2086">
        <v>0.111</v>
      </c>
      <c r="AO2086" t="s">
        <v>603</v>
      </c>
      <c r="AQ2086" t="s">
        <v>604</v>
      </c>
      <c r="AT2086">
        <v>20</v>
      </c>
      <c r="AU2086" t="s">
        <v>605</v>
      </c>
      <c r="AW2086" t="s">
        <v>40</v>
      </c>
      <c r="AX2086" t="s">
        <v>41</v>
      </c>
      <c r="AY2086" t="s">
        <v>42</v>
      </c>
      <c r="BC2086" t="s">
        <v>43</v>
      </c>
      <c r="BU2086" t="s">
        <v>606</v>
      </c>
      <c r="BV2086" t="s">
        <v>598</v>
      </c>
      <c r="BW2086" t="s">
        <v>607</v>
      </c>
      <c r="BX2086" s="54">
        <v>43305</v>
      </c>
      <c r="CB2086" t="s">
        <v>608</v>
      </c>
      <c r="CD2086" t="s">
        <v>215</v>
      </c>
    </row>
    <row r="2087" spans="1:82" x14ac:dyDescent="0.25">
      <c r="A2087" t="s">
        <v>300</v>
      </c>
      <c r="B2087" t="s">
        <v>592</v>
      </c>
      <c r="C2087" t="s">
        <v>825</v>
      </c>
      <c r="D2087" t="s">
        <v>216</v>
      </c>
      <c r="E2087" t="s">
        <v>758</v>
      </c>
      <c r="F2087">
        <v>22300</v>
      </c>
      <c r="G2087" t="s">
        <v>43</v>
      </c>
      <c r="I2087" t="s">
        <v>42</v>
      </c>
      <c r="J2087" t="s">
        <v>38</v>
      </c>
      <c r="K2087" t="s">
        <v>596</v>
      </c>
      <c r="L2087" t="s">
        <v>597</v>
      </c>
      <c r="O2087" s="1">
        <v>43203</v>
      </c>
      <c r="P2087" s="53">
        <v>0.625</v>
      </c>
      <c r="R2087" t="s">
        <v>598</v>
      </c>
      <c r="U2087" s="1">
        <v>43245</v>
      </c>
      <c r="V2087" s="53">
        <v>0.77708333333333324</v>
      </c>
      <c r="W2087" t="s">
        <v>38</v>
      </c>
      <c r="X2087" t="s">
        <v>39</v>
      </c>
      <c r="Y2087" t="s">
        <v>596</v>
      </c>
      <c r="Z2087" t="s">
        <v>599</v>
      </c>
      <c r="AA2087" t="s">
        <v>600</v>
      </c>
      <c r="AC2087">
        <v>1</v>
      </c>
      <c r="AD2087" t="s">
        <v>592</v>
      </c>
      <c r="AE2087" s="1">
        <v>43229</v>
      </c>
      <c r="AF2087" s="53">
        <v>0.33333333333333331</v>
      </c>
      <c r="AJ2087" t="s">
        <v>601</v>
      </c>
      <c r="AL2087" t="s">
        <v>836</v>
      </c>
      <c r="AN2087">
        <v>0.111</v>
      </c>
      <c r="AO2087" t="s">
        <v>603</v>
      </c>
      <c r="AQ2087" t="s">
        <v>604</v>
      </c>
      <c r="AT2087">
        <v>20</v>
      </c>
      <c r="AU2087" t="s">
        <v>605</v>
      </c>
      <c r="AW2087" t="s">
        <v>40</v>
      </c>
      <c r="AX2087" t="s">
        <v>41</v>
      </c>
      <c r="AY2087" t="s">
        <v>42</v>
      </c>
      <c r="BA2087">
        <v>5.01</v>
      </c>
      <c r="BB2087">
        <v>36.1</v>
      </c>
      <c r="BC2087" t="s">
        <v>43</v>
      </c>
      <c r="BU2087" t="s">
        <v>606</v>
      </c>
      <c r="BV2087" t="s">
        <v>598</v>
      </c>
      <c r="BW2087" t="s">
        <v>607</v>
      </c>
      <c r="BX2087" s="54">
        <v>43305</v>
      </c>
      <c r="CB2087" t="s">
        <v>608</v>
      </c>
    </row>
    <row r="2088" spans="1:82" x14ac:dyDescent="0.25">
      <c r="A2088" t="s">
        <v>300</v>
      </c>
      <c r="B2088" t="s">
        <v>592</v>
      </c>
      <c r="C2088" t="s">
        <v>825</v>
      </c>
      <c r="D2088" t="s">
        <v>217</v>
      </c>
      <c r="E2088" t="s">
        <v>759</v>
      </c>
      <c r="F2088">
        <v>200</v>
      </c>
      <c r="G2088" t="s">
        <v>43</v>
      </c>
      <c r="I2088" t="s">
        <v>42</v>
      </c>
      <c r="J2088" t="s">
        <v>38</v>
      </c>
      <c r="K2088" t="s">
        <v>596</v>
      </c>
      <c r="L2088" t="s">
        <v>597</v>
      </c>
      <c r="O2088" s="1">
        <v>43203</v>
      </c>
      <c r="P2088" s="53">
        <v>0.625</v>
      </c>
      <c r="R2088" t="s">
        <v>598</v>
      </c>
      <c r="U2088" s="1">
        <v>43245</v>
      </c>
      <c r="V2088" s="53">
        <v>0.77708333333333324</v>
      </c>
      <c r="W2088" t="s">
        <v>38</v>
      </c>
      <c r="X2088" t="s">
        <v>39</v>
      </c>
      <c r="Y2088" t="s">
        <v>596</v>
      </c>
      <c r="Z2088" t="s">
        <v>599</v>
      </c>
      <c r="AA2088" t="s">
        <v>600</v>
      </c>
      <c r="AC2088">
        <v>1</v>
      </c>
      <c r="AD2088" t="s">
        <v>592</v>
      </c>
      <c r="AE2088" s="1">
        <v>43229</v>
      </c>
      <c r="AF2088" s="53">
        <v>0.33333333333333331</v>
      </c>
      <c r="AJ2088" t="s">
        <v>601</v>
      </c>
      <c r="AL2088" t="s">
        <v>836</v>
      </c>
      <c r="AN2088">
        <v>0.111</v>
      </c>
      <c r="AO2088" t="s">
        <v>603</v>
      </c>
      <c r="AQ2088" t="s">
        <v>604</v>
      </c>
      <c r="AT2088">
        <v>20</v>
      </c>
      <c r="AU2088" t="s">
        <v>605</v>
      </c>
      <c r="AW2088" t="s">
        <v>40</v>
      </c>
      <c r="AX2088" t="s">
        <v>41</v>
      </c>
      <c r="AY2088" t="s">
        <v>42</v>
      </c>
      <c r="BA2088">
        <v>4.51</v>
      </c>
      <c r="BB2088">
        <v>36.1</v>
      </c>
      <c r="BC2088" t="s">
        <v>43</v>
      </c>
      <c r="BU2088" t="s">
        <v>606</v>
      </c>
      <c r="BV2088" t="s">
        <v>598</v>
      </c>
      <c r="BW2088" t="s">
        <v>607</v>
      </c>
      <c r="BX2088" s="54">
        <v>43305</v>
      </c>
      <c r="CB2088" t="s">
        <v>608</v>
      </c>
    </row>
    <row r="2089" spans="1:82" x14ac:dyDescent="0.25">
      <c r="A2089" t="s">
        <v>300</v>
      </c>
      <c r="B2089" t="s">
        <v>592</v>
      </c>
      <c r="C2089" t="s">
        <v>825</v>
      </c>
      <c r="D2089" t="s">
        <v>218</v>
      </c>
      <c r="E2089" t="s">
        <v>760</v>
      </c>
      <c r="F2089">
        <v>103000</v>
      </c>
      <c r="G2089" t="s">
        <v>43</v>
      </c>
      <c r="I2089" t="s">
        <v>42</v>
      </c>
      <c r="J2089" t="s">
        <v>38</v>
      </c>
      <c r="K2089" t="s">
        <v>596</v>
      </c>
      <c r="L2089" t="s">
        <v>597</v>
      </c>
      <c r="O2089" s="1">
        <v>43203</v>
      </c>
      <c r="P2089" s="53">
        <v>0.625</v>
      </c>
      <c r="R2089" t="s">
        <v>598</v>
      </c>
      <c r="U2089" s="1">
        <v>43245</v>
      </c>
      <c r="V2089" s="53">
        <v>0.77708333333333324</v>
      </c>
      <c r="W2089" t="s">
        <v>38</v>
      </c>
      <c r="X2089" t="s">
        <v>39</v>
      </c>
      <c r="Y2089" t="s">
        <v>596</v>
      </c>
      <c r="Z2089" t="s">
        <v>599</v>
      </c>
      <c r="AA2089" t="s">
        <v>600</v>
      </c>
      <c r="AC2089">
        <v>1</v>
      </c>
      <c r="AD2089" t="s">
        <v>592</v>
      </c>
      <c r="AE2089" s="1">
        <v>43229</v>
      </c>
      <c r="AF2089" s="53">
        <v>0.33333333333333331</v>
      </c>
      <c r="AJ2089" t="s">
        <v>601</v>
      </c>
      <c r="AL2089" t="s">
        <v>836</v>
      </c>
      <c r="AN2089">
        <v>0.111</v>
      </c>
      <c r="AO2089" t="s">
        <v>603</v>
      </c>
      <c r="AQ2089" t="s">
        <v>604</v>
      </c>
      <c r="AT2089">
        <v>20</v>
      </c>
      <c r="AU2089" t="s">
        <v>605</v>
      </c>
      <c r="AW2089" t="s">
        <v>40</v>
      </c>
      <c r="AX2089" t="s">
        <v>41</v>
      </c>
      <c r="AY2089" t="s">
        <v>42</v>
      </c>
      <c r="BA2089">
        <v>234</v>
      </c>
      <c r="BB2089">
        <v>36.1</v>
      </c>
      <c r="BC2089" t="s">
        <v>43</v>
      </c>
      <c r="BU2089" t="s">
        <v>606</v>
      </c>
      <c r="BV2089" t="s">
        <v>598</v>
      </c>
      <c r="BW2089" t="s">
        <v>607</v>
      </c>
      <c r="BX2089" s="54">
        <v>43305</v>
      </c>
      <c r="CB2089" t="s">
        <v>608</v>
      </c>
    </row>
    <row r="2090" spans="1:82" x14ac:dyDescent="0.25">
      <c r="A2090" t="s">
        <v>300</v>
      </c>
      <c r="B2090" t="s">
        <v>592</v>
      </c>
      <c r="C2090" t="s">
        <v>825</v>
      </c>
      <c r="D2090" t="s">
        <v>219</v>
      </c>
      <c r="E2090" t="s">
        <v>761</v>
      </c>
      <c r="F2090">
        <v>415000</v>
      </c>
      <c r="G2090" t="s">
        <v>43</v>
      </c>
      <c r="H2090" t="s">
        <v>61</v>
      </c>
      <c r="I2090" t="s">
        <v>42</v>
      </c>
      <c r="J2090" t="s">
        <v>38</v>
      </c>
      <c r="K2090" t="s">
        <v>596</v>
      </c>
      <c r="L2090" t="s">
        <v>597</v>
      </c>
      <c r="O2090" s="1">
        <v>43203</v>
      </c>
      <c r="P2090" s="53">
        <v>0.625</v>
      </c>
      <c r="R2090" t="s">
        <v>598</v>
      </c>
      <c r="U2090" s="1">
        <v>43245</v>
      </c>
      <c r="V2090" s="53">
        <v>0.77708333333333324</v>
      </c>
      <c r="W2090" t="s">
        <v>38</v>
      </c>
      <c r="X2090" t="s">
        <v>39</v>
      </c>
      <c r="Y2090" t="s">
        <v>596</v>
      </c>
      <c r="Z2090" t="s">
        <v>599</v>
      </c>
      <c r="AA2090" t="s">
        <v>600</v>
      </c>
      <c r="AC2090">
        <v>1</v>
      </c>
      <c r="AD2090" t="s">
        <v>592</v>
      </c>
      <c r="AE2090" s="1">
        <v>43229</v>
      </c>
      <c r="AF2090" s="53">
        <v>0.33333333333333331</v>
      </c>
      <c r="AJ2090" t="s">
        <v>601</v>
      </c>
      <c r="AL2090" t="s">
        <v>836</v>
      </c>
      <c r="AN2090">
        <v>0.111</v>
      </c>
      <c r="AO2090" t="s">
        <v>603</v>
      </c>
      <c r="AQ2090" t="s">
        <v>604</v>
      </c>
      <c r="AT2090">
        <v>20</v>
      </c>
      <c r="AU2090" t="s">
        <v>605</v>
      </c>
      <c r="AW2090" t="s">
        <v>40</v>
      </c>
      <c r="AX2090" t="s">
        <v>41</v>
      </c>
      <c r="AY2090" t="s">
        <v>42</v>
      </c>
      <c r="BA2090">
        <v>256</v>
      </c>
      <c r="BB2090">
        <v>36.1</v>
      </c>
      <c r="BC2090" t="s">
        <v>43</v>
      </c>
      <c r="BU2090" t="s">
        <v>606</v>
      </c>
      <c r="BV2090" t="s">
        <v>598</v>
      </c>
      <c r="BW2090" t="s">
        <v>607</v>
      </c>
      <c r="BX2090" s="54">
        <v>43305</v>
      </c>
      <c r="CB2090" t="s">
        <v>608</v>
      </c>
      <c r="CD2090" t="s">
        <v>61</v>
      </c>
    </row>
    <row r="2091" spans="1:82" x14ac:dyDescent="0.25">
      <c r="A2091" t="s">
        <v>300</v>
      </c>
      <c r="B2091" t="s">
        <v>592</v>
      </c>
      <c r="C2091" t="s">
        <v>825</v>
      </c>
      <c r="D2091" t="s">
        <v>220</v>
      </c>
      <c r="E2091" t="s">
        <v>762</v>
      </c>
      <c r="F2091">
        <v>1750</v>
      </c>
      <c r="G2091" t="s">
        <v>43</v>
      </c>
      <c r="I2091" t="s">
        <v>42</v>
      </c>
      <c r="J2091" t="s">
        <v>38</v>
      </c>
      <c r="K2091" t="s">
        <v>596</v>
      </c>
      <c r="L2091" t="s">
        <v>597</v>
      </c>
      <c r="O2091" s="1">
        <v>43203</v>
      </c>
      <c r="P2091" s="53">
        <v>0.625</v>
      </c>
      <c r="R2091" t="s">
        <v>598</v>
      </c>
      <c r="U2091" s="1">
        <v>43245</v>
      </c>
      <c r="V2091" s="53">
        <v>0.77708333333333324</v>
      </c>
      <c r="W2091" t="s">
        <v>38</v>
      </c>
      <c r="X2091" t="s">
        <v>39</v>
      </c>
      <c r="Y2091" t="s">
        <v>596</v>
      </c>
      <c r="Z2091" t="s">
        <v>599</v>
      </c>
      <c r="AA2091" t="s">
        <v>600</v>
      </c>
      <c r="AC2091">
        <v>1</v>
      </c>
      <c r="AD2091" t="s">
        <v>592</v>
      </c>
      <c r="AE2091" s="1">
        <v>43229</v>
      </c>
      <c r="AF2091" s="53">
        <v>0.33333333333333331</v>
      </c>
      <c r="AJ2091" t="s">
        <v>601</v>
      </c>
      <c r="AL2091" t="s">
        <v>836</v>
      </c>
      <c r="AN2091">
        <v>0.111</v>
      </c>
      <c r="AO2091" t="s">
        <v>603</v>
      </c>
      <c r="AQ2091" t="s">
        <v>604</v>
      </c>
      <c r="AT2091">
        <v>20</v>
      </c>
      <c r="AU2091" t="s">
        <v>605</v>
      </c>
      <c r="AW2091" t="s">
        <v>40</v>
      </c>
      <c r="AX2091" t="s">
        <v>41</v>
      </c>
      <c r="AY2091" t="s">
        <v>42</v>
      </c>
      <c r="BA2091">
        <v>5.19</v>
      </c>
      <c r="BB2091">
        <v>36.1</v>
      </c>
      <c r="BC2091" t="s">
        <v>43</v>
      </c>
      <c r="BU2091" t="s">
        <v>606</v>
      </c>
      <c r="BV2091" t="s">
        <v>598</v>
      </c>
      <c r="BW2091" t="s">
        <v>607</v>
      </c>
      <c r="BX2091" s="54">
        <v>43305</v>
      </c>
      <c r="CB2091" t="s">
        <v>608</v>
      </c>
    </row>
    <row r="2092" spans="1:82" x14ac:dyDescent="0.25">
      <c r="A2092" t="s">
        <v>300</v>
      </c>
      <c r="B2092" t="s">
        <v>592</v>
      </c>
      <c r="C2092" t="s">
        <v>825</v>
      </c>
      <c r="D2092" t="s">
        <v>221</v>
      </c>
      <c r="E2092" t="s">
        <v>763</v>
      </c>
      <c r="G2092" t="s">
        <v>43</v>
      </c>
      <c r="H2092" t="s">
        <v>222</v>
      </c>
      <c r="I2092" t="s">
        <v>42</v>
      </c>
      <c r="J2092" t="s">
        <v>38</v>
      </c>
      <c r="K2092" t="s">
        <v>596</v>
      </c>
      <c r="L2092" t="s">
        <v>597</v>
      </c>
      <c r="O2092" s="1">
        <v>43203</v>
      </c>
      <c r="P2092" s="53">
        <v>0.625</v>
      </c>
      <c r="R2092" t="s">
        <v>598</v>
      </c>
      <c r="U2092" s="1">
        <v>43245</v>
      </c>
      <c r="V2092" s="53">
        <v>0.77708333333333324</v>
      </c>
      <c r="W2092" t="s">
        <v>38</v>
      </c>
      <c r="X2092" t="s">
        <v>39</v>
      </c>
      <c r="Y2092" t="s">
        <v>596</v>
      </c>
      <c r="Z2092" t="s">
        <v>599</v>
      </c>
      <c r="AA2092" t="s">
        <v>600</v>
      </c>
      <c r="AC2092">
        <v>1</v>
      </c>
      <c r="AD2092" t="s">
        <v>592</v>
      </c>
      <c r="AE2092" s="1">
        <v>43229</v>
      </c>
      <c r="AF2092" s="53">
        <v>0.33333333333333331</v>
      </c>
      <c r="AJ2092" t="s">
        <v>601</v>
      </c>
      <c r="AL2092" t="s">
        <v>836</v>
      </c>
      <c r="AN2092">
        <v>0.111</v>
      </c>
      <c r="AO2092" t="s">
        <v>603</v>
      </c>
      <c r="AQ2092" t="s">
        <v>604</v>
      </c>
      <c r="AT2092">
        <v>20</v>
      </c>
      <c r="AU2092" t="s">
        <v>605</v>
      </c>
      <c r="AW2092" t="s">
        <v>40</v>
      </c>
      <c r="AX2092" t="s">
        <v>41</v>
      </c>
      <c r="AY2092" t="s">
        <v>42</v>
      </c>
      <c r="BC2092" t="s">
        <v>43</v>
      </c>
      <c r="BU2092" t="s">
        <v>606</v>
      </c>
      <c r="BV2092" t="s">
        <v>598</v>
      </c>
      <c r="BW2092" t="s">
        <v>607</v>
      </c>
      <c r="BX2092" s="54">
        <v>43305</v>
      </c>
      <c r="CB2092" t="s">
        <v>608</v>
      </c>
      <c r="CD2092" t="s">
        <v>222</v>
      </c>
    </row>
    <row r="2093" spans="1:82" x14ac:dyDescent="0.25">
      <c r="A2093" t="s">
        <v>300</v>
      </c>
      <c r="B2093" t="s">
        <v>592</v>
      </c>
      <c r="C2093" t="s">
        <v>825</v>
      </c>
      <c r="D2093" t="s">
        <v>223</v>
      </c>
      <c r="E2093" t="s">
        <v>764</v>
      </c>
      <c r="F2093">
        <v>1260</v>
      </c>
      <c r="G2093" t="s">
        <v>43</v>
      </c>
      <c r="I2093" t="s">
        <v>42</v>
      </c>
      <c r="J2093" t="s">
        <v>38</v>
      </c>
      <c r="K2093" t="s">
        <v>596</v>
      </c>
      <c r="L2093" t="s">
        <v>597</v>
      </c>
      <c r="O2093" s="1">
        <v>43203</v>
      </c>
      <c r="P2093" s="53">
        <v>0.625</v>
      </c>
      <c r="R2093" t="s">
        <v>598</v>
      </c>
      <c r="U2093" s="1">
        <v>43245</v>
      </c>
      <c r="V2093" s="53">
        <v>0.77708333333333324</v>
      </c>
      <c r="W2093" t="s">
        <v>38</v>
      </c>
      <c r="X2093" t="s">
        <v>39</v>
      </c>
      <c r="Y2093" t="s">
        <v>596</v>
      </c>
      <c r="Z2093" t="s">
        <v>599</v>
      </c>
      <c r="AA2093" t="s">
        <v>600</v>
      </c>
      <c r="AC2093">
        <v>1</v>
      </c>
      <c r="AD2093" t="s">
        <v>592</v>
      </c>
      <c r="AE2093" s="1">
        <v>43229</v>
      </c>
      <c r="AF2093" s="53">
        <v>0.33333333333333331</v>
      </c>
      <c r="AJ2093" t="s">
        <v>601</v>
      </c>
      <c r="AL2093" t="s">
        <v>836</v>
      </c>
      <c r="AN2093">
        <v>0.111</v>
      </c>
      <c r="AO2093" t="s">
        <v>603</v>
      </c>
      <c r="AQ2093" t="s">
        <v>604</v>
      </c>
      <c r="AT2093">
        <v>20</v>
      </c>
      <c r="AU2093" t="s">
        <v>605</v>
      </c>
      <c r="AW2093" t="s">
        <v>40</v>
      </c>
      <c r="AX2093" t="s">
        <v>41</v>
      </c>
      <c r="AY2093" t="s">
        <v>42</v>
      </c>
      <c r="BA2093">
        <v>4.51</v>
      </c>
      <c r="BB2093">
        <v>36.1</v>
      </c>
      <c r="BC2093" t="s">
        <v>43</v>
      </c>
      <c r="BU2093" t="s">
        <v>606</v>
      </c>
      <c r="BV2093" t="s">
        <v>598</v>
      </c>
      <c r="BW2093" t="s">
        <v>607</v>
      </c>
      <c r="BX2093" s="54">
        <v>43305</v>
      </c>
      <c r="CB2093" t="s">
        <v>608</v>
      </c>
    </row>
    <row r="2094" spans="1:82" x14ac:dyDescent="0.25">
      <c r="A2094" t="s">
        <v>300</v>
      </c>
      <c r="B2094" t="s">
        <v>592</v>
      </c>
      <c r="C2094" t="s">
        <v>825</v>
      </c>
      <c r="D2094" t="s">
        <v>224</v>
      </c>
      <c r="E2094" t="s">
        <v>765</v>
      </c>
      <c r="G2094" t="s">
        <v>43</v>
      </c>
      <c r="H2094" t="s">
        <v>225</v>
      </c>
      <c r="I2094" t="s">
        <v>42</v>
      </c>
      <c r="J2094" t="s">
        <v>38</v>
      </c>
      <c r="K2094" t="s">
        <v>596</v>
      </c>
      <c r="L2094" t="s">
        <v>597</v>
      </c>
      <c r="O2094" s="1">
        <v>43203</v>
      </c>
      <c r="P2094" s="53">
        <v>0.625</v>
      </c>
      <c r="R2094" t="s">
        <v>598</v>
      </c>
      <c r="U2094" s="1">
        <v>43245</v>
      </c>
      <c r="V2094" s="53">
        <v>0.77708333333333324</v>
      </c>
      <c r="W2094" t="s">
        <v>38</v>
      </c>
      <c r="X2094" t="s">
        <v>39</v>
      </c>
      <c r="Y2094" t="s">
        <v>596</v>
      </c>
      <c r="Z2094" t="s">
        <v>599</v>
      </c>
      <c r="AA2094" t="s">
        <v>600</v>
      </c>
      <c r="AC2094">
        <v>1</v>
      </c>
      <c r="AD2094" t="s">
        <v>592</v>
      </c>
      <c r="AE2094" s="1">
        <v>43229</v>
      </c>
      <c r="AF2094" s="53">
        <v>0.33333333333333331</v>
      </c>
      <c r="AJ2094" t="s">
        <v>601</v>
      </c>
      <c r="AL2094" t="s">
        <v>836</v>
      </c>
      <c r="AN2094">
        <v>0.111</v>
      </c>
      <c r="AO2094" t="s">
        <v>603</v>
      </c>
      <c r="AQ2094" t="s">
        <v>604</v>
      </c>
      <c r="AT2094">
        <v>20</v>
      </c>
      <c r="AU2094" t="s">
        <v>605</v>
      </c>
      <c r="AW2094" t="s">
        <v>40</v>
      </c>
      <c r="AX2094" t="s">
        <v>41</v>
      </c>
      <c r="AY2094" t="s">
        <v>42</v>
      </c>
      <c r="BC2094" t="s">
        <v>43</v>
      </c>
      <c r="BU2094" t="s">
        <v>606</v>
      </c>
      <c r="BV2094" t="s">
        <v>598</v>
      </c>
      <c r="BW2094" t="s">
        <v>607</v>
      </c>
      <c r="BX2094" s="54">
        <v>43305</v>
      </c>
      <c r="CB2094" t="s">
        <v>608</v>
      </c>
      <c r="CD2094" t="s">
        <v>225</v>
      </c>
    </row>
    <row r="2095" spans="1:82" x14ac:dyDescent="0.25">
      <c r="A2095" t="s">
        <v>300</v>
      </c>
      <c r="B2095" t="s">
        <v>592</v>
      </c>
      <c r="C2095" t="s">
        <v>825</v>
      </c>
      <c r="D2095" t="s">
        <v>226</v>
      </c>
      <c r="E2095" t="s">
        <v>766</v>
      </c>
      <c r="F2095">
        <v>454</v>
      </c>
      <c r="G2095" t="s">
        <v>43</v>
      </c>
      <c r="I2095" t="s">
        <v>42</v>
      </c>
      <c r="J2095" t="s">
        <v>38</v>
      </c>
      <c r="K2095" t="s">
        <v>596</v>
      </c>
      <c r="L2095" t="s">
        <v>597</v>
      </c>
      <c r="O2095" s="1">
        <v>43203</v>
      </c>
      <c r="P2095" s="53">
        <v>0.625</v>
      </c>
      <c r="R2095" t="s">
        <v>598</v>
      </c>
      <c r="U2095" s="1">
        <v>43245</v>
      </c>
      <c r="V2095" s="53">
        <v>0.77708333333333324</v>
      </c>
      <c r="W2095" t="s">
        <v>38</v>
      </c>
      <c r="X2095" t="s">
        <v>39</v>
      </c>
      <c r="Y2095" t="s">
        <v>596</v>
      </c>
      <c r="Z2095" t="s">
        <v>599</v>
      </c>
      <c r="AA2095" t="s">
        <v>600</v>
      </c>
      <c r="AC2095">
        <v>1</v>
      </c>
      <c r="AD2095" t="s">
        <v>592</v>
      </c>
      <c r="AE2095" s="1">
        <v>43229</v>
      </c>
      <c r="AF2095" s="53">
        <v>0.33333333333333331</v>
      </c>
      <c r="AJ2095" t="s">
        <v>601</v>
      </c>
      <c r="AL2095" t="s">
        <v>836</v>
      </c>
      <c r="AN2095">
        <v>0.111</v>
      </c>
      <c r="AO2095" t="s">
        <v>603</v>
      </c>
      <c r="AQ2095" t="s">
        <v>604</v>
      </c>
      <c r="AT2095">
        <v>20</v>
      </c>
      <c r="AU2095" t="s">
        <v>605</v>
      </c>
      <c r="AW2095" t="s">
        <v>40</v>
      </c>
      <c r="AX2095" t="s">
        <v>41</v>
      </c>
      <c r="AY2095" t="s">
        <v>42</v>
      </c>
      <c r="BA2095">
        <v>4.51</v>
      </c>
      <c r="BB2095">
        <v>36.1</v>
      </c>
      <c r="BC2095" t="s">
        <v>43</v>
      </c>
      <c r="BU2095" t="s">
        <v>606</v>
      </c>
      <c r="BV2095" t="s">
        <v>598</v>
      </c>
      <c r="BW2095" t="s">
        <v>607</v>
      </c>
      <c r="BX2095" s="54">
        <v>43305</v>
      </c>
      <c r="CB2095" t="s">
        <v>608</v>
      </c>
    </row>
    <row r="2096" spans="1:82" x14ac:dyDescent="0.25">
      <c r="A2096" t="s">
        <v>300</v>
      </c>
      <c r="B2096" t="s">
        <v>592</v>
      </c>
      <c r="C2096" t="s">
        <v>825</v>
      </c>
      <c r="D2096" t="s">
        <v>227</v>
      </c>
      <c r="E2096" t="s">
        <v>767</v>
      </c>
      <c r="F2096">
        <v>577000</v>
      </c>
      <c r="G2096" t="s">
        <v>43</v>
      </c>
      <c r="H2096" t="s">
        <v>61</v>
      </c>
      <c r="I2096" t="s">
        <v>42</v>
      </c>
      <c r="J2096" t="s">
        <v>38</v>
      </c>
      <c r="K2096" t="s">
        <v>596</v>
      </c>
      <c r="L2096" t="s">
        <v>597</v>
      </c>
      <c r="O2096" s="1">
        <v>43203</v>
      </c>
      <c r="P2096" s="53">
        <v>0.625</v>
      </c>
      <c r="R2096" t="s">
        <v>598</v>
      </c>
      <c r="U2096" s="1">
        <v>43245</v>
      </c>
      <c r="V2096" s="53">
        <v>0.77708333333333324</v>
      </c>
      <c r="W2096" t="s">
        <v>38</v>
      </c>
      <c r="X2096" t="s">
        <v>39</v>
      </c>
      <c r="Y2096" t="s">
        <v>596</v>
      </c>
      <c r="Z2096" t="s">
        <v>599</v>
      </c>
      <c r="AA2096" t="s">
        <v>600</v>
      </c>
      <c r="AC2096">
        <v>1</v>
      </c>
      <c r="AD2096" t="s">
        <v>592</v>
      </c>
      <c r="AE2096" s="1">
        <v>43229</v>
      </c>
      <c r="AF2096" s="53">
        <v>0.33333333333333331</v>
      </c>
      <c r="AJ2096" t="s">
        <v>601</v>
      </c>
      <c r="AL2096" t="s">
        <v>836</v>
      </c>
      <c r="AN2096">
        <v>0.111</v>
      </c>
      <c r="AO2096" t="s">
        <v>603</v>
      </c>
      <c r="AQ2096" t="s">
        <v>604</v>
      </c>
      <c r="AT2096">
        <v>20</v>
      </c>
      <c r="AU2096" t="s">
        <v>605</v>
      </c>
      <c r="AW2096" t="s">
        <v>40</v>
      </c>
      <c r="AX2096" t="s">
        <v>41</v>
      </c>
      <c r="AY2096" t="s">
        <v>42</v>
      </c>
      <c r="BA2096">
        <v>212</v>
      </c>
      <c r="BB2096">
        <v>36.1</v>
      </c>
      <c r="BC2096" t="s">
        <v>43</v>
      </c>
      <c r="BU2096" t="s">
        <v>606</v>
      </c>
      <c r="BV2096" t="s">
        <v>598</v>
      </c>
      <c r="BW2096" t="s">
        <v>607</v>
      </c>
      <c r="BX2096" s="54">
        <v>43305</v>
      </c>
      <c r="CB2096" t="s">
        <v>608</v>
      </c>
      <c r="CD2096" t="s">
        <v>61</v>
      </c>
    </row>
    <row r="2097" spans="1:82" x14ac:dyDescent="0.25">
      <c r="A2097" t="s">
        <v>300</v>
      </c>
      <c r="B2097" t="s">
        <v>592</v>
      </c>
      <c r="C2097" t="s">
        <v>825</v>
      </c>
      <c r="D2097" t="s">
        <v>228</v>
      </c>
      <c r="E2097" t="s">
        <v>768</v>
      </c>
      <c r="G2097" t="s">
        <v>43</v>
      </c>
      <c r="H2097" t="s">
        <v>225</v>
      </c>
      <c r="I2097" t="s">
        <v>42</v>
      </c>
      <c r="J2097" t="s">
        <v>38</v>
      </c>
      <c r="K2097" t="s">
        <v>596</v>
      </c>
      <c r="L2097" t="s">
        <v>597</v>
      </c>
      <c r="O2097" s="1">
        <v>43203</v>
      </c>
      <c r="P2097" s="53">
        <v>0.625</v>
      </c>
      <c r="R2097" t="s">
        <v>598</v>
      </c>
      <c r="U2097" s="1">
        <v>43245</v>
      </c>
      <c r="V2097" s="53">
        <v>0.77708333333333324</v>
      </c>
      <c r="W2097" t="s">
        <v>38</v>
      </c>
      <c r="X2097" t="s">
        <v>39</v>
      </c>
      <c r="Y2097" t="s">
        <v>596</v>
      </c>
      <c r="Z2097" t="s">
        <v>599</v>
      </c>
      <c r="AA2097" t="s">
        <v>600</v>
      </c>
      <c r="AC2097">
        <v>1</v>
      </c>
      <c r="AD2097" t="s">
        <v>592</v>
      </c>
      <c r="AE2097" s="1">
        <v>43229</v>
      </c>
      <c r="AF2097" s="53">
        <v>0.33333333333333331</v>
      </c>
      <c r="AJ2097" t="s">
        <v>601</v>
      </c>
      <c r="AL2097" t="s">
        <v>836</v>
      </c>
      <c r="AN2097">
        <v>0.111</v>
      </c>
      <c r="AO2097" t="s">
        <v>603</v>
      </c>
      <c r="AQ2097" t="s">
        <v>604</v>
      </c>
      <c r="AT2097">
        <v>20</v>
      </c>
      <c r="AU2097" t="s">
        <v>605</v>
      </c>
      <c r="AW2097" t="s">
        <v>40</v>
      </c>
      <c r="AX2097" t="s">
        <v>41</v>
      </c>
      <c r="AY2097" t="s">
        <v>42</v>
      </c>
      <c r="BC2097" t="s">
        <v>43</v>
      </c>
      <c r="BU2097" t="s">
        <v>606</v>
      </c>
      <c r="BV2097" t="s">
        <v>598</v>
      </c>
      <c r="BW2097" t="s">
        <v>607</v>
      </c>
      <c r="BX2097" s="54">
        <v>43305</v>
      </c>
      <c r="CB2097" t="s">
        <v>608</v>
      </c>
      <c r="CD2097" t="s">
        <v>225</v>
      </c>
    </row>
    <row r="2098" spans="1:82" x14ac:dyDescent="0.25">
      <c r="A2098" t="s">
        <v>300</v>
      </c>
      <c r="B2098" t="s">
        <v>592</v>
      </c>
      <c r="C2098" t="s">
        <v>825</v>
      </c>
      <c r="D2098" t="s">
        <v>229</v>
      </c>
      <c r="E2098" t="s">
        <v>769</v>
      </c>
      <c r="F2098">
        <v>109</v>
      </c>
      <c r="G2098" t="s">
        <v>43</v>
      </c>
      <c r="I2098" t="s">
        <v>42</v>
      </c>
      <c r="J2098" t="s">
        <v>38</v>
      </c>
      <c r="K2098" t="s">
        <v>596</v>
      </c>
      <c r="L2098" t="s">
        <v>597</v>
      </c>
      <c r="O2098" s="1">
        <v>43203</v>
      </c>
      <c r="P2098" s="53">
        <v>0.625</v>
      </c>
      <c r="R2098" t="s">
        <v>598</v>
      </c>
      <c r="U2098" s="1">
        <v>43245</v>
      </c>
      <c r="V2098" s="53">
        <v>0.77708333333333324</v>
      </c>
      <c r="W2098" t="s">
        <v>38</v>
      </c>
      <c r="X2098" t="s">
        <v>39</v>
      </c>
      <c r="Y2098" t="s">
        <v>596</v>
      </c>
      <c r="Z2098" t="s">
        <v>599</v>
      </c>
      <c r="AA2098" t="s">
        <v>600</v>
      </c>
      <c r="AC2098">
        <v>1</v>
      </c>
      <c r="AD2098" t="s">
        <v>592</v>
      </c>
      <c r="AE2098" s="1">
        <v>43229</v>
      </c>
      <c r="AF2098" s="53">
        <v>0.33333333333333331</v>
      </c>
      <c r="AJ2098" t="s">
        <v>601</v>
      </c>
      <c r="AL2098" t="s">
        <v>836</v>
      </c>
      <c r="AN2098">
        <v>0.111</v>
      </c>
      <c r="AO2098" t="s">
        <v>603</v>
      </c>
      <c r="AQ2098" t="s">
        <v>604</v>
      </c>
      <c r="AT2098">
        <v>20</v>
      </c>
      <c r="AU2098" t="s">
        <v>605</v>
      </c>
      <c r="AW2098" t="s">
        <v>40</v>
      </c>
      <c r="AX2098" t="s">
        <v>41</v>
      </c>
      <c r="AY2098" t="s">
        <v>42</v>
      </c>
      <c r="BA2098">
        <v>4.51</v>
      </c>
      <c r="BB2098">
        <v>36.1</v>
      </c>
      <c r="BC2098" t="s">
        <v>43</v>
      </c>
      <c r="BU2098" t="s">
        <v>606</v>
      </c>
      <c r="BV2098" t="s">
        <v>598</v>
      </c>
      <c r="BW2098" t="s">
        <v>607</v>
      </c>
      <c r="BX2098" s="54">
        <v>43305</v>
      </c>
      <c r="CB2098" t="s">
        <v>608</v>
      </c>
    </row>
    <row r="2099" spans="1:82" x14ac:dyDescent="0.25">
      <c r="A2099" t="s">
        <v>300</v>
      </c>
      <c r="B2099" t="s">
        <v>592</v>
      </c>
      <c r="C2099" t="s">
        <v>825</v>
      </c>
      <c r="D2099" t="s">
        <v>230</v>
      </c>
      <c r="E2099" t="s">
        <v>770</v>
      </c>
      <c r="F2099">
        <v>57600</v>
      </c>
      <c r="G2099" t="s">
        <v>43</v>
      </c>
      <c r="H2099" t="s">
        <v>61</v>
      </c>
      <c r="I2099" t="s">
        <v>42</v>
      </c>
      <c r="J2099" t="s">
        <v>38</v>
      </c>
      <c r="K2099" t="s">
        <v>596</v>
      </c>
      <c r="L2099" t="s">
        <v>597</v>
      </c>
      <c r="O2099" s="1">
        <v>43203</v>
      </c>
      <c r="P2099" s="53">
        <v>0.625</v>
      </c>
      <c r="R2099" t="s">
        <v>598</v>
      </c>
      <c r="U2099" s="1">
        <v>43245</v>
      </c>
      <c r="V2099" s="53">
        <v>0.77708333333333324</v>
      </c>
      <c r="W2099" t="s">
        <v>38</v>
      </c>
      <c r="X2099" t="s">
        <v>39</v>
      </c>
      <c r="Y2099" t="s">
        <v>596</v>
      </c>
      <c r="Z2099" t="s">
        <v>599</v>
      </c>
      <c r="AA2099" t="s">
        <v>600</v>
      </c>
      <c r="AC2099">
        <v>1</v>
      </c>
      <c r="AD2099" t="s">
        <v>592</v>
      </c>
      <c r="AE2099" s="1">
        <v>43229</v>
      </c>
      <c r="AF2099" s="53">
        <v>0.33333333333333331</v>
      </c>
      <c r="AJ2099" t="s">
        <v>601</v>
      </c>
      <c r="AL2099" t="s">
        <v>836</v>
      </c>
      <c r="AN2099">
        <v>0.111</v>
      </c>
      <c r="AO2099" t="s">
        <v>603</v>
      </c>
      <c r="AQ2099" t="s">
        <v>604</v>
      </c>
      <c r="AT2099">
        <v>20</v>
      </c>
      <c r="AU2099" t="s">
        <v>605</v>
      </c>
      <c r="AW2099" t="s">
        <v>40</v>
      </c>
      <c r="AX2099" t="s">
        <v>41</v>
      </c>
      <c r="AY2099" t="s">
        <v>42</v>
      </c>
      <c r="BA2099">
        <v>277</v>
      </c>
      <c r="BB2099">
        <v>72.099999999999994</v>
      </c>
      <c r="BC2099" t="s">
        <v>43</v>
      </c>
      <c r="BU2099" t="s">
        <v>606</v>
      </c>
      <c r="BV2099" t="s">
        <v>598</v>
      </c>
      <c r="BW2099" t="s">
        <v>607</v>
      </c>
      <c r="BX2099" s="54">
        <v>43305</v>
      </c>
      <c r="CB2099" t="s">
        <v>608</v>
      </c>
      <c r="CD2099" t="s">
        <v>61</v>
      </c>
    </row>
    <row r="2100" spans="1:82" x14ac:dyDescent="0.25">
      <c r="A2100" t="s">
        <v>300</v>
      </c>
      <c r="B2100" t="s">
        <v>592</v>
      </c>
      <c r="C2100" t="s">
        <v>825</v>
      </c>
      <c r="D2100" t="s">
        <v>231</v>
      </c>
      <c r="E2100" t="s">
        <v>771</v>
      </c>
      <c r="G2100" t="s">
        <v>43</v>
      </c>
      <c r="H2100" t="s">
        <v>232</v>
      </c>
      <c r="I2100" t="s">
        <v>42</v>
      </c>
      <c r="J2100" t="s">
        <v>38</v>
      </c>
      <c r="K2100" t="s">
        <v>596</v>
      </c>
      <c r="L2100" t="s">
        <v>597</v>
      </c>
      <c r="O2100" s="1">
        <v>43203</v>
      </c>
      <c r="P2100" s="53">
        <v>0.625</v>
      </c>
      <c r="R2100" t="s">
        <v>598</v>
      </c>
      <c r="U2100" s="1">
        <v>43245</v>
      </c>
      <c r="V2100" s="53">
        <v>0.77708333333333324</v>
      </c>
      <c r="W2100" t="s">
        <v>38</v>
      </c>
      <c r="X2100" t="s">
        <v>39</v>
      </c>
      <c r="Y2100" t="s">
        <v>596</v>
      </c>
      <c r="Z2100" t="s">
        <v>599</v>
      </c>
      <c r="AA2100" t="s">
        <v>600</v>
      </c>
      <c r="AC2100">
        <v>1</v>
      </c>
      <c r="AD2100" t="s">
        <v>592</v>
      </c>
      <c r="AE2100" s="1">
        <v>43229</v>
      </c>
      <c r="AF2100" s="53">
        <v>0.33333333333333331</v>
      </c>
      <c r="AJ2100" t="s">
        <v>601</v>
      </c>
      <c r="AL2100" t="s">
        <v>836</v>
      </c>
      <c r="AN2100">
        <v>0.111</v>
      </c>
      <c r="AO2100" t="s">
        <v>603</v>
      </c>
      <c r="AQ2100" t="s">
        <v>604</v>
      </c>
      <c r="AT2100">
        <v>20</v>
      </c>
      <c r="AU2100" t="s">
        <v>605</v>
      </c>
      <c r="AW2100" t="s">
        <v>40</v>
      </c>
      <c r="AX2100" t="s">
        <v>41</v>
      </c>
      <c r="AY2100" t="s">
        <v>42</v>
      </c>
      <c r="BC2100" t="s">
        <v>43</v>
      </c>
      <c r="BU2100" t="s">
        <v>606</v>
      </c>
      <c r="BV2100" t="s">
        <v>598</v>
      </c>
      <c r="BW2100" t="s">
        <v>607</v>
      </c>
      <c r="BX2100" s="54">
        <v>43305</v>
      </c>
      <c r="CB2100" t="s">
        <v>608</v>
      </c>
      <c r="CD2100" t="s">
        <v>232</v>
      </c>
    </row>
    <row r="2101" spans="1:82" x14ac:dyDescent="0.25">
      <c r="A2101" t="s">
        <v>300</v>
      </c>
      <c r="B2101" t="s">
        <v>592</v>
      </c>
      <c r="C2101" t="s">
        <v>825</v>
      </c>
      <c r="D2101" t="s">
        <v>233</v>
      </c>
      <c r="E2101" t="s">
        <v>772</v>
      </c>
      <c r="F2101">
        <v>56500</v>
      </c>
      <c r="G2101" t="s">
        <v>43</v>
      </c>
      <c r="I2101" t="s">
        <v>42</v>
      </c>
      <c r="J2101" t="s">
        <v>38</v>
      </c>
      <c r="K2101" t="s">
        <v>596</v>
      </c>
      <c r="L2101" t="s">
        <v>597</v>
      </c>
      <c r="O2101" s="1">
        <v>43203</v>
      </c>
      <c r="P2101" s="53">
        <v>0.625</v>
      </c>
      <c r="R2101" t="s">
        <v>598</v>
      </c>
      <c r="U2101" s="1">
        <v>43245</v>
      </c>
      <c r="V2101" s="53">
        <v>0.77708333333333324</v>
      </c>
      <c r="W2101" t="s">
        <v>38</v>
      </c>
      <c r="X2101" t="s">
        <v>39</v>
      </c>
      <c r="Y2101" t="s">
        <v>596</v>
      </c>
      <c r="Z2101" t="s">
        <v>599</v>
      </c>
      <c r="AA2101" t="s">
        <v>600</v>
      </c>
      <c r="AC2101">
        <v>1</v>
      </c>
      <c r="AD2101" t="s">
        <v>592</v>
      </c>
      <c r="AE2101" s="1">
        <v>43229</v>
      </c>
      <c r="AF2101" s="53">
        <v>0.33333333333333331</v>
      </c>
      <c r="AJ2101" t="s">
        <v>601</v>
      </c>
      <c r="AL2101" t="s">
        <v>836</v>
      </c>
      <c r="AN2101">
        <v>0.111</v>
      </c>
      <c r="AO2101" t="s">
        <v>603</v>
      </c>
      <c r="AQ2101" t="s">
        <v>604</v>
      </c>
      <c r="AT2101">
        <v>20</v>
      </c>
      <c r="AU2101" t="s">
        <v>605</v>
      </c>
      <c r="AW2101" t="s">
        <v>40</v>
      </c>
      <c r="AX2101" t="s">
        <v>41</v>
      </c>
      <c r="AY2101" t="s">
        <v>42</v>
      </c>
      <c r="BA2101">
        <v>188</v>
      </c>
      <c r="BB2101">
        <v>36.1</v>
      </c>
      <c r="BC2101" t="s">
        <v>43</v>
      </c>
      <c r="BU2101" t="s">
        <v>606</v>
      </c>
      <c r="BV2101" t="s">
        <v>598</v>
      </c>
      <c r="BW2101" t="s">
        <v>607</v>
      </c>
      <c r="BX2101" s="54">
        <v>43305</v>
      </c>
      <c r="CB2101" t="s">
        <v>608</v>
      </c>
    </row>
    <row r="2102" spans="1:82" x14ac:dyDescent="0.25">
      <c r="A2102" t="s">
        <v>300</v>
      </c>
      <c r="B2102" t="s">
        <v>592</v>
      </c>
      <c r="C2102" t="s">
        <v>825</v>
      </c>
      <c r="D2102" t="s">
        <v>234</v>
      </c>
      <c r="E2102" t="s">
        <v>773</v>
      </c>
      <c r="F2102">
        <v>5270</v>
      </c>
      <c r="G2102" t="s">
        <v>43</v>
      </c>
      <c r="I2102" t="s">
        <v>42</v>
      </c>
      <c r="J2102" t="s">
        <v>38</v>
      </c>
      <c r="K2102" t="s">
        <v>596</v>
      </c>
      <c r="L2102" t="s">
        <v>597</v>
      </c>
      <c r="O2102" s="1">
        <v>43203</v>
      </c>
      <c r="P2102" s="53">
        <v>0.625</v>
      </c>
      <c r="R2102" t="s">
        <v>598</v>
      </c>
      <c r="U2102" s="1">
        <v>43245</v>
      </c>
      <c r="V2102" s="53">
        <v>0.77708333333333324</v>
      </c>
      <c r="W2102" t="s">
        <v>38</v>
      </c>
      <c r="X2102" t="s">
        <v>39</v>
      </c>
      <c r="Y2102" t="s">
        <v>596</v>
      </c>
      <c r="Z2102" t="s">
        <v>599</v>
      </c>
      <c r="AA2102" t="s">
        <v>600</v>
      </c>
      <c r="AC2102">
        <v>1</v>
      </c>
      <c r="AD2102" t="s">
        <v>592</v>
      </c>
      <c r="AE2102" s="1">
        <v>43229</v>
      </c>
      <c r="AF2102" s="53">
        <v>0.33333333333333331</v>
      </c>
      <c r="AJ2102" t="s">
        <v>601</v>
      </c>
      <c r="AL2102" t="s">
        <v>836</v>
      </c>
      <c r="AN2102">
        <v>0.111</v>
      </c>
      <c r="AO2102" t="s">
        <v>603</v>
      </c>
      <c r="AQ2102" t="s">
        <v>604</v>
      </c>
      <c r="AT2102">
        <v>20</v>
      </c>
      <c r="AU2102" t="s">
        <v>605</v>
      </c>
      <c r="AW2102" t="s">
        <v>40</v>
      </c>
      <c r="AX2102" t="s">
        <v>41</v>
      </c>
      <c r="AY2102" t="s">
        <v>42</v>
      </c>
      <c r="BA2102">
        <v>204</v>
      </c>
      <c r="BB2102">
        <v>36.1</v>
      </c>
      <c r="BC2102" t="s">
        <v>43</v>
      </c>
      <c r="BU2102" t="s">
        <v>606</v>
      </c>
      <c r="BV2102" t="s">
        <v>598</v>
      </c>
      <c r="BW2102" t="s">
        <v>607</v>
      </c>
      <c r="BX2102" s="54">
        <v>43305</v>
      </c>
      <c r="CB2102" t="s">
        <v>608</v>
      </c>
    </row>
    <row r="2103" spans="1:82" x14ac:dyDescent="0.25">
      <c r="A2103" t="s">
        <v>300</v>
      </c>
      <c r="B2103" t="s">
        <v>592</v>
      </c>
      <c r="C2103" t="s">
        <v>825</v>
      </c>
      <c r="D2103" t="s">
        <v>235</v>
      </c>
      <c r="E2103" t="s">
        <v>774</v>
      </c>
      <c r="G2103" t="s">
        <v>43</v>
      </c>
      <c r="H2103" t="s">
        <v>208</v>
      </c>
      <c r="I2103" t="s">
        <v>42</v>
      </c>
      <c r="J2103" t="s">
        <v>38</v>
      </c>
      <c r="K2103" t="s">
        <v>596</v>
      </c>
      <c r="L2103" t="s">
        <v>597</v>
      </c>
      <c r="O2103" s="1">
        <v>43203</v>
      </c>
      <c r="P2103" s="53">
        <v>0.625</v>
      </c>
      <c r="R2103" t="s">
        <v>598</v>
      </c>
      <c r="U2103" s="1">
        <v>43245</v>
      </c>
      <c r="V2103" s="53">
        <v>0.77708333333333324</v>
      </c>
      <c r="W2103" t="s">
        <v>38</v>
      </c>
      <c r="X2103" t="s">
        <v>39</v>
      </c>
      <c r="Y2103" t="s">
        <v>596</v>
      </c>
      <c r="Z2103" t="s">
        <v>599</v>
      </c>
      <c r="AA2103" t="s">
        <v>600</v>
      </c>
      <c r="AC2103">
        <v>1</v>
      </c>
      <c r="AD2103" t="s">
        <v>592</v>
      </c>
      <c r="AE2103" s="1">
        <v>43229</v>
      </c>
      <c r="AF2103" s="53">
        <v>0.33333333333333331</v>
      </c>
      <c r="AJ2103" t="s">
        <v>601</v>
      </c>
      <c r="AL2103" t="s">
        <v>836</v>
      </c>
      <c r="AN2103">
        <v>0.111</v>
      </c>
      <c r="AO2103" t="s">
        <v>603</v>
      </c>
      <c r="AQ2103" t="s">
        <v>604</v>
      </c>
      <c r="AT2103">
        <v>20</v>
      </c>
      <c r="AU2103" t="s">
        <v>605</v>
      </c>
      <c r="AW2103" t="s">
        <v>40</v>
      </c>
      <c r="AX2103" t="s">
        <v>41</v>
      </c>
      <c r="AY2103" t="s">
        <v>42</v>
      </c>
      <c r="BC2103" t="s">
        <v>43</v>
      </c>
      <c r="BU2103" t="s">
        <v>606</v>
      </c>
      <c r="BV2103" t="s">
        <v>598</v>
      </c>
      <c r="BW2103" t="s">
        <v>607</v>
      </c>
      <c r="BX2103" s="54">
        <v>43305</v>
      </c>
      <c r="CB2103" t="s">
        <v>608</v>
      </c>
      <c r="CD2103" t="s">
        <v>208</v>
      </c>
    </row>
    <row r="2104" spans="1:82" x14ac:dyDescent="0.25">
      <c r="A2104" t="s">
        <v>300</v>
      </c>
      <c r="B2104" t="s">
        <v>592</v>
      </c>
      <c r="C2104" t="s">
        <v>825</v>
      </c>
      <c r="D2104" t="s">
        <v>236</v>
      </c>
      <c r="E2104" t="s">
        <v>775</v>
      </c>
      <c r="F2104">
        <v>201</v>
      </c>
      <c r="G2104" t="s">
        <v>43</v>
      </c>
      <c r="H2104" t="s">
        <v>53</v>
      </c>
      <c r="I2104" t="s">
        <v>38</v>
      </c>
      <c r="J2104" t="s">
        <v>38</v>
      </c>
      <c r="K2104" t="s">
        <v>596</v>
      </c>
      <c r="L2104" t="s">
        <v>597</v>
      </c>
      <c r="O2104" s="1">
        <v>43203</v>
      </c>
      <c r="P2104" s="53">
        <v>0.625</v>
      </c>
      <c r="R2104" t="s">
        <v>598</v>
      </c>
      <c r="U2104" s="1">
        <v>43245</v>
      </c>
      <c r="V2104" s="53">
        <v>0.77708333333333324</v>
      </c>
      <c r="W2104" t="s">
        <v>38</v>
      </c>
      <c r="X2104" t="s">
        <v>39</v>
      </c>
      <c r="Y2104" t="s">
        <v>596</v>
      </c>
      <c r="Z2104" t="s">
        <v>599</v>
      </c>
      <c r="AA2104" t="s">
        <v>600</v>
      </c>
      <c r="AC2104">
        <v>1</v>
      </c>
      <c r="AD2104" t="s">
        <v>592</v>
      </c>
      <c r="AE2104" s="1">
        <v>43229</v>
      </c>
      <c r="AF2104" s="53">
        <v>0.33333333333333331</v>
      </c>
      <c r="AJ2104" t="s">
        <v>601</v>
      </c>
      <c r="AL2104" t="s">
        <v>836</v>
      </c>
      <c r="AN2104">
        <v>0.111</v>
      </c>
      <c r="AO2104" t="s">
        <v>603</v>
      </c>
      <c r="AQ2104" t="s">
        <v>604</v>
      </c>
      <c r="AT2104">
        <v>20</v>
      </c>
      <c r="AU2104" t="s">
        <v>605</v>
      </c>
      <c r="AW2104" t="s">
        <v>40</v>
      </c>
      <c r="AX2104" t="s">
        <v>41</v>
      </c>
      <c r="AY2104" t="s">
        <v>42</v>
      </c>
      <c r="BA2104">
        <v>201</v>
      </c>
      <c r="BB2104">
        <v>36.1</v>
      </c>
      <c r="BC2104" t="s">
        <v>43</v>
      </c>
      <c r="BU2104" t="s">
        <v>606</v>
      </c>
      <c r="BV2104" t="s">
        <v>598</v>
      </c>
      <c r="BW2104" t="s">
        <v>607</v>
      </c>
      <c r="BX2104" s="54">
        <v>43305</v>
      </c>
      <c r="CB2104" t="s">
        <v>608</v>
      </c>
      <c r="CD2104" t="s">
        <v>53</v>
      </c>
    </row>
    <row r="2105" spans="1:82" x14ac:dyDescent="0.25">
      <c r="A2105" t="s">
        <v>300</v>
      </c>
      <c r="B2105" t="s">
        <v>592</v>
      </c>
      <c r="C2105" t="s">
        <v>825</v>
      </c>
      <c r="D2105" t="s">
        <v>237</v>
      </c>
      <c r="E2105" t="s">
        <v>776</v>
      </c>
      <c r="F2105">
        <v>1880</v>
      </c>
      <c r="G2105" t="s">
        <v>43</v>
      </c>
      <c r="I2105" t="s">
        <v>42</v>
      </c>
      <c r="J2105" t="s">
        <v>38</v>
      </c>
      <c r="K2105" t="s">
        <v>596</v>
      </c>
      <c r="L2105" t="s">
        <v>597</v>
      </c>
      <c r="O2105" s="1">
        <v>43203</v>
      </c>
      <c r="P2105" s="53">
        <v>0.625</v>
      </c>
      <c r="R2105" t="s">
        <v>598</v>
      </c>
      <c r="U2105" s="1">
        <v>43245</v>
      </c>
      <c r="V2105" s="53">
        <v>0.77708333333333324</v>
      </c>
      <c r="W2105" t="s">
        <v>38</v>
      </c>
      <c r="X2105" t="s">
        <v>39</v>
      </c>
      <c r="Y2105" t="s">
        <v>596</v>
      </c>
      <c r="Z2105" t="s">
        <v>599</v>
      </c>
      <c r="AA2105" t="s">
        <v>600</v>
      </c>
      <c r="AC2105">
        <v>1</v>
      </c>
      <c r="AD2105" t="s">
        <v>592</v>
      </c>
      <c r="AE2105" s="1">
        <v>43229</v>
      </c>
      <c r="AF2105" s="53">
        <v>0.33333333333333331</v>
      </c>
      <c r="AJ2105" t="s">
        <v>601</v>
      </c>
      <c r="AL2105" t="s">
        <v>836</v>
      </c>
      <c r="AN2105">
        <v>0.111</v>
      </c>
      <c r="AO2105" t="s">
        <v>603</v>
      </c>
      <c r="AQ2105" t="s">
        <v>604</v>
      </c>
      <c r="AT2105">
        <v>20</v>
      </c>
      <c r="AU2105" t="s">
        <v>605</v>
      </c>
      <c r="AW2105" t="s">
        <v>40</v>
      </c>
      <c r="AX2105" t="s">
        <v>41</v>
      </c>
      <c r="AY2105" t="s">
        <v>42</v>
      </c>
      <c r="BA2105">
        <v>207</v>
      </c>
      <c r="BB2105">
        <v>36.1</v>
      </c>
      <c r="BC2105" t="s">
        <v>43</v>
      </c>
      <c r="BU2105" t="s">
        <v>606</v>
      </c>
      <c r="BV2105" t="s">
        <v>598</v>
      </c>
      <c r="BW2105" t="s">
        <v>607</v>
      </c>
      <c r="BX2105" s="54">
        <v>43305</v>
      </c>
      <c r="CB2105" t="s">
        <v>608</v>
      </c>
    </row>
    <row r="2106" spans="1:82" x14ac:dyDescent="0.25">
      <c r="A2106" t="s">
        <v>300</v>
      </c>
      <c r="B2106" t="s">
        <v>592</v>
      </c>
      <c r="C2106" t="s">
        <v>825</v>
      </c>
      <c r="D2106" t="s">
        <v>238</v>
      </c>
      <c r="E2106" t="s">
        <v>777</v>
      </c>
      <c r="G2106" t="s">
        <v>43</v>
      </c>
      <c r="H2106" t="s">
        <v>208</v>
      </c>
      <c r="I2106" t="s">
        <v>42</v>
      </c>
      <c r="J2106" t="s">
        <v>38</v>
      </c>
      <c r="K2106" t="s">
        <v>596</v>
      </c>
      <c r="L2106" t="s">
        <v>597</v>
      </c>
      <c r="O2106" s="1">
        <v>43203</v>
      </c>
      <c r="P2106" s="53">
        <v>0.625</v>
      </c>
      <c r="R2106" t="s">
        <v>598</v>
      </c>
      <c r="U2106" s="1">
        <v>43245</v>
      </c>
      <c r="V2106" s="53">
        <v>0.77708333333333324</v>
      </c>
      <c r="W2106" t="s">
        <v>38</v>
      </c>
      <c r="X2106" t="s">
        <v>39</v>
      </c>
      <c r="Y2106" t="s">
        <v>596</v>
      </c>
      <c r="Z2106" t="s">
        <v>599</v>
      </c>
      <c r="AA2106" t="s">
        <v>600</v>
      </c>
      <c r="AC2106">
        <v>1</v>
      </c>
      <c r="AD2106" t="s">
        <v>592</v>
      </c>
      <c r="AE2106" s="1">
        <v>43229</v>
      </c>
      <c r="AF2106" s="53">
        <v>0.33333333333333331</v>
      </c>
      <c r="AJ2106" t="s">
        <v>601</v>
      </c>
      <c r="AL2106" t="s">
        <v>836</v>
      </c>
      <c r="AN2106">
        <v>0.111</v>
      </c>
      <c r="AO2106" t="s">
        <v>603</v>
      </c>
      <c r="AQ2106" t="s">
        <v>604</v>
      </c>
      <c r="AT2106">
        <v>20</v>
      </c>
      <c r="AU2106" t="s">
        <v>605</v>
      </c>
      <c r="AW2106" t="s">
        <v>40</v>
      </c>
      <c r="AX2106" t="s">
        <v>41</v>
      </c>
      <c r="AY2106" t="s">
        <v>42</v>
      </c>
      <c r="BC2106" t="s">
        <v>43</v>
      </c>
      <c r="BU2106" t="s">
        <v>606</v>
      </c>
      <c r="BV2106" t="s">
        <v>598</v>
      </c>
      <c r="BW2106" t="s">
        <v>607</v>
      </c>
      <c r="BX2106" s="54">
        <v>43305</v>
      </c>
      <c r="CB2106" t="s">
        <v>608</v>
      </c>
      <c r="CD2106" t="s">
        <v>208</v>
      </c>
    </row>
    <row r="2107" spans="1:82" x14ac:dyDescent="0.25">
      <c r="A2107" t="s">
        <v>300</v>
      </c>
      <c r="B2107" t="s">
        <v>592</v>
      </c>
      <c r="C2107" t="s">
        <v>825</v>
      </c>
      <c r="D2107" t="s">
        <v>239</v>
      </c>
      <c r="E2107" t="s">
        <v>778</v>
      </c>
      <c r="F2107">
        <v>34800</v>
      </c>
      <c r="G2107" t="s">
        <v>43</v>
      </c>
      <c r="I2107" t="s">
        <v>42</v>
      </c>
      <c r="J2107" t="s">
        <v>38</v>
      </c>
      <c r="K2107" t="s">
        <v>596</v>
      </c>
      <c r="L2107" t="s">
        <v>597</v>
      </c>
      <c r="O2107" s="1">
        <v>43203</v>
      </c>
      <c r="P2107" s="53">
        <v>0.625</v>
      </c>
      <c r="R2107" t="s">
        <v>598</v>
      </c>
      <c r="U2107" s="1">
        <v>43245</v>
      </c>
      <c r="V2107" s="53">
        <v>0.77708333333333324</v>
      </c>
      <c r="W2107" t="s">
        <v>38</v>
      </c>
      <c r="X2107" t="s">
        <v>39</v>
      </c>
      <c r="Y2107" t="s">
        <v>596</v>
      </c>
      <c r="Z2107" t="s">
        <v>599</v>
      </c>
      <c r="AA2107" t="s">
        <v>600</v>
      </c>
      <c r="AC2107">
        <v>1</v>
      </c>
      <c r="AD2107" t="s">
        <v>592</v>
      </c>
      <c r="AE2107" s="1">
        <v>43229</v>
      </c>
      <c r="AF2107" s="53">
        <v>0.33333333333333331</v>
      </c>
      <c r="AJ2107" t="s">
        <v>601</v>
      </c>
      <c r="AL2107" t="s">
        <v>836</v>
      </c>
      <c r="AN2107">
        <v>0.111</v>
      </c>
      <c r="AO2107" t="s">
        <v>603</v>
      </c>
      <c r="AQ2107" t="s">
        <v>604</v>
      </c>
      <c r="AT2107">
        <v>20</v>
      </c>
      <c r="AU2107" t="s">
        <v>605</v>
      </c>
      <c r="AW2107" t="s">
        <v>40</v>
      </c>
      <c r="AX2107" t="s">
        <v>41</v>
      </c>
      <c r="AY2107" t="s">
        <v>42</v>
      </c>
      <c r="BA2107">
        <v>200</v>
      </c>
      <c r="BB2107">
        <v>36.1</v>
      </c>
      <c r="BC2107" t="s">
        <v>43</v>
      </c>
      <c r="BU2107" t="s">
        <v>606</v>
      </c>
      <c r="BV2107" t="s">
        <v>598</v>
      </c>
      <c r="BW2107" t="s">
        <v>607</v>
      </c>
      <c r="BX2107" s="54">
        <v>43305</v>
      </c>
      <c r="CB2107" t="s">
        <v>608</v>
      </c>
    </row>
    <row r="2108" spans="1:82" x14ac:dyDescent="0.25">
      <c r="A2108" t="s">
        <v>300</v>
      </c>
      <c r="B2108" t="s">
        <v>592</v>
      </c>
      <c r="C2108" t="s">
        <v>825</v>
      </c>
      <c r="D2108" t="s">
        <v>240</v>
      </c>
      <c r="E2108" t="s">
        <v>779</v>
      </c>
      <c r="F2108">
        <v>339</v>
      </c>
      <c r="G2108" t="s">
        <v>43</v>
      </c>
      <c r="I2108" t="s">
        <v>42</v>
      </c>
      <c r="J2108" t="s">
        <v>38</v>
      </c>
      <c r="K2108" t="s">
        <v>596</v>
      </c>
      <c r="L2108" t="s">
        <v>597</v>
      </c>
      <c r="O2108" s="1">
        <v>43203</v>
      </c>
      <c r="P2108" s="53">
        <v>0.625</v>
      </c>
      <c r="R2108" t="s">
        <v>598</v>
      </c>
      <c r="U2108" s="1">
        <v>43245</v>
      </c>
      <c r="V2108" s="53">
        <v>0.77708333333333324</v>
      </c>
      <c r="W2108" t="s">
        <v>38</v>
      </c>
      <c r="X2108" t="s">
        <v>39</v>
      </c>
      <c r="Y2108" t="s">
        <v>596</v>
      </c>
      <c r="Z2108" t="s">
        <v>599</v>
      </c>
      <c r="AA2108" t="s">
        <v>600</v>
      </c>
      <c r="AC2108">
        <v>1</v>
      </c>
      <c r="AD2108" t="s">
        <v>592</v>
      </c>
      <c r="AE2108" s="1">
        <v>43229</v>
      </c>
      <c r="AF2108" s="53">
        <v>0.33333333333333331</v>
      </c>
      <c r="AJ2108" t="s">
        <v>601</v>
      </c>
      <c r="AL2108" t="s">
        <v>836</v>
      </c>
      <c r="AN2108">
        <v>0.111</v>
      </c>
      <c r="AO2108" t="s">
        <v>603</v>
      </c>
      <c r="AQ2108" t="s">
        <v>604</v>
      </c>
      <c r="AT2108">
        <v>20</v>
      </c>
      <c r="AU2108" t="s">
        <v>605</v>
      </c>
      <c r="AW2108" t="s">
        <v>40</v>
      </c>
      <c r="AX2108" t="s">
        <v>41</v>
      </c>
      <c r="AY2108" t="s">
        <v>42</v>
      </c>
      <c r="BA2108">
        <v>228</v>
      </c>
      <c r="BB2108">
        <v>36.1</v>
      </c>
      <c r="BC2108" t="s">
        <v>43</v>
      </c>
      <c r="BU2108" t="s">
        <v>606</v>
      </c>
      <c r="BV2108" t="s">
        <v>598</v>
      </c>
      <c r="BW2108" t="s">
        <v>607</v>
      </c>
      <c r="BX2108" s="54">
        <v>43305</v>
      </c>
      <c r="CB2108" t="s">
        <v>608</v>
      </c>
    </row>
    <row r="2109" spans="1:82" x14ac:dyDescent="0.25">
      <c r="A2109" t="s">
        <v>300</v>
      </c>
      <c r="B2109" t="s">
        <v>592</v>
      </c>
      <c r="C2109" t="s">
        <v>825</v>
      </c>
      <c r="D2109" t="s">
        <v>241</v>
      </c>
      <c r="E2109" t="s">
        <v>780</v>
      </c>
      <c r="G2109" t="s">
        <v>43</v>
      </c>
      <c r="H2109" t="s">
        <v>242</v>
      </c>
      <c r="I2109" t="s">
        <v>42</v>
      </c>
      <c r="J2109" t="s">
        <v>38</v>
      </c>
      <c r="K2109" t="s">
        <v>596</v>
      </c>
      <c r="L2109" t="s">
        <v>597</v>
      </c>
      <c r="O2109" s="1">
        <v>43203</v>
      </c>
      <c r="P2109" s="53">
        <v>0.625</v>
      </c>
      <c r="R2109" t="s">
        <v>598</v>
      </c>
      <c r="U2109" s="1">
        <v>43245</v>
      </c>
      <c r="V2109" s="53">
        <v>0.77708333333333324</v>
      </c>
      <c r="W2109" t="s">
        <v>38</v>
      </c>
      <c r="X2109" t="s">
        <v>39</v>
      </c>
      <c r="Y2109" t="s">
        <v>596</v>
      </c>
      <c r="Z2109" t="s">
        <v>599</v>
      </c>
      <c r="AA2109" t="s">
        <v>600</v>
      </c>
      <c r="AC2109">
        <v>1</v>
      </c>
      <c r="AD2109" t="s">
        <v>592</v>
      </c>
      <c r="AE2109" s="1">
        <v>43229</v>
      </c>
      <c r="AF2109" s="53">
        <v>0.33333333333333331</v>
      </c>
      <c r="AJ2109" t="s">
        <v>601</v>
      </c>
      <c r="AL2109" t="s">
        <v>836</v>
      </c>
      <c r="AN2109">
        <v>0.111</v>
      </c>
      <c r="AO2109" t="s">
        <v>603</v>
      </c>
      <c r="AQ2109" t="s">
        <v>604</v>
      </c>
      <c r="AT2109">
        <v>20</v>
      </c>
      <c r="AU2109" t="s">
        <v>605</v>
      </c>
      <c r="AW2109" t="s">
        <v>40</v>
      </c>
      <c r="AX2109" t="s">
        <v>41</v>
      </c>
      <c r="AY2109" t="s">
        <v>42</v>
      </c>
      <c r="BC2109" t="s">
        <v>43</v>
      </c>
      <c r="BU2109" t="s">
        <v>606</v>
      </c>
      <c r="BV2109" t="s">
        <v>598</v>
      </c>
      <c r="BW2109" t="s">
        <v>607</v>
      </c>
      <c r="BX2109" s="54">
        <v>43305</v>
      </c>
      <c r="CB2109" t="s">
        <v>608</v>
      </c>
      <c r="CD2109" t="s">
        <v>242</v>
      </c>
    </row>
    <row r="2110" spans="1:82" x14ac:dyDescent="0.25">
      <c r="A2110" t="s">
        <v>300</v>
      </c>
      <c r="B2110" t="s">
        <v>592</v>
      </c>
      <c r="C2110" t="s">
        <v>825</v>
      </c>
      <c r="D2110" t="s">
        <v>243</v>
      </c>
      <c r="E2110" t="s">
        <v>781</v>
      </c>
      <c r="F2110">
        <v>26400</v>
      </c>
      <c r="G2110" t="s">
        <v>43</v>
      </c>
      <c r="I2110" t="s">
        <v>42</v>
      </c>
      <c r="J2110" t="s">
        <v>38</v>
      </c>
      <c r="K2110" t="s">
        <v>596</v>
      </c>
      <c r="L2110" t="s">
        <v>597</v>
      </c>
      <c r="O2110" s="1">
        <v>43203</v>
      </c>
      <c r="P2110" s="53">
        <v>0.625</v>
      </c>
      <c r="R2110" t="s">
        <v>598</v>
      </c>
      <c r="U2110" s="1">
        <v>43245</v>
      </c>
      <c r="V2110" s="53">
        <v>0.77708333333333324</v>
      </c>
      <c r="W2110" t="s">
        <v>38</v>
      </c>
      <c r="X2110" t="s">
        <v>39</v>
      </c>
      <c r="Y2110" t="s">
        <v>596</v>
      </c>
      <c r="Z2110" t="s">
        <v>599</v>
      </c>
      <c r="AA2110" t="s">
        <v>600</v>
      </c>
      <c r="AC2110">
        <v>1</v>
      </c>
      <c r="AD2110" t="s">
        <v>592</v>
      </c>
      <c r="AE2110" s="1">
        <v>43229</v>
      </c>
      <c r="AF2110" s="53">
        <v>0.33333333333333331</v>
      </c>
      <c r="AJ2110" t="s">
        <v>601</v>
      </c>
      <c r="AL2110" t="s">
        <v>836</v>
      </c>
      <c r="AN2110">
        <v>0.111</v>
      </c>
      <c r="AO2110" t="s">
        <v>603</v>
      </c>
      <c r="AQ2110" t="s">
        <v>604</v>
      </c>
      <c r="AT2110">
        <v>20</v>
      </c>
      <c r="AU2110" t="s">
        <v>605</v>
      </c>
      <c r="AW2110" t="s">
        <v>40</v>
      </c>
      <c r="AX2110" t="s">
        <v>41</v>
      </c>
      <c r="AY2110" t="s">
        <v>42</v>
      </c>
      <c r="BA2110">
        <v>214</v>
      </c>
      <c r="BB2110">
        <v>36.1</v>
      </c>
      <c r="BC2110" t="s">
        <v>43</v>
      </c>
      <c r="BU2110" t="s">
        <v>606</v>
      </c>
      <c r="BV2110" t="s">
        <v>598</v>
      </c>
      <c r="BW2110" t="s">
        <v>607</v>
      </c>
      <c r="BX2110" s="54">
        <v>43305</v>
      </c>
      <c r="CB2110" t="s">
        <v>608</v>
      </c>
    </row>
    <row r="2111" spans="1:82" x14ac:dyDescent="0.25">
      <c r="A2111" t="s">
        <v>300</v>
      </c>
      <c r="B2111" t="s">
        <v>592</v>
      </c>
      <c r="C2111" t="s">
        <v>825</v>
      </c>
      <c r="D2111" t="s">
        <v>244</v>
      </c>
      <c r="E2111" t="s">
        <v>782</v>
      </c>
      <c r="G2111" t="s">
        <v>43</v>
      </c>
      <c r="H2111" t="s">
        <v>245</v>
      </c>
      <c r="I2111" t="s">
        <v>42</v>
      </c>
      <c r="J2111" t="s">
        <v>38</v>
      </c>
      <c r="K2111" t="s">
        <v>596</v>
      </c>
      <c r="L2111" t="s">
        <v>597</v>
      </c>
      <c r="O2111" s="1">
        <v>43203</v>
      </c>
      <c r="P2111" s="53">
        <v>0.625</v>
      </c>
      <c r="R2111" t="s">
        <v>598</v>
      </c>
      <c r="U2111" s="1">
        <v>43245</v>
      </c>
      <c r="V2111" s="53">
        <v>0.77708333333333324</v>
      </c>
      <c r="W2111" t="s">
        <v>38</v>
      </c>
      <c r="X2111" t="s">
        <v>39</v>
      </c>
      <c r="Y2111" t="s">
        <v>596</v>
      </c>
      <c r="Z2111" t="s">
        <v>599</v>
      </c>
      <c r="AA2111" t="s">
        <v>600</v>
      </c>
      <c r="AC2111">
        <v>1</v>
      </c>
      <c r="AD2111" t="s">
        <v>592</v>
      </c>
      <c r="AE2111" s="1">
        <v>43229</v>
      </c>
      <c r="AF2111" s="53">
        <v>0.33333333333333331</v>
      </c>
      <c r="AJ2111" t="s">
        <v>601</v>
      </c>
      <c r="AL2111" t="s">
        <v>836</v>
      </c>
      <c r="AN2111">
        <v>0.111</v>
      </c>
      <c r="AO2111" t="s">
        <v>603</v>
      </c>
      <c r="AQ2111" t="s">
        <v>604</v>
      </c>
      <c r="AT2111">
        <v>20</v>
      </c>
      <c r="AU2111" t="s">
        <v>605</v>
      </c>
      <c r="AW2111" t="s">
        <v>40</v>
      </c>
      <c r="AX2111" t="s">
        <v>41</v>
      </c>
      <c r="AY2111" t="s">
        <v>42</v>
      </c>
      <c r="BC2111" t="s">
        <v>43</v>
      </c>
      <c r="BU2111" t="s">
        <v>606</v>
      </c>
      <c r="BV2111" t="s">
        <v>598</v>
      </c>
      <c r="BW2111" t="s">
        <v>607</v>
      </c>
      <c r="BX2111" s="54">
        <v>43305</v>
      </c>
      <c r="CB2111" t="s">
        <v>608</v>
      </c>
      <c r="CD2111" t="s">
        <v>245</v>
      </c>
    </row>
    <row r="2112" spans="1:82" x14ac:dyDescent="0.25">
      <c r="A2112" t="s">
        <v>300</v>
      </c>
      <c r="B2112" t="s">
        <v>592</v>
      </c>
      <c r="C2112" t="s">
        <v>825</v>
      </c>
      <c r="D2112" t="s">
        <v>246</v>
      </c>
      <c r="E2112" t="s">
        <v>783</v>
      </c>
      <c r="F2112">
        <v>481</v>
      </c>
      <c r="G2112" t="s">
        <v>43</v>
      </c>
      <c r="H2112" t="s">
        <v>53</v>
      </c>
      <c r="I2112" t="s">
        <v>38</v>
      </c>
      <c r="J2112" t="s">
        <v>38</v>
      </c>
      <c r="K2112" t="s">
        <v>596</v>
      </c>
      <c r="L2112" t="s">
        <v>597</v>
      </c>
      <c r="O2112" s="1">
        <v>43203</v>
      </c>
      <c r="P2112" s="53">
        <v>0.625</v>
      </c>
      <c r="R2112" t="s">
        <v>598</v>
      </c>
      <c r="U2112" s="1">
        <v>43245</v>
      </c>
      <c r="V2112" s="53">
        <v>0.77708333333333324</v>
      </c>
      <c r="W2112" t="s">
        <v>38</v>
      </c>
      <c r="X2112" t="s">
        <v>39</v>
      </c>
      <c r="Y2112" t="s">
        <v>596</v>
      </c>
      <c r="Z2112" t="s">
        <v>599</v>
      </c>
      <c r="AA2112" t="s">
        <v>600</v>
      </c>
      <c r="AC2112">
        <v>1</v>
      </c>
      <c r="AD2112" t="s">
        <v>592</v>
      </c>
      <c r="AE2112" s="1">
        <v>43229</v>
      </c>
      <c r="AF2112" s="53">
        <v>0.33333333333333331</v>
      </c>
      <c r="AJ2112" t="s">
        <v>601</v>
      </c>
      <c r="AL2112" t="s">
        <v>836</v>
      </c>
      <c r="AN2112">
        <v>0.111</v>
      </c>
      <c r="AO2112" t="s">
        <v>603</v>
      </c>
      <c r="AQ2112" t="s">
        <v>604</v>
      </c>
      <c r="AT2112">
        <v>20</v>
      </c>
      <c r="AU2112" t="s">
        <v>605</v>
      </c>
      <c r="AW2112" t="s">
        <v>40</v>
      </c>
      <c r="AX2112" t="s">
        <v>41</v>
      </c>
      <c r="AY2112" t="s">
        <v>42</v>
      </c>
      <c r="BA2112">
        <v>481</v>
      </c>
      <c r="BB2112">
        <v>36.1</v>
      </c>
      <c r="BC2112" t="s">
        <v>43</v>
      </c>
      <c r="BU2112" t="s">
        <v>606</v>
      </c>
      <c r="BV2112" t="s">
        <v>598</v>
      </c>
      <c r="BW2112" t="s">
        <v>607</v>
      </c>
      <c r="BX2112" s="54">
        <v>43305</v>
      </c>
      <c r="CB2112" t="s">
        <v>608</v>
      </c>
      <c r="CD2112" t="s">
        <v>53</v>
      </c>
    </row>
    <row r="2113" spans="1:82" x14ac:dyDescent="0.25">
      <c r="A2113" t="s">
        <v>300</v>
      </c>
      <c r="B2113" t="s">
        <v>592</v>
      </c>
      <c r="C2113" t="s">
        <v>825</v>
      </c>
      <c r="D2113" t="s">
        <v>247</v>
      </c>
      <c r="E2113" t="s">
        <v>784</v>
      </c>
      <c r="F2113">
        <v>89600</v>
      </c>
      <c r="G2113" t="s">
        <v>43</v>
      </c>
      <c r="I2113" t="s">
        <v>42</v>
      </c>
      <c r="J2113" t="s">
        <v>38</v>
      </c>
      <c r="K2113" t="s">
        <v>596</v>
      </c>
      <c r="L2113" t="s">
        <v>597</v>
      </c>
      <c r="O2113" s="1">
        <v>43203</v>
      </c>
      <c r="P2113" s="53">
        <v>0.625</v>
      </c>
      <c r="R2113" t="s">
        <v>598</v>
      </c>
      <c r="U2113" s="1">
        <v>43245</v>
      </c>
      <c r="V2113" s="53">
        <v>0.77708333333333324</v>
      </c>
      <c r="W2113" t="s">
        <v>38</v>
      </c>
      <c r="X2113" t="s">
        <v>39</v>
      </c>
      <c r="Y2113" t="s">
        <v>596</v>
      </c>
      <c r="Z2113" t="s">
        <v>599</v>
      </c>
      <c r="AA2113" t="s">
        <v>600</v>
      </c>
      <c r="AC2113">
        <v>1</v>
      </c>
      <c r="AD2113" t="s">
        <v>592</v>
      </c>
      <c r="AE2113" s="1">
        <v>43229</v>
      </c>
      <c r="AF2113" s="53">
        <v>0.33333333333333331</v>
      </c>
      <c r="AJ2113" t="s">
        <v>601</v>
      </c>
      <c r="AL2113" t="s">
        <v>836</v>
      </c>
      <c r="AN2113">
        <v>0.111</v>
      </c>
      <c r="AO2113" t="s">
        <v>603</v>
      </c>
      <c r="AQ2113" t="s">
        <v>604</v>
      </c>
      <c r="AT2113">
        <v>20</v>
      </c>
      <c r="AU2113" t="s">
        <v>605</v>
      </c>
      <c r="AW2113" t="s">
        <v>40</v>
      </c>
      <c r="AX2113" t="s">
        <v>41</v>
      </c>
      <c r="AY2113" t="s">
        <v>42</v>
      </c>
      <c r="BA2113">
        <v>12.1</v>
      </c>
      <c r="BB2113">
        <v>36.1</v>
      </c>
      <c r="BC2113" t="s">
        <v>43</v>
      </c>
      <c r="BU2113" t="s">
        <v>606</v>
      </c>
      <c r="BV2113" t="s">
        <v>598</v>
      </c>
      <c r="BW2113" t="s">
        <v>607</v>
      </c>
      <c r="BX2113" s="54">
        <v>43305</v>
      </c>
      <c r="CB2113" t="s">
        <v>608</v>
      </c>
    </row>
    <row r="2114" spans="1:82" x14ac:dyDescent="0.25">
      <c r="A2114" t="s">
        <v>300</v>
      </c>
      <c r="B2114" t="s">
        <v>592</v>
      </c>
      <c r="C2114" t="s">
        <v>825</v>
      </c>
      <c r="D2114" t="s">
        <v>248</v>
      </c>
      <c r="E2114" t="s">
        <v>785</v>
      </c>
      <c r="F2114">
        <v>32600</v>
      </c>
      <c r="G2114" t="s">
        <v>43</v>
      </c>
      <c r="H2114" t="s">
        <v>61</v>
      </c>
      <c r="I2114" t="s">
        <v>42</v>
      </c>
      <c r="J2114" t="s">
        <v>38</v>
      </c>
      <c r="K2114" t="s">
        <v>596</v>
      </c>
      <c r="L2114" t="s">
        <v>597</v>
      </c>
      <c r="O2114" s="1">
        <v>43203</v>
      </c>
      <c r="P2114" s="53">
        <v>0.625</v>
      </c>
      <c r="R2114" t="s">
        <v>598</v>
      </c>
      <c r="U2114" s="1">
        <v>43245</v>
      </c>
      <c r="V2114" s="53">
        <v>0.77708333333333324</v>
      </c>
      <c r="W2114" t="s">
        <v>38</v>
      </c>
      <c r="X2114" t="s">
        <v>39</v>
      </c>
      <c r="Y2114" t="s">
        <v>596</v>
      </c>
      <c r="Z2114" t="s">
        <v>599</v>
      </c>
      <c r="AA2114" t="s">
        <v>600</v>
      </c>
      <c r="AC2114">
        <v>1</v>
      </c>
      <c r="AD2114" t="s">
        <v>592</v>
      </c>
      <c r="AE2114" s="1">
        <v>43229</v>
      </c>
      <c r="AF2114" s="53">
        <v>0.33333333333333331</v>
      </c>
      <c r="AJ2114" t="s">
        <v>601</v>
      </c>
      <c r="AL2114" t="s">
        <v>836</v>
      </c>
      <c r="AN2114">
        <v>0.111</v>
      </c>
      <c r="AO2114" t="s">
        <v>603</v>
      </c>
      <c r="AQ2114" t="s">
        <v>604</v>
      </c>
      <c r="AT2114">
        <v>20</v>
      </c>
      <c r="AU2114" t="s">
        <v>605</v>
      </c>
      <c r="AW2114" t="s">
        <v>40</v>
      </c>
      <c r="AX2114" t="s">
        <v>41</v>
      </c>
      <c r="AY2114" t="s">
        <v>42</v>
      </c>
      <c r="BA2114">
        <v>12.8</v>
      </c>
      <c r="BB2114">
        <v>36.1</v>
      </c>
      <c r="BC2114" t="s">
        <v>43</v>
      </c>
      <c r="BU2114" t="s">
        <v>606</v>
      </c>
      <c r="BV2114" t="s">
        <v>598</v>
      </c>
      <c r="BW2114" t="s">
        <v>607</v>
      </c>
      <c r="BX2114" s="54">
        <v>43305</v>
      </c>
      <c r="CB2114" t="s">
        <v>608</v>
      </c>
      <c r="CD2114" t="s">
        <v>61</v>
      </c>
    </row>
    <row r="2115" spans="1:82" x14ac:dyDescent="0.25">
      <c r="A2115" t="s">
        <v>300</v>
      </c>
      <c r="B2115" t="s">
        <v>592</v>
      </c>
      <c r="C2115" t="s">
        <v>825</v>
      </c>
      <c r="D2115" t="s">
        <v>249</v>
      </c>
      <c r="E2115" t="s">
        <v>786</v>
      </c>
      <c r="F2115">
        <v>19100</v>
      </c>
      <c r="G2115" t="s">
        <v>43</v>
      </c>
      <c r="I2115" t="s">
        <v>42</v>
      </c>
      <c r="J2115" t="s">
        <v>38</v>
      </c>
      <c r="K2115" t="s">
        <v>596</v>
      </c>
      <c r="L2115" t="s">
        <v>597</v>
      </c>
      <c r="O2115" s="1">
        <v>43203</v>
      </c>
      <c r="P2115" s="53">
        <v>0.625</v>
      </c>
      <c r="R2115" t="s">
        <v>598</v>
      </c>
      <c r="U2115" s="1">
        <v>43245</v>
      </c>
      <c r="V2115" s="53">
        <v>0.77708333333333324</v>
      </c>
      <c r="W2115" t="s">
        <v>38</v>
      </c>
      <c r="X2115" t="s">
        <v>39</v>
      </c>
      <c r="Y2115" t="s">
        <v>596</v>
      </c>
      <c r="Z2115" t="s">
        <v>599</v>
      </c>
      <c r="AA2115" t="s">
        <v>600</v>
      </c>
      <c r="AC2115">
        <v>1</v>
      </c>
      <c r="AD2115" t="s">
        <v>592</v>
      </c>
      <c r="AE2115" s="1">
        <v>43229</v>
      </c>
      <c r="AF2115" s="53">
        <v>0.33333333333333331</v>
      </c>
      <c r="AJ2115" t="s">
        <v>601</v>
      </c>
      <c r="AL2115" t="s">
        <v>836</v>
      </c>
      <c r="AN2115">
        <v>0.111</v>
      </c>
      <c r="AO2115" t="s">
        <v>603</v>
      </c>
      <c r="AQ2115" t="s">
        <v>604</v>
      </c>
      <c r="AT2115">
        <v>20</v>
      </c>
      <c r="AU2115" t="s">
        <v>605</v>
      </c>
      <c r="AW2115" t="s">
        <v>40</v>
      </c>
      <c r="AX2115" t="s">
        <v>41</v>
      </c>
      <c r="AY2115" t="s">
        <v>42</v>
      </c>
      <c r="BA2115">
        <v>13.1</v>
      </c>
      <c r="BB2115">
        <v>36.1</v>
      </c>
      <c r="BC2115" t="s">
        <v>43</v>
      </c>
      <c r="BU2115" t="s">
        <v>606</v>
      </c>
      <c r="BV2115" t="s">
        <v>598</v>
      </c>
      <c r="BW2115" t="s">
        <v>607</v>
      </c>
      <c r="BX2115" s="54">
        <v>43305</v>
      </c>
      <c r="CB2115" t="s">
        <v>608</v>
      </c>
    </row>
    <row r="2116" spans="1:82" x14ac:dyDescent="0.25">
      <c r="A2116" t="s">
        <v>300</v>
      </c>
      <c r="B2116" t="s">
        <v>592</v>
      </c>
      <c r="C2116" t="s">
        <v>825</v>
      </c>
      <c r="D2116" t="s">
        <v>250</v>
      </c>
      <c r="E2116" t="s">
        <v>787</v>
      </c>
      <c r="G2116" t="s">
        <v>43</v>
      </c>
      <c r="H2116" t="s">
        <v>251</v>
      </c>
      <c r="I2116" t="s">
        <v>42</v>
      </c>
      <c r="J2116" t="s">
        <v>38</v>
      </c>
      <c r="K2116" t="s">
        <v>596</v>
      </c>
      <c r="L2116" t="s">
        <v>597</v>
      </c>
      <c r="O2116" s="1">
        <v>43203</v>
      </c>
      <c r="P2116" s="53">
        <v>0.625</v>
      </c>
      <c r="R2116" t="s">
        <v>598</v>
      </c>
      <c r="U2116" s="1">
        <v>43245</v>
      </c>
      <c r="V2116" s="53">
        <v>0.77708333333333324</v>
      </c>
      <c r="W2116" t="s">
        <v>38</v>
      </c>
      <c r="X2116" t="s">
        <v>39</v>
      </c>
      <c r="Y2116" t="s">
        <v>596</v>
      </c>
      <c r="Z2116" t="s">
        <v>599</v>
      </c>
      <c r="AA2116" t="s">
        <v>600</v>
      </c>
      <c r="AC2116">
        <v>1</v>
      </c>
      <c r="AD2116" t="s">
        <v>592</v>
      </c>
      <c r="AE2116" s="1">
        <v>43229</v>
      </c>
      <c r="AF2116" s="53">
        <v>0.33333333333333331</v>
      </c>
      <c r="AJ2116" t="s">
        <v>601</v>
      </c>
      <c r="AL2116" t="s">
        <v>836</v>
      </c>
      <c r="AN2116">
        <v>0.111</v>
      </c>
      <c r="AO2116" t="s">
        <v>603</v>
      </c>
      <c r="AQ2116" t="s">
        <v>604</v>
      </c>
      <c r="AT2116">
        <v>20</v>
      </c>
      <c r="AU2116" t="s">
        <v>605</v>
      </c>
      <c r="AW2116" t="s">
        <v>40</v>
      </c>
      <c r="AX2116" t="s">
        <v>41</v>
      </c>
      <c r="AY2116" t="s">
        <v>42</v>
      </c>
      <c r="BC2116" t="s">
        <v>43</v>
      </c>
      <c r="BU2116" t="s">
        <v>606</v>
      </c>
      <c r="BV2116" t="s">
        <v>598</v>
      </c>
      <c r="BW2116" t="s">
        <v>607</v>
      </c>
      <c r="BX2116" s="54">
        <v>43305</v>
      </c>
      <c r="CB2116" t="s">
        <v>608</v>
      </c>
      <c r="CD2116" t="s">
        <v>251</v>
      </c>
    </row>
    <row r="2117" spans="1:82" x14ac:dyDescent="0.25">
      <c r="A2117" t="s">
        <v>300</v>
      </c>
      <c r="B2117" t="s">
        <v>592</v>
      </c>
      <c r="C2117" t="s">
        <v>825</v>
      </c>
      <c r="D2117" t="s">
        <v>252</v>
      </c>
      <c r="E2117" t="s">
        <v>788</v>
      </c>
      <c r="F2117">
        <v>103000</v>
      </c>
      <c r="G2117" t="s">
        <v>43</v>
      </c>
      <c r="I2117" t="s">
        <v>42</v>
      </c>
      <c r="J2117" t="s">
        <v>38</v>
      </c>
      <c r="K2117" t="s">
        <v>596</v>
      </c>
      <c r="L2117" t="s">
        <v>597</v>
      </c>
      <c r="O2117" s="1">
        <v>43203</v>
      </c>
      <c r="P2117" s="53">
        <v>0.625</v>
      </c>
      <c r="R2117" t="s">
        <v>598</v>
      </c>
      <c r="U2117" s="1">
        <v>43245</v>
      </c>
      <c r="V2117" s="53">
        <v>0.77708333333333324</v>
      </c>
      <c r="W2117" t="s">
        <v>38</v>
      </c>
      <c r="X2117" t="s">
        <v>39</v>
      </c>
      <c r="Y2117" t="s">
        <v>596</v>
      </c>
      <c r="Z2117" t="s">
        <v>599</v>
      </c>
      <c r="AA2117" t="s">
        <v>600</v>
      </c>
      <c r="AC2117">
        <v>1</v>
      </c>
      <c r="AD2117" t="s">
        <v>592</v>
      </c>
      <c r="AE2117" s="1">
        <v>43229</v>
      </c>
      <c r="AF2117" s="53">
        <v>0.33333333333333331</v>
      </c>
      <c r="AJ2117" t="s">
        <v>601</v>
      </c>
      <c r="AL2117" t="s">
        <v>836</v>
      </c>
      <c r="AN2117">
        <v>0.111</v>
      </c>
      <c r="AO2117" t="s">
        <v>603</v>
      </c>
      <c r="AQ2117" t="s">
        <v>604</v>
      </c>
      <c r="AT2117">
        <v>20</v>
      </c>
      <c r="AU2117" t="s">
        <v>605</v>
      </c>
      <c r="AW2117" t="s">
        <v>40</v>
      </c>
      <c r="AX2117" t="s">
        <v>41</v>
      </c>
      <c r="AY2117" t="s">
        <v>42</v>
      </c>
      <c r="BA2117">
        <v>11.8</v>
      </c>
      <c r="BB2117">
        <v>36.1</v>
      </c>
      <c r="BC2117" t="s">
        <v>43</v>
      </c>
      <c r="BU2117" t="s">
        <v>606</v>
      </c>
      <c r="BV2117" t="s">
        <v>598</v>
      </c>
      <c r="BW2117" t="s">
        <v>607</v>
      </c>
      <c r="BX2117" s="54">
        <v>43305</v>
      </c>
      <c r="CB2117" t="s">
        <v>608</v>
      </c>
    </row>
    <row r="2118" spans="1:82" x14ac:dyDescent="0.25">
      <c r="A2118" t="s">
        <v>300</v>
      </c>
      <c r="B2118" t="s">
        <v>592</v>
      </c>
      <c r="C2118" t="s">
        <v>825</v>
      </c>
      <c r="D2118" t="s">
        <v>253</v>
      </c>
      <c r="E2118" t="s">
        <v>789</v>
      </c>
      <c r="F2118">
        <v>5430</v>
      </c>
      <c r="G2118" t="s">
        <v>43</v>
      </c>
      <c r="I2118" t="s">
        <v>42</v>
      </c>
      <c r="J2118" t="s">
        <v>38</v>
      </c>
      <c r="K2118" t="s">
        <v>596</v>
      </c>
      <c r="L2118" t="s">
        <v>597</v>
      </c>
      <c r="O2118" s="1">
        <v>43203</v>
      </c>
      <c r="P2118" s="53">
        <v>0.625</v>
      </c>
      <c r="R2118" t="s">
        <v>598</v>
      </c>
      <c r="U2118" s="1">
        <v>43245</v>
      </c>
      <c r="V2118" s="53">
        <v>0.77708333333333324</v>
      </c>
      <c r="W2118" t="s">
        <v>38</v>
      </c>
      <c r="X2118" t="s">
        <v>39</v>
      </c>
      <c r="Y2118" t="s">
        <v>596</v>
      </c>
      <c r="Z2118" t="s">
        <v>599</v>
      </c>
      <c r="AA2118" t="s">
        <v>600</v>
      </c>
      <c r="AC2118">
        <v>1</v>
      </c>
      <c r="AD2118" t="s">
        <v>592</v>
      </c>
      <c r="AE2118" s="1">
        <v>43229</v>
      </c>
      <c r="AF2118" s="53">
        <v>0.33333333333333331</v>
      </c>
      <c r="AJ2118" t="s">
        <v>601</v>
      </c>
      <c r="AL2118" t="s">
        <v>836</v>
      </c>
      <c r="AN2118">
        <v>0.111</v>
      </c>
      <c r="AO2118" t="s">
        <v>603</v>
      </c>
      <c r="AQ2118" t="s">
        <v>604</v>
      </c>
      <c r="AT2118">
        <v>20</v>
      </c>
      <c r="AU2118" t="s">
        <v>605</v>
      </c>
      <c r="AW2118" t="s">
        <v>40</v>
      </c>
      <c r="AX2118" t="s">
        <v>41</v>
      </c>
      <c r="AY2118" t="s">
        <v>42</v>
      </c>
      <c r="BA2118">
        <v>11.5</v>
      </c>
      <c r="BB2118">
        <v>36.1</v>
      </c>
      <c r="BC2118" t="s">
        <v>43</v>
      </c>
      <c r="BU2118" t="s">
        <v>606</v>
      </c>
      <c r="BV2118" t="s">
        <v>598</v>
      </c>
      <c r="BW2118" t="s">
        <v>607</v>
      </c>
      <c r="BX2118" s="54">
        <v>43305</v>
      </c>
      <c r="CB2118" t="s">
        <v>608</v>
      </c>
    </row>
    <row r="2119" spans="1:82" x14ac:dyDescent="0.25">
      <c r="A2119" t="s">
        <v>300</v>
      </c>
      <c r="B2119" t="s">
        <v>592</v>
      </c>
      <c r="C2119" t="s">
        <v>825</v>
      </c>
      <c r="D2119" t="s">
        <v>254</v>
      </c>
      <c r="E2119" t="s">
        <v>790</v>
      </c>
      <c r="F2119">
        <v>14000</v>
      </c>
      <c r="G2119" t="s">
        <v>43</v>
      </c>
      <c r="I2119" t="s">
        <v>42</v>
      </c>
      <c r="J2119" t="s">
        <v>38</v>
      </c>
      <c r="K2119" t="s">
        <v>596</v>
      </c>
      <c r="L2119" t="s">
        <v>597</v>
      </c>
      <c r="O2119" s="1">
        <v>43203</v>
      </c>
      <c r="P2119" s="53">
        <v>0.625</v>
      </c>
      <c r="R2119" t="s">
        <v>598</v>
      </c>
      <c r="U2119" s="1">
        <v>43245</v>
      </c>
      <c r="V2119" s="53">
        <v>0.77708333333333324</v>
      </c>
      <c r="W2119" t="s">
        <v>38</v>
      </c>
      <c r="X2119" t="s">
        <v>39</v>
      </c>
      <c r="Y2119" t="s">
        <v>596</v>
      </c>
      <c r="Z2119" t="s">
        <v>599</v>
      </c>
      <c r="AA2119" t="s">
        <v>600</v>
      </c>
      <c r="AC2119">
        <v>1</v>
      </c>
      <c r="AD2119" t="s">
        <v>592</v>
      </c>
      <c r="AE2119" s="1">
        <v>43229</v>
      </c>
      <c r="AF2119" s="53">
        <v>0.33333333333333331</v>
      </c>
      <c r="AJ2119" t="s">
        <v>601</v>
      </c>
      <c r="AL2119" t="s">
        <v>836</v>
      </c>
      <c r="AN2119">
        <v>0.111</v>
      </c>
      <c r="AO2119" t="s">
        <v>603</v>
      </c>
      <c r="AQ2119" t="s">
        <v>604</v>
      </c>
      <c r="AT2119">
        <v>20</v>
      </c>
      <c r="AU2119" t="s">
        <v>605</v>
      </c>
      <c r="AW2119" t="s">
        <v>40</v>
      </c>
      <c r="AX2119" t="s">
        <v>41</v>
      </c>
      <c r="AY2119" t="s">
        <v>42</v>
      </c>
      <c r="BA2119">
        <v>8.3699999999999992</v>
      </c>
      <c r="BB2119">
        <v>36.1</v>
      </c>
      <c r="BC2119" t="s">
        <v>43</v>
      </c>
      <c r="BU2119" t="s">
        <v>606</v>
      </c>
      <c r="BV2119" t="s">
        <v>598</v>
      </c>
      <c r="BW2119" t="s">
        <v>607</v>
      </c>
      <c r="BX2119" s="54">
        <v>43305</v>
      </c>
      <c r="CB2119" t="s">
        <v>608</v>
      </c>
    </row>
    <row r="2120" spans="1:82" x14ac:dyDescent="0.25">
      <c r="A2120" t="s">
        <v>300</v>
      </c>
      <c r="B2120" t="s">
        <v>592</v>
      </c>
      <c r="C2120" t="s">
        <v>825</v>
      </c>
      <c r="D2120" t="s">
        <v>255</v>
      </c>
      <c r="E2120" t="s">
        <v>791</v>
      </c>
      <c r="F2120">
        <v>59900</v>
      </c>
      <c r="G2120" t="s">
        <v>43</v>
      </c>
      <c r="I2120" t="s">
        <v>42</v>
      </c>
      <c r="J2120" t="s">
        <v>38</v>
      </c>
      <c r="K2120" t="s">
        <v>596</v>
      </c>
      <c r="L2120" t="s">
        <v>597</v>
      </c>
      <c r="O2120" s="1">
        <v>43203</v>
      </c>
      <c r="P2120" s="53">
        <v>0.625</v>
      </c>
      <c r="R2120" t="s">
        <v>598</v>
      </c>
      <c r="U2120" s="1">
        <v>43245</v>
      </c>
      <c r="V2120" s="53">
        <v>0.77708333333333324</v>
      </c>
      <c r="W2120" t="s">
        <v>38</v>
      </c>
      <c r="X2120" t="s">
        <v>39</v>
      </c>
      <c r="Y2120" t="s">
        <v>596</v>
      </c>
      <c r="Z2120" t="s">
        <v>599</v>
      </c>
      <c r="AA2120" t="s">
        <v>600</v>
      </c>
      <c r="AC2120">
        <v>1</v>
      </c>
      <c r="AD2120" t="s">
        <v>592</v>
      </c>
      <c r="AE2120" s="1">
        <v>43229</v>
      </c>
      <c r="AF2120" s="53">
        <v>0.33333333333333331</v>
      </c>
      <c r="AJ2120" t="s">
        <v>601</v>
      </c>
      <c r="AL2120" t="s">
        <v>836</v>
      </c>
      <c r="AN2120">
        <v>0.111</v>
      </c>
      <c r="AO2120" t="s">
        <v>603</v>
      </c>
      <c r="AQ2120" t="s">
        <v>604</v>
      </c>
      <c r="AT2120">
        <v>20</v>
      </c>
      <c r="AU2120" t="s">
        <v>605</v>
      </c>
      <c r="AW2120" t="s">
        <v>40</v>
      </c>
      <c r="AX2120" t="s">
        <v>41</v>
      </c>
      <c r="AY2120" t="s">
        <v>42</v>
      </c>
      <c r="BA2120">
        <v>11</v>
      </c>
      <c r="BB2120">
        <v>36.1</v>
      </c>
      <c r="BC2120" t="s">
        <v>43</v>
      </c>
      <c r="BU2120" t="s">
        <v>606</v>
      </c>
      <c r="BV2120" t="s">
        <v>598</v>
      </c>
      <c r="BW2120" t="s">
        <v>607</v>
      </c>
      <c r="BX2120" s="54">
        <v>43305</v>
      </c>
      <c r="CB2120" t="s">
        <v>608</v>
      </c>
    </row>
    <row r="2121" spans="1:82" x14ac:dyDescent="0.25">
      <c r="A2121" t="s">
        <v>300</v>
      </c>
      <c r="B2121" t="s">
        <v>592</v>
      </c>
      <c r="C2121" t="s">
        <v>825</v>
      </c>
      <c r="D2121" t="s">
        <v>256</v>
      </c>
      <c r="E2121" t="s">
        <v>792</v>
      </c>
      <c r="F2121">
        <v>29000</v>
      </c>
      <c r="G2121" t="s">
        <v>43</v>
      </c>
      <c r="I2121" t="s">
        <v>42</v>
      </c>
      <c r="J2121" t="s">
        <v>38</v>
      </c>
      <c r="K2121" t="s">
        <v>596</v>
      </c>
      <c r="L2121" t="s">
        <v>597</v>
      </c>
      <c r="O2121" s="1">
        <v>43203</v>
      </c>
      <c r="P2121" s="53">
        <v>0.625</v>
      </c>
      <c r="R2121" t="s">
        <v>598</v>
      </c>
      <c r="U2121" s="1">
        <v>43245</v>
      </c>
      <c r="V2121" s="53">
        <v>0.77708333333333324</v>
      </c>
      <c r="W2121" t="s">
        <v>38</v>
      </c>
      <c r="X2121" t="s">
        <v>39</v>
      </c>
      <c r="Y2121" t="s">
        <v>596</v>
      </c>
      <c r="Z2121" t="s">
        <v>599</v>
      </c>
      <c r="AA2121" t="s">
        <v>600</v>
      </c>
      <c r="AC2121">
        <v>1</v>
      </c>
      <c r="AD2121" t="s">
        <v>592</v>
      </c>
      <c r="AE2121" s="1">
        <v>43229</v>
      </c>
      <c r="AF2121" s="53">
        <v>0.33333333333333331</v>
      </c>
      <c r="AJ2121" t="s">
        <v>601</v>
      </c>
      <c r="AL2121" t="s">
        <v>836</v>
      </c>
      <c r="AN2121">
        <v>0.111</v>
      </c>
      <c r="AO2121" t="s">
        <v>603</v>
      </c>
      <c r="AQ2121" t="s">
        <v>604</v>
      </c>
      <c r="AT2121">
        <v>20</v>
      </c>
      <c r="AU2121" t="s">
        <v>605</v>
      </c>
      <c r="AW2121" t="s">
        <v>40</v>
      </c>
      <c r="AX2121" t="s">
        <v>41</v>
      </c>
      <c r="AY2121" t="s">
        <v>42</v>
      </c>
      <c r="BA2121">
        <v>11.8</v>
      </c>
      <c r="BB2121">
        <v>36.1</v>
      </c>
      <c r="BC2121" t="s">
        <v>43</v>
      </c>
      <c r="BU2121" t="s">
        <v>606</v>
      </c>
      <c r="BV2121" t="s">
        <v>598</v>
      </c>
      <c r="BW2121" t="s">
        <v>607</v>
      </c>
      <c r="BX2121" s="54">
        <v>43305</v>
      </c>
      <c r="CB2121" t="s">
        <v>608</v>
      </c>
    </row>
    <row r="2122" spans="1:82" x14ac:dyDescent="0.25">
      <c r="A2122" t="s">
        <v>300</v>
      </c>
      <c r="B2122" t="s">
        <v>592</v>
      </c>
      <c r="C2122" t="s">
        <v>825</v>
      </c>
      <c r="D2122" t="s">
        <v>257</v>
      </c>
      <c r="E2122" t="s">
        <v>793</v>
      </c>
      <c r="F2122">
        <v>48700</v>
      </c>
      <c r="G2122" t="s">
        <v>43</v>
      </c>
      <c r="I2122" t="s">
        <v>42</v>
      </c>
      <c r="J2122" t="s">
        <v>38</v>
      </c>
      <c r="K2122" t="s">
        <v>596</v>
      </c>
      <c r="L2122" t="s">
        <v>597</v>
      </c>
      <c r="O2122" s="1">
        <v>43203</v>
      </c>
      <c r="P2122" s="53">
        <v>0.625</v>
      </c>
      <c r="R2122" t="s">
        <v>598</v>
      </c>
      <c r="U2122" s="1">
        <v>43245</v>
      </c>
      <c r="V2122" s="53">
        <v>0.77708333333333324</v>
      </c>
      <c r="W2122" t="s">
        <v>38</v>
      </c>
      <c r="X2122" t="s">
        <v>39</v>
      </c>
      <c r="Y2122" t="s">
        <v>596</v>
      </c>
      <c r="Z2122" t="s">
        <v>599</v>
      </c>
      <c r="AA2122" t="s">
        <v>600</v>
      </c>
      <c r="AC2122">
        <v>1</v>
      </c>
      <c r="AD2122" t="s">
        <v>592</v>
      </c>
      <c r="AE2122" s="1">
        <v>43229</v>
      </c>
      <c r="AF2122" s="53">
        <v>0.33333333333333331</v>
      </c>
      <c r="AJ2122" t="s">
        <v>601</v>
      </c>
      <c r="AL2122" t="s">
        <v>836</v>
      </c>
      <c r="AN2122">
        <v>0.111</v>
      </c>
      <c r="AO2122" t="s">
        <v>603</v>
      </c>
      <c r="AQ2122" t="s">
        <v>604</v>
      </c>
      <c r="AT2122">
        <v>20</v>
      </c>
      <c r="AU2122" t="s">
        <v>605</v>
      </c>
      <c r="AW2122" t="s">
        <v>40</v>
      </c>
      <c r="AX2122" t="s">
        <v>41</v>
      </c>
      <c r="AY2122" t="s">
        <v>42</v>
      </c>
      <c r="BA2122">
        <v>8.33</v>
      </c>
      <c r="BB2122">
        <v>36.1</v>
      </c>
      <c r="BC2122" t="s">
        <v>43</v>
      </c>
      <c r="BU2122" t="s">
        <v>606</v>
      </c>
      <c r="BV2122" t="s">
        <v>598</v>
      </c>
      <c r="BW2122" t="s">
        <v>607</v>
      </c>
      <c r="BX2122" s="54">
        <v>43305</v>
      </c>
      <c r="CB2122" t="s">
        <v>608</v>
      </c>
    </row>
    <row r="2123" spans="1:82" x14ac:dyDescent="0.25">
      <c r="A2123" t="s">
        <v>300</v>
      </c>
      <c r="B2123" t="s">
        <v>592</v>
      </c>
      <c r="C2123" t="s">
        <v>825</v>
      </c>
      <c r="D2123" t="s">
        <v>258</v>
      </c>
      <c r="E2123" t="s">
        <v>794</v>
      </c>
      <c r="F2123">
        <v>268000</v>
      </c>
      <c r="G2123" t="s">
        <v>43</v>
      </c>
      <c r="H2123" t="s">
        <v>61</v>
      </c>
      <c r="I2123" t="s">
        <v>42</v>
      </c>
      <c r="J2123" t="s">
        <v>38</v>
      </c>
      <c r="K2123" t="s">
        <v>596</v>
      </c>
      <c r="L2123" t="s">
        <v>597</v>
      </c>
      <c r="O2123" s="1">
        <v>43203</v>
      </c>
      <c r="P2123" s="53">
        <v>0.625</v>
      </c>
      <c r="R2123" t="s">
        <v>598</v>
      </c>
      <c r="U2123" s="1">
        <v>43245</v>
      </c>
      <c r="V2123" s="53">
        <v>0.77708333333333324</v>
      </c>
      <c r="W2123" t="s">
        <v>38</v>
      </c>
      <c r="X2123" t="s">
        <v>39</v>
      </c>
      <c r="Y2123" t="s">
        <v>596</v>
      </c>
      <c r="Z2123" t="s">
        <v>599</v>
      </c>
      <c r="AA2123" t="s">
        <v>600</v>
      </c>
      <c r="AC2123">
        <v>1</v>
      </c>
      <c r="AD2123" t="s">
        <v>592</v>
      </c>
      <c r="AE2123" s="1">
        <v>43229</v>
      </c>
      <c r="AF2123" s="53">
        <v>0.33333333333333331</v>
      </c>
      <c r="AJ2123" t="s">
        <v>601</v>
      </c>
      <c r="AL2123" t="s">
        <v>836</v>
      </c>
      <c r="AN2123">
        <v>0.111</v>
      </c>
      <c r="AO2123" t="s">
        <v>603</v>
      </c>
      <c r="AQ2123" t="s">
        <v>604</v>
      </c>
      <c r="AT2123">
        <v>20</v>
      </c>
      <c r="AU2123" t="s">
        <v>605</v>
      </c>
      <c r="AW2123" t="s">
        <v>40</v>
      </c>
      <c r="AX2123" t="s">
        <v>41</v>
      </c>
      <c r="AY2123" t="s">
        <v>42</v>
      </c>
      <c r="BA2123">
        <v>11.3</v>
      </c>
      <c r="BB2123">
        <v>36.1</v>
      </c>
      <c r="BC2123" t="s">
        <v>43</v>
      </c>
      <c r="BU2123" t="s">
        <v>606</v>
      </c>
      <c r="BV2123" t="s">
        <v>598</v>
      </c>
      <c r="BW2123" t="s">
        <v>607</v>
      </c>
      <c r="BX2123" s="54">
        <v>43305</v>
      </c>
      <c r="CB2123" t="s">
        <v>608</v>
      </c>
      <c r="CD2123" t="s">
        <v>61</v>
      </c>
    </row>
    <row r="2124" spans="1:82" x14ac:dyDescent="0.25">
      <c r="A2124" t="s">
        <v>300</v>
      </c>
      <c r="B2124" t="s">
        <v>592</v>
      </c>
      <c r="C2124" t="s">
        <v>825</v>
      </c>
      <c r="D2124" t="s">
        <v>259</v>
      </c>
      <c r="E2124" t="s">
        <v>795</v>
      </c>
      <c r="F2124">
        <v>1110</v>
      </c>
      <c r="G2124" t="s">
        <v>43</v>
      </c>
      <c r="I2124" t="s">
        <v>42</v>
      </c>
      <c r="J2124" t="s">
        <v>38</v>
      </c>
      <c r="K2124" t="s">
        <v>596</v>
      </c>
      <c r="L2124" t="s">
        <v>597</v>
      </c>
      <c r="O2124" s="1">
        <v>43203</v>
      </c>
      <c r="P2124" s="53">
        <v>0.625</v>
      </c>
      <c r="R2124" t="s">
        <v>598</v>
      </c>
      <c r="U2124" s="1">
        <v>43245</v>
      </c>
      <c r="V2124" s="53">
        <v>0.77708333333333324</v>
      </c>
      <c r="W2124" t="s">
        <v>38</v>
      </c>
      <c r="X2124" t="s">
        <v>39</v>
      </c>
      <c r="Y2124" t="s">
        <v>596</v>
      </c>
      <c r="Z2124" t="s">
        <v>599</v>
      </c>
      <c r="AA2124" t="s">
        <v>600</v>
      </c>
      <c r="AC2124">
        <v>1</v>
      </c>
      <c r="AD2124" t="s">
        <v>592</v>
      </c>
      <c r="AE2124" s="1">
        <v>43229</v>
      </c>
      <c r="AF2124" s="53">
        <v>0.33333333333333331</v>
      </c>
      <c r="AJ2124" t="s">
        <v>601</v>
      </c>
      <c r="AL2124" t="s">
        <v>836</v>
      </c>
      <c r="AN2124">
        <v>0.111</v>
      </c>
      <c r="AO2124" t="s">
        <v>603</v>
      </c>
      <c r="AQ2124" t="s">
        <v>604</v>
      </c>
      <c r="AT2124">
        <v>20</v>
      </c>
      <c r="AU2124" t="s">
        <v>605</v>
      </c>
      <c r="AW2124" t="s">
        <v>40</v>
      </c>
      <c r="AX2124" t="s">
        <v>41</v>
      </c>
      <c r="AY2124" t="s">
        <v>42</v>
      </c>
      <c r="BA2124">
        <v>12.2</v>
      </c>
      <c r="BB2124">
        <v>36.1</v>
      </c>
      <c r="BC2124" t="s">
        <v>43</v>
      </c>
      <c r="BU2124" t="s">
        <v>606</v>
      </c>
      <c r="BV2124" t="s">
        <v>598</v>
      </c>
      <c r="BW2124" t="s">
        <v>607</v>
      </c>
      <c r="BX2124" s="54">
        <v>43305</v>
      </c>
      <c r="CB2124" t="s">
        <v>608</v>
      </c>
    </row>
    <row r="2125" spans="1:82" x14ac:dyDescent="0.25">
      <c r="A2125" t="s">
        <v>300</v>
      </c>
      <c r="B2125" t="s">
        <v>592</v>
      </c>
      <c r="C2125" t="s">
        <v>825</v>
      </c>
      <c r="D2125" t="s">
        <v>260</v>
      </c>
      <c r="E2125" t="s">
        <v>796</v>
      </c>
      <c r="F2125">
        <v>983</v>
      </c>
      <c r="G2125" t="s">
        <v>43</v>
      </c>
      <c r="I2125" t="s">
        <v>42</v>
      </c>
      <c r="J2125" t="s">
        <v>38</v>
      </c>
      <c r="K2125" t="s">
        <v>596</v>
      </c>
      <c r="L2125" t="s">
        <v>597</v>
      </c>
      <c r="O2125" s="1">
        <v>43203</v>
      </c>
      <c r="P2125" s="53">
        <v>0.625</v>
      </c>
      <c r="R2125" t="s">
        <v>598</v>
      </c>
      <c r="U2125" s="1">
        <v>43245</v>
      </c>
      <c r="V2125" s="53">
        <v>0.77708333333333324</v>
      </c>
      <c r="W2125" t="s">
        <v>38</v>
      </c>
      <c r="X2125" t="s">
        <v>39</v>
      </c>
      <c r="Y2125" t="s">
        <v>596</v>
      </c>
      <c r="Z2125" t="s">
        <v>599</v>
      </c>
      <c r="AA2125" t="s">
        <v>600</v>
      </c>
      <c r="AC2125">
        <v>1</v>
      </c>
      <c r="AD2125" t="s">
        <v>592</v>
      </c>
      <c r="AE2125" s="1">
        <v>43229</v>
      </c>
      <c r="AF2125" s="53">
        <v>0.33333333333333331</v>
      </c>
      <c r="AJ2125" t="s">
        <v>601</v>
      </c>
      <c r="AL2125" t="s">
        <v>836</v>
      </c>
      <c r="AN2125">
        <v>0.111</v>
      </c>
      <c r="AO2125" t="s">
        <v>603</v>
      </c>
      <c r="AQ2125" t="s">
        <v>604</v>
      </c>
      <c r="AT2125">
        <v>20</v>
      </c>
      <c r="AU2125" t="s">
        <v>605</v>
      </c>
      <c r="AW2125" t="s">
        <v>40</v>
      </c>
      <c r="AX2125" t="s">
        <v>41</v>
      </c>
      <c r="AY2125" t="s">
        <v>42</v>
      </c>
      <c r="BA2125">
        <v>11.3</v>
      </c>
      <c r="BB2125">
        <v>36.1</v>
      </c>
      <c r="BC2125" t="s">
        <v>43</v>
      </c>
      <c r="BU2125" t="s">
        <v>606</v>
      </c>
      <c r="BV2125" t="s">
        <v>598</v>
      </c>
      <c r="BW2125" t="s">
        <v>607</v>
      </c>
      <c r="BX2125" s="54">
        <v>43305</v>
      </c>
      <c r="CB2125" t="s">
        <v>608</v>
      </c>
    </row>
    <row r="2126" spans="1:82" x14ac:dyDescent="0.25">
      <c r="A2126" t="s">
        <v>300</v>
      </c>
      <c r="B2126" t="s">
        <v>592</v>
      </c>
      <c r="C2126" t="s">
        <v>825</v>
      </c>
      <c r="D2126" t="s">
        <v>261</v>
      </c>
      <c r="E2126" t="s">
        <v>797</v>
      </c>
      <c r="F2126">
        <v>88600</v>
      </c>
      <c r="G2126" t="s">
        <v>43</v>
      </c>
      <c r="H2126" t="s">
        <v>61</v>
      </c>
      <c r="I2126" t="s">
        <v>42</v>
      </c>
      <c r="J2126" t="s">
        <v>38</v>
      </c>
      <c r="K2126" t="s">
        <v>596</v>
      </c>
      <c r="L2126" t="s">
        <v>597</v>
      </c>
      <c r="O2126" s="1">
        <v>43203</v>
      </c>
      <c r="P2126" s="53">
        <v>0.625</v>
      </c>
      <c r="R2126" t="s">
        <v>598</v>
      </c>
      <c r="U2126" s="1">
        <v>43245</v>
      </c>
      <c r="V2126" s="53">
        <v>0.77708333333333324</v>
      </c>
      <c r="W2126" t="s">
        <v>38</v>
      </c>
      <c r="X2126" t="s">
        <v>39</v>
      </c>
      <c r="Y2126" t="s">
        <v>596</v>
      </c>
      <c r="Z2126" t="s">
        <v>599</v>
      </c>
      <c r="AA2126" t="s">
        <v>600</v>
      </c>
      <c r="AC2126">
        <v>1</v>
      </c>
      <c r="AD2126" t="s">
        <v>592</v>
      </c>
      <c r="AE2126" s="1">
        <v>43229</v>
      </c>
      <c r="AF2126" s="53">
        <v>0.33333333333333331</v>
      </c>
      <c r="AJ2126" t="s">
        <v>601</v>
      </c>
      <c r="AL2126" t="s">
        <v>836</v>
      </c>
      <c r="AN2126">
        <v>0.111</v>
      </c>
      <c r="AO2126" t="s">
        <v>603</v>
      </c>
      <c r="AQ2126" t="s">
        <v>604</v>
      </c>
      <c r="AT2126">
        <v>20</v>
      </c>
      <c r="AU2126" t="s">
        <v>605</v>
      </c>
      <c r="AW2126" t="s">
        <v>40</v>
      </c>
      <c r="AX2126" t="s">
        <v>41</v>
      </c>
      <c r="AY2126" t="s">
        <v>42</v>
      </c>
      <c r="BA2126">
        <v>11.4</v>
      </c>
      <c r="BB2126">
        <v>36.1</v>
      </c>
      <c r="BC2126" t="s">
        <v>43</v>
      </c>
      <c r="BU2126" t="s">
        <v>606</v>
      </c>
      <c r="BV2126" t="s">
        <v>598</v>
      </c>
      <c r="BW2126" t="s">
        <v>607</v>
      </c>
      <c r="BX2126" s="54">
        <v>43305</v>
      </c>
      <c r="CB2126" t="s">
        <v>608</v>
      </c>
      <c r="CD2126" t="s">
        <v>61</v>
      </c>
    </row>
    <row r="2127" spans="1:82" x14ac:dyDescent="0.25">
      <c r="A2127" t="s">
        <v>300</v>
      </c>
      <c r="B2127" t="s">
        <v>592</v>
      </c>
      <c r="C2127" t="s">
        <v>825</v>
      </c>
      <c r="D2127" t="s">
        <v>262</v>
      </c>
      <c r="E2127" t="s">
        <v>798</v>
      </c>
      <c r="F2127">
        <v>132</v>
      </c>
      <c r="G2127" t="s">
        <v>43</v>
      </c>
      <c r="I2127" t="s">
        <v>42</v>
      </c>
      <c r="J2127" t="s">
        <v>38</v>
      </c>
      <c r="K2127" t="s">
        <v>596</v>
      </c>
      <c r="L2127" t="s">
        <v>597</v>
      </c>
      <c r="O2127" s="1">
        <v>43203</v>
      </c>
      <c r="P2127" s="53">
        <v>0.625</v>
      </c>
      <c r="R2127" t="s">
        <v>598</v>
      </c>
      <c r="U2127" s="1">
        <v>43245</v>
      </c>
      <c r="V2127" s="53">
        <v>0.77708333333333324</v>
      </c>
      <c r="W2127" t="s">
        <v>38</v>
      </c>
      <c r="X2127" t="s">
        <v>39</v>
      </c>
      <c r="Y2127" t="s">
        <v>596</v>
      </c>
      <c r="Z2127" t="s">
        <v>599</v>
      </c>
      <c r="AA2127" t="s">
        <v>600</v>
      </c>
      <c r="AC2127">
        <v>1</v>
      </c>
      <c r="AD2127" t="s">
        <v>592</v>
      </c>
      <c r="AE2127" s="1">
        <v>43229</v>
      </c>
      <c r="AF2127" s="53">
        <v>0.33333333333333331</v>
      </c>
      <c r="AJ2127" t="s">
        <v>601</v>
      </c>
      <c r="AL2127" t="s">
        <v>836</v>
      </c>
      <c r="AN2127">
        <v>0.111</v>
      </c>
      <c r="AO2127" t="s">
        <v>603</v>
      </c>
      <c r="AQ2127" t="s">
        <v>604</v>
      </c>
      <c r="AT2127">
        <v>20</v>
      </c>
      <c r="AU2127" t="s">
        <v>605</v>
      </c>
      <c r="AW2127" t="s">
        <v>40</v>
      </c>
      <c r="AX2127" t="s">
        <v>41</v>
      </c>
      <c r="AY2127" t="s">
        <v>42</v>
      </c>
      <c r="BA2127">
        <v>8.2200000000000006</v>
      </c>
      <c r="BB2127">
        <v>36.1</v>
      </c>
      <c r="BC2127" t="s">
        <v>43</v>
      </c>
      <c r="BU2127" t="s">
        <v>606</v>
      </c>
      <c r="BV2127" t="s">
        <v>598</v>
      </c>
      <c r="BW2127" t="s">
        <v>607</v>
      </c>
      <c r="BX2127" s="54">
        <v>43305</v>
      </c>
      <c r="CB2127" t="s">
        <v>608</v>
      </c>
    </row>
    <row r="2128" spans="1:82" x14ac:dyDescent="0.25">
      <c r="A2128" t="s">
        <v>300</v>
      </c>
      <c r="B2128" t="s">
        <v>592</v>
      </c>
      <c r="C2128" t="s">
        <v>825</v>
      </c>
      <c r="D2128" t="s">
        <v>263</v>
      </c>
      <c r="E2128" t="s">
        <v>799</v>
      </c>
      <c r="G2128" t="s">
        <v>43</v>
      </c>
      <c r="H2128" t="s">
        <v>264</v>
      </c>
      <c r="I2128" t="s">
        <v>42</v>
      </c>
      <c r="J2128" t="s">
        <v>38</v>
      </c>
      <c r="K2128" t="s">
        <v>596</v>
      </c>
      <c r="L2128" t="s">
        <v>597</v>
      </c>
      <c r="O2128" s="1">
        <v>43203</v>
      </c>
      <c r="P2128" s="53">
        <v>0.625</v>
      </c>
      <c r="R2128" t="s">
        <v>598</v>
      </c>
      <c r="U2128" s="1">
        <v>43245</v>
      </c>
      <c r="V2128" s="53">
        <v>0.77708333333333324</v>
      </c>
      <c r="W2128" t="s">
        <v>38</v>
      </c>
      <c r="X2128" t="s">
        <v>39</v>
      </c>
      <c r="Y2128" t="s">
        <v>596</v>
      </c>
      <c r="Z2128" t="s">
        <v>599</v>
      </c>
      <c r="AA2128" t="s">
        <v>600</v>
      </c>
      <c r="AC2128">
        <v>1</v>
      </c>
      <c r="AD2128" t="s">
        <v>592</v>
      </c>
      <c r="AE2128" s="1">
        <v>43229</v>
      </c>
      <c r="AF2128" s="53">
        <v>0.33333333333333331</v>
      </c>
      <c r="AJ2128" t="s">
        <v>601</v>
      </c>
      <c r="AL2128" t="s">
        <v>836</v>
      </c>
      <c r="AN2128">
        <v>0.111</v>
      </c>
      <c r="AO2128" t="s">
        <v>603</v>
      </c>
      <c r="AQ2128" t="s">
        <v>604</v>
      </c>
      <c r="AT2128">
        <v>20</v>
      </c>
      <c r="AU2128" t="s">
        <v>605</v>
      </c>
      <c r="AW2128" t="s">
        <v>40</v>
      </c>
      <c r="AX2128" t="s">
        <v>41</v>
      </c>
      <c r="AY2128" t="s">
        <v>42</v>
      </c>
      <c r="BC2128" t="s">
        <v>43</v>
      </c>
      <c r="BU2128" t="s">
        <v>606</v>
      </c>
      <c r="BV2128" t="s">
        <v>598</v>
      </c>
      <c r="BW2128" t="s">
        <v>607</v>
      </c>
      <c r="BX2128" s="54">
        <v>43305</v>
      </c>
      <c r="CB2128" t="s">
        <v>608</v>
      </c>
      <c r="CD2128" t="s">
        <v>264</v>
      </c>
    </row>
    <row r="2129" spans="1:82" x14ac:dyDescent="0.25">
      <c r="A2129" t="s">
        <v>300</v>
      </c>
      <c r="B2129" t="s">
        <v>592</v>
      </c>
      <c r="C2129" t="s">
        <v>825</v>
      </c>
      <c r="D2129" t="s">
        <v>265</v>
      </c>
      <c r="E2129" t="s">
        <v>800</v>
      </c>
      <c r="F2129">
        <v>9</v>
      </c>
      <c r="G2129" t="s">
        <v>43</v>
      </c>
      <c r="H2129" t="s">
        <v>53</v>
      </c>
      <c r="I2129" t="s">
        <v>38</v>
      </c>
      <c r="J2129" t="s">
        <v>38</v>
      </c>
      <c r="K2129" t="s">
        <v>596</v>
      </c>
      <c r="L2129" t="s">
        <v>597</v>
      </c>
      <c r="O2129" s="1">
        <v>43203</v>
      </c>
      <c r="P2129" s="53">
        <v>0.625</v>
      </c>
      <c r="R2129" t="s">
        <v>598</v>
      </c>
      <c r="U2129" s="1">
        <v>43245</v>
      </c>
      <c r="V2129" s="53">
        <v>0.77708333333333324</v>
      </c>
      <c r="W2129" t="s">
        <v>38</v>
      </c>
      <c r="X2129" t="s">
        <v>39</v>
      </c>
      <c r="Y2129" t="s">
        <v>596</v>
      </c>
      <c r="Z2129" t="s">
        <v>599</v>
      </c>
      <c r="AA2129" t="s">
        <v>600</v>
      </c>
      <c r="AC2129">
        <v>1</v>
      </c>
      <c r="AD2129" t="s">
        <v>592</v>
      </c>
      <c r="AE2129" s="1">
        <v>43229</v>
      </c>
      <c r="AF2129" s="53">
        <v>0.33333333333333331</v>
      </c>
      <c r="AJ2129" t="s">
        <v>601</v>
      </c>
      <c r="AL2129" t="s">
        <v>836</v>
      </c>
      <c r="AN2129">
        <v>0.111</v>
      </c>
      <c r="AO2129" t="s">
        <v>603</v>
      </c>
      <c r="AQ2129" t="s">
        <v>604</v>
      </c>
      <c r="AT2129">
        <v>20</v>
      </c>
      <c r="AU2129" t="s">
        <v>605</v>
      </c>
      <c r="AW2129" t="s">
        <v>40</v>
      </c>
      <c r="AX2129" t="s">
        <v>41</v>
      </c>
      <c r="AY2129" t="s">
        <v>42</v>
      </c>
      <c r="BA2129">
        <v>9</v>
      </c>
      <c r="BB2129">
        <v>36.1</v>
      </c>
      <c r="BC2129" t="s">
        <v>43</v>
      </c>
      <c r="BU2129" t="s">
        <v>606</v>
      </c>
      <c r="BV2129" t="s">
        <v>598</v>
      </c>
      <c r="BW2129" t="s">
        <v>607</v>
      </c>
      <c r="BX2129" s="54">
        <v>43305</v>
      </c>
      <c r="CB2129" t="s">
        <v>608</v>
      </c>
      <c r="CD2129" t="s">
        <v>53</v>
      </c>
    </row>
    <row r="2130" spans="1:82" x14ac:dyDescent="0.25">
      <c r="A2130" t="s">
        <v>300</v>
      </c>
      <c r="B2130" t="s">
        <v>592</v>
      </c>
      <c r="C2130" t="s">
        <v>825</v>
      </c>
      <c r="D2130" t="s">
        <v>266</v>
      </c>
      <c r="E2130" t="s">
        <v>801</v>
      </c>
      <c r="F2130">
        <v>186000</v>
      </c>
      <c r="G2130" t="s">
        <v>43</v>
      </c>
      <c r="I2130" t="s">
        <v>42</v>
      </c>
      <c r="J2130" t="s">
        <v>38</v>
      </c>
      <c r="K2130" t="s">
        <v>596</v>
      </c>
      <c r="L2130" t="s">
        <v>597</v>
      </c>
      <c r="O2130" s="1">
        <v>43203</v>
      </c>
      <c r="P2130" s="53">
        <v>0.625</v>
      </c>
      <c r="R2130" t="s">
        <v>598</v>
      </c>
      <c r="U2130" s="1">
        <v>43245</v>
      </c>
      <c r="V2130" s="53">
        <v>0.77708333333333324</v>
      </c>
      <c r="W2130" t="s">
        <v>38</v>
      </c>
      <c r="X2130" t="s">
        <v>39</v>
      </c>
      <c r="Y2130" t="s">
        <v>596</v>
      </c>
      <c r="Z2130" t="s">
        <v>599</v>
      </c>
      <c r="AA2130" t="s">
        <v>600</v>
      </c>
      <c r="AC2130">
        <v>1</v>
      </c>
      <c r="AD2130" t="s">
        <v>592</v>
      </c>
      <c r="AE2130" s="1">
        <v>43229</v>
      </c>
      <c r="AF2130" s="53">
        <v>0.33333333333333331</v>
      </c>
      <c r="AJ2130" t="s">
        <v>601</v>
      </c>
      <c r="AL2130" t="s">
        <v>836</v>
      </c>
      <c r="AN2130">
        <v>0.111</v>
      </c>
      <c r="AO2130" t="s">
        <v>603</v>
      </c>
      <c r="AQ2130" t="s">
        <v>604</v>
      </c>
      <c r="AT2130">
        <v>20</v>
      </c>
      <c r="AU2130" t="s">
        <v>605</v>
      </c>
      <c r="AW2130" t="s">
        <v>40</v>
      </c>
      <c r="AX2130" t="s">
        <v>41</v>
      </c>
      <c r="AY2130" t="s">
        <v>42</v>
      </c>
      <c r="BA2130">
        <v>11</v>
      </c>
      <c r="BB2130">
        <v>36.1</v>
      </c>
      <c r="BC2130" t="s">
        <v>43</v>
      </c>
      <c r="BU2130" t="s">
        <v>606</v>
      </c>
      <c r="BV2130" t="s">
        <v>598</v>
      </c>
      <c r="BW2130" t="s">
        <v>607</v>
      </c>
      <c r="BX2130" s="54">
        <v>43305</v>
      </c>
      <c r="CB2130" t="s">
        <v>608</v>
      </c>
    </row>
    <row r="2131" spans="1:82" x14ac:dyDescent="0.25">
      <c r="A2131" t="s">
        <v>300</v>
      </c>
      <c r="B2131" t="s">
        <v>592</v>
      </c>
      <c r="C2131" t="s">
        <v>825</v>
      </c>
      <c r="D2131" t="s">
        <v>267</v>
      </c>
      <c r="E2131" t="s">
        <v>802</v>
      </c>
      <c r="F2131">
        <v>512</v>
      </c>
      <c r="G2131" t="s">
        <v>43</v>
      </c>
      <c r="I2131" t="s">
        <v>42</v>
      </c>
      <c r="J2131" t="s">
        <v>38</v>
      </c>
      <c r="K2131" t="s">
        <v>596</v>
      </c>
      <c r="L2131" t="s">
        <v>597</v>
      </c>
      <c r="O2131" s="1">
        <v>43203</v>
      </c>
      <c r="P2131" s="53">
        <v>0.625</v>
      </c>
      <c r="R2131" t="s">
        <v>598</v>
      </c>
      <c r="U2131" s="1">
        <v>43245</v>
      </c>
      <c r="V2131" s="53">
        <v>0.77708333333333324</v>
      </c>
      <c r="W2131" t="s">
        <v>38</v>
      </c>
      <c r="X2131" t="s">
        <v>39</v>
      </c>
      <c r="Y2131" t="s">
        <v>596</v>
      </c>
      <c r="Z2131" t="s">
        <v>599</v>
      </c>
      <c r="AA2131" t="s">
        <v>600</v>
      </c>
      <c r="AC2131">
        <v>1</v>
      </c>
      <c r="AD2131" t="s">
        <v>592</v>
      </c>
      <c r="AE2131" s="1">
        <v>43229</v>
      </c>
      <c r="AF2131" s="53">
        <v>0.33333333333333331</v>
      </c>
      <c r="AJ2131" t="s">
        <v>601</v>
      </c>
      <c r="AL2131" t="s">
        <v>836</v>
      </c>
      <c r="AN2131">
        <v>0.111</v>
      </c>
      <c r="AO2131" t="s">
        <v>603</v>
      </c>
      <c r="AQ2131" t="s">
        <v>604</v>
      </c>
      <c r="AT2131">
        <v>20</v>
      </c>
      <c r="AU2131" t="s">
        <v>605</v>
      </c>
      <c r="AW2131" t="s">
        <v>40</v>
      </c>
      <c r="AX2131" t="s">
        <v>41</v>
      </c>
      <c r="AY2131" t="s">
        <v>42</v>
      </c>
      <c r="BA2131">
        <v>9.17</v>
      </c>
      <c r="BB2131">
        <v>36.1</v>
      </c>
      <c r="BC2131" t="s">
        <v>43</v>
      </c>
      <c r="BU2131" t="s">
        <v>606</v>
      </c>
      <c r="BV2131" t="s">
        <v>598</v>
      </c>
      <c r="BW2131" t="s">
        <v>607</v>
      </c>
      <c r="BX2131" s="54">
        <v>43305</v>
      </c>
      <c r="CB2131" t="s">
        <v>608</v>
      </c>
    </row>
    <row r="2132" spans="1:82" x14ac:dyDescent="0.25">
      <c r="A2132" t="s">
        <v>300</v>
      </c>
      <c r="B2132" t="s">
        <v>592</v>
      </c>
      <c r="C2132" t="s">
        <v>825</v>
      </c>
      <c r="D2132" t="s">
        <v>268</v>
      </c>
      <c r="E2132" t="s">
        <v>803</v>
      </c>
      <c r="F2132">
        <v>3270</v>
      </c>
      <c r="G2132" t="s">
        <v>43</v>
      </c>
      <c r="I2132" t="s">
        <v>42</v>
      </c>
      <c r="J2132" t="s">
        <v>38</v>
      </c>
      <c r="K2132" t="s">
        <v>596</v>
      </c>
      <c r="L2132" t="s">
        <v>597</v>
      </c>
      <c r="O2132" s="1">
        <v>43203</v>
      </c>
      <c r="P2132" s="53">
        <v>0.625</v>
      </c>
      <c r="R2132" t="s">
        <v>598</v>
      </c>
      <c r="U2132" s="1">
        <v>43245</v>
      </c>
      <c r="V2132" s="53">
        <v>0.77708333333333324</v>
      </c>
      <c r="W2132" t="s">
        <v>38</v>
      </c>
      <c r="X2132" t="s">
        <v>39</v>
      </c>
      <c r="Y2132" t="s">
        <v>596</v>
      </c>
      <c r="Z2132" t="s">
        <v>599</v>
      </c>
      <c r="AA2132" t="s">
        <v>600</v>
      </c>
      <c r="AC2132">
        <v>1</v>
      </c>
      <c r="AD2132" t="s">
        <v>592</v>
      </c>
      <c r="AE2132" s="1">
        <v>43229</v>
      </c>
      <c r="AF2132" s="53">
        <v>0.33333333333333331</v>
      </c>
      <c r="AJ2132" t="s">
        <v>601</v>
      </c>
      <c r="AL2132" t="s">
        <v>836</v>
      </c>
      <c r="AN2132">
        <v>0.111</v>
      </c>
      <c r="AO2132" t="s">
        <v>603</v>
      </c>
      <c r="AQ2132" t="s">
        <v>604</v>
      </c>
      <c r="AT2132">
        <v>20</v>
      </c>
      <c r="AU2132" t="s">
        <v>605</v>
      </c>
      <c r="AW2132" t="s">
        <v>40</v>
      </c>
      <c r="AX2132" t="s">
        <v>41</v>
      </c>
      <c r="AY2132" t="s">
        <v>42</v>
      </c>
      <c r="BA2132">
        <v>23.4</v>
      </c>
      <c r="BB2132">
        <v>36.1</v>
      </c>
      <c r="BC2132" t="s">
        <v>43</v>
      </c>
      <c r="BU2132" t="s">
        <v>606</v>
      </c>
      <c r="BV2132" t="s">
        <v>598</v>
      </c>
      <c r="BW2132" t="s">
        <v>607</v>
      </c>
      <c r="BX2132" s="54">
        <v>43305</v>
      </c>
      <c r="CB2132" t="s">
        <v>608</v>
      </c>
    </row>
    <row r="2133" spans="1:82" x14ac:dyDescent="0.25">
      <c r="A2133" t="s">
        <v>300</v>
      </c>
      <c r="B2133" t="s">
        <v>592</v>
      </c>
      <c r="C2133" t="s">
        <v>825</v>
      </c>
      <c r="D2133" t="s">
        <v>269</v>
      </c>
      <c r="E2133" t="s">
        <v>804</v>
      </c>
      <c r="F2133">
        <v>19400</v>
      </c>
      <c r="G2133" t="s">
        <v>43</v>
      </c>
      <c r="I2133" t="s">
        <v>42</v>
      </c>
      <c r="J2133" t="s">
        <v>38</v>
      </c>
      <c r="K2133" t="s">
        <v>596</v>
      </c>
      <c r="L2133" t="s">
        <v>597</v>
      </c>
      <c r="O2133" s="1">
        <v>43203</v>
      </c>
      <c r="P2133" s="53">
        <v>0.625</v>
      </c>
      <c r="R2133" t="s">
        <v>598</v>
      </c>
      <c r="U2133" s="1">
        <v>43245</v>
      </c>
      <c r="V2133" s="53">
        <v>0.77708333333333324</v>
      </c>
      <c r="W2133" t="s">
        <v>38</v>
      </c>
      <c r="X2133" t="s">
        <v>39</v>
      </c>
      <c r="Y2133" t="s">
        <v>596</v>
      </c>
      <c r="Z2133" t="s">
        <v>599</v>
      </c>
      <c r="AA2133" t="s">
        <v>600</v>
      </c>
      <c r="AC2133">
        <v>1</v>
      </c>
      <c r="AD2133" t="s">
        <v>592</v>
      </c>
      <c r="AE2133" s="1">
        <v>43229</v>
      </c>
      <c r="AF2133" s="53">
        <v>0.33333333333333331</v>
      </c>
      <c r="AJ2133" t="s">
        <v>601</v>
      </c>
      <c r="AL2133" t="s">
        <v>836</v>
      </c>
      <c r="AN2133">
        <v>0.111</v>
      </c>
      <c r="AO2133" t="s">
        <v>603</v>
      </c>
      <c r="AQ2133" t="s">
        <v>604</v>
      </c>
      <c r="AT2133">
        <v>20</v>
      </c>
      <c r="AU2133" t="s">
        <v>605</v>
      </c>
      <c r="AW2133" t="s">
        <v>40</v>
      </c>
      <c r="AX2133" t="s">
        <v>41</v>
      </c>
      <c r="AY2133" t="s">
        <v>42</v>
      </c>
      <c r="BA2133">
        <v>9.85</v>
      </c>
      <c r="BB2133">
        <v>36.1</v>
      </c>
      <c r="BC2133" t="s">
        <v>43</v>
      </c>
      <c r="BU2133" t="s">
        <v>606</v>
      </c>
      <c r="BV2133" t="s">
        <v>598</v>
      </c>
      <c r="BW2133" t="s">
        <v>607</v>
      </c>
      <c r="BX2133" s="54">
        <v>43305</v>
      </c>
      <c r="CB2133" t="s">
        <v>608</v>
      </c>
    </row>
    <row r="2134" spans="1:82" x14ac:dyDescent="0.25">
      <c r="A2134" t="s">
        <v>300</v>
      </c>
      <c r="B2134" t="s">
        <v>592</v>
      </c>
      <c r="C2134" t="s">
        <v>825</v>
      </c>
      <c r="D2134" t="s">
        <v>270</v>
      </c>
      <c r="E2134" t="s">
        <v>805</v>
      </c>
      <c r="F2134">
        <v>4160</v>
      </c>
      <c r="G2134" t="s">
        <v>43</v>
      </c>
      <c r="I2134" t="s">
        <v>42</v>
      </c>
      <c r="J2134" t="s">
        <v>38</v>
      </c>
      <c r="K2134" t="s">
        <v>596</v>
      </c>
      <c r="L2134" t="s">
        <v>597</v>
      </c>
      <c r="O2134" s="1">
        <v>43203</v>
      </c>
      <c r="P2134" s="53">
        <v>0.625</v>
      </c>
      <c r="R2134" t="s">
        <v>598</v>
      </c>
      <c r="U2134" s="1">
        <v>43245</v>
      </c>
      <c r="V2134" s="53">
        <v>0.77708333333333324</v>
      </c>
      <c r="W2134" t="s">
        <v>38</v>
      </c>
      <c r="X2134" t="s">
        <v>39</v>
      </c>
      <c r="Y2134" t="s">
        <v>596</v>
      </c>
      <c r="Z2134" t="s">
        <v>599</v>
      </c>
      <c r="AA2134" t="s">
        <v>600</v>
      </c>
      <c r="AC2134">
        <v>1</v>
      </c>
      <c r="AD2134" t="s">
        <v>592</v>
      </c>
      <c r="AE2134" s="1">
        <v>43229</v>
      </c>
      <c r="AF2134" s="53">
        <v>0.33333333333333331</v>
      </c>
      <c r="AJ2134" t="s">
        <v>601</v>
      </c>
      <c r="AL2134" t="s">
        <v>836</v>
      </c>
      <c r="AN2134">
        <v>0.111</v>
      </c>
      <c r="AO2134" t="s">
        <v>603</v>
      </c>
      <c r="AQ2134" t="s">
        <v>604</v>
      </c>
      <c r="AT2134">
        <v>20</v>
      </c>
      <c r="AU2134" t="s">
        <v>605</v>
      </c>
      <c r="AW2134" t="s">
        <v>40</v>
      </c>
      <c r="AX2134" t="s">
        <v>41</v>
      </c>
      <c r="AY2134" t="s">
        <v>42</v>
      </c>
      <c r="BA2134">
        <v>9.24</v>
      </c>
      <c r="BB2134">
        <v>36.1</v>
      </c>
      <c r="BC2134" t="s">
        <v>43</v>
      </c>
      <c r="BU2134" t="s">
        <v>606</v>
      </c>
      <c r="BV2134" t="s">
        <v>598</v>
      </c>
      <c r="BW2134" t="s">
        <v>607</v>
      </c>
      <c r="BX2134" s="54">
        <v>43305</v>
      </c>
      <c r="CB2134" t="s">
        <v>608</v>
      </c>
    </row>
    <row r="2135" spans="1:82" x14ac:dyDescent="0.25">
      <c r="A2135" t="s">
        <v>300</v>
      </c>
      <c r="B2135" t="s">
        <v>592</v>
      </c>
      <c r="C2135" t="s">
        <v>825</v>
      </c>
      <c r="D2135" t="s">
        <v>271</v>
      </c>
      <c r="E2135" t="s">
        <v>806</v>
      </c>
      <c r="F2135">
        <v>10.6</v>
      </c>
      <c r="G2135" t="s">
        <v>43</v>
      </c>
      <c r="H2135" t="s">
        <v>53</v>
      </c>
      <c r="I2135" t="s">
        <v>38</v>
      </c>
      <c r="J2135" t="s">
        <v>38</v>
      </c>
      <c r="K2135" t="s">
        <v>596</v>
      </c>
      <c r="L2135" t="s">
        <v>597</v>
      </c>
      <c r="O2135" s="1">
        <v>43203</v>
      </c>
      <c r="P2135" s="53">
        <v>0.625</v>
      </c>
      <c r="R2135" t="s">
        <v>598</v>
      </c>
      <c r="U2135" s="1">
        <v>43245</v>
      </c>
      <c r="V2135" s="53">
        <v>0.77708333333333324</v>
      </c>
      <c r="W2135" t="s">
        <v>38</v>
      </c>
      <c r="X2135" t="s">
        <v>39</v>
      </c>
      <c r="Y2135" t="s">
        <v>596</v>
      </c>
      <c r="Z2135" t="s">
        <v>599</v>
      </c>
      <c r="AA2135" t="s">
        <v>600</v>
      </c>
      <c r="AC2135">
        <v>1</v>
      </c>
      <c r="AD2135" t="s">
        <v>592</v>
      </c>
      <c r="AE2135" s="1">
        <v>43229</v>
      </c>
      <c r="AF2135" s="53">
        <v>0.33333333333333331</v>
      </c>
      <c r="AJ2135" t="s">
        <v>601</v>
      </c>
      <c r="AL2135" t="s">
        <v>836</v>
      </c>
      <c r="AN2135">
        <v>0.111</v>
      </c>
      <c r="AO2135" t="s">
        <v>603</v>
      </c>
      <c r="AQ2135" t="s">
        <v>604</v>
      </c>
      <c r="AT2135">
        <v>20</v>
      </c>
      <c r="AU2135" t="s">
        <v>605</v>
      </c>
      <c r="AW2135" t="s">
        <v>40</v>
      </c>
      <c r="AX2135" t="s">
        <v>41</v>
      </c>
      <c r="AY2135" t="s">
        <v>42</v>
      </c>
      <c r="BA2135">
        <v>10.6</v>
      </c>
      <c r="BB2135">
        <v>36.1</v>
      </c>
      <c r="BC2135" t="s">
        <v>43</v>
      </c>
      <c r="BU2135" t="s">
        <v>606</v>
      </c>
      <c r="BV2135" t="s">
        <v>598</v>
      </c>
      <c r="BW2135" t="s">
        <v>607</v>
      </c>
      <c r="BX2135" s="54">
        <v>43305</v>
      </c>
      <c r="CB2135" t="s">
        <v>608</v>
      </c>
      <c r="CD2135" t="s">
        <v>53</v>
      </c>
    </row>
    <row r="2136" spans="1:82" x14ac:dyDescent="0.25">
      <c r="A2136" t="s">
        <v>300</v>
      </c>
      <c r="B2136" t="s">
        <v>592</v>
      </c>
      <c r="C2136" t="s">
        <v>825</v>
      </c>
      <c r="D2136" t="s">
        <v>272</v>
      </c>
      <c r="E2136" t="s">
        <v>807</v>
      </c>
      <c r="G2136" t="s">
        <v>43</v>
      </c>
      <c r="H2136" t="s">
        <v>273</v>
      </c>
      <c r="I2136" t="s">
        <v>42</v>
      </c>
      <c r="J2136" t="s">
        <v>38</v>
      </c>
      <c r="K2136" t="s">
        <v>596</v>
      </c>
      <c r="L2136" t="s">
        <v>597</v>
      </c>
      <c r="O2136" s="1">
        <v>43203</v>
      </c>
      <c r="P2136" s="53">
        <v>0.625</v>
      </c>
      <c r="R2136" t="s">
        <v>598</v>
      </c>
      <c r="U2136" s="1">
        <v>43245</v>
      </c>
      <c r="V2136" s="53">
        <v>0.77708333333333324</v>
      </c>
      <c r="W2136" t="s">
        <v>38</v>
      </c>
      <c r="X2136" t="s">
        <v>39</v>
      </c>
      <c r="Y2136" t="s">
        <v>596</v>
      </c>
      <c r="Z2136" t="s">
        <v>599</v>
      </c>
      <c r="AA2136" t="s">
        <v>600</v>
      </c>
      <c r="AC2136">
        <v>1</v>
      </c>
      <c r="AD2136" t="s">
        <v>592</v>
      </c>
      <c r="AE2136" s="1">
        <v>43229</v>
      </c>
      <c r="AF2136" s="53">
        <v>0.33333333333333331</v>
      </c>
      <c r="AJ2136" t="s">
        <v>601</v>
      </c>
      <c r="AL2136" t="s">
        <v>836</v>
      </c>
      <c r="AN2136">
        <v>0.111</v>
      </c>
      <c r="AO2136" t="s">
        <v>603</v>
      </c>
      <c r="AQ2136" t="s">
        <v>604</v>
      </c>
      <c r="AT2136">
        <v>20</v>
      </c>
      <c r="AU2136" t="s">
        <v>605</v>
      </c>
      <c r="AW2136" t="s">
        <v>40</v>
      </c>
      <c r="AX2136" t="s">
        <v>41</v>
      </c>
      <c r="AY2136" t="s">
        <v>42</v>
      </c>
      <c r="BC2136" t="s">
        <v>43</v>
      </c>
      <c r="BU2136" t="s">
        <v>606</v>
      </c>
      <c r="BV2136" t="s">
        <v>598</v>
      </c>
      <c r="BW2136" t="s">
        <v>607</v>
      </c>
      <c r="BX2136" s="54">
        <v>43305</v>
      </c>
      <c r="CB2136" t="s">
        <v>608</v>
      </c>
      <c r="CD2136" t="s">
        <v>273</v>
      </c>
    </row>
    <row r="2137" spans="1:82" x14ac:dyDescent="0.25">
      <c r="A2137" t="s">
        <v>300</v>
      </c>
      <c r="B2137" t="s">
        <v>592</v>
      </c>
      <c r="C2137" t="s">
        <v>825</v>
      </c>
      <c r="D2137" t="s">
        <v>274</v>
      </c>
      <c r="E2137" t="s">
        <v>808</v>
      </c>
      <c r="F2137">
        <v>34700</v>
      </c>
      <c r="G2137" t="s">
        <v>43</v>
      </c>
      <c r="I2137" t="s">
        <v>42</v>
      </c>
      <c r="J2137" t="s">
        <v>38</v>
      </c>
      <c r="K2137" t="s">
        <v>596</v>
      </c>
      <c r="L2137" t="s">
        <v>597</v>
      </c>
      <c r="O2137" s="1">
        <v>43203</v>
      </c>
      <c r="P2137" s="53">
        <v>0.625</v>
      </c>
      <c r="R2137" t="s">
        <v>598</v>
      </c>
      <c r="U2137" s="1">
        <v>43245</v>
      </c>
      <c r="V2137" s="53">
        <v>0.77708333333333324</v>
      </c>
      <c r="W2137" t="s">
        <v>38</v>
      </c>
      <c r="X2137" t="s">
        <v>39</v>
      </c>
      <c r="Y2137" t="s">
        <v>596</v>
      </c>
      <c r="Z2137" t="s">
        <v>599</v>
      </c>
      <c r="AA2137" t="s">
        <v>600</v>
      </c>
      <c r="AC2137">
        <v>1</v>
      </c>
      <c r="AD2137" t="s">
        <v>592</v>
      </c>
      <c r="AE2137" s="1">
        <v>43229</v>
      </c>
      <c r="AF2137" s="53">
        <v>0.33333333333333331</v>
      </c>
      <c r="AJ2137" t="s">
        <v>601</v>
      </c>
      <c r="AL2137" t="s">
        <v>836</v>
      </c>
      <c r="AN2137">
        <v>0.111</v>
      </c>
      <c r="AO2137" t="s">
        <v>603</v>
      </c>
      <c r="AQ2137" t="s">
        <v>604</v>
      </c>
      <c r="AT2137">
        <v>20</v>
      </c>
      <c r="AU2137" t="s">
        <v>605</v>
      </c>
      <c r="AW2137" t="s">
        <v>40</v>
      </c>
      <c r="AX2137" t="s">
        <v>41</v>
      </c>
      <c r="AY2137" t="s">
        <v>42</v>
      </c>
      <c r="BA2137">
        <v>15.3</v>
      </c>
      <c r="BB2137">
        <v>36.1</v>
      </c>
      <c r="BC2137" t="s">
        <v>43</v>
      </c>
      <c r="BU2137" t="s">
        <v>606</v>
      </c>
      <c r="BV2137" t="s">
        <v>598</v>
      </c>
      <c r="BW2137" t="s">
        <v>607</v>
      </c>
      <c r="BX2137" s="54">
        <v>43305</v>
      </c>
      <c r="CB2137" t="s">
        <v>608</v>
      </c>
    </row>
    <row r="2138" spans="1:82" x14ac:dyDescent="0.25">
      <c r="A2138" t="s">
        <v>300</v>
      </c>
      <c r="B2138" t="s">
        <v>592</v>
      </c>
      <c r="C2138" t="s">
        <v>825</v>
      </c>
      <c r="D2138" t="s">
        <v>275</v>
      </c>
      <c r="E2138" t="s">
        <v>809</v>
      </c>
      <c r="F2138">
        <v>14600</v>
      </c>
      <c r="G2138" t="s">
        <v>43</v>
      </c>
      <c r="I2138" t="s">
        <v>42</v>
      </c>
      <c r="J2138" t="s">
        <v>38</v>
      </c>
      <c r="K2138" t="s">
        <v>596</v>
      </c>
      <c r="L2138" t="s">
        <v>597</v>
      </c>
      <c r="O2138" s="1">
        <v>43203</v>
      </c>
      <c r="P2138" s="53">
        <v>0.625</v>
      </c>
      <c r="R2138" t="s">
        <v>598</v>
      </c>
      <c r="U2138" s="1">
        <v>43245</v>
      </c>
      <c r="V2138" s="53">
        <v>0.77708333333333324</v>
      </c>
      <c r="W2138" t="s">
        <v>38</v>
      </c>
      <c r="X2138" t="s">
        <v>39</v>
      </c>
      <c r="Y2138" t="s">
        <v>596</v>
      </c>
      <c r="Z2138" t="s">
        <v>599</v>
      </c>
      <c r="AA2138" t="s">
        <v>600</v>
      </c>
      <c r="AC2138">
        <v>1</v>
      </c>
      <c r="AD2138" t="s">
        <v>592</v>
      </c>
      <c r="AE2138" s="1">
        <v>43229</v>
      </c>
      <c r="AF2138" s="53">
        <v>0.33333333333333331</v>
      </c>
      <c r="AJ2138" t="s">
        <v>601</v>
      </c>
      <c r="AL2138" t="s">
        <v>836</v>
      </c>
      <c r="AN2138">
        <v>0.111</v>
      </c>
      <c r="AO2138" t="s">
        <v>603</v>
      </c>
      <c r="AQ2138" t="s">
        <v>604</v>
      </c>
      <c r="AT2138">
        <v>20</v>
      </c>
      <c r="AU2138" t="s">
        <v>605</v>
      </c>
      <c r="AW2138" t="s">
        <v>40</v>
      </c>
      <c r="AX2138" t="s">
        <v>41</v>
      </c>
      <c r="AY2138" t="s">
        <v>42</v>
      </c>
      <c r="BA2138">
        <v>16.899999999999999</v>
      </c>
      <c r="BB2138">
        <v>36.1</v>
      </c>
      <c r="BC2138" t="s">
        <v>43</v>
      </c>
      <c r="BU2138" t="s">
        <v>606</v>
      </c>
      <c r="BV2138" t="s">
        <v>598</v>
      </c>
      <c r="BW2138" t="s">
        <v>607</v>
      </c>
      <c r="BX2138" s="54">
        <v>43305</v>
      </c>
      <c r="CB2138" t="s">
        <v>608</v>
      </c>
    </row>
    <row r="2139" spans="1:82" x14ac:dyDescent="0.25">
      <c r="A2139" t="s">
        <v>300</v>
      </c>
      <c r="B2139" t="s">
        <v>592</v>
      </c>
      <c r="C2139" t="s">
        <v>825</v>
      </c>
      <c r="D2139" t="s">
        <v>276</v>
      </c>
      <c r="E2139" t="s">
        <v>810</v>
      </c>
      <c r="F2139">
        <v>22500</v>
      </c>
      <c r="G2139" t="s">
        <v>43</v>
      </c>
      <c r="I2139" t="s">
        <v>42</v>
      </c>
      <c r="J2139" t="s">
        <v>38</v>
      </c>
      <c r="K2139" t="s">
        <v>596</v>
      </c>
      <c r="L2139" t="s">
        <v>597</v>
      </c>
      <c r="O2139" s="1">
        <v>43203</v>
      </c>
      <c r="P2139" s="53">
        <v>0.625</v>
      </c>
      <c r="R2139" t="s">
        <v>598</v>
      </c>
      <c r="U2139" s="1">
        <v>43245</v>
      </c>
      <c r="V2139" s="53">
        <v>0.77708333333333324</v>
      </c>
      <c r="W2139" t="s">
        <v>38</v>
      </c>
      <c r="X2139" t="s">
        <v>39</v>
      </c>
      <c r="Y2139" t="s">
        <v>596</v>
      </c>
      <c r="Z2139" t="s">
        <v>599</v>
      </c>
      <c r="AA2139" t="s">
        <v>600</v>
      </c>
      <c r="AC2139">
        <v>1</v>
      </c>
      <c r="AD2139" t="s">
        <v>592</v>
      </c>
      <c r="AE2139" s="1">
        <v>43229</v>
      </c>
      <c r="AF2139" s="53">
        <v>0.33333333333333331</v>
      </c>
      <c r="AJ2139" t="s">
        <v>601</v>
      </c>
      <c r="AL2139" t="s">
        <v>836</v>
      </c>
      <c r="AN2139">
        <v>0.111</v>
      </c>
      <c r="AO2139" t="s">
        <v>603</v>
      </c>
      <c r="AQ2139" t="s">
        <v>604</v>
      </c>
      <c r="AT2139">
        <v>20</v>
      </c>
      <c r="AU2139" t="s">
        <v>605</v>
      </c>
      <c r="AW2139" t="s">
        <v>40</v>
      </c>
      <c r="AX2139" t="s">
        <v>41</v>
      </c>
      <c r="AY2139" t="s">
        <v>42</v>
      </c>
      <c r="BA2139">
        <v>6.31</v>
      </c>
      <c r="BB2139">
        <v>36.1</v>
      </c>
      <c r="BC2139" t="s">
        <v>43</v>
      </c>
      <c r="BU2139" t="s">
        <v>606</v>
      </c>
      <c r="BV2139" t="s">
        <v>598</v>
      </c>
      <c r="BW2139" t="s">
        <v>607</v>
      </c>
      <c r="BX2139" s="54">
        <v>43305</v>
      </c>
      <c r="CB2139" t="s">
        <v>608</v>
      </c>
    </row>
    <row r="2140" spans="1:82" x14ac:dyDescent="0.25">
      <c r="A2140" t="s">
        <v>300</v>
      </c>
      <c r="B2140" t="s">
        <v>592</v>
      </c>
      <c r="C2140" t="s">
        <v>825</v>
      </c>
      <c r="D2140" t="s">
        <v>277</v>
      </c>
      <c r="E2140" t="s">
        <v>811</v>
      </c>
      <c r="F2140">
        <v>8000</v>
      </c>
      <c r="G2140" t="s">
        <v>43</v>
      </c>
      <c r="H2140" t="s">
        <v>61</v>
      </c>
      <c r="I2140" t="s">
        <v>42</v>
      </c>
      <c r="J2140" t="s">
        <v>38</v>
      </c>
      <c r="K2140" t="s">
        <v>596</v>
      </c>
      <c r="L2140" t="s">
        <v>597</v>
      </c>
      <c r="O2140" s="1">
        <v>43203</v>
      </c>
      <c r="P2140" s="53">
        <v>0.625</v>
      </c>
      <c r="R2140" t="s">
        <v>598</v>
      </c>
      <c r="U2140" s="1">
        <v>43245</v>
      </c>
      <c r="V2140" s="53">
        <v>0.77708333333333324</v>
      </c>
      <c r="W2140" t="s">
        <v>38</v>
      </c>
      <c r="X2140" t="s">
        <v>39</v>
      </c>
      <c r="Y2140" t="s">
        <v>596</v>
      </c>
      <c r="Z2140" t="s">
        <v>599</v>
      </c>
      <c r="AA2140" t="s">
        <v>600</v>
      </c>
      <c r="AC2140">
        <v>1</v>
      </c>
      <c r="AD2140" t="s">
        <v>592</v>
      </c>
      <c r="AE2140" s="1">
        <v>43229</v>
      </c>
      <c r="AF2140" s="53">
        <v>0.33333333333333331</v>
      </c>
      <c r="AJ2140" t="s">
        <v>601</v>
      </c>
      <c r="AL2140" t="s">
        <v>836</v>
      </c>
      <c r="AN2140">
        <v>0.111</v>
      </c>
      <c r="AO2140" t="s">
        <v>603</v>
      </c>
      <c r="AQ2140" t="s">
        <v>604</v>
      </c>
      <c r="AT2140">
        <v>20</v>
      </c>
      <c r="AU2140" t="s">
        <v>605</v>
      </c>
      <c r="AW2140" t="s">
        <v>40</v>
      </c>
      <c r="AX2140" t="s">
        <v>41</v>
      </c>
      <c r="AY2140" t="s">
        <v>42</v>
      </c>
      <c r="BA2140">
        <v>4.51</v>
      </c>
      <c r="BB2140">
        <v>36.1</v>
      </c>
      <c r="BC2140" t="s">
        <v>43</v>
      </c>
      <c r="BU2140" t="s">
        <v>606</v>
      </c>
      <c r="BV2140" t="s">
        <v>598</v>
      </c>
      <c r="BW2140" t="s">
        <v>607</v>
      </c>
      <c r="BX2140" s="54">
        <v>43305</v>
      </c>
      <c r="CB2140" t="s">
        <v>608</v>
      </c>
      <c r="CD2140" t="s">
        <v>61</v>
      </c>
    </row>
    <row r="2141" spans="1:82" x14ac:dyDescent="0.25">
      <c r="A2141" t="s">
        <v>300</v>
      </c>
      <c r="B2141" t="s">
        <v>592</v>
      </c>
      <c r="C2141" t="s">
        <v>825</v>
      </c>
      <c r="D2141" t="s">
        <v>278</v>
      </c>
      <c r="E2141" t="s">
        <v>812</v>
      </c>
      <c r="F2141">
        <v>55900</v>
      </c>
      <c r="G2141" t="s">
        <v>43</v>
      </c>
      <c r="H2141" t="s">
        <v>61</v>
      </c>
      <c r="I2141" t="s">
        <v>42</v>
      </c>
      <c r="J2141" t="s">
        <v>38</v>
      </c>
      <c r="K2141" t="s">
        <v>596</v>
      </c>
      <c r="L2141" t="s">
        <v>597</v>
      </c>
      <c r="O2141" s="1">
        <v>43203</v>
      </c>
      <c r="P2141" s="53">
        <v>0.625</v>
      </c>
      <c r="R2141" t="s">
        <v>598</v>
      </c>
      <c r="U2141" s="1">
        <v>43245</v>
      </c>
      <c r="V2141" s="53">
        <v>0.77708333333333324</v>
      </c>
      <c r="W2141" t="s">
        <v>38</v>
      </c>
      <c r="X2141" t="s">
        <v>39</v>
      </c>
      <c r="Y2141" t="s">
        <v>596</v>
      </c>
      <c r="Z2141" t="s">
        <v>599</v>
      </c>
      <c r="AA2141" t="s">
        <v>600</v>
      </c>
      <c r="AC2141">
        <v>1</v>
      </c>
      <c r="AD2141" t="s">
        <v>592</v>
      </c>
      <c r="AE2141" s="1">
        <v>43229</v>
      </c>
      <c r="AF2141" s="53">
        <v>0.33333333333333331</v>
      </c>
      <c r="AJ2141" t="s">
        <v>601</v>
      </c>
      <c r="AL2141" t="s">
        <v>836</v>
      </c>
      <c r="AN2141">
        <v>0.111</v>
      </c>
      <c r="AO2141" t="s">
        <v>603</v>
      </c>
      <c r="AQ2141" t="s">
        <v>604</v>
      </c>
      <c r="AT2141">
        <v>20</v>
      </c>
      <c r="AU2141" t="s">
        <v>605</v>
      </c>
      <c r="AW2141" t="s">
        <v>40</v>
      </c>
      <c r="AX2141" t="s">
        <v>41</v>
      </c>
      <c r="AY2141" t="s">
        <v>42</v>
      </c>
      <c r="BA2141">
        <v>6.53</v>
      </c>
      <c r="BB2141">
        <v>36.1</v>
      </c>
      <c r="BC2141" t="s">
        <v>43</v>
      </c>
      <c r="BU2141" t="s">
        <v>606</v>
      </c>
      <c r="BV2141" t="s">
        <v>598</v>
      </c>
      <c r="BW2141" t="s">
        <v>607</v>
      </c>
      <c r="BX2141" s="54">
        <v>43305</v>
      </c>
      <c r="CB2141" t="s">
        <v>608</v>
      </c>
      <c r="CD2141" t="s">
        <v>61</v>
      </c>
    </row>
    <row r="2142" spans="1:82" x14ac:dyDescent="0.25">
      <c r="A2142" t="s">
        <v>300</v>
      </c>
      <c r="B2142" t="s">
        <v>592</v>
      </c>
      <c r="C2142" t="s">
        <v>825</v>
      </c>
      <c r="D2142" t="s">
        <v>279</v>
      </c>
      <c r="E2142" t="s">
        <v>813</v>
      </c>
      <c r="G2142" t="s">
        <v>43</v>
      </c>
      <c r="H2142" t="s">
        <v>280</v>
      </c>
      <c r="I2142" t="s">
        <v>42</v>
      </c>
      <c r="J2142" t="s">
        <v>38</v>
      </c>
      <c r="K2142" t="s">
        <v>596</v>
      </c>
      <c r="L2142" t="s">
        <v>597</v>
      </c>
      <c r="O2142" s="1">
        <v>43203</v>
      </c>
      <c r="P2142" s="53">
        <v>0.625</v>
      </c>
      <c r="R2142" t="s">
        <v>598</v>
      </c>
      <c r="U2142" s="1">
        <v>43245</v>
      </c>
      <c r="V2142" s="53">
        <v>0.77708333333333324</v>
      </c>
      <c r="W2142" t="s">
        <v>38</v>
      </c>
      <c r="X2142" t="s">
        <v>39</v>
      </c>
      <c r="Y2142" t="s">
        <v>596</v>
      </c>
      <c r="Z2142" t="s">
        <v>599</v>
      </c>
      <c r="AA2142" t="s">
        <v>600</v>
      </c>
      <c r="AC2142">
        <v>1</v>
      </c>
      <c r="AD2142" t="s">
        <v>592</v>
      </c>
      <c r="AE2142" s="1">
        <v>43229</v>
      </c>
      <c r="AF2142" s="53">
        <v>0.33333333333333331</v>
      </c>
      <c r="AJ2142" t="s">
        <v>601</v>
      </c>
      <c r="AL2142" t="s">
        <v>836</v>
      </c>
      <c r="AN2142">
        <v>0.111</v>
      </c>
      <c r="AO2142" t="s">
        <v>603</v>
      </c>
      <c r="AQ2142" t="s">
        <v>604</v>
      </c>
      <c r="AT2142">
        <v>20</v>
      </c>
      <c r="AU2142" t="s">
        <v>605</v>
      </c>
      <c r="AW2142" t="s">
        <v>40</v>
      </c>
      <c r="AX2142" t="s">
        <v>41</v>
      </c>
      <c r="AY2142" t="s">
        <v>42</v>
      </c>
      <c r="BC2142" t="s">
        <v>43</v>
      </c>
      <c r="BU2142" t="s">
        <v>606</v>
      </c>
      <c r="BV2142" t="s">
        <v>598</v>
      </c>
      <c r="BW2142" t="s">
        <v>607</v>
      </c>
      <c r="BX2142" s="54">
        <v>43305</v>
      </c>
      <c r="CB2142" t="s">
        <v>608</v>
      </c>
      <c r="CD2142" t="s">
        <v>280</v>
      </c>
    </row>
    <row r="2143" spans="1:82" x14ac:dyDescent="0.25">
      <c r="A2143" t="s">
        <v>300</v>
      </c>
      <c r="B2143" t="s">
        <v>592</v>
      </c>
      <c r="C2143" t="s">
        <v>825</v>
      </c>
      <c r="D2143" t="s">
        <v>281</v>
      </c>
      <c r="E2143" t="s">
        <v>814</v>
      </c>
      <c r="G2143" t="s">
        <v>43</v>
      </c>
      <c r="H2143" t="s">
        <v>282</v>
      </c>
      <c r="I2143" t="s">
        <v>42</v>
      </c>
      <c r="J2143" t="s">
        <v>38</v>
      </c>
      <c r="K2143" t="s">
        <v>596</v>
      </c>
      <c r="L2143" t="s">
        <v>597</v>
      </c>
      <c r="O2143" s="1">
        <v>43203</v>
      </c>
      <c r="P2143" s="53">
        <v>0.625</v>
      </c>
      <c r="R2143" t="s">
        <v>598</v>
      </c>
      <c r="U2143" s="1">
        <v>43245</v>
      </c>
      <c r="V2143" s="53">
        <v>0.77708333333333324</v>
      </c>
      <c r="W2143" t="s">
        <v>38</v>
      </c>
      <c r="X2143" t="s">
        <v>39</v>
      </c>
      <c r="Y2143" t="s">
        <v>596</v>
      </c>
      <c r="Z2143" t="s">
        <v>599</v>
      </c>
      <c r="AA2143" t="s">
        <v>600</v>
      </c>
      <c r="AC2143">
        <v>1</v>
      </c>
      <c r="AD2143" t="s">
        <v>592</v>
      </c>
      <c r="AE2143" s="1">
        <v>43229</v>
      </c>
      <c r="AF2143" s="53">
        <v>0.33333333333333331</v>
      </c>
      <c r="AJ2143" t="s">
        <v>601</v>
      </c>
      <c r="AL2143" t="s">
        <v>836</v>
      </c>
      <c r="AN2143">
        <v>0.111</v>
      </c>
      <c r="AO2143" t="s">
        <v>603</v>
      </c>
      <c r="AQ2143" t="s">
        <v>604</v>
      </c>
      <c r="AT2143">
        <v>20</v>
      </c>
      <c r="AU2143" t="s">
        <v>605</v>
      </c>
      <c r="AW2143" t="s">
        <v>40</v>
      </c>
      <c r="AX2143" t="s">
        <v>41</v>
      </c>
      <c r="AY2143" t="s">
        <v>42</v>
      </c>
      <c r="BC2143" t="s">
        <v>43</v>
      </c>
      <c r="BU2143" t="s">
        <v>606</v>
      </c>
      <c r="BV2143" t="s">
        <v>598</v>
      </c>
      <c r="BW2143" t="s">
        <v>607</v>
      </c>
      <c r="BX2143" s="54">
        <v>43305</v>
      </c>
      <c r="CB2143" t="s">
        <v>608</v>
      </c>
      <c r="CD2143" t="s">
        <v>282</v>
      </c>
    </row>
    <row r="2144" spans="1:82" x14ac:dyDescent="0.25">
      <c r="A2144" t="s">
        <v>300</v>
      </c>
      <c r="B2144" t="s">
        <v>592</v>
      </c>
      <c r="C2144" t="s">
        <v>825</v>
      </c>
      <c r="D2144" t="s">
        <v>283</v>
      </c>
      <c r="E2144" t="s">
        <v>815</v>
      </c>
      <c r="F2144">
        <v>6940</v>
      </c>
      <c r="G2144" t="s">
        <v>43</v>
      </c>
      <c r="I2144" t="s">
        <v>42</v>
      </c>
      <c r="J2144" t="s">
        <v>38</v>
      </c>
      <c r="K2144" t="s">
        <v>596</v>
      </c>
      <c r="L2144" t="s">
        <v>597</v>
      </c>
      <c r="O2144" s="1">
        <v>43203</v>
      </c>
      <c r="P2144" s="53">
        <v>0.625</v>
      </c>
      <c r="R2144" t="s">
        <v>598</v>
      </c>
      <c r="U2144" s="1">
        <v>43245</v>
      </c>
      <c r="V2144" s="53">
        <v>0.77708333333333324</v>
      </c>
      <c r="W2144" t="s">
        <v>38</v>
      </c>
      <c r="X2144" t="s">
        <v>39</v>
      </c>
      <c r="Y2144" t="s">
        <v>596</v>
      </c>
      <c r="Z2144" t="s">
        <v>599</v>
      </c>
      <c r="AA2144" t="s">
        <v>600</v>
      </c>
      <c r="AC2144">
        <v>1</v>
      </c>
      <c r="AD2144" t="s">
        <v>592</v>
      </c>
      <c r="AE2144" s="1">
        <v>43229</v>
      </c>
      <c r="AF2144" s="53">
        <v>0.33333333333333331</v>
      </c>
      <c r="AJ2144" t="s">
        <v>601</v>
      </c>
      <c r="AL2144" t="s">
        <v>836</v>
      </c>
      <c r="AN2144">
        <v>0.111</v>
      </c>
      <c r="AO2144" t="s">
        <v>603</v>
      </c>
      <c r="AQ2144" t="s">
        <v>604</v>
      </c>
      <c r="AT2144">
        <v>20</v>
      </c>
      <c r="AU2144" t="s">
        <v>605</v>
      </c>
      <c r="AW2144" t="s">
        <v>40</v>
      </c>
      <c r="AX2144" t="s">
        <v>41</v>
      </c>
      <c r="AY2144" t="s">
        <v>42</v>
      </c>
      <c r="BA2144">
        <v>4.51</v>
      </c>
      <c r="BB2144">
        <v>36.1</v>
      </c>
      <c r="BC2144" t="s">
        <v>43</v>
      </c>
      <c r="BU2144" t="s">
        <v>606</v>
      </c>
      <c r="BV2144" t="s">
        <v>598</v>
      </c>
      <c r="BW2144" t="s">
        <v>607</v>
      </c>
      <c r="BX2144" s="54">
        <v>43305</v>
      </c>
      <c r="CB2144" t="s">
        <v>608</v>
      </c>
    </row>
    <row r="2145" spans="1:82" x14ac:dyDescent="0.25">
      <c r="A2145" t="s">
        <v>300</v>
      </c>
      <c r="B2145" t="s">
        <v>592</v>
      </c>
      <c r="C2145" t="s">
        <v>825</v>
      </c>
      <c r="D2145" t="s">
        <v>284</v>
      </c>
      <c r="E2145" t="s">
        <v>816</v>
      </c>
      <c r="F2145">
        <v>13200</v>
      </c>
      <c r="G2145" t="s">
        <v>43</v>
      </c>
      <c r="I2145" t="s">
        <v>42</v>
      </c>
      <c r="J2145" t="s">
        <v>38</v>
      </c>
      <c r="K2145" t="s">
        <v>596</v>
      </c>
      <c r="L2145" t="s">
        <v>597</v>
      </c>
      <c r="O2145" s="1">
        <v>43203</v>
      </c>
      <c r="P2145" s="53">
        <v>0.625</v>
      </c>
      <c r="R2145" t="s">
        <v>598</v>
      </c>
      <c r="U2145" s="1">
        <v>43245</v>
      </c>
      <c r="V2145" s="53">
        <v>0.77708333333333324</v>
      </c>
      <c r="W2145" t="s">
        <v>38</v>
      </c>
      <c r="X2145" t="s">
        <v>39</v>
      </c>
      <c r="Y2145" t="s">
        <v>596</v>
      </c>
      <c r="Z2145" t="s">
        <v>599</v>
      </c>
      <c r="AA2145" t="s">
        <v>600</v>
      </c>
      <c r="AC2145">
        <v>1</v>
      </c>
      <c r="AD2145" t="s">
        <v>592</v>
      </c>
      <c r="AE2145" s="1">
        <v>43229</v>
      </c>
      <c r="AF2145" s="53">
        <v>0.33333333333333331</v>
      </c>
      <c r="AJ2145" t="s">
        <v>601</v>
      </c>
      <c r="AL2145" t="s">
        <v>836</v>
      </c>
      <c r="AN2145">
        <v>0.111</v>
      </c>
      <c r="AO2145" t="s">
        <v>603</v>
      </c>
      <c r="AQ2145" t="s">
        <v>604</v>
      </c>
      <c r="AT2145">
        <v>20</v>
      </c>
      <c r="AU2145" t="s">
        <v>605</v>
      </c>
      <c r="AW2145" t="s">
        <v>40</v>
      </c>
      <c r="AX2145" t="s">
        <v>41</v>
      </c>
      <c r="AY2145" t="s">
        <v>42</v>
      </c>
      <c r="BA2145">
        <v>5.01</v>
      </c>
      <c r="BB2145">
        <v>36.1</v>
      </c>
      <c r="BC2145" t="s">
        <v>43</v>
      </c>
      <c r="BU2145" t="s">
        <v>606</v>
      </c>
      <c r="BV2145" t="s">
        <v>598</v>
      </c>
      <c r="BW2145" t="s">
        <v>607</v>
      </c>
      <c r="BX2145" s="54">
        <v>43305</v>
      </c>
      <c r="CB2145" t="s">
        <v>608</v>
      </c>
    </row>
    <row r="2146" spans="1:82" x14ac:dyDescent="0.25">
      <c r="A2146" t="s">
        <v>300</v>
      </c>
      <c r="B2146" t="s">
        <v>592</v>
      </c>
      <c r="C2146" t="s">
        <v>825</v>
      </c>
      <c r="D2146" t="s">
        <v>285</v>
      </c>
      <c r="E2146" t="s">
        <v>817</v>
      </c>
      <c r="F2146">
        <v>31900</v>
      </c>
      <c r="G2146" t="s">
        <v>43</v>
      </c>
      <c r="I2146" t="s">
        <v>42</v>
      </c>
      <c r="J2146" t="s">
        <v>38</v>
      </c>
      <c r="K2146" t="s">
        <v>596</v>
      </c>
      <c r="L2146" t="s">
        <v>597</v>
      </c>
      <c r="O2146" s="1">
        <v>43203</v>
      </c>
      <c r="P2146" s="53">
        <v>0.625</v>
      </c>
      <c r="R2146" t="s">
        <v>598</v>
      </c>
      <c r="U2146" s="1">
        <v>43245</v>
      </c>
      <c r="V2146" s="53">
        <v>0.77708333333333324</v>
      </c>
      <c r="W2146" t="s">
        <v>38</v>
      </c>
      <c r="X2146" t="s">
        <v>39</v>
      </c>
      <c r="Y2146" t="s">
        <v>596</v>
      </c>
      <c r="Z2146" t="s">
        <v>599</v>
      </c>
      <c r="AA2146" t="s">
        <v>600</v>
      </c>
      <c r="AC2146">
        <v>1</v>
      </c>
      <c r="AD2146" t="s">
        <v>592</v>
      </c>
      <c r="AE2146" s="1">
        <v>43229</v>
      </c>
      <c r="AF2146" s="53">
        <v>0.33333333333333331</v>
      </c>
      <c r="AJ2146" t="s">
        <v>601</v>
      </c>
      <c r="AL2146" t="s">
        <v>836</v>
      </c>
      <c r="AN2146">
        <v>0.111</v>
      </c>
      <c r="AO2146" t="s">
        <v>603</v>
      </c>
      <c r="AQ2146" t="s">
        <v>604</v>
      </c>
      <c r="AT2146">
        <v>20</v>
      </c>
      <c r="AU2146" t="s">
        <v>605</v>
      </c>
      <c r="AW2146" t="s">
        <v>40</v>
      </c>
      <c r="AX2146" t="s">
        <v>41</v>
      </c>
      <c r="AY2146" t="s">
        <v>42</v>
      </c>
      <c r="BA2146">
        <v>6.13</v>
      </c>
      <c r="BB2146">
        <v>36.1</v>
      </c>
      <c r="BC2146" t="s">
        <v>43</v>
      </c>
      <c r="BU2146" t="s">
        <v>606</v>
      </c>
      <c r="BV2146" t="s">
        <v>598</v>
      </c>
      <c r="BW2146" t="s">
        <v>607</v>
      </c>
      <c r="BX2146" s="54">
        <v>43305</v>
      </c>
      <c r="CB2146" t="s">
        <v>608</v>
      </c>
    </row>
    <row r="2147" spans="1:82" x14ac:dyDescent="0.25">
      <c r="A2147" t="s">
        <v>300</v>
      </c>
      <c r="B2147" t="s">
        <v>592</v>
      </c>
      <c r="C2147" t="s">
        <v>825</v>
      </c>
      <c r="D2147" t="s">
        <v>286</v>
      </c>
      <c r="E2147" t="s">
        <v>818</v>
      </c>
      <c r="F2147">
        <v>11.4</v>
      </c>
      <c r="G2147" t="s">
        <v>43</v>
      </c>
      <c r="H2147" t="s">
        <v>49</v>
      </c>
      <c r="I2147" t="s">
        <v>42</v>
      </c>
      <c r="J2147" t="s">
        <v>38</v>
      </c>
      <c r="K2147" t="s">
        <v>596</v>
      </c>
      <c r="L2147" t="s">
        <v>597</v>
      </c>
      <c r="O2147" s="1">
        <v>43203</v>
      </c>
      <c r="P2147" s="53">
        <v>0.625</v>
      </c>
      <c r="R2147" t="s">
        <v>598</v>
      </c>
      <c r="U2147" s="1">
        <v>43245</v>
      </c>
      <c r="V2147" s="53">
        <v>0.77708333333333324</v>
      </c>
      <c r="W2147" t="s">
        <v>38</v>
      </c>
      <c r="X2147" t="s">
        <v>39</v>
      </c>
      <c r="Y2147" t="s">
        <v>596</v>
      </c>
      <c r="Z2147" t="s">
        <v>599</v>
      </c>
      <c r="AA2147" t="s">
        <v>600</v>
      </c>
      <c r="AC2147">
        <v>1</v>
      </c>
      <c r="AD2147" t="s">
        <v>592</v>
      </c>
      <c r="AE2147" s="1">
        <v>43229</v>
      </c>
      <c r="AF2147" s="53">
        <v>0.33333333333333331</v>
      </c>
      <c r="AJ2147" t="s">
        <v>601</v>
      </c>
      <c r="AL2147" t="s">
        <v>836</v>
      </c>
      <c r="AN2147">
        <v>0.111</v>
      </c>
      <c r="AO2147" t="s">
        <v>603</v>
      </c>
      <c r="AQ2147" t="s">
        <v>604</v>
      </c>
      <c r="AT2147">
        <v>20</v>
      </c>
      <c r="AU2147" t="s">
        <v>605</v>
      </c>
      <c r="AW2147" t="s">
        <v>40</v>
      </c>
      <c r="AX2147" t="s">
        <v>41</v>
      </c>
      <c r="AY2147" t="s">
        <v>42</v>
      </c>
      <c r="BA2147">
        <v>4.51</v>
      </c>
      <c r="BB2147">
        <v>36.1</v>
      </c>
      <c r="BC2147" t="s">
        <v>43</v>
      </c>
      <c r="BU2147" t="s">
        <v>606</v>
      </c>
      <c r="BV2147" t="s">
        <v>598</v>
      </c>
      <c r="BW2147" t="s">
        <v>607</v>
      </c>
      <c r="BX2147" s="54">
        <v>43305</v>
      </c>
      <c r="CB2147" t="s">
        <v>608</v>
      </c>
      <c r="CD2147" t="s">
        <v>49</v>
      </c>
    </row>
    <row r="2148" spans="1:82" x14ac:dyDescent="0.25">
      <c r="A2148" t="s">
        <v>300</v>
      </c>
      <c r="B2148" t="s">
        <v>592</v>
      </c>
      <c r="C2148" t="s">
        <v>825</v>
      </c>
      <c r="D2148" t="s">
        <v>287</v>
      </c>
      <c r="E2148" t="s">
        <v>819</v>
      </c>
      <c r="F2148">
        <v>1720</v>
      </c>
      <c r="G2148" t="s">
        <v>43</v>
      </c>
      <c r="I2148" t="s">
        <v>42</v>
      </c>
      <c r="J2148" t="s">
        <v>38</v>
      </c>
      <c r="K2148" t="s">
        <v>596</v>
      </c>
      <c r="L2148" t="s">
        <v>597</v>
      </c>
      <c r="O2148" s="1">
        <v>43203</v>
      </c>
      <c r="P2148" s="53">
        <v>0.625</v>
      </c>
      <c r="R2148" t="s">
        <v>598</v>
      </c>
      <c r="U2148" s="1">
        <v>43245</v>
      </c>
      <c r="V2148" s="53">
        <v>0.77708333333333324</v>
      </c>
      <c r="W2148" t="s">
        <v>38</v>
      </c>
      <c r="X2148" t="s">
        <v>39</v>
      </c>
      <c r="Y2148" t="s">
        <v>596</v>
      </c>
      <c r="Z2148" t="s">
        <v>599</v>
      </c>
      <c r="AA2148" t="s">
        <v>600</v>
      </c>
      <c r="AC2148">
        <v>1</v>
      </c>
      <c r="AD2148" t="s">
        <v>592</v>
      </c>
      <c r="AE2148" s="1">
        <v>43229</v>
      </c>
      <c r="AF2148" s="53">
        <v>0.33333333333333331</v>
      </c>
      <c r="AJ2148" t="s">
        <v>601</v>
      </c>
      <c r="AL2148" t="s">
        <v>836</v>
      </c>
      <c r="AN2148">
        <v>0.111</v>
      </c>
      <c r="AO2148" t="s">
        <v>603</v>
      </c>
      <c r="AQ2148" t="s">
        <v>604</v>
      </c>
      <c r="AT2148">
        <v>20</v>
      </c>
      <c r="AU2148" t="s">
        <v>605</v>
      </c>
      <c r="AW2148" t="s">
        <v>40</v>
      </c>
      <c r="AX2148" t="s">
        <v>41</v>
      </c>
      <c r="AY2148" t="s">
        <v>42</v>
      </c>
      <c r="BA2148">
        <v>13.1</v>
      </c>
      <c r="BB2148">
        <v>36.1</v>
      </c>
      <c r="BC2148" t="s">
        <v>43</v>
      </c>
      <c r="BU2148" t="s">
        <v>606</v>
      </c>
      <c r="BV2148" t="s">
        <v>598</v>
      </c>
      <c r="BW2148" t="s">
        <v>607</v>
      </c>
      <c r="BX2148" s="54">
        <v>43305</v>
      </c>
      <c r="CB2148" t="s">
        <v>608</v>
      </c>
    </row>
    <row r="2149" spans="1:82" x14ac:dyDescent="0.25">
      <c r="A2149" t="s">
        <v>300</v>
      </c>
      <c r="B2149" t="s">
        <v>592</v>
      </c>
      <c r="C2149" t="s">
        <v>825</v>
      </c>
      <c r="D2149" t="s">
        <v>288</v>
      </c>
      <c r="E2149" t="s">
        <v>820</v>
      </c>
      <c r="F2149">
        <v>8190</v>
      </c>
      <c r="G2149" t="s">
        <v>43</v>
      </c>
      <c r="I2149" t="s">
        <v>42</v>
      </c>
      <c r="J2149" t="s">
        <v>38</v>
      </c>
      <c r="K2149" t="s">
        <v>596</v>
      </c>
      <c r="L2149" t="s">
        <v>597</v>
      </c>
      <c r="O2149" s="1">
        <v>43203</v>
      </c>
      <c r="P2149" s="53">
        <v>0.625</v>
      </c>
      <c r="R2149" t="s">
        <v>598</v>
      </c>
      <c r="U2149" s="1">
        <v>43245</v>
      </c>
      <c r="V2149" s="53">
        <v>0.77708333333333324</v>
      </c>
      <c r="W2149" t="s">
        <v>38</v>
      </c>
      <c r="X2149" t="s">
        <v>39</v>
      </c>
      <c r="Y2149" t="s">
        <v>596</v>
      </c>
      <c r="Z2149" t="s">
        <v>599</v>
      </c>
      <c r="AA2149" t="s">
        <v>600</v>
      </c>
      <c r="AC2149">
        <v>1</v>
      </c>
      <c r="AD2149" t="s">
        <v>592</v>
      </c>
      <c r="AE2149" s="1">
        <v>43229</v>
      </c>
      <c r="AF2149" s="53">
        <v>0.33333333333333331</v>
      </c>
      <c r="AJ2149" t="s">
        <v>601</v>
      </c>
      <c r="AL2149" t="s">
        <v>836</v>
      </c>
      <c r="AN2149">
        <v>0.111</v>
      </c>
      <c r="AO2149" t="s">
        <v>603</v>
      </c>
      <c r="AQ2149" t="s">
        <v>604</v>
      </c>
      <c r="AT2149">
        <v>20</v>
      </c>
      <c r="AU2149" t="s">
        <v>605</v>
      </c>
      <c r="AW2149" t="s">
        <v>40</v>
      </c>
      <c r="AX2149" t="s">
        <v>41</v>
      </c>
      <c r="AY2149" t="s">
        <v>42</v>
      </c>
      <c r="BA2149">
        <v>10.6</v>
      </c>
      <c r="BB2149">
        <v>36.1</v>
      </c>
      <c r="BC2149" t="s">
        <v>43</v>
      </c>
      <c r="BU2149" t="s">
        <v>606</v>
      </c>
      <c r="BV2149" t="s">
        <v>598</v>
      </c>
      <c r="BW2149" t="s">
        <v>607</v>
      </c>
      <c r="BX2149" s="54">
        <v>43305</v>
      </c>
      <c r="CB2149" t="s">
        <v>608</v>
      </c>
    </row>
    <row r="2150" spans="1:82" x14ac:dyDescent="0.25">
      <c r="A2150" t="s">
        <v>300</v>
      </c>
      <c r="B2150" t="s">
        <v>592</v>
      </c>
      <c r="C2150" t="s">
        <v>825</v>
      </c>
      <c r="D2150" t="s">
        <v>289</v>
      </c>
      <c r="E2150" t="s">
        <v>821</v>
      </c>
      <c r="F2150">
        <v>1080</v>
      </c>
      <c r="G2150" t="s">
        <v>43</v>
      </c>
      <c r="I2150" t="s">
        <v>42</v>
      </c>
      <c r="J2150" t="s">
        <v>38</v>
      </c>
      <c r="K2150" t="s">
        <v>596</v>
      </c>
      <c r="L2150" t="s">
        <v>597</v>
      </c>
      <c r="O2150" s="1">
        <v>43203</v>
      </c>
      <c r="P2150" s="53">
        <v>0.625</v>
      </c>
      <c r="R2150" t="s">
        <v>598</v>
      </c>
      <c r="U2150" s="1">
        <v>43245</v>
      </c>
      <c r="V2150" s="53">
        <v>0.77708333333333324</v>
      </c>
      <c r="W2150" t="s">
        <v>38</v>
      </c>
      <c r="X2150" t="s">
        <v>39</v>
      </c>
      <c r="Y2150" t="s">
        <v>596</v>
      </c>
      <c r="Z2150" t="s">
        <v>599</v>
      </c>
      <c r="AA2150" t="s">
        <v>600</v>
      </c>
      <c r="AC2150">
        <v>1</v>
      </c>
      <c r="AD2150" t="s">
        <v>592</v>
      </c>
      <c r="AE2150" s="1">
        <v>43229</v>
      </c>
      <c r="AF2150" s="53">
        <v>0.33333333333333331</v>
      </c>
      <c r="AJ2150" t="s">
        <v>601</v>
      </c>
      <c r="AL2150" t="s">
        <v>836</v>
      </c>
      <c r="AN2150">
        <v>0.111</v>
      </c>
      <c r="AO2150" t="s">
        <v>603</v>
      </c>
      <c r="AQ2150" t="s">
        <v>604</v>
      </c>
      <c r="AT2150">
        <v>20</v>
      </c>
      <c r="AU2150" t="s">
        <v>605</v>
      </c>
      <c r="AW2150" t="s">
        <v>40</v>
      </c>
      <c r="AX2150" t="s">
        <v>41</v>
      </c>
      <c r="AY2150" t="s">
        <v>42</v>
      </c>
      <c r="BA2150">
        <v>7.19</v>
      </c>
      <c r="BB2150">
        <v>36.1</v>
      </c>
      <c r="BC2150" t="s">
        <v>43</v>
      </c>
      <c r="BU2150" t="s">
        <v>606</v>
      </c>
      <c r="BV2150" t="s">
        <v>598</v>
      </c>
      <c r="BW2150" t="s">
        <v>607</v>
      </c>
      <c r="BX2150" s="54">
        <v>43305</v>
      </c>
      <c r="CB2150" t="s">
        <v>608</v>
      </c>
    </row>
    <row r="2151" spans="1:82" x14ac:dyDescent="0.25">
      <c r="A2151" t="s">
        <v>300</v>
      </c>
      <c r="B2151" t="s">
        <v>592</v>
      </c>
      <c r="C2151" t="s">
        <v>825</v>
      </c>
      <c r="D2151" t="s">
        <v>290</v>
      </c>
      <c r="E2151" t="s">
        <v>822</v>
      </c>
      <c r="F2151">
        <v>2880</v>
      </c>
      <c r="G2151" t="s">
        <v>43</v>
      </c>
      <c r="I2151" t="s">
        <v>42</v>
      </c>
      <c r="J2151" t="s">
        <v>38</v>
      </c>
      <c r="K2151" t="s">
        <v>596</v>
      </c>
      <c r="L2151" t="s">
        <v>597</v>
      </c>
      <c r="O2151" s="1">
        <v>43203</v>
      </c>
      <c r="P2151" s="53">
        <v>0.625</v>
      </c>
      <c r="R2151" t="s">
        <v>598</v>
      </c>
      <c r="U2151" s="1">
        <v>43245</v>
      </c>
      <c r="V2151" s="53">
        <v>0.77708333333333324</v>
      </c>
      <c r="W2151" t="s">
        <v>38</v>
      </c>
      <c r="X2151" t="s">
        <v>39</v>
      </c>
      <c r="Y2151" t="s">
        <v>596</v>
      </c>
      <c r="Z2151" t="s">
        <v>599</v>
      </c>
      <c r="AA2151" t="s">
        <v>600</v>
      </c>
      <c r="AC2151">
        <v>1</v>
      </c>
      <c r="AD2151" t="s">
        <v>592</v>
      </c>
      <c r="AE2151" s="1">
        <v>43229</v>
      </c>
      <c r="AF2151" s="53">
        <v>0.33333333333333331</v>
      </c>
      <c r="AJ2151" t="s">
        <v>601</v>
      </c>
      <c r="AL2151" t="s">
        <v>836</v>
      </c>
      <c r="AN2151">
        <v>0.111</v>
      </c>
      <c r="AO2151" t="s">
        <v>603</v>
      </c>
      <c r="AQ2151" t="s">
        <v>604</v>
      </c>
      <c r="AT2151">
        <v>20</v>
      </c>
      <c r="AU2151" t="s">
        <v>605</v>
      </c>
      <c r="AW2151" t="s">
        <v>40</v>
      </c>
      <c r="AX2151" t="s">
        <v>41</v>
      </c>
      <c r="AY2151" t="s">
        <v>42</v>
      </c>
      <c r="BA2151">
        <v>7.99</v>
      </c>
      <c r="BB2151">
        <v>36.1</v>
      </c>
      <c r="BC2151" t="s">
        <v>43</v>
      </c>
      <c r="BU2151" t="s">
        <v>606</v>
      </c>
      <c r="BV2151" t="s">
        <v>598</v>
      </c>
      <c r="BW2151" t="s">
        <v>607</v>
      </c>
      <c r="BX2151" s="54">
        <v>43305</v>
      </c>
      <c r="CB2151" t="s">
        <v>608</v>
      </c>
    </row>
    <row r="2152" spans="1:82" x14ac:dyDescent="0.25">
      <c r="A2152" t="s">
        <v>300</v>
      </c>
      <c r="B2152" t="s">
        <v>592</v>
      </c>
      <c r="C2152" t="s">
        <v>825</v>
      </c>
      <c r="D2152" t="s">
        <v>291</v>
      </c>
      <c r="E2152" t="s">
        <v>823</v>
      </c>
      <c r="F2152">
        <v>771</v>
      </c>
      <c r="G2152" t="s">
        <v>43</v>
      </c>
      <c r="I2152" t="s">
        <v>42</v>
      </c>
      <c r="J2152" t="s">
        <v>38</v>
      </c>
      <c r="K2152" t="s">
        <v>596</v>
      </c>
      <c r="L2152" t="s">
        <v>597</v>
      </c>
      <c r="O2152" s="1">
        <v>43203</v>
      </c>
      <c r="P2152" s="53">
        <v>0.625</v>
      </c>
      <c r="R2152" t="s">
        <v>598</v>
      </c>
      <c r="U2152" s="1">
        <v>43245</v>
      </c>
      <c r="V2152" s="53">
        <v>0.77708333333333324</v>
      </c>
      <c r="W2152" t="s">
        <v>38</v>
      </c>
      <c r="X2152" t="s">
        <v>39</v>
      </c>
      <c r="Y2152" t="s">
        <v>596</v>
      </c>
      <c r="Z2152" t="s">
        <v>599</v>
      </c>
      <c r="AA2152" t="s">
        <v>600</v>
      </c>
      <c r="AC2152">
        <v>1</v>
      </c>
      <c r="AD2152" t="s">
        <v>592</v>
      </c>
      <c r="AE2152" s="1">
        <v>43229</v>
      </c>
      <c r="AF2152" s="53">
        <v>0.33333333333333331</v>
      </c>
      <c r="AJ2152" t="s">
        <v>601</v>
      </c>
      <c r="AL2152" t="s">
        <v>836</v>
      </c>
      <c r="AN2152">
        <v>0.111</v>
      </c>
      <c r="AO2152" t="s">
        <v>603</v>
      </c>
      <c r="AQ2152" t="s">
        <v>604</v>
      </c>
      <c r="AT2152">
        <v>20</v>
      </c>
      <c r="AU2152" t="s">
        <v>605</v>
      </c>
      <c r="AW2152" t="s">
        <v>40</v>
      </c>
      <c r="AX2152" t="s">
        <v>41</v>
      </c>
      <c r="AY2152" t="s">
        <v>42</v>
      </c>
      <c r="BA2152">
        <v>4.51</v>
      </c>
      <c r="BB2152">
        <v>36.1</v>
      </c>
      <c r="BC2152" t="s">
        <v>43</v>
      </c>
      <c r="BU2152" t="s">
        <v>606</v>
      </c>
      <c r="BV2152" t="s">
        <v>598</v>
      </c>
      <c r="BW2152" t="s">
        <v>607</v>
      </c>
      <c r="BX2152" s="54">
        <v>43305</v>
      </c>
      <c r="CB2152" t="s">
        <v>608</v>
      </c>
    </row>
    <row r="2153" spans="1:82" x14ac:dyDescent="0.25">
      <c r="A2153" t="s">
        <v>301</v>
      </c>
      <c r="B2153" t="s">
        <v>592</v>
      </c>
      <c r="C2153" t="s">
        <v>593</v>
      </c>
      <c r="D2153" t="s">
        <v>594</v>
      </c>
      <c r="E2153" s="52" t="s">
        <v>308</v>
      </c>
      <c r="F2153">
        <v>557</v>
      </c>
      <c r="G2153" t="s">
        <v>43</v>
      </c>
      <c r="I2153" t="s">
        <v>42</v>
      </c>
      <c r="J2153" t="s">
        <v>38</v>
      </c>
      <c r="K2153" t="s">
        <v>596</v>
      </c>
      <c r="L2153" t="s">
        <v>597</v>
      </c>
      <c r="O2153" s="1">
        <v>43203</v>
      </c>
      <c r="P2153" s="53">
        <v>0.625</v>
      </c>
      <c r="R2153" t="s">
        <v>598</v>
      </c>
      <c r="U2153" s="1">
        <v>43242</v>
      </c>
      <c r="V2153" s="53">
        <v>0.59027777777777779</v>
      </c>
      <c r="W2153" t="s">
        <v>38</v>
      </c>
      <c r="X2153" t="s">
        <v>39</v>
      </c>
      <c r="Y2153" t="s">
        <v>596</v>
      </c>
      <c r="Z2153" t="s">
        <v>599</v>
      </c>
      <c r="AA2153" t="s">
        <v>600</v>
      </c>
      <c r="AC2153">
        <v>1</v>
      </c>
      <c r="AD2153" t="s">
        <v>592</v>
      </c>
      <c r="AE2153" s="1">
        <v>43229</v>
      </c>
      <c r="AF2153" s="53">
        <v>0.33333333333333331</v>
      </c>
      <c r="AJ2153" t="s">
        <v>601</v>
      </c>
      <c r="AL2153" t="s">
        <v>837</v>
      </c>
      <c r="AN2153">
        <v>0.104</v>
      </c>
      <c r="AO2153" t="s">
        <v>603</v>
      </c>
      <c r="AQ2153" t="s">
        <v>604</v>
      </c>
      <c r="AT2153">
        <v>20</v>
      </c>
      <c r="AU2153" t="s">
        <v>605</v>
      </c>
      <c r="AW2153" t="s">
        <v>40</v>
      </c>
      <c r="AX2153" t="s">
        <v>41</v>
      </c>
      <c r="AY2153" t="s">
        <v>42</v>
      </c>
      <c r="BA2153">
        <v>17</v>
      </c>
      <c r="BC2153" t="s">
        <v>43</v>
      </c>
      <c r="BU2153" t="s">
        <v>606</v>
      </c>
      <c r="BV2153" t="s">
        <v>598</v>
      </c>
      <c r="BW2153" t="s">
        <v>607</v>
      </c>
      <c r="BX2153" s="54">
        <v>43305</v>
      </c>
      <c r="CB2153" t="s">
        <v>608</v>
      </c>
    </row>
    <row r="2154" spans="1:82" x14ac:dyDescent="0.25">
      <c r="A2154" t="s">
        <v>301</v>
      </c>
      <c r="B2154" t="s">
        <v>592</v>
      </c>
      <c r="C2154" t="s">
        <v>593</v>
      </c>
      <c r="D2154" t="s">
        <v>44</v>
      </c>
      <c r="E2154" s="52" t="s">
        <v>609</v>
      </c>
      <c r="F2154">
        <v>289</v>
      </c>
      <c r="G2154" t="s">
        <v>43</v>
      </c>
      <c r="I2154" t="s">
        <v>42</v>
      </c>
      <c r="J2154" t="s">
        <v>38</v>
      </c>
      <c r="K2154" t="s">
        <v>596</v>
      </c>
      <c r="L2154" t="s">
        <v>597</v>
      </c>
      <c r="O2154" s="1">
        <v>43203</v>
      </c>
      <c r="P2154" s="53">
        <v>0.625</v>
      </c>
      <c r="R2154" t="s">
        <v>598</v>
      </c>
      <c r="U2154" s="1">
        <v>43242</v>
      </c>
      <c r="V2154" s="53">
        <v>0.59027777777777779</v>
      </c>
      <c r="W2154" t="s">
        <v>38</v>
      </c>
      <c r="X2154" t="s">
        <v>39</v>
      </c>
      <c r="Y2154" t="s">
        <v>596</v>
      </c>
      <c r="Z2154" t="s">
        <v>599</v>
      </c>
      <c r="AA2154" t="s">
        <v>600</v>
      </c>
      <c r="AC2154">
        <v>1</v>
      </c>
      <c r="AD2154" t="s">
        <v>592</v>
      </c>
      <c r="AE2154" s="1">
        <v>43229</v>
      </c>
      <c r="AF2154" s="53">
        <v>0.33333333333333331</v>
      </c>
      <c r="AJ2154" t="s">
        <v>601</v>
      </c>
      <c r="AL2154" t="s">
        <v>837</v>
      </c>
      <c r="AN2154">
        <v>0.104</v>
      </c>
      <c r="AO2154" t="s">
        <v>603</v>
      </c>
      <c r="AQ2154" t="s">
        <v>604</v>
      </c>
      <c r="AT2154">
        <v>20</v>
      </c>
      <c r="AU2154" t="s">
        <v>605</v>
      </c>
      <c r="AW2154" t="s">
        <v>40</v>
      </c>
      <c r="AX2154" t="s">
        <v>41</v>
      </c>
      <c r="AY2154" t="s">
        <v>42</v>
      </c>
      <c r="BA2154">
        <v>118</v>
      </c>
      <c r="BC2154" t="s">
        <v>43</v>
      </c>
      <c r="BU2154" t="s">
        <v>606</v>
      </c>
      <c r="BV2154" t="s">
        <v>598</v>
      </c>
      <c r="BW2154" t="s">
        <v>607</v>
      </c>
      <c r="BX2154" s="54">
        <v>43305</v>
      </c>
      <c r="CB2154" t="s">
        <v>608</v>
      </c>
    </row>
    <row r="2155" spans="1:82" x14ac:dyDescent="0.25">
      <c r="A2155" t="s">
        <v>301</v>
      </c>
      <c r="B2155" t="s">
        <v>592</v>
      </c>
      <c r="C2155" t="s">
        <v>593</v>
      </c>
      <c r="D2155" t="s">
        <v>610</v>
      </c>
      <c r="E2155" s="55" t="s">
        <v>309</v>
      </c>
      <c r="F2155">
        <v>107</v>
      </c>
      <c r="G2155" t="s">
        <v>43</v>
      </c>
      <c r="I2155" t="s">
        <v>42</v>
      </c>
      <c r="J2155" t="s">
        <v>38</v>
      </c>
      <c r="K2155" t="s">
        <v>596</v>
      </c>
      <c r="L2155" t="s">
        <v>597</v>
      </c>
      <c r="O2155" s="1">
        <v>43203</v>
      </c>
      <c r="P2155" s="53">
        <v>0.625</v>
      </c>
      <c r="R2155" t="s">
        <v>598</v>
      </c>
      <c r="U2155" s="1">
        <v>43242</v>
      </c>
      <c r="V2155" s="53">
        <v>0.59027777777777779</v>
      </c>
      <c r="W2155" t="s">
        <v>38</v>
      </c>
      <c r="X2155" t="s">
        <v>39</v>
      </c>
      <c r="Y2155" t="s">
        <v>596</v>
      </c>
      <c r="Z2155" t="s">
        <v>599</v>
      </c>
      <c r="AA2155" t="s">
        <v>600</v>
      </c>
      <c r="AC2155">
        <v>1</v>
      </c>
      <c r="AD2155" t="s">
        <v>592</v>
      </c>
      <c r="AE2155" s="1">
        <v>43229</v>
      </c>
      <c r="AF2155" s="53">
        <v>0.33333333333333331</v>
      </c>
      <c r="AJ2155" t="s">
        <v>601</v>
      </c>
      <c r="AL2155" t="s">
        <v>837</v>
      </c>
      <c r="AN2155">
        <v>0.104</v>
      </c>
      <c r="AO2155" t="s">
        <v>603</v>
      </c>
      <c r="AQ2155" t="s">
        <v>604</v>
      </c>
      <c r="AT2155">
        <v>20</v>
      </c>
      <c r="AU2155" t="s">
        <v>605</v>
      </c>
      <c r="AW2155" t="s">
        <v>40</v>
      </c>
      <c r="AX2155" t="s">
        <v>41</v>
      </c>
      <c r="AY2155" t="s">
        <v>42</v>
      </c>
      <c r="BA2155">
        <v>5.91</v>
      </c>
      <c r="BC2155" t="s">
        <v>43</v>
      </c>
      <c r="BU2155" t="s">
        <v>606</v>
      </c>
      <c r="BV2155" t="s">
        <v>598</v>
      </c>
      <c r="BW2155" t="s">
        <v>607</v>
      </c>
      <c r="BX2155" s="54">
        <v>43305</v>
      </c>
      <c r="CB2155" t="s">
        <v>608</v>
      </c>
    </row>
    <row r="2156" spans="1:82" x14ac:dyDescent="0.25">
      <c r="A2156" t="s">
        <v>301</v>
      </c>
      <c r="B2156" t="s">
        <v>592</v>
      </c>
      <c r="C2156" t="s">
        <v>593</v>
      </c>
      <c r="D2156" t="s">
        <v>45</v>
      </c>
      <c r="E2156" s="52" t="s">
        <v>611</v>
      </c>
      <c r="F2156">
        <v>642</v>
      </c>
      <c r="G2156" t="s">
        <v>43</v>
      </c>
      <c r="I2156" t="s">
        <v>42</v>
      </c>
      <c r="J2156" t="s">
        <v>38</v>
      </c>
      <c r="K2156" t="s">
        <v>596</v>
      </c>
      <c r="L2156" t="s">
        <v>597</v>
      </c>
      <c r="O2156" s="1">
        <v>43203</v>
      </c>
      <c r="P2156" s="53">
        <v>0.625</v>
      </c>
      <c r="R2156" t="s">
        <v>598</v>
      </c>
      <c r="U2156" s="1">
        <v>43242</v>
      </c>
      <c r="V2156" s="53">
        <v>0.59027777777777779</v>
      </c>
      <c r="W2156" t="s">
        <v>38</v>
      </c>
      <c r="X2156" t="s">
        <v>39</v>
      </c>
      <c r="Y2156" t="s">
        <v>596</v>
      </c>
      <c r="Z2156" t="s">
        <v>599</v>
      </c>
      <c r="AA2156" t="s">
        <v>600</v>
      </c>
      <c r="AC2156">
        <v>1</v>
      </c>
      <c r="AD2156" t="s">
        <v>592</v>
      </c>
      <c r="AE2156" s="1">
        <v>43229</v>
      </c>
      <c r="AF2156" s="53">
        <v>0.33333333333333331</v>
      </c>
      <c r="AJ2156" t="s">
        <v>601</v>
      </c>
      <c r="AL2156" t="s">
        <v>837</v>
      </c>
      <c r="AN2156">
        <v>0.104</v>
      </c>
      <c r="AO2156" t="s">
        <v>603</v>
      </c>
      <c r="AQ2156" t="s">
        <v>604</v>
      </c>
      <c r="AT2156">
        <v>20</v>
      </c>
      <c r="AU2156" t="s">
        <v>605</v>
      </c>
      <c r="AW2156" t="s">
        <v>40</v>
      </c>
      <c r="AX2156" t="s">
        <v>41</v>
      </c>
      <c r="AY2156" t="s">
        <v>42</v>
      </c>
      <c r="BA2156">
        <v>4.83</v>
      </c>
      <c r="BC2156" t="s">
        <v>43</v>
      </c>
      <c r="BU2156" t="s">
        <v>606</v>
      </c>
      <c r="BV2156" t="s">
        <v>598</v>
      </c>
      <c r="BW2156" t="s">
        <v>607</v>
      </c>
      <c r="BX2156" s="54">
        <v>43305</v>
      </c>
      <c r="CB2156" t="s">
        <v>608</v>
      </c>
    </row>
    <row r="2157" spans="1:82" x14ac:dyDescent="0.25">
      <c r="A2157" t="s">
        <v>301</v>
      </c>
      <c r="B2157" t="s">
        <v>592</v>
      </c>
      <c r="C2157" t="s">
        <v>593</v>
      </c>
      <c r="D2157" t="s">
        <v>612</v>
      </c>
      <c r="E2157" s="52" t="s">
        <v>310</v>
      </c>
      <c r="F2157">
        <v>716</v>
      </c>
      <c r="G2157" t="s">
        <v>43</v>
      </c>
      <c r="I2157" t="s">
        <v>42</v>
      </c>
      <c r="J2157" t="s">
        <v>38</v>
      </c>
      <c r="K2157" t="s">
        <v>596</v>
      </c>
      <c r="L2157" t="s">
        <v>597</v>
      </c>
      <c r="O2157" s="1">
        <v>43203</v>
      </c>
      <c r="P2157" s="53">
        <v>0.625</v>
      </c>
      <c r="R2157" t="s">
        <v>598</v>
      </c>
      <c r="U2157" s="1">
        <v>43242</v>
      </c>
      <c r="V2157" s="53">
        <v>0.59027777777777779</v>
      </c>
      <c r="W2157" t="s">
        <v>38</v>
      </c>
      <c r="X2157" t="s">
        <v>39</v>
      </c>
      <c r="Y2157" t="s">
        <v>596</v>
      </c>
      <c r="Z2157" t="s">
        <v>599</v>
      </c>
      <c r="AA2157" t="s">
        <v>600</v>
      </c>
      <c r="AC2157">
        <v>1</v>
      </c>
      <c r="AD2157" t="s">
        <v>592</v>
      </c>
      <c r="AE2157" s="1">
        <v>43229</v>
      </c>
      <c r="AF2157" s="53">
        <v>0.33333333333333331</v>
      </c>
      <c r="AJ2157" t="s">
        <v>601</v>
      </c>
      <c r="AL2157" t="s">
        <v>837</v>
      </c>
      <c r="AN2157">
        <v>0.104</v>
      </c>
      <c r="AO2157" t="s">
        <v>603</v>
      </c>
      <c r="AQ2157" t="s">
        <v>604</v>
      </c>
      <c r="AT2157">
        <v>20</v>
      </c>
      <c r="AU2157" t="s">
        <v>605</v>
      </c>
      <c r="AW2157" t="s">
        <v>40</v>
      </c>
      <c r="AX2157" t="s">
        <v>41</v>
      </c>
      <c r="AY2157" t="s">
        <v>42</v>
      </c>
      <c r="BA2157">
        <v>6.98</v>
      </c>
      <c r="BC2157" t="s">
        <v>43</v>
      </c>
      <c r="BU2157" t="s">
        <v>606</v>
      </c>
      <c r="BV2157" t="s">
        <v>598</v>
      </c>
      <c r="BW2157" t="s">
        <v>607</v>
      </c>
      <c r="BX2157" s="54">
        <v>43305</v>
      </c>
      <c r="CB2157" t="s">
        <v>608</v>
      </c>
    </row>
    <row r="2158" spans="1:82" x14ac:dyDescent="0.25">
      <c r="A2158" t="s">
        <v>301</v>
      </c>
      <c r="B2158" t="s">
        <v>592</v>
      </c>
      <c r="C2158" t="s">
        <v>593</v>
      </c>
      <c r="D2158" t="s">
        <v>46</v>
      </c>
      <c r="E2158" s="52" t="s">
        <v>613</v>
      </c>
      <c r="F2158">
        <v>860</v>
      </c>
      <c r="G2158" t="s">
        <v>43</v>
      </c>
      <c r="I2158" t="s">
        <v>42</v>
      </c>
      <c r="J2158" t="s">
        <v>38</v>
      </c>
      <c r="K2158" t="s">
        <v>596</v>
      </c>
      <c r="L2158" t="s">
        <v>597</v>
      </c>
      <c r="O2158" s="1">
        <v>43203</v>
      </c>
      <c r="P2158" s="53">
        <v>0.625</v>
      </c>
      <c r="R2158" t="s">
        <v>598</v>
      </c>
      <c r="U2158" s="1">
        <v>43242</v>
      </c>
      <c r="V2158" s="53">
        <v>0.59027777777777779</v>
      </c>
      <c r="W2158" t="s">
        <v>38</v>
      </c>
      <c r="X2158" t="s">
        <v>39</v>
      </c>
      <c r="Y2158" t="s">
        <v>596</v>
      </c>
      <c r="Z2158" t="s">
        <v>599</v>
      </c>
      <c r="AA2158" t="s">
        <v>600</v>
      </c>
      <c r="AC2158">
        <v>1</v>
      </c>
      <c r="AD2158" t="s">
        <v>592</v>
      </c>
      <c r="AE2158" s="1">
        <v>43229</v>
      </c>
      <c r="AF2158" s="53">
        <v>0.33333333333333331</v>
      </c>
      <c r="AJ2158" t="s">
        <v>601</v>
      </c>
      <c r="AL2158" t="s">
        <v>837</v>
      </c>
      <c r="AN2158">
        <v>0.104</v>
      </c>
      <c r="AO2158" t="s">
        <v>603</v>
      </c>
      <c r="AQ2158" t="s">
        <v>604</v>
      </c>
      <c r="AT2158">
        <v>20</v>
      </c>
      <c r="AU2158" t="s">
        <v>605</v>
      </c>
      <c r="AW2158" t="s">
        <v>40</v>
      </c>
      <c r="AX2158" t="s">
        <v>41</v>
      </c>
      <c r="AY2158" t="s">
        <v>42</v>
      </c>
      <c r="BA2158">
        <v>8.49</v>
      </c>
      <c r="BC2158" t="s">
        <v>43</v>
      </c>
      <c r="BU2158" t="s">
        <v>606</v>
      </c>
      <c r="BV2158" t="s">
        <v>598</v>
      </c>
      <c r="BW2158" t="s">
        <v>607</v>
      </c>
      <c r="BX2158" s="54">
        <v>43305</v>
      </c>
      <c r="CB2158" t="s">
        <v>608</v>
      </c>
    </row>
    <row r="2159" spans="1:82" x14ac:dyDescent="0.25">
      <c r="A2159" t="s">
        <v>301</v>
      </c>
      <c r="B2159" t="s">
        <v>592</v>
      </c>
      <c r="C2159" t="s">
        <v>593</v>
      </c>
      <c r="D2159" t="s">
        <v>47</v>
      </c>
      <c r="E2159" t="s">
        <v>614</v>
      </c>
      <c r="F2159">
        <v>55.9</v>
      </c>
      <c r="G2159" t="s">
        <v>43</v>
      </c>
      <c r="H2159" t="s">
        <v>53</v>
      </c>
      <c r="I2159" t="s">
        <v>38</v>
      </c>
      <c r="J2159" t="s">
        <v>38</v>
      </c>
      <c r="K2159" t="s">
        <v>596</v>
      </c>
      <c r="L2159" t="s">
        <v>597</v>
      </c>
      <c r="O2159" s="1">
        <v>43203</v>
      </c>
      <c r="P2159" s="53">
        <v>0.625</v>
      </c>
      <c r="R2159" t="s">
        <v>598</v>
      </c>
      <c r="U2159" s="1">
        <v>43242</v>
      </c>
      <c r="V2159" s="53">
        <v>0.59027777777777779</v>
      </c>
      <c r="W2159" t="s">
        <v>38</v>
      </c>
      <c r="X2159" t="s">
        <v>39</v>
      </c>
      <c r="Y2159" t="s">
        <v>596</v>
      </c>
      <c r="Z2159" t="s">
        <v>599</v>
      </c>
      <c r="AA2159" t="s">
        <v>600</v>
      </c>
      <c r="AC2159">
        <v>1</v>
      </c>
      <c r="AD2159" t="s">
        <v>592</v>
      </c>
      <c r="AE2159" s="1">
        <v>43229</v>
      </c>
      <c r="AF2159" s="53">
        <v>0.33333333333333331</v>
      </c>
      <c r="AJ2159" t="s">
        <v>601</v>
      </c>
      <c r="AL2159" t="s">
        <v>837</v>
      </c>
      <c r="AN2159">
        <v>0.104</v>
      </c>
      <c r="AO2159" t="s">
        <v>603</v>
      </c>
      <c r="AQ2159" t="s">
        <v>604</v>
      </c>
      <c r="AT2159">
        <v>20</v>
      </c>
      <c r="AU2159" t="s">
        <v>605</v>
      </c>
      <c r="AW2159" t="s">
        <v>40</v>
      </c>
      <c r="AX2159" t="s">
        <v>41</v>
      </c>
      <c r="AY2159" t="s">
        <v>42</v>
      </c>
      <c r="BA2159">
        <v>4.8099999999999996</v>
      </c>
      <c r="BB2159">
        <v>38.5</v>
      </c>
      <c r="BC2159" t="s">
        <v>43</v>
      </c>
      <c r="BU2159" t="s">
        <v>606</v>
      </c>
      <c r="BV2159" t="s">
        <v>598</v>
      </c>
      <c r="BW2159" t="s">
        <v>607</v>
      </c>
      <c r="BX2159" s="54">
        <v>43305</v>
      </c>
      <c r="BZ2159" t="s">
        <v>53</v>
      </c>
      <c r="CA2159">
        <v>7</v>
      </c>
      <c r="CB2159" t="s">
        <v>608</v>
      </c>
      <c r="CD2159" t="s">
        <v>53</v>
      </c>
    </row>
    <row r="2160" spans="1:82" x14ac:dyDescent="0.25">
      <c r="A2160" t="s">
        <v>301</v>
      </c>
      <c r="B2160" t="s">
        <v>592</v>
      </c>
      <c r="C2160" t="s">
        <v>593</v>
      </c>
      <c r="D2160" t="s">
        <v>48</v>
      </c>
      <c r="E2160" t="s">
        <v>615</v>
      </c>
      <c r="F2160">
        <v>15.1</v>
      </c>
      <c r="G2160" t="s">
        <v>43</v>
      </c>
      <c r="H2160" t="s">
        <v>53</v>
      </c>
      <c r="I2160" t="s">
        <v>38</v>
      </c>
      <c r="J2160" t="s">
        <v>38</v>
      </c>
      <c r="K2160" t="s">
        <v>596</v>
      </c>
      <c r="L2160" t="s">
        <v>597</v>
      </c>
      <c r="O2160" s="1">
        <v>43203</v>
      </c>
      <c r="P2160" s="53">
        <v>0.625</v>
      </c>
      <c r="R2160" t="s">
        <v>598</v>
      </c>
      <c r="U2160" s="1">
        <v>43242</v>
      </c>
      <c r="V2160" s="53">
        <v>0.59027777777777779</v>
      </c>
      <c r="W2160" t="s">
        <v>38</v>
      </c>
      <c r="X2160" t="s">
        <v>39</v>
      </c>
      <c r="Y2160" t="s">
        <v>596</v>
      </c>
      <c r="Z2160" t="s">
        <v>599</v>
      </c>
      <c r="AA2160" t="s">
        <v>600</v>
      </c>
      <c r="AC2160">
        <v>1</v>
      </c>
      <c r="AD2160" t="s">
        <v>592</v>
      </c>
      <c r="AE2160" s="1">
        <v>43229</v>
      </c>
      <c r="AF2160" s="53">
        <v>0.33333333333333331</v>
      </c>
      <c r="AJ2160" t="s">
        <v>601</v>
      </c>
      <c r="AL2160" t="s">
        <v>837</v>
      </c>
      <c r="AN2160">
        <v>0.104</v>
      </c>
      <c r="AO2160" t="s">
        <v>603</v>
      </c>
      <c r="AQ2160" t="s">
        <v>604</v>
      </c>
      <c r="AT2160">
        <v>20</v>
      </c>
      <c r="AU2160" t="s">
        <v>605</v>
      </c>
      <c r="AW2160" t="s">
        <v>40</v>
      </c>
      <c r="AX2160" t="s">
        <v>41</v>
      </c>
      <c r="AY2160" t="s">
        <v>42</v>
      </c>
      <c r="BA2160">
        <v>4.8099999999999996</v>
      </c>
      <c r="BB2160">
        <v>38.5</v>
      </c>
      <c r="BC2160" t="s">
        <v>43</v>
      </c>
      <c r="BU2160" t="s">
        <v>606</v>
      </c>
      <c r="BV2160" t="s">
        <v>598</v>
      </c>
      <c r="BW2160" t="s">
        <v>607</v>
      </c>
      <c r="BX2160" s="54">
        <v>43305</v>
      </c>
      <c r="BZ2160" t="s">
        <v>53</v>
      </c>
      <c r="CA2160">
        <v>25</v>
      </c>
      <c r="CB2160" t="s">
        <v>608</v>
      </c>
      <c r="CD2160" t="s">
        <v>718</v>
      </c>
    </row>
    <row r="2161" spans="1:82" x14ac:dyDescent="0.25">
      <c r="A2161" t="s">
        <v>301</v>
      </c>
      <c r="B2161" t="s">
        <v>592</v>
      </c>
      <c r="C2161" t="s">
        <v>593</v>
      </c>
      <c r="D2161" t="s">
        <v>50</v>
      </c>
      <c r="E2161" t="s">
        <v>616</v>
      </c>
      <c r="F2161">
        <v>22.4</v>
      </c>
      <c r="G2161" t="s">
        <v>43</v>
      </c>
      <c r="H2161" t="s">
        <v>53</v>
      </c>
      <c r="I2161" t="s">
        <v>38</v>
      </c>
      <c r="J2161" t="s">
        <v>38</v>
      </c>
      <c r="K2161" t="s">
        <v>596</v>
      </c>
      <c r="L2161" t="s">
        <v>597</v>
      </c>
      <c r="O2161" s="1">
        <v>43203</v>
      </c>
      <c r="P2161" s="53">
        <v>0.625</v>
      </c>
      <c r="R2161" t="s">
        <v>598</v>
      </c>
      <c r="U2161" s="1">
        <v>43242</v>
      </c>
      <c r="V2161" s="53">
        <v>0.59027777777777779</v>
      </c>
      <c r="W2161" t="s">
        <v>38</v>
      </c>
      <c r="X2161" t="s">
        <v>39</v>
      </c>
      <c r="Y2161" t="s">
        <v>596</v>
      </c>
      <c r="Z2161" t="s">
        <v>599</v>
      </c>
      <c r="AA2161" t="s">
        <v>600</v>
      </c>
      <c r="AC2161">
        <v>1</v>
      </c>
      <c r="AD2161" t="s">
        <v>592</v>
      </c>
      <c r="AE2161" s="1">
        <v>43229</v>
      </c>
      <c r="AF2161" s="53">
        <v>0.33333333333333331</v>
      </c>
      <c r="AJ2161" t="s">
        <v>601</v>
      </c>
      <c r="AL2161" t="s">
        <v>837</v>
      </c>
      <c r="AN2161">
        <v>0.104</v>
      </c>
      <c r="AO2161" t="s">
        <v>603</v>
      </c>
      <c r="AQ2161" t="s">
        <v>604</v>
      </c>
      <c r="AT2161">
        <v>20</v>
      </c>
      <c r="AU2161" t="s">
        <v>605</v>
      </c>
      <c r="AW2161" t="s">
        <v>40</v>
      </c>
      <c r="AX2161" t="s">
        <v>41</v>
      </c>
      <c r="AY2161" t="s">
        <v>42</v>
      </c>
      <c r="BA2161">
        <v>4.8099999999999996</v>
      </c>
      <c r="BB2161">
        <v>38.5</v>
      </c>
      <c r="BC2161" t="s">
        <v>43</v>
      </c>
      <c r="BU2161" t="s">
        <v>606</v>
      </c>
      <c r="BV2161" t="s">
        <v>598</v>
      </c>
      <c r="BW2161" t="s">
        <v>607</v>
      </c>
      <c r="BX2161" s="54">
        <v>43305</v>
      </c>
      <c r="BZ2161" t="s">
        <v>53</v>
      </c>
      <c r="CA2161">
        <v>6</v>
      </c>
      <c r="CB2161" t="s">
        <v>608</v>
      </c>
      <c r="CD2161" t="s">
        <v>53</v>
      </c>
    </row>
    <row r="2162" spans="1:82" x14ac:dyDescent="0.25">
      <c r="A2162" t="s">
        <v>301</v>
      </c>
      <c r="B2162" t="s">
        <v>592</v>
      </c>
      <c r="C2162" t="s">
        <v>593</v>
      </c>
      <c r="D2162" t="s">
        <v>51</v>
      </c>
      <c r="E2162" t="s">
        <v>617</v>
      </c>
      <c r="F2162">
        <v>423</v>
      </c>
      <c r="G2162" t="s">
        <v>43</v>
      </c>
      <c r="I2162" t="s">
        <v>42</v>
      </c>
      <c r="J2162" t="s">
        <v>38</v>
      </c>
      <c r="K2162" t="s">
        <v>596</v>
      </c>
      <c r="L2162" t="s">
        <v>597</v>
      </c>
      <c r="O2162" s="1">
        <v>43203</v>
      </c>
      <c r="P2162" s="53">
        <v>0.625</v>
      </c>
      <c r="R2162" t="s">
        <v>598</v>
      </c>
      <c r="U2162" s="1">
        <v>43242</v>
      </c>
      <c r="V2162" s="53">
        <v>0.59027777777777779</v>
      </c>
      <c r="W2162" t="s">
        <v>38</v>
      </c>
      <c r="X2162" t="s">
        <v>39</v>
      </c>
      <c r="Y2162" t="s">
        <v>596</v>
      </c>
      <c r="Z2162" t="s">
        <v>599</v>
      </c>
      <c r="AA2162" t="s">
        <v>600</v>
      </c>
      <c r="AC2162">
        <v>1</v>
      </c>
      <c r="AD2162" t="s">
        <v>592</v>
      </c>
      <c r="AE2162" s="1">
        <v>43229</v>
      </c>
      <c r="AF2162" s="53">
        <v>0.33333333333333331</v>
      </c>
      <c r="AJ2162" t="s">
        <v>601</v>
      </c>
      <c r="AL2162" t="s">
        <v>837</v>
      </c>
      <c r="AN2162">
        <v>0.104</v>
      </c>
      <c r="AO2162" t="s">
        <v>603</v>
      </c>
      <c r="AQ2162" t="s">
        <v>604</v>
      </c>
      <c r="AT2162">
        <v>20</v>
      </c>
      <c r="AU2162" t="s">
        <v>605</v>
      </c>
      <c r="AW2162" t="s">
        <v>40</v>
      </c>
      <c r="AX2162" t="s">
        <v>41</v>
      </c>
      <c r="AY2162" t="s">
        <v>42</v>
      </c>
      <c r="BA2162">
        <v>40.5</v>
      </c>
      <c r="BB2162">
        <v>38.5</v>
      </c>
      <c r="BC2162" t="s">
        <v>43</v>
      </c>
      <c r="BU2162" t="s">
        <v>606</v>
      </c>
      <c r="BV2162" t="s">
        <v>598</v>
      </c>
      <c r="BW2162" t="s">
        <v>607</v>
      </c>
      <c r="BX2162" s="54">
        <v>43305</v>
      </c>
      <c r="CB2162" t="s">
        <v>608</v>
      </c>
    </row>
    <row r="2163" spans="1:82" x14ac:dyDescent="0.25">
      <c r="A2163" t="s">
        <v>301</v>
      </c>
      <c r="B2163" t="s">
        <v>592</v>
      </c>
      <c r="C2163" t="s">
        <v>593</v>
      </c>
      <c r="D2163" t="s">
        <v>52</v>
      </c>
      <c r="E2163" t="s">
        <v>618</v>
      </c>
      <c r="F2163">
        <v>30.4</v>
      </c>
      <c r="G2163" t="s">
        <v>43</v>
      </c>
      <c r="H2163" t="s">
        <v>53</v>
      </c>
      <c r="I2163" t="s">
        <v>38</v>
      </c>
      <c r="J2163" t="s">
        <v>38</v>
      </c>
      <c r="K2163" t="s">
        <v>596</v>
      </c>
      <c r="L2163" t="s">
        <v>597</v>
      </c>
      <c r="O2163" s="1">
        <v>43203</v>
      </c>
      <c r="P2163" s="53">
        <v>0.625</v>
      </c>
      <c r="R2163" t="s">
        <v>598</v>
      </c>
      <c r="U2163" s="1">
        <v>43242</v>
      </c>
      <c r="V2163" s="53">
        <v>0.59027777777777779</v>
      </c>
      <c r="W2163" t="s">
        <v>38</v>
      </c>
      <c r="X2163" t="s">
        <v>39</v>
      </c>
      <c r="Y2163" t="s">
        <v>596</v>
      </c>
      <c r="Z2163" t="s">
        <v>599</v>
      </c>
      <c r="AA2163" t="s">
        <v>600</v>
      </c>
      <c r="AC2163">
        <v>1</v>
      </c>
      <c r="AD2163" t="s">
        <v>592</v>
      </c>
      <c r="AE2163" s="1">
        <v>43229</v>
      </c>
      <c r="AF2163" s="53">
        <v>0.33333333333333331</v>
      </c>
      <c r="AJ2163" t="s">
        <v>601</v>
      </c>
      <c r="AL2163" t="s">
        <v>837</v>
      </c>
      <c r="AN2163">
        <v>0.104</v>
      </c>
      <c r="AO2163" t="s">
        <v>603</v>
      </c>
      <c r="AQ2163" t="s">
        <v>604</v>
      </c>
      <c r="AT2163">
        <v>20</v>
      </c>
      <c r="AU2163" t="s">
        <v>605</v>
      </c>
      <c r="AW2163" t="s">
        <v>40</v>
      </c>
      <c r="AX2163" t="s">
        <v>41</v>
      </c>
      <c r="AY2163" t="s">
        <v>42</v>
      </c>
      <c r="BA2163">
        <v>30.4</v>
      </c>
      <c r="BB2163">
        <v>38.5</v>
      </c>
      <c r="BC2163" t="s">
        <v>43</v>
      </c>
      <c r="BU2163" t="s">
        <v>606</v>
      </c>
      <c r="BV2163" t="s">
        <v>598</v>
      </c>
      <c r="BW2163" t="s">
        <v>607</v>
      </c>
      <c r="BX2163" s="54">
        <v>43305</v>
      </c>
      <c r="CB2163" t="s">
        <v>608</v>
      </c>
      <c r="CD2163" t="s">
        <v>53</v>
      </c>
    </row>
    <row r="2164" spans="1:82" x14ac:dyDescent="0.25">
      <c r="A2164" t="s">
        <v>301</v>
      </c>
      <c r="B2164" t="s">
        <v>592</v>
      </c>
      <c r="C2164" t="s">
        <v>593</v>
      </c>
      <c r="D2164" t="s">
        <v>54</v>
      </c>
      <c r="E2164" t="s">
        <v>619</v>
      </c>
      <c r="F2164">
        <v>478</v>
      </c>
      <c r="G2164" t="s">
        <v>43</v>
      </c>
      <c r="I2164" t="s">
        <v>42</v>
      </c>
      <c r="J2164" t="s">
        <v>38</v>
      </c>
      <c r="K2164" t="s">
        <v>596</v>
      </c>
      <c r="L2164" t="s">
        <v>597</v>
      </c>
      <c r="O2164" s="1">
        <v>43203</v>
      </c>
      <c r="P2164" s="53">
        <v>0.625</v>
      </c>
      <c r="R2164" t="s">
        <v>598</v>
      </c>
      <c r="U2164" s="1">
        <v>43242</v>
      </c>
      <c r="V2164" s="53">
        <v>0.59027777777777779</v>
      </c>
      <c r="W2164" t="s">
        <v>38</v>
      </c>
      <c r="X2164" t="s">
        <v>39</v>
      </c>
      <c r="Y2164" t="s">
        <v>596</v>
      </c>
      <c r="Z2164" t="s">
        <v>599</v>
      </c>
      <c r="AA2164" t="s">
        <v>600</v>
      </c>
      <c r="AC2164">
        <v>1</v>
      </c>
      <c r="AD2164" t="s">
        <v>592</v>
      </c>
      <c r="AE2164" s="1">
        <v>43229</v>
      </c>
      <c r="AF2164" s="53">
        <v>0.33333333333333331</v>
      </c>
      <c r="AJ2164" t="s">
        <v>601</v>
      </c>
      <c r="AL2164" t="s">
        <v>837</v>
      </c>
      <c r="AN2164">
        <v>0.104</v>
      </c>
      <c r="AO2164" t="s">
        <v>603</v>
      </c>
      <c r="AQ2164" t="s">
        <v>604</v>
      </c>
      <c r="AT2164">
        <v>20</v>
      </c>
      <c r="AU2164" t="s">
        <v>605</v>
      </c>
      <c r="AW2164" t="s">
        <v>40</v>
      </c>
      <c r="AX2164" t="s">
        <v>41</v>
      </c>
      <c r="AY2164" t="s">
        <v>42</v>
      </c>
      <c r="BA2164">
        <v>27.7</v>
      </c>
      <c r="BB2164">
        <v>38.5</v>
      </c>
      <c r="BC2164" t="s">
        <v>43</v>
      </c>
      <c r="BU2164" t="s">
        <v>606</v>
      </c>
      <c r="BV2164" t="s">
        <v>598</v>
      </c>
      <c r="BW2164" t="s">
        <v>607</v>
      </c>
      <c r="BX2164" s="54">
        <v>43305</v>
      </c>
      <c r="CB2164" t="s">
        <v>608</v>
      </c>
    </row>
    <row r="2165" spans="1:82" x14ac:dyDescent="0.25">
      <c r="A2165" t="s">
        <v>301</v>
      </c>
      <c r="B2165" t="s">
        <v>592</v>
      </c>
      <c r="C2165" t="s">
        <v>593</v>
      </c>
      <c r="D2165" t="s">
        <v>55</v>
      </c>
      <c r="E2165" t="s">
        <v>620</v>
      </c>
      <c r="F2165">
        <v>89.9</v>
      </c>
      <c r="G2165" t="s">
        <v>43</v>
      </c>
      <c r="H2165" t="s">
        <v>49</v>
      </c>
      <c r="I2165" t="s">
        <v>42</v>
      </c>
      <c r="J2165" t="s">
        <v>38</v>
      </c>
      <c r="K2165" t="s">
        <v>596</v>
      </c>
      <c r="L2165" t="s">
        <v>597</v>
      </c>
      <c r="O2165" s="1">
        <v>43203</v>
      </c>
      <c r="P2165" s="53">
        <v>0.625</v>
      </c>
      <c r="R2165" t="s">
        <v>598</v>
      </c>
      <c r="U2165" s="1">
        <v>43242</v>
      </c>
      <c r="V2165" s="53">
        <v>0.59027777777777779</v>
      </c>
      <c r="W2165" t="s">
        <v>38</v>
      </c>
      <c r="X2165" t="s">
        <v>39</v>
      </c>
      <c r="Y2165" t="s">
        <v>596</v>
      </c>
      <c r="Z2165" t="s">
        <v>599</v>
      </c>
      <c r="AA2165" t="s">
        <v>600</v>
      </c>
      <c r="AC2165">
        <v>1</v>
      </c>
      <c r="AD2165" t="s">
        <v>592</v>
      </c>
      <c r="AE2165" s="1">
        <v>43229</v>
      </c>
      <c r="AF2165" s="53">
        <v>0.33333333333333331</v>
      </c>
      <c r="AJ2165" t="s">
        <v>601</v>
      </c>
      <c r="AL2165" t="s">
        <v>837</v>
      </c>
      <c r="AN2165">
        <v>0.104</v>
      </c>
      <c r="AO2165" t="s">
        <v>603</v>
      </c>
      <c r="AQ2165" t="s">
        <v>604</v>
      </c>
      <c r="AT2165">
        <v>20</v>
      </c>
      <c r="AU2165" t="s">
        <v>605</v>
      </c>
      <c r="AW2165" t="s">
        <v>40</v>
      </c>
      <c r="AX2165" t="s">
        <v>41</v>
      </c>
      <c r="AY2165" t="s">
        <v>42</v>
      </c>
      <c r="BA2165">
        <v>28.4</v>
      </c>
      <c r="BB2165">
        <v>38.5</v>
      </c>
      <c r="BC2165" t="s">
        <v>43</v>
      </c>
      <c r="BU2165" t="s">
        <v>606</v>
      </c>
      <c r="BV2165" t="s">
        <v>598</v>
      </c>
      <c r="BW2165" t="s">
        <v>607</v>
      </c>
      <c r="BX2165" s="54">
        <v>43305</v>
      </c>
      <c r="BZ2165" t="s">
        <v>49</v>
      </c>
      <c r="CA2165">
        <v>25</v>
      </c>
      <c r="CB2165" t="s">
        <v>608</v>
      </c>
      <c r="CD2165" t="s">
        <v>49</v>
      </c>
    </row>
    <row r="2166" spans="1:82" x14ac:dyDescent="0.25">
      <c r="A2166" t="s">
        <v>301</v>
      </c>
      <c r="B2166" t="s">
        <v>592</v>
      </c>
      <c r="C2166" t="s">
        <v>593</v>
      </c>
      <c r="D2166" t="s">
        <v>56</v>
      </c>
      <c r="E2166" t="s">
        <v>621</v>
      </c>
      <c r="F2166">
        <v>998</v>
      </c>
      <c r="G2166" t="s">
        <v>43</v>
      </c>
      <c r="I2166" t="s">
        <v>42</v>
      </c>
      <c r="J2166" t="s">
        <v>38</v>
      </c>
      <c r="K2166" t="s">
        <v>596</v>
      </c>
      <c r="L2166" t="s">
        <v>597</v>
      </c>
      <c r="O2166" s="1">
        <v>43203</v>
      </c>
      <c r="P2166" s="53">
        <v>0.625</v>
      </c>
      <c r="R2166" t="s">
        <v>598</v>
      </c>
      <c r="U2166" s="1">
        <v>43242</v>
      </c>
      <c r="V2166" s="53">
        <v>0.59027777777777779</v>
      </c>
      <c r="W2166" t="s">
        <v>38</v>
      </c>
      <c r="X2166" t="s">
        <v>39</v>
      </c>
      <c r="Y2166" t="s">
        <v>596</v>
      </c>
      <c r="Z2166" t="s">
        <v>599</v>
      </c>
      <c r="AA2166" t="s">
        <v>600</v>
      </c>
      <c r="AC2166">
        <v>1</v>
      </c>
      <c r="AD2166" t="s">
        <v>592</v>
      </c>
      <c r="AE2166" s="1">
        <v>43229</v>
      </c>
      <c r="AF2166" s="53">
        <v>0.33333333333333331</v>
      </c>
      <c r="AJ2166" t="s">
        <v>601</v>
      </c>
      <c r="AL2166" t="s">
        <v>837</v>
      </c>
      <c r="AN2166">
        <v>0.104</v>
      </c>
      <c r="AO2166" t="s">
        <v>603</v>
      </c>
      <c r="AQ2166" t="s">
        <v>604</v>
      </c>
      <c r="AT2166">
        <v>20</v>
      </c>
      <c r="AU2166" t="s">
        <v>605</v>
      </c>
      <c r="AW2166" t="s">
        <v>40</v>
      </c>
      <c r="AX2166" t="s">
        <v>41</v>
      </c>
      <c r="AY2166" t="s">
        <v>42</v>
      </c>
      <c r="BA2166">
        <v>25.9</v>
      </c>
      <c r="BB2166">
        <v>38.5</v>
      </c>
      <c r="BC2166" t="s">
        <v>43</v>
      </c>
      <c r="BU2166" t="s">
        <v>606</v>
      </c>
      <c r="BV2166" t="s">
        <v>598</v>
      </c>
      <c r="BW2166" t="s">
        <v>607</v>
      </c>
      <c r="BX2166" s="54">
        <v>43305</v>
      </c>
      <c r="CB2166" t="s">
        <v>608</v>
      </c>
    </row>
    <row r="2167" spans="1:82" x14ac:dyDescent="0.25">
      <c r="A2167" t="s">
        <v>301</v>
      </c>
      <c r="B2167" t="s">
        <v>592</v>
      </c>
      <c r="C2167" t="s">
        <v>593</v>
      </c>
      <c r="D2167" t="s">
        <v>57</v>
      </c>
      <c r="E2167" t="s">
        <v>622</v>
      </c>
      <c r="F2167">
        <v>58.1</v>
      </c>
      <c r="G2167" t="s">
        <v>43</v>
      </c>
      <c r="I2167" t="s">
        <v>42</v>
      </c>
      <c r="J2167" t="s">
        <v>38</v>
      </c>
      <c r="K2167" t="s">
        <v>596</v>
      </c>
      <c r="L2167" t="s">
        <v>597</v>
      </c>
      <c r="O2167" s="1">
        <v>43203</v>
      </c>
      <c r="P2167" s="53">
        <v>0.625</v>
      </c>
      <c r="R2167" t="s">
        <v>598</v>
      </c>
      <c r="U2167" s="1">
        <v>43242</v>
      </c>
      <c r="V2167" s="53">
        <v>0.59027777777777779</v>
      </c>
      <c r="W2167" t="s">
        <v>38</v>
      </c>
      <c r="X2167" t="s">
        <v>39</v>
      </c>
      <c r="Y2167" t="s">
        <v>596</v>
      </c>
      <c r="Z2167" t="s">
        <v>599</v>
      </c>
      <c r="AA2167" t="s">
        <v>600</v>
      </c>
      <c r="AC2167">
        <v>1</v>
      </c>
      <c r="AD2167" t="s">
        <v>592</v>
      </c>
      <c r="AE2167" s="1">
        <v>43229</v>
      </c>
      <c r="AF2167" s="53">
        <v>0.33333333333333331</v>
      </c>
      <c r="AJ2167" t="s">
        <v>601</v>
      </c>
      <c r="AL2167" t="s">
        <v>837</v>
      </c>
      <c r="AN2167">
        <v>0.104</v>
      </c>
      <c r="AO2167" t="s">
        <v>603</v>
      </c>
      <c r="AQ2167" t="s">
        <v>604</v>
      </c>
      <c r="AT2167">
        <v>20</v>
      </c>
      <c r="AU2167" t="s">
        <v>605</v>
      </c>
      <c r="AW2167" t="s">
        <v>40</v>
      </c>
      <c r="AX2167" t="s">
        <v>41</v>
      </c>
      <c r="AY2167" t="s">
        <v>42</v>
      </c>
      <c r="BA2167">
        <v>26.9</v>
      </c>
      <c r="BB2167">
        <v>38.5</v>
      </c>
      <c r="BC2167" t="s">
        <v>43</v>
      </c>
      <c r="BU2167" t="s">
        <v>606</v>
      </c>
      <c r="BV2167" t="s">
        <v>598</v>
      </c>
      <c r="BW2167" t="s">
        <v>607</v>
      </c>
      <c r="BX2167" s="54">
        <v>43305</v>
      </c>
      <c r="CB2167" t="s">
        <v>608</v>
      </c>
    </row>
    <row r="2168" spans="1:82" x14ac:dyDescent="0.25">
      <c r="A2168" t="s">
        <v>301</v>
      </c>
      <c r="B2168" t="s">
        <v>592</v>
      </c>
      <c r="C2168" t="s">
        <v>593</v>
      </c>
      <c r="D2168" t="s">
        <v>58</v>
      </c>
      <c r="E2168" t="s">
        <v>623</v>
      </c>
      <c r="F2168">
        <v>26.8</v>
      </c>
      <c r="G2168" t="s">
        <v>43</v>
      </c>
      <c r="H2168" t="s">
        <v>53</v>
      </c>
      <c r="I2168" t="s">
        <v>38</v>
      </c>
      <c r="J2168" t="s">
        <v>38</v>
      </c>
      <c r="K2168" t="s">
        <v>596</v>
      </c>
      <c r="L2168" t="s">
        <v>597</v>
      </c>
      <c r="O2168" s="1">
        <v>43203</v>
      </c>
      <c r="P2168" s="53">
        <v>0.625</v>
      </c>
      <c r="R2168" t="s">
        <v>598</v>
      </c>
      <c r="U2168" s="1">
        <v>43242</v>
      </c>
      <c r="V2168" s="53">
        <v>0.59027777777777779</v>
      </c>
      <c r="W2168" t="s">
        <v>38</v>
      </c>
      <c r="X2168" t="s">
        <v>39</v>
      </c>
      <c r="Y2168" t="s">
        <v>596</v>
      </c>
      <c r="Z2168" t="s">
        <v>599</v>
      </c>
      <c r="AA2168" t="s">
        <v>600</v>
      </c>
      <c r="AC2168">
        <v>1</v>
      </c>
      <c r="AD2168" t="s">
        <v>592</v>
      </c>
      <c r="AE2168" s="1">
        <v>43229</v>
      </c>
      <c r="AF2168" s="53">
        <v>0.33333333333333331</v>
      </c>
      <c r="AJ2168" t="s">
        <v>601</v>
      </c>
      <c r="AL2168" t="s">
        <v>837</v>
      </c>
      <c r="AN2168">
        <v>0.104</v>
      </c>
      <c r="AO2168" t="s">
        <v>603</v>
      </c>
      <c r="AQ2168" t="s">
        <v>604</v>
      </c>
      <c r="AT2168">
        <v>20</v>
      </c>
      <c r="AU2168" t="s">
        <v>605</v>
      </c>
      <c r="AW2168" t="s">
        <v>40</v>
      </c>
      <c r="AX2168" t="s">
        <v>41</v>
      </c>
      <c r="AY2168" t="s">
        <v>42</v>
      </c>
      <c r="BA2168">
        <v>26.8</v>
      </c>
      <c r="BB2168">
        <v>38.5</v>
      </c>
      <c r="BC2168" t="s">
        <v>43</v>
      </c>
      <c r="BU2168" t="s">
        <v>606</v>
      </c>
      <c r="BV2168" t="s">
        <v>598</v>
      </c>
      <c r="BW2168" t="s">
        <v>607</v>
      </c>
      <c r="BX2168" s="54">
        <v>43305</v>
      </c>
      <c r="CB2168" t="s">
        <v>608</v>
      </c>
      <c r="CD2168" t="s">
        <v>53</v>
      </c>
    </row>
    <row r="2169" spans="1:82" x14ac:dyDescent="0.25">
      <c r="A2169" t="s">
        <v>301</v>
      </c>
      <c r="B2169" t="s">
        <v>592</v>
      </c>
      <c r="C2169" t="s">
        <v>593</v>
      </c>
      <c r="D2169" t="s">
        <v>59</v>
      </c>
      <c r="E2169" t="s">
        <v>624</v>
      </c>
      <c r="F2169">
        <v>251</v>
      </c>
      <c r="G2169" t="s">
        <v>43</v>
      </c>
      <c r="H2169" t="s">
        <v>53</v>
      </c>
      <c r="I2169" t="s">
        <v>38</v>
      </c>
      <c r="J2169" t="s">
        <v>38</v>
      </c>
      <c r="K2169" t="s">
        <v>596</v>
      </c>
      <c r="L2169" t="s">
        <v>597</v>
      </c>
      <c r="O2169" s="1">
        <v>43203</v>
      </c>
      <c r="P2169" s="53">
        <v>0.625</v>
      </c>
      <c r="R2169" t="s">
        <v>598</v>
      </c>
      <c r="U2169" s="1">
        <v>43242</v>
      </c>
      <c r="V2169" s="53">
        <v>0.59027777777777779</v>
      </c>
      <c r="W2169" t="s">
        <v>38</v>
      </c>
      <c r="X2169" t="s">
        <v>39</v>
      </c>
      <c r="Y2169" t="s">
        <v>596</v>
      </c>
      <c r="Z2169" t="s">
        <v>599</v>
      </c>
      <c r="AA2169" t="s">
        <v>600</v>
      </c>
      <c r="AC2169">
        <v>1</v>
      </c>
      <c r="AD2169" t="s">
        <v>592</v>
      </c>
      <c r="AE2169" s="1">
        <v>43229</v>
      </c>
      <c r="AF2169" s="53">
        <v>0.33333333333333331</v>
      </c>
      <c r="AJ2169" t="s">
        <v>601</v>
      </c>
      <c r="AL2169" t="s">
        <v>837</v>
      </c>
      <c r="AN2169">
        <v>0.104</v>
      </c>
      <c r="AO2169" t="s">
        <v>603</v>
      </c>
      <c r="AQ2169" t="s">
        <v>604</v>
      </c>
      <c r="AT2169">
        <v>20</v>
      </c>
      <c r="AU2169" t="s">
        <v>605</v>
      </c>
      <c r="AW2169" t="s">
        <v>40</v>
      </c>
      <c r="AX2169" t="s">
        <v>41</v>
      </c>
      <c r="AY2169" t="s">
        <v>42</v>
      </c>
      <c r="BA2169">
        <v>29.9</v>
      </c>
      <c r="BB2169">
        <v>38.5</v>
      </c>
      <c r="BC2169" t="s">
        <v>43</v>
      </c>
      <c r="BU2169" t="s">
        <v>606</v>
      </c>
      <c r="BV2169" t="s">
        <v>598</v>
      </c>
      <c r="BW2169" t="s">
        <v>607</v>
      </c>
      <c r="BX2169" s="54">
        <v>43305</v>
      </c>
      <c r="BZ2169" t="s">
        <v>53</v>
      </c>
      <c r="CA2169">
        <v>7</v>
      </c>
      <c r="CB2169" t="s">
        <v>608</v>
      </c>
      <c r="CD2169" t="s">
        <v>53</v>
      </c>
    </row>
    <row r="2170" spans="1:82" x14ac:dyDescent="0.25">
      <c r="A2170" t="s">
        <v>301</v>
      </c>
      <c r="B2170" t="s">
        <v>592</v>
      </c>
      <c r="C2170" t="s">
        <v>593</v>
      </c>
      <c r="D2170" t="s">
        <v>60</v>
      </c>
      <c r="E2170" t="s">
        <v>625</v>
      </c>
      <c r="F2170">
        <v>201</v>
      </c>
      <c r="G2170" t="s">
        <v>43</v>
      </c>
      <c r="H2170" t="s">
        <v>61</v>
      </c>
      <c r="I2170" t="s">
        <v>42</v>
      </c>
      <c r="J2170" t="s">
        <v>38</v>
      </c>
      <c r="K2170" t="s">
        <v>596</v>
      </c>
      <c r="L2170" t="s">
        <v>597</v>
      </c>
      <c r="O2170" s="1">
        <v>43203</v>
      </c>
      <c r="P2170" s="53">
        <v>0.625</v>
      </c>
      <c r="R2170" t="s">
        <v>598</v>
      </c>
      <c r="U2170" s="1">
        <v>43242</v>
      </c>
      <c r="V2170" s="53">
        <v>0.59027777777777779</v>
      </c>
      <c r="W2170" t="s">
        <v>38</v>
      </c>
      <c r="X2170" t="s">
        <v>39</v>
      </c>
      <c r="Y2170" t="s">
        <v>596</v>
      </c>
      <c r="Z2170" t="s">
        <v>599</v>
      </c>
      <c r="AA2170" t="s">
        <v>600</v>
      </c>
      <c r="AC2170">
        <v>1</v>
      </c>
      <c r="AD2170" t="s">
        <v>592</v>
      </c>
      <c r="AE2170" s="1">
        <v>43229</v>
      </c>
      <c r="AF2170" s="53">
        <v>0.33333333333333331</v>
      </c>
      <c r="AJ2170" t="s">
        <v>601</v>
      </c>
      <c r="AL2170" t="s">
        <v>837</v>
      </c>
      <c r="AN2170">
        <v>0.104</v>
      </c>
      <c r="AO2170" t="s">
        <v>603</v>
      </c>
      <c r="AQ2170" t="s">
        <v>604</v>
      </c>
      <c r="AT2170">
        <v>20</v>
      </c>
      <c r="AU2170" t="s">
        <v>605</v>
      </c>
      <c r="AW2170" t="s">
        <v>40</v>
      </c>
      <c r="AX2170" t="s">
        <v>41</v>
      </c>
      <c r="AY2170" t="s">
        <v>42</v>
      </c>
      <c r="BA2170">
        <v>30.7</v>
      </c>
      <c r="BB2170">
        <v>38.5</v>
      </c>
      <c r="BC2170" t="s">
        <v>43</v>
      </c>
      <c r="BU2170" t="s">
        <v>606</v>
      </c>
      <c r="BV2170" t="s">
        <v>598</v>
      </c>
      <c r="BW2170" t="s">
        <v>607</v>
      </c>
      <c r="BX2170" s="54">
        <v>43305</v>
      </c>
      <c r="CB2170" t="s">
        <v>608</v>
      </c>
      <c r="CD2170" t="s">
        <v>61</v>
      </c>
    </row>
    <row r="2171" spans="1:82" x14ac:dyDescent="0.25">
      <c r="A2171" t="s">
        <v>301</v>
      </c>
      <c r="B2171" t="s">
        <v>592</v>
      </c>
      <c r="C2171" t="s">
        <v>593</v>
      </c>
      <c r="D2171" t="s">
        <v>62</v>
      </c>
      <c r="E2171" t="s">
        <v>626</v>
      </c>
      <c r="G2171" t="s">
        <v>43</v>
      </c>
      <c r="H2171" t="s">
        <v>63</v>
      </c>
      <c r="I2171" t="s">
        <v>42</v>
      </c>
      <c r="J2171" t="s">
        <v>38</v>
      </c>
      <c r="K2171" t="s">
        <v>596</v>
      </c>
      <c r="L2171" t="s">
        <v>597</v>
      </c>
      <c r="O2171" s="1">
        <v>43203</v>
      </c>
      <c r="P2171" s="53">
        <v>0.625</v>
      </c>
      <c r="R2171" t="s">
        <v>598</v>
      </c>
      <c r="U2171" s="1">
        <v>43242</v>
      </c>
      <c r="V2171" s="53">
        <v>0.59027777777777779</v>
      </c>
      <c r="W2171" t="s">
        <v>38</v>
      </c>
      <c r="X2171" t="s">
        <v>39</v>
      </c>
      <c r="Y2171" t="s">
        <v>596</v>
      </c>
      <c r="Z2171" t="s">
        <v>599</v>
      </c>
      <c r="AA2171" t="s">
        <v>600</v>
      </c>
      <c r="AC2171">
        <v>1</v>
      </c>
      <c r="AD2171" t="s">
        <v>592</v>
      </c>
      <c r="AE2171" s="1">
        <v>43229</v>
      </c>
      <c r="AF2171" s="53">
        <v>0.33333333333333331</v>
      </c>
      <c r="AJ2171" t="s">
        <v>601</v>
      </c>
      <c r="AL2171" t="s">
        <v>837</v>
      </c>
      <c r="AN2171">
        <v>0.104</v>
      </c>
      <c r="AO2171" t="s">
        <v>603</v>
      </c>
      <c r="AQ2171" t="s">
        <v>604</v>
      </c>
      <c r="AT2171">
        <v>20</v>
      </c>
      <c r="AU2171" t="s">
        <v>605</v>
      </c>
      <c r="AW2171" t="s">
        <v>40</v>
      </c>
      <c r="AX2171" t="s">
        <v>41</v>
      </c>
      <c r="AY2171" t="s">
        <v>42</v>
      </c>
      <c r="BC2171" t="s">
        <v>43</v>
      </c>
      <c r="BU2171" t="s">
        <v>606</v>
      </c>
      <c r="BV2171" t="s">
        <v>598</v>
      </c>
      <c r="BW2171" t="s">
        <v>607</v>
      </c>
      <c r="BX2171" s="54">
        <v>43305</v>
      </c>
      <c r="CB2171" t="s">
        <v>608</v>
      </c>
      <c r="CD2171" t="s">
        <v>63</v>
      </c>
    </row>
    <row r="2172" spans="1:82" x14ac:dyDescent="0.25">
      <c r="A2172" t="s">
        <v>301</v>
      </c>
      <c r="B2172" t="s">
        <v>592</v>
      </c>
      <c r="C2172" t="s">
        <v>593</v>
      </c>
      <c r="D2172" t="s">
        <v>64</v>
      </c>
      <c r="E2172" t="s">
        <v>627</v>
      </c>
      <c r="F2172">
        <v>28.8</v>
      </c>
      <c r="G2172" t="s">
        <v>43</v>
      </c>
      <c r="H2172" t="s">
        <v>53</v>
      </c>
      <c r="I2172" t="s">
        <v>38</v>
      </c>
      <c r="J2172" t="s">
        <v>38</v>
      </c>
      <c r="K2172" t="s">
        <v>596</v>
      </c>
      <c r="L2172" t="s">
        <v>597</v>
      </c>
      <c r="O2172" s="1">
        <v>43203</v>
      </c>
      <c r="P2172" s="53">
        <v>0.625</v>
      </c>
      <c r="R2172" t="s">
        <v>598</v>
      </c>
      <c r="U2172" s="1">
        <v>43242</v>
      </c>
      <c r="V2172" s="53">
        <v>0.59027777777777779</v>
      </c>
      <c r="W2172" t="s">
        <v>38</v>
      </c>
      <c r="X2172" t="s">
        <v>39</v>
      </c>
      <c r="Y2172" t="s">
        <v>596</v>
      </c>
      <c r="Z2172" t="s">
        <v>599</v>
      </c>
      <c r="AA2172" t="s">
        <v>600</v>
      </c>
      <c r="AC2172">
        <v>1</v>
      </c>
      <c r="AD2172" t="s">
        <v>592</v>
      </c>
      <c r="AE2172" s="1">
        <v>43229</v>
      </c>
      <c r="AF2172" s="53">
        <v>0.33333333333333331</v>
      </c>
      <c r="AJ2172" t="s">
        <v>601</v>
      </c>
      <c r="AL2172" t="s">
        <v>837</v>
      </c>
      <c r="AN2172">
        <v>0.104</v>
      </c>
      <c r="AO2172" t="s">
        <v>603</v>
      </c>
      <c r="AQ2172" t="s">
        <v>604</v>
      </c>
      <c r="AT2172">
        <v>20</v>
      </c>
      <c r="AU2172" t="s">
        <v>605</v>
      </c>
      <c r="AW2172" t="s">
        <v>40</v>
      </c>
      <c r="AX2172" t="s">
        <v>41</v>
      </c>
      <c r="AY2172" t="s">
        <v>42</v>
      </c>
      <c r="BA2172">
        <v>28.8</v>
      </c>
      <c r="BB2172">
        <v>38.5</v>
      </c>
      <c r="BC2172" t="s">
        <v>43</v>
      </c>
      <c r="BU2172" t="s">
        <v>606</v>
      </c>
      <c r="BV2172" t="s">
        <v>598</v>
      </c>
      <c r="BW2172" t="s">
        <v>607</v>
      </c>
      <c r="BX2172" s="54">
        <v>43305</v>
      </c>
      <c r="CB2172" t="s">
        <v>608</v>
      </c>
      <c r="CD2172" t="s">
        <v>53</v>
      </c>
    </row>
    <row r="2173" spans="1:82" x14ac:dyDescent="0.25">
      <c r="A2173" t="s">
        <v>301</v>
      </c>
      <c r="B2173" t="s">
        <v>592</v>
      </c>
      <c r="C2173" t="s">
        <v>593</v>
      </c>
      <c r="D2173" t="s">
        <v>65</v>
      </c>
      <c r="E2173" t="s">
        <v>628</v>
      </c>
      <c r="F2173">
        <v>1020</v>
      </c>
      <c r="G2173" t="s">
        <v>43</v>
      </c>
      <c r="I2173" t="s">
        <v>42</v>
      </c>
      <c r="J2173" t="s">
        <v>38</v>
      </c>
      <c r="K2173" t="s">
        <v>596</v>
      </c>
      <c r="L2173" t="s">
        <v>597</v>
      </c>
      <c r="O2173" s="1">
        <v>43203</v>
      </c>
      <c r="P2173" s="53">
        <v>0.625</v>
      </c>
      <c r="R2173" t="s">
        <v>598</v>
      </c>
      <c r="U2173" s="1">
        <v>43242</v>
      </c>
      <c r="V2173" s="53">
        <v>0.59027777777777779</v>
      </c>
      <c r="W2173" t="s">
        <v>38</v>
      </c>
      <c r="X2173" t="s">
        <v>39</v>
      </c>
      <c r="Y2173" t="s">
        <v>596</v>
      </c>
      <c r="Z2173" t="s">
        <v>599</v>
      </c>
      <c r="AA2173" t="s">
        <v>600</v>
      </c>
      <c r="AC2173">
        <v>1</v>
      </c>
      <c r="AD2173" t="s">
        <v>592</v>
      </c>
      <c r="AE2173" s="1">
        <v>43229</v>
      </c>
      <c r="AF2173" s="53">
        <v>0.33333333333333331</v>
      </c>
      <c r="AJ2173" t="s">
        <v>601</v>
      </c>
      <c r="AL2173" t="s">
        <v>837</v>
      </c>
      <c r="AN2173">
        <v>0.104</v>
      </c>
      <c r="AO2173" t="s">
        <v>603</v>
      </c>
      <c r="AQ2173" t="s">
        <v>604</v>
      </c>
      <c r="AT2173">
        <v>20</v>
      </c>
      <c r="AU2173" t="s">
        <v>605</v>
      </c>
      <c r="AW2173" t="s">
        <v>40</v>
      </c>
      <c r="AX2173" t="s">
        <v>41</v>
      </c>
      <c r="AY2173" t="s">
        <v>42</v>
      </c>
      <c r="BA2173">
        <v>33.9</v>
      </c>
      <c r="BB2173">
        <v>38.5</v>
      </c>
      <c r="BC2173" t="s">
        <v>43</v>
      </c>
      <c r="BU2173" t="s">
        <v>606</v>
      </c>
      <c r="BV2173" t="s">
        <v>598</v>
      </c>
      <c r="BW2173" t="s">
        <v>607</v>
      </c>
      <c r="BX2173" s="54">
        <v>43305</v>
      </c>
      <c r="CB2173" t="s">
        <v>608</v>
      </c>
    </row>
    <row r="2174" spans="1:82" x14ac:dyDescent="0.25">
      <c r="A2174" t="s">
        <v>301</v>
      </c>
      <c r="B2174" t="s">
        <v>592</v>
      </c>
      <c r="C2174" t="s">
        <v>593</v>
      </c>
      <c r="D2174" t="s">
        <v>66</v>
      </c>
      <c r="E2174" t="s">
        <v>629</v>
      </c>
      <c r="F2174">
        <v>787</v>
      </c>
      <c r="G2174" t="s">
        <v>43</v>
      </c>
      <c r="I2174" t="s">
        <v>42</v>
      </c>
      <c r="J2174" t="s">
        <v>38</v>
      </c>
      <c r="K2174" t="s">
        <v>596</v>
      </c>
      <c r="L2174" t="s">
        <v>597</v>
      </c>
      <c r="O2174" s="1">
        <v>43203</v>
      </c>
      <c r="P2174" s="53">
        <v>0.625</v>
      </c>
      <c r="R2174" t="s">
        <v>598</v>
      </c>
      <c r="U2174" s="1">
        <v>43242</v>
      </c>
      <c r="V2174" s="53">
        <v>0.59027777777777779</v>
      </c>
      <c r="W2174" t="s">
        <v>38</v>
      </c>
      <c r="X2174" t="s">
        <v>39</v>
      </c>
      <c r="Y2174" t="s">
        <v>596</v>
      </c>
      <c r="Z2174" t="s">
        <v>599</v>
      </c>
      <c r="AA2174" t="s">
        <v>600</v>
      </c>
      <c r="AC2174">
        <v>1</v>
      </c>
      <c r="AD2174" t="s">
        <v>592</v>
      </c>
      <c r="AE2174" s="1">
        <v>43229</v>
      </c>
      <c r="AF2174" s="53">
        <v>0.33333333333333331</v>
      </c>
      <c r="AJ2174" t="s">
        <v>601</v>
      </c>
      <c r="AL2174" t="s">
        <v>837</v>
      </c>
      <c r="AN2174">
        <v>0.104</v>
      </c>
      <c r="AO2174" t="s">
        <v>603</v>
      </c>
      <c r="AQ2174" t="s">
        <v>604</v>
      </c>
      <c r="AT2174">
        <v>20</v>
      </c>
      <c r="AU2174" t="s">
        <v>605</v>
      </c>
      <c r="AW2174" t="s">
        <v>40</v>
      </c>
      <c r="AX2174" t="s">
        <v>41</v>
      </c>
      <c r="AY2174" t="s">
        <v>42</v>
      </c>
      <c r="BA2174">
        <v>6.56</v>
      </c>
      <c r="BB2174">
        <v>38.5</v>
      </c>
      <c r="BC2174" t="s">
        <v>43</v>
      </c>
      <c r="BU2174" t="s">
        <v>606</v>
      </c>
      <c r="BV2174" t="s">
        <v>598</v>
      </c>
      <c r="BW2174" t="s">
        <v>607</v>
      </c>
      <c r="BX2174" s="54">
        <v>43305</v>
      </c>
      <c r="CB2174" t="s">
        <v>608</v>
      </c>
    </row>
    <row r="2175" spans="1:82" x14ac:dyDescent="0.25">
      <c r="A2175" t="s">
        <v>301</v>
      </c>
      <c r="B2175" t="s">
        <v>592</v>
      </c>
      <c r="C2175" t="s">
        <v>593</v>
      </c>
      <c r="D2175" t="s">
        <v>67</v>
      </c>
      <c r="E2175" t="s">
        <v>630</v>
      </c>
      <c r="F2175">
        <v>1800</v>
      </c>
      <c r="G2175" t="s">
        <v>43</v>
      </c>
      <c r="I2175" t="s">
        <v>42</v>
      </c>
      <c r="J2175" t="s">
        <v>38</v>
      </c>
      <c r="K2175" t="s">
        <v>596</v>
      </c>
      <c r="L2175" t="s">
        <v>597</v>
      </c>
      <c r="O2175" s="1">
        <v>43203</v>
      </c>
      <c r="P2175" s="53">
        <v>0.625</v>
      </c>
      <c r="R2175" t="s">
        <v>598</v>
      </c>
      <c r="U2175" s="1">
        <v>43242</v>
      </c>
      <c r="V2175" s="53">
        <v>0.59027777777777779</v>
      </c>
      <c r="W2175" t="s">
        <v>38</v>
      </c>
      <c r="X2175" t="s">
        <v>39</v>
      </c>
      <c r="Y2175" t="s">
        <v>596</v>
      </c>
      <c r="Z2175" t="s">
        <v>599</v>
      </c>
      <c r="AA2175" t="s">
        <v>600</v>
      </c>
      <c r="AC2175">
        <v>1</v>
      </c>
      <c r="AD2175" t="s">
        <v>592</v>
      </c>
      <c r="AE2175" s="1">
        <v>43229</v>
      </c>
      <c r="AF2175" s="53">
        <v>0.33333333333333331</v>
      </c>
      <c r="AJ2175" t="s">
        <v>601</v>
      </c>
      <c r="AL2175" t="s">
        <v>837</v>
      </c>
      <c r="AN2175">
        <v>0.104</v>
      </c>
      <c r="AO2175" t="s">
        <v>603</v>
      </c>
      <c r="AQ2175" t="s">
        <v>604</v>
      </c>
      <c r="AT2175">
        <v>20</v>
      </c>
      <c r="AU2175" t="s">
        <v>605</v>
      </c>
      <c r="AW2175" t="s">
        <v>40</v>
      </c>
      <c r="AX2175" t="s">
        <v>41</v>
      </c>
      <c r="AY2175" t="s">
        <v>42</v>
      </c>
      <c r="BA2175">
        <v>5.52</v>
      </c>
      <c r="BB2175">
        <v>38.5</v>
      </c>
      <c r="BC2175" t="s">
        <v>43</v>
      </c>
      <c r="BU2175" t="s">
        <v>606</v>
      </c>
      <c r="BV2175" t="s">
        <v>598</v>
      </c>
      <c r="BW2175" t="s">
        <v>607</v>
      </c>
      <c r="BX2175" s="54">
        <v>43305</v>
      </c>
      <c r="CB2175" t="s">
        <v>608</v>
      </c>
    </row>
    <row r="2176" spans="1:82" x14ac:dyDescent="0.25">
      <c r="A2176" t="s">
        <v>301</v>
      </c>
      <c r="B2176" t="s">
        <v>592</v>
      </c>
      <c r="C2176" t="s">
        <v>593</v>
      </c>
      <c r="D2176" t="s">
        <v>68</v>
      </c>
      <c r="E2176" t="s">
        <v>631</v>
      </c>
      <c r="F2176">
        <v>3140</v>
      </c>
      <c r="G2176" t="s">
        <v>43</v>
      </c>
      <c r="H2176" t="s">
        <v>61</v>
      </c>
      <c r="I2176" t="s">
        <v>42</v>
      </c>
      <c r="J2176" t="s">
        <v>38</v>
      </c>
      <c r="K2176" t="s">
        <v>596</v>
      </c>
      <c r="L2176" t="s">
        <v>597</v>
      </c>
      <c r="O2176" s="1">
        <v>43203</v>
      </c>
      <c r="P2176" s="53">
        <v>0.625</v>
      </c>
      <c r="R2176" t="s">
        <v>598</v>
      </c>
      <c r="U2176" s="1">
        <v>43242</v>
      </c>
      <c r="V2176" s="53">
        <v>0.59027777777777779</v>
      </c>
      <c r="W2176" t="s">
        <v>38</v>
      </c>
      <c r="X2176" t="s">
        <v>39</v>
      </c>
      <c r="Y2176" t="s">
        <v>596</v>
      </c>
      <c r="Z2176" t="s">
        <v>599</v>
      </c>
      <c r="AA2176" t="s">
        <v>600</v>
      </c>
      <c r="AC2176">
        <v>1</v>
      </c>
      <c r="AD2176" t="s">
        <v>592</v>
      </c>
      <c r="AE2176" s="1">
        <v>43229</v>
      </c>
      <c r="AF2176" s="53">
        <v>0.33333333333333331</v>
      </c>
      <c r="AJ2176" t="s">
        <v>601</v>
      </c>
      <c r="AL2176" t="s">
        <v>837</v>
      </c>
      <c r="AN2176">
        <v>0.104</v>
      </c>
      <c r="AO2176" t="s">
        <v>603</v>
      </c>
      <c r="AQ2176" t="s">
        <v>604</v>
      </c>
      <c r="AT2176">
        <v>20</v>
      </c>
      <c r="AU2176" t="s">
        <v>605</v>
      </c>
      <c r="AW2176" t="s">
        <v>40</v>
      </c>
      <c r="AX2176" t="s">
        <v>41</v>
      </c>
      <c r="AY2176" t="s">
        <v>42</v>
      </c>
      <c r="BA2176">
        <v>4.8099999999999996</v>
      </c>
      <c r="BB2176">
        <v>38.5</v>
      </c>
      <c r="BC2176" t="s">
        <v>43</v>
      </c>
      <c r="BU2176" t="s">
        <v>606</v>
      </c>
      <c r="BV2176" t="s">
        <v>598</v>
      </c>
      <c r="BW2176" t="s">
        <v>607</v>
      </c>
      <c r="BX2176" s="54">
        <v>43305</v>
      </c>
      <c r="CB2176" t="s">
        <v>608</v>
      </c>
      <c r="CD2176" t="s">
        <v>61</v>
      </c>
    </row>
    <row r="2177" spans="1:82" x14ac:dyDescent="0.25">
      <c r="A2177" t="s">
        <v>301</v>
      </c>
      <c r="B2177" t="s">
        <v>592</v>
      </c>
      <c r="C2177" t="s">
        <v>593</v>
      </c>
      <c r="D2177" t="s">
        <v>69</v>
      </c>
      <c r="E2177" t="s">
        <v>632</v>
      </c>
      <c r="F2177">
        <v>620</v>
      </c>
      <c r="G2177" t="s">
        <v>43</v>
      </c>
      <c r="I2177" t="s">
        <v>42</v>
      </c>
      <c r="J2177" t="s">
        <v>38</v>
      </c>
      <c r="K2177" t="s">
        <v>596</v>
      </c>
      <c r="L2177" t="s">
        <v>597</v>
      </c>
      <c r="O2177" s="1">
        <v>43203</v>
      </c>
      <c r="P2177" s="53">
        <v>0.625</v>
      </c>
      <c r="R2177" t="s">
        <v>598</v>
      </c>
      <c r="U2177" s="1">
        <v>43242</v>
      </c>
      <c r="V2177" s="53">
        <v>0.59027777777777779</v>
      </c>
      <c r="W2177" t="s">
        <v>38</v>
      </c>
      <c r="X2177" t="s">
        <v>39</v>
      </c>
      <c r="Y2177" t="s">
        <v>596</v>
      </c>
      <c r="Z2177" t="s">
        <v>599</v>
      </c>
      <c r="AA2177" t="s">
        <v>600</v>
      </c>
      <c r="AC2177">
        <v>1</v>
      </c>
      <c r="AD2177" t="s">
        <v>592</v>
      </c>
      <c r="AE2177" s="1">
        <v>43229</v>
      </c>
      <c r="AF2177" s="53">
        <v>0.33333333333333331</v>
      </c>
      <c r="AJ2177" t="s">
        <v>601</v>
      </c>
      <c r="AL2177" t="s">
        <v>837</v>
      </c>
      <c r="AN2177">
        <v>0.104</v>
      </c>
      <c r="AO2177" t="s">
        <v>603</v>
      </c>
      <c r="AQ2177" t="s">
        <v>604</v>
      </c>
      <c r="AT2177">
        <v>20</v>
      </c>
      <c r="AU2177" t="s">
        <v>605</v>
      </c>
      <c r="AW2177" t="s">
        <v>40</v>
      </c>
      <c r="AX2177" t="s">
        <v>41</v>
      </c>
      <c r="AY2177" t="s">
        <v>42</v>
      </c>
      <c r="BA2177">
        <v>7.09</v>
      </c>
      <c r="BB2177">
        <v>38.5</v>
      </c>
      <c r="BC2177" t="s">
        <v>43</v>
      </c>
      <c r="BU2177" t="s">
        <v>606</v>
      </c>
      <c r="BV2177" t="s">
        <v>598</v>
      </c>
      <c r="BW2177" t="s">
        <v>607</v>
      </c>
      <c r="BX2177" s="54">
        <v>43305</v>
      </c>
      <c r="CB2177" t="s">
        <v>608</v>
      </c>
    </row>
    <row r="2178" spans="1:82" x14ac:dyDescent="0.25">
      <c r="A2178" t="s">
        <v>301</v>
      </c>
      <c r="B2178" t="s">
        <v>592</v>
      </c>
      <c r="C2178" t="s">
        <v>593</v>
      </c>
      <c r="D2178" t="s">
        <v>70</v>
      </c>
      <c r="E2178" t="s">
        <v>633</v>
      </c>
      <c r="F2178">
        <v>9970</v>
      </c>
      <c r="G2178" t="s">
        <v>43</v>
      </c>
      <c r="H2178" t="s">
        <v>61</v>
      </c>
      <c r="I2178" t="s">
        <v>42</v>
      </c>
      <c r="J2178" t="s">
        <v>38</v>
      </c>
      <c r="K2178" t="s">
        <v>596</v>
      </c>
      <c r="L2178" t="s">
        <v>597</v>
      </c>
      <c r="O2178" s="1">
        <v>43203</v>
      </c>
      <c r="P2178" s="53">
        <v>0.625</v>
      </c>
      <c r="R2178" t="s">
        <v>598</v>
      </c>
      <c r="U2178" s="1">
        <v>43242</v>
      </c>
      <c r="V2178" s="53">
        <v>0.59027777777777779</v>
      </c>
      <c r="W2178" t="s">
        <v>38</v>
      </c>
      <c r="X2178" t="s">
        <v>39</v>
      </c>
      <c r="Y2178" t="s">
        <v>596</v>
      </c>
      <c r="Z2178" t="s">
        <v>599</v>
      </c>
      <c r="AA2178" t="s">
        <v>600</v>
      </c>
      <c r="AC2178">
        <v>1</v>
      </c>
      <c r="AD2178" t="s">
        <v>592</v>
      </c>
      <c r="AE2178" s="1">
        <v>43229</v>
      </c>
      <c r="AF2178" s="53">
        <v>0.33333333333333331</v>
      </c>
      <c r="AJ2178" t="s">
        <v>601</v>
      </c>
      <c r="AL2178" t="s">
        <v>837</v>
      </c>
      <c r="AN2178">
        <v>0.104</v>
      </c>
      <c r="AO2178" t="s">
        <v>603</v>
      </c>
      <c r="AQ2178" t="s">
        <v>604</v>
      </c>
      <c r="AT2178">
        <v>20</v>
      </c>
      <c r="AU2178" t="s">
        <v>605</v>
      </c>
      <c r="AW2178" t="s">
        <v>40</v>
      </c>
      <c r="AX2178" t="s">
        <v>41</v>
      </c>
      <c r="AY2178" t="s">
        <v>42</v>
      </c>
      <c r="BA2178">
        <v>7.69</v>
      </c>
      <c r="BB2178">
        <v>38.5</v>
      </c>
      <c r="BC2178" t="s">
        <v>43</v>
      </c>
      <c r="BU2178" t="s">
        <v>606</v>
      </c>
      <c r="BV2178" t="s">
        <v>598</v>
      </c>
      <c r="BW2178" t="s">
        <v>607</v>
      </c>
      <c r="BX2178" s="54">
        <v>43305</v>
      </c>
      <c r="CB2178" t="s">
        <v>608</v>
      </c>
      <c r="CD2178" t="s">
        <v>61</v>
      </c>
    </row>
    <row r="2179" spans="1:82" x14ac:dyDescent="0.25">
      <c r="A2179" t="s">
        <v>301</v>
      </c>
      <c r="B2179" t="s">
        <v>592</v>
      </c>
      <c r="C2179" t="s">
        <v>593</v>
      </c>
      <c r="D2179" t="s">
        <v>71</v>
      </c>
      <c r="E2179" t="s">
        <v>634</v>
      </c>
      <c r="F2179">
        <v>2460</v>
      </c>
      <c r="G2179" t="s">
        <v>43</v>
      </c>
      <c r="H2179" t="s">
        <v>61</v>
      </c>
      <c r="I2179" t="s">
        <v>42</v>
      </c>
      <c r="J2179" t="s">
        <v>38</v>
      </c>
      <c r="K2179" t="s">
        <v>596</v>
      </c>
      <c r="L2179" t="s">
        <v>597</v>
      </c>
      <c r="O2179" s="1">
        <v>43203</v>
      </c>
      <c r="P2179" s="53">
        <v>0.625</v>
      </c>
      <c r="R2179" t="s">
        <v>598</v>
      </c>
      <c r="U2179" s="1">
        <v>43242</v>
      </c>
      <c r="V2179" s="53">
        <v>0.59027777777777779</v>
      </c>
      <c r="W2179" t="s">
        <v>38</v>
      </c>
      <c r="X2179" t="s">
        <v>39</v>
      </c>
      <c r="Y2179" t="s">
        <v>596</v>
      </c>
      <c r="Z2179" t="s">
        <v>599</v>
      </c>
      <c r="AA2179" t="s">
        <v>600</v>
      </c>
      <c r="AC2179">
        <v>1</v>
      </c>
      <c r="AD2179" t="s">
        <v>592</v>
      </c>
      <c r="AE2179" s="1">
        <v>43229</v>
      </c>
      <c r="AF2179" s="53">
        <v>0.33333333333333331</v>
      </c>
      <c r="AJ2179" t="s">
        <v>601</v>
      </c>
      <c r="AL2179" t="s">
        <v>837</v>
      </c>
      <c r="AN2179">
        <v>0.104</v>
      </c>
      <c r="AO2179" t="s">
        <v>603</v>
      </c>
      <c r="AQ2179" t="s">
        <v>604</v>
      </c>
      <c r="AT2179">
        <v>20</v>
      </c>
      <c r="AU2179" t="s">
        <v>605</v>
      </c>
      <c r="AW2179" t="s">
        <v>40</v>
      </c>
      <c r="AX2179" t="s">
        <v>41</v>
      </c>
      <c r="AY2179" t="s">
        <v>42</v>
      </c>
      <c r="BA2179">
        <v>7.69</v>
      </c>
      <c r="BB2179">
        <v>38.5</v>
      </c>
      <c r="BC2179" t="s">
        <v>43</v>
      </c>
      <c r="BU2179" t="s">
        <v>606</v>
      </c>
      <c r="BV2179" t="s">
        <v>598</v>
      </c>
      <c r="BW2179" t="s">
        <v>607</v>
      </c>
      <c r="BX2179" s="54">
        <v>43305</v>
      </c>
      <c r="CB2179" t="s">
        <v>608</v>
      </c>
      <c r="CD2179" t="s">
        <v>61</v>
      </c>
    </row>
    <row r="2180" spans="1:82" x14ac:dyDescent="0.25">
      <c r="A2180" t="s">
        <v>301</v>
      </c>
      <c r="B2180" t="s">
        <v>592</v>
      </c>
      <c r="C2180" t="s">
        <v>593</v>
      </c>
      <c r="D2180" t="s">
        <v>72</v>
      </c>
      <c r="E2180" t="s">
        <v>635</v>
      </c>
      <c r="F2180">
        <v>1830</v>
      </c>
      <c r="G2180" t="s">
        <v>43</v>
      </c>
      <c r="I2180" t="s">
        <v>42</v>
      </c>
      <c r="J2180" t="s">
        <v>38</v>
      </c>
      <c r="K2180" t="s">
        <v>596</v>
      </c>
      <c r="L2180" t="s">
        <v>597</v>
      </c>
      <c r="O2180" s="1">
        <v>43203</v>
      </c>
      <c r="P2180" s="53">
        <v>0.625</v>
      </c>
      <c r="R2180" t="s">
        <v>598</v>
      </c>
      <c r="U2180" s="1">
        <v>43242</v>
      </c>
      <c r="V2180" s="53">
        <v>0.59027777777777779</v>
      </c>
      <c r="W2180" t="s">
        <v>38</v>
      </c>
      <c r="X2180" t="s">
        <v>39</v>
      </c>
      <c r="Y2180" t="s">
        <v>596</v>
      </c>
      <c r="Z2180" t="s">
        <v>599</v>
      </c>
      <c r="AA2180" t="s">
        <v>600</v>
      </c>
      <c r="AC2180">
        <v>1</v>
      </c>
      <c r="AD2180" t="s">
        <v>592</v>
      </c>
      <c r="AE2180" s="1">
        <v>43229</v>
      </c>
      <c r="AF2180" s="53">
        <v>0.33333333333333331</v>
      </c>
      <c r="AJ2180" t="s">
        <v>601</v>
      </c>
      <c r="AL2180" t="s">
        <v>837</v>
      </c>
      <c r="AN2180">
        <v>0.104</v>
      </c>
      <c r="AO2180" t="s">
        <v>603</v>
      </c>
      <c r="AQ2180" t="s">
        <v>604</v>
      </c>
      <c r="AT2180">
        <v>20</v>
      </c>
      <c r="AU2180" t="s">
        <v>605</v>
      </c>
      <c r="AW2180" t="s">
        <v>40</v>
      </c>
      <c r="AX2180" t="s">
        <v>41</v>
      </c>
      <c r="AY2180" t="s">
        <v>42</v>
      </c>
      <c r="BA2180">
        <v>8.6999999999999993</v>
      </c>
      <c r="BB2180">
        <v>38.5</v>
      </c>
      <c r="BC2180" t="s">
        <v>43</v>
      </c>
      <c r="BU2180" t="s">
        <v>606</v>
      </c>
      <c r="BV2180" t="s">
        <v>598</v>
      </c>
      <c r="BW2180" t="s">
        <v>607</v>
      </c>
      <c r="BX2180" s="54">
        <v>43305</v>
      </c>
      <c r="CB2180" t="s">
        <v>608</v>
      </c>
    </row>
    <row r="2181" spans="1:82" x14ac:dyDescent="0.25">
      <c r="A2181" t="s">
        <v>301</v>
      </c>
      <c r="B2181" t="s">
        <v>592</v>
      </c>
      <c r="C2181" t="s">
        <v>593</v>
      </c>
      <c r="D2181" t="s">
        <v>73</v>
      </c>
      <c r="E2181" t="s">
        <v>636</v>
      </c>
      <c r="F2181">
        <v>8.2100000000000009</v>
      </c>
      <c r="G2181" t="s">
        <v>43</v>
      </c>
      <c r="H2181" t="s">
        <v>53</v>
      </c>
      <c r="I2181" t="s">
        <v>38</v>
      </c>
      <c r="J2181" t="s">
        <v>38</v>
      </c>
      <c r="K2181" t="s">
        <v>596</v>
      </c>
      <c r="L2181" t="s">
        <v>597</v>
      </c>
      <c r="O2181" s="1">
        <v>43203</v>
      </c>
      <c r="P2181" s="53">
        <v>0.625</v>
      </c>
      <c r="R2181" t="s">
        <v>598</v>
      </c>
      <c r="U2181" s="1">
        <v>43242</v>
      </c>
      <c r="V2181" s="53">
        <v>0.59027777777777779</v>
      </c>
      <c r="W2181" t="s">
        <v>38</v>
      </c>
      <c r="X2181" t="s">
        <v>39</v>
      </c>
      <c r="Y2181" t="s">
        <v>596</v>
      </c>
      <c r="Z2181" t="s">
        <v>599</v>
      </c>
      <c r="AA2181" t="s">
        <v>600</v>
      </c>
      <c r="AC2181">
        <v>1</v>
      </c>
      <c r="AD2181" t="s">
        <v>592</v>
      </c>
      <c r="AE2181" s="1">
        <v>43229</v>
      </c>
      <c r="AF2181" s="53">
        <v>0.33333333333333331</v>
      </c>
      <c r="AJ2181" t="s">
        <v>601</v>
      </c>
      <c r="AL2181" t="s">
        <v>837</v>
      </c>
      <c r="AN2181">
        <v>0.104</v>
      </c>
      <c r="AO2181" t="s">
        <v>603</v>
      </c>
      <c r="AQ2181" t="s">
        <v>604</v>
      </c>
      <c r="AT2181">
        <v>20</v>
      </c>
      <c r="AU2181" t="s">
        <v>605</v>
      </c>
      <c r="AW2181" t="s">
        <v>40</v>
      </c>
      <c r="AX2181" t="s">
        <v>41</v>
      </c>
      <c r="AY2181" t="s">
        <v>42</v>
      </c>
      <c r="BA2181">
        <v>8.2100000000000009</v>
      </c>
      <c r="BB2181">
        <v>38.5</v>
      </c>
      <c r="BC2181" t="s">
        <v>43</v>
      </c>
      <c r="BU2181" t="s">
        <v>606</v>
      </c>
      <c r="BV2181" t="s">
        <v>598</v>
      </c>
      <c r="BW2181" t="s">
        <v>607</v>
      </c>
      <c r="BX2181" s="54">
        <v>43305</v>
      </c>
      <c r="CB2181" t="s">
        <v>608</v>
      </c>
      <c r="CD2181" t="s">
        <v>53</v>
      </c>
    </row>
    <row r="2182" spans="1:82" x14ac:dyDescent="0.25">
      <c r="A2182" t="s">
        <v>301</v>
      </c>
      <c r="B2182" t="s">
        <v>592</v>
      </c>
      <c r="C2182" t="s">
        <v>593</v>
      </c>
      <c r="D2182" t="s">
        <v>74</v>
      </c>
      <c r="E2182" t="s">
        <v>637</v>
      </c>
      <c r="F2182">
        <v>39.1</v>
      </c>
      <c r="G2182" t="s">
        <v>43</v>
      </c>
      <c r="I2182" t="s">
        <v>42</v>
      </c>
      <c r="J2182" t="s">
        <v>38</v>
      </c>
      <c r="K2182" t="s">
        <v>596</v>
      </c>
      <c r="L2182" t="s">
        <v>597</v>
      </c>
      <c r="O2182" s="1">
        <v>43203</v>
      </c>
      <c r="P2182" s="53">
        <v>0.625</v>
      </c>
      <c r="R2182" t="s">
        <v>598</v>
      </c>
      <c r="U2182" s="1">
        <v>43242</v>
      </c>
      <c r="V2182" s="53">
        <v>0.59027777777777779</v>
      </c>
      <c r="W2182" t="s">
        <v>38</v>
      </c>
      <c r="X2182" t="s">
        <v>39</v>
      </c>
      <c r="Y2182" t="s">
        <v>596</v>
      </c>
      <c r="Z2182" t="s">
        <v>599</v>
      </c>
      <c r="AA2182" t="s">
        <v>600</v>
      </c>
      <c r="AC2182">
        <v>1</v>
      </c>
      <c r="AD2182" t="s">
        <v>592</v>
      </c>
      <c r="AE2182" s="1">
        <v>43229</v>
      </c>
      <c r="AF2182" s="53">
        <v>0.33333333333333331</v>
      </c>
      <c r="AJ2182" t="s">
        <v>601</v>
      </c>
      <c r="AL2182" t="s">
        <v>837</v>
      </c>
      <c r="AN2182">
        <v>0.104</v>
      </c>
      <c r="AO2182" t="s">
        <v>603</v>
      </c>
      <c r="AQ2182" t="s">
        <v>604</v>
      </c>
      <c r="AT2182">
        <v>20</v>
      </c>
      <c r="AU2182" t="s">
        <v>605</v>
      </c>
      <c r="AW2182" t="s">
        <v>40</v>
      </c>
      <c r="AX2182" t="s">
        <v>41</v>
      </c>
      <c r="AY2182" t="s">
        <v>42</v>
      </c>
      <c r="BA2182">
        <v>4.8099999999999996</v>
      </c>
      <c r="BB2182">
        <v>38.5</v>
      </c>
      <c r="BC2182" t="s">
        <v>43</v>
      </c>
      <c r="BU2182" t="s">
        <v>606</v>
      </c>
      <c r="BV2182" t="s">
        <v>598</v>
      </c>
      <c r="BW2182" t="s">
        <v>607</v>
      </c>
      <c r="BX2182" s="54">
        <v>43305</v>
      </c>
      <c r="CB2182" t="s">
        <v>608</v>
      </c>
    </row>
    <row r="2183" spans="1:82" x14ac:dyDescent="0.25">
      <c r="A2183" t="s">
        <v>301</v>
      </c>
      <c r="B2183" t="s">
        <v>592</v>
      </c>
      <c r="C2183" t="s">
        <v>593</v>
      </c>
      <c r="D2183" t="s">
        <v>75</v>
      </c>
      <c r="E2183" t="s">
        <v>638</v>
      </c>
      <c r="F2183">
        <v>2080</v>
      </c>
      <c r="G2183" t="s">
        <v>43</v>
      </c>
      <c r="I2183" t="s">
        <v>42</v>
      </c>
      <c r="J2183" t="s">
        <v>38</v>
      </c>
      <c r="K2183" t="s">
        <v>596</v>
      </c>
      <c r="L2183" t="s">
        <v>597</v>
      </c>
      <c r="O2183" s="1">
        <v>43203</v>
      </c>
      <c r="P2183" s="53">
        <v>0.625</v>
      </c>
      <c r="R2183" t="s">
        <v>598</v>
      </c>
      <c r="U2183" s="1">
        <v>43242</v>
      </c>
      <c r="V2183" s="53">
        <v>0.59027777777777779</v>
      </c>
      <c r="W2183" t="s">
        <v>38</v>
      </c>
      <c r="X2183" t="s">
        <v>39</v>
      </c>
      <c r="Y2183" t="s">
        <v>596</v>
      </c>
      <c r="Z2183" t="s">
        <v>599</v>
      </c>
      <c r="AA2183" t="s">
        <v>600</v>
      </c>
      <c r="AC2183">
        <v>1</v>
      </c>
      <c r="AD2183" t="s">
        <v>592</v>
      </c>
      <c r="AE2183" s="1">
        <v>43229</v>
      </c>
      <c r="AF2183" s="53">
        <v>0.33333333333333331</v>
      </c>
      <c r="AJ2183" t="s">
        <v>601</v>
      </c>
      <c r="AL2183" t="s">
        <v>837</v>
      </c>
      <c r="AN2183">
        <v>0.104</v>
      </c>
      <c r="AO2183" t="s">
        <v>603</v>
      </c>
      <c r="AQ2183" t="s">
        <v>604</v>
      </c>
      <c r="AT2183">
        <v>20</v>
      </c>
      <c r="AU2183" t="s">
        <v>605</v>
      </c>
      <c r="AW2183" t="s">
        <v>40</v>
      </c>
      <c r="AX2183" t="s">
        <v>41</v>
      </c>
      <c r="AY2183" t="s">
        <v>42</v>
      </c>
      <c r="BA2183">
        <v>6.82</v>
      </c>
      <c r="BB2183">
        <v>38.5</v>
      </c>
      <c r="BC2183" t="s">
        <v>43</v>
      </c>
      <c r="BU2183" t="s">
        <v>606</v>
      </c>
      <c r="BV2183" t="s">
        <v>598</v>
      </c>
      <c r="BW2183" t="s">
        <v>607</v>
      </c>
      <c r="BX2183" s="54">
        <v>43305</v>
      </c>
      <c r="CB2183" t="s">
        <v>608</v>
      </c>
    </row>
    <row r="2184" spans="1:82" x14ac:dyDescent="0.25">
      <c r="A2184" t="s">
        <v>301</v>
      </c>
      <c r="B2184" t="s">
        <v>592</v>
      </c>
      <c r="C2184" t="s">
        <v>593</v>
      </c>
      <c r="D2184" t="s">
        <v>76</v>
      </c>
      <c r="E2184" t="s">
        <v>639</v>
      </c>
      <c r="F2184">
        <v>3730</v>
      </c>
      <c r="G2184" t="s">
        <v>43</v>
      </c>
      <c r="H2184" t="s">
        <v>61</v>
      </c>
      <c r="I2184" t="s">
        <v>42</v>
      </c>
      <c r="J2184" t="s">
        <v>38</v>
      </c>
      <c r="K2184" t="s">
        <v>596</v>
      </c>
      <c r="L2184" t="s">
        <v>597</v>
      </c>
      <c r="O2184" s="1">
        <v>43203</v>
      </c>
      <c r="P2184" s="53">
        <v>0.625</v>
      </c>
      <c r="R2184" t="s">
        <v>598</v>
      </c>
      <c r="U2184" s="1">
        <v>43242</v>
      </c>
      <c r="V2184" s="53">
        <v>0.59027777777777779</v>
      </c>
      <c r="W2184" t="s">
        <v>38</v>
      </c>
      <c r="X2184" t="s">
        <v>39</v>
      </c>
      <c r="Y2184" t="s">
        <v>596</v>
      </c>
      <c r="Z2184" t="s">
        <v>599</v>
      </c>
      <c r="AA2184" t="s">
        <v>600</v>
      </c>
      <c r="AC2184">
        <v>1</v>
      </c>
      <c r="AD2184" t="s">
        <v>592</v>
      </c>
      <c r="AE2184" s="1">
        <v>43229</v>
      </c>
      <c r="AF2184" s="53">
        <v>0.33333333333333331</v>
      </c>
      <c r="AJ2184" t="s">
        <v>601</v>
      </c>
      <c r="AL2184" t="s">
        <v>837</v>
      </c>
      <c r="AN2184">
        <v>0.104</v>
      </c>
      <c r="AO2184" t="s">
        <v>603</v>
      </c>
      <c r="AQ2184" t="s">
        <v>604</v>
      </c>
      <c r="AT2184">
        <v>20</v>
      </c>
      <c r="AU2184" t="s">
        <v>605</v>
      </c>
      <c r="AW2184" t="s">
        <v>40</v>
      </c>
      <c r="AX2184" t="s">
        <v>41</v>
      </c>
      <c r="AY2184" t="s">
        <v>42</v>
      </c>
      <c r="BA2184">
        <v>7.77</v>
      </c>
      <c r="BB2184">
        <v>38.5</v>
      </c>
      <c r="BC2184" t="s">
        <v>43</v>
      </c>
      <c r="BU2184" t="s">
        <v>606</v>
      </c>
      <c r="BV2184" t="s">
        <v>598</v>
      </c>
      <c r="BW2184" t="s">
        <v>607</v>
      </c>
      <c r="BX2184" s="54">
        <v>43305</v>
      </c>
      <c r="CB2184" t="s">
        <v>608</v>
      </c>
      <c r="CD2184" t="s">
        <v>61</v>
      </c>
    </row>
    <row r="2185" spans="1:82" x14ac:dyDescent="0.25">
      <c r="A2185" t="s">
        <v>301</v>
      </c>
      <c r="B2185" t="s">
        <v>592</v>
      </c>
      <c r="C2185" t="s">
        <v>593</v>
      </c>
      <c r="D2185" t="s">
        <v>77</v>
      </c>
      <c r="E2185" t="s">
        <v>640</v>
      </c>
      <c r="F2185">
        <v>818</v>
      </c>
      <c r="G2185" t="s">
        <v>43</v>
      </c>
      <c r="I2185" t="s">
        <v>42</v>
      </c>
      <c r="J2185" t="s">
        <v>38</v>
      </c>
      <c r="K2185" t="s">
        <v>596</v>
      </c>
      <c r="L2185" t="s">
        <v>597</v>
      </c>
      <c r="O2185" s="1">
        <v>43203</v>
      </c>
      <c r="P2185" s="53">
        <v>0.625</v>
      </c>
      <c r="R2185" t="s">
        <v>598</v>
      </c>
      <c r="U2185" s="1">
        <v>43242</v>
      </c>
      <c r="V2185" s="53">
        <v>0.59027777777777779</v>
      </c>
      <c r="W2185" t="s">
        <v>38</v>
      </c>
      <c r="X2185" t="s">
        <v>39</v>
      </c>
      <c r="Y2185" t="s">
        <v>596</v>
      </c>
      <c r="Z2185" t="s">
        <v>599</v>
      </c>
      <c r="AA2185" t="s">
        <v>600</v>
      </c>
      <c r="AC2185">
        <v>1</v>
      </c>
      <c r="AD2185" t="s">
        <v>592</v>
      </c>
      <c r="AE2185" s="1">
        <v>43229</v>
      </c>
      <c r="AF2185" s="53">
        <v>0.33333333333333331</v>
      </c>
      <c r="AJ2185" t="s">
        <v>601</v>
      </c>
      <c r="AL2185" t="s">
        <v>837</v>
      </c>
      <c r="AN2185">
        <v>0.104</v>
      </c>
      <c r="AO2185" t="s">
        <v>603</v>
      </c>
      <c r="AQ2185" t="s">
        <v>604</v>
      </c>
      <c r="AT2185">
        <v>20</v>
      </c>
      <c r="AU2185" t="s">
        <v>605</v>
      </c>
      <c r="AW2185" t="s">
        <v>40</v>
      </c>
      <c r="AX2185" t="s">
        <v>41</v>
      </c>
      <c r="AY2185" t="s">
        <v>42</v>
      </c>
      <c r="BA2185">
        <v>4.8099999999999996</v>
      </c>
      <c r="BB2185">
        <v>38.5</v>
      </c>
      <c r="BC2185" t="s">
        <v>43</v>
      </c>
      <c r="BU2185" t="s">
        <v>606</v>
      </c>
      <c r="BV2185" t="s">
        <v>598</v>
      </c>
      <c r="BW2185" t="s">
        <v>607</v>
      </c>
      <c r="BX2185" s="54">
        <v>43305</v>
      </c>
      <c r="CB2185" t="s">
        <v>608</v>
      </c>
    </row>
    <row r="2186" spans="1:82" x14ac:dyDescent="0.25">
      <c r="A2186" t="s">
        <v>301</v>
      </c>
      <c r="B2186" t="s">
        <v>592</v>
      </c>
      <c r="C2186" t="s">
        <v>593</v>
      </c>
      <c r="D2186" t="s">
        <v>78</v>
      </c>
      <c r="E2186" t="s">
        <v>641</v>
      </c>
      <c r="G2186" t="s">
        <v>43</v>
      </c>
      <c r="H2186" t="s">
        <v>79</v>
      </c>
      <c r="I2186" t="s">
        <v>42</v>
      </c>
      <c r="J2186" t="s">
        <v>38</v>
      </c>
      <c r="K2186" t="s">
        <v>596</v>
      </c>
      <c r="L2186" t="s">
        <v>597</v>
      </c>
      <c r="O2186" s="1">
        <v>43203</v>
      </c>
      <c r="P2186" s="53">
        <v>0.625</v>
      </c>
      <c r="R2186" t="s">
        <v>598</v>
      </c>
      <c r="U2186" s="1">
        <v>43242</v>
      </c>
      <c r="V2186" s="53">
        <v>0.59027777777777779</v>
      </c>
      <c r="W2186" t="s">
        <v>38</v>
      </c>
      <c r="X2186" t="s">
        <v>39</v>
      </c>
      <c r="Y2186" t="s">
        <v>596</v>
      </c>
      <c r="Z2186" t="s">
        <v>599</v>
      </c>
      <c r="AA2186" t="s">
        <v>600</v>
      </c>
      <c r="AC2186">
        <v>1</v>
      </c>
      <c r="AD2186" t="s">
        <v>592</v>
      </c>
      <c r="AE2186" s="1">
        <v>43229</v>
      </c>
      <c r="AF2186" s="53">
        <v>0.33333333333333331</v>
      </c>
      <c r="AJ2186" t="s">
        <v>601</v>
      </c>
      <c r="AL2186" t="s">
        <v>837</v>
      </c>
      <c r="AN2186">
        <v>0.104</v>
      </c>
      <c r="AO2186" t="s">
        <v>603</v>
      </c>
      <c r="AQ2186" t="s">
        <v>604</v>
      </c>
      <c r="AT2186">
        <v>20</v>
      </c>
      <c r="AU2186" t="s">
        <v>605</v>
      </c>
      <c r="AW2186" t="s">
        <v>40</v>
      </c>
      <c r="AX2186" t="s">
        <v>41</v>
      </c>
      <c r="AY2186" t="s">
        <v>42</v>
      </c>
      <c r="BC2186" t="s">
        <v>43</v>
      </c>
      <c r="BU2186" t="s">
        <v>606</v>
      </c>
      <c r="BV2186" t="s">
        <v>598</v>
      </c>
      <c r="BW2186" t="s">
        <v>607</v>
      </c>
      <c r="BX2186" s="54">
        <v>43305</v>
      </c>
      <c r="CB2186" t="s">
        <v>608</v>
      </c>
      <c r="CD2186" t="s">
        <v>79</v>
      </c>
    </row>
    <row r="2187" spans="1:82" x14ac:dyDescent="0.25">
      <c r="A2187" t="s">
        <v>301</v>
      </c>
      <c r="B2187" t="s">
        <v>592</v>
      </c>
      <c r="C2187" t="s">
        <v>593</v>
      </c>
      <c r="D2187" t="s">
        <v>80</v>
      </c>
      <c r="E2187" t="s">
        <v>642</v>
      </c>
      <c r="G2187" t="s">
        <v>43</v>
      </c>
      <c r="H2187" t="s">
        <v>81</v>
      </c>
      <c r="I2187" t="s">
        <v>42</v>
      </c>
      <c r="J2187" t="s">
        <v>38</v>
      </c>
      <c r="K2187" t="s">
        <v>596</v>
      </c>
      <c r="L2187" t="s">
        <v>597</v>
      </c>
      <c r="O2187" s="1">
        <v>43203</v>
      </c>
      <c r="P2187" s="53">
        <v>0.625</v>
      </c>
      <c r="R2187" t="s">
        <v>598</v>
      </c>
      <c r="U2187" s="1">
        <v>43242</v>
      </c>
      <c r="V2187" s="53">
        <v>0.59027777777777779</v>
      </c>
      <c r="W2187" t="s">
        <v>38</v>
      </c>
      <c r="X2187" t="s">
        <v>39</v>
      </c>
      <c r="Y2187" t="s">
        <v>596</v>
      </c>
      <c r="Z2187" t="s">
        <v>599</v>
      </c>
      <c r="AA2187" t="s">
        <v>600</v>
      </c>
      <c r="AC2187">
        <v>1</v>
      </c>
      <c r="AD2187" t="s">
        <v>592</v>
      </c>
      <c r="AE2187" s="1">
        <v>43229</v>
      </c>
      <c r="AF2187" s="53">
        <v>0.33333333333333331</v>
      </c>
      <c r="AJ2187" t="s">
        <v>601</v>
      </c>
      <c r="AL2187" t="s">
        <v>837</v>
      </c>
      <c r="AN2187">
        <v>0.104</v>
      </c>
      <c r="AO2187" t="s">
        <v>603</v>
      </c>
      <c r="AQ2187" t="s">
        <v>604</v>
      </c>
      <c r="AT2187">
        <v>20</v>
      </c>
      <c r="AU2187" t="s">
        <v>605</v>
      </c>
      <c r="AW2187" t="s">
        <v>40</v>
      </c>
      <c r="AX2187" t="s">
        <v>41</v>
      </c>
      <c r="AY2187" t="s">
        <v>42</v>
      </c>
      <c r="BC2187" t="s">
        <v>43</v>
      </c>
      <c r="BU2187" t="s">
        <v>606</v>
      </c>
      <c r="BV2187" t="s">
        <v>598</v>
      </c>
      <c r="BW2187" t="s">
        <v>607</v>
      </c>
      <c r="BX2187" s="54">
        <v>43305</v>
      </c>
      <c r="CB2187" t="s">
        <v>608</v>
      </c>
      <c r="CD2187" t="s">
        <v>81</v>
      </c>
    </row>
    <row r="2188" spans="1:82" x14ac:dyDescent="0.25">
      <c r="A2188" t="s">
        <v>301</v>
      </c>
      <c r="B2188" t="s">
        <v>592</v>
      </c>
      <c r="C2188" t="s">
        <v>593</v>
      </c>
      <c r="D2188" t="s">
        <v>82</v>
      </c>
      <c r="E2188" t="s">
        <v>643</v>
      </c>
      <c r="G2188" t="s">
        <v>43</v>
      </c>
      <c r="H2188" t="s">
        <v>83</v>
      </c>
      <c r="I2188" t="s">
        <v>42</v>
      </c>
      <c r="J2188" t="s">
        <v>38</v>
      </c>
      <c r="K2188" t="s">
        <v>596</v>
      </c>
      <c r="L2188" t="s">
        <v>597</v>
      </c>
      <c r="O2188" s="1">
        <v>43203</v>
      </c>
      <c r="P2188" s="53">
        <v>0.625</v>
      </c>
      <c r="R2188" t="s">
        <v>598</v>
      </c>
      <c r="U2188" s="1">
        <v>43242</v>
      </c>
      <c r="V2188" s="53">
        <v>0.59027777777777779</v>
      </c>
      <c r="W2188" t="s">
        <v>38</v>
      </c>
      <c r="X2188" t="s">
        <v>39</v>
      </c>
      <c r="Y2188" t="s">
        <v>596</v>
      </c>
      <c r="Z2188" t="s">
        <v>599</v>
      </c>
      <c r="AA2188" t="s">
        <v>600</v>
      </c>
      <c r="AC2188">
        <v>1</v>
      </c>
      <c r="AD2188" t="s">
        <v>592</v>
      </c>
      <c r="AE2188" s="1">
        <v>43229</v>
      </c>
      <c r="AF2188" s="53">
        <v>0.33333333333333331</v>
      </c>
      <c r="AJ2188" t="s">
        <v>601</v>
      </c>
      <c r="AL2188" t="s">
        <v>837</v>
      </c>
      <c r="AN2188">
        <v>0.104</v>
      </c>
      <c r="AO2188" t="s">
        <v>603</v>
      </c>
      <c r="AQ2188" t="s">
        <v>604</v>
      </c>
      <c r="AT2188">
        <v>20</v>
      </c>
      <c r="AU2188" t="s">
        <v>605</v>
      </c>
      <c r="AW2188" t="s">
        <v>40</v>
      </c>
      <c r="AX2188" t="s">
        <v>41</v>
      </c>
      <c r="AY2188" t="s">
        <v>42</v>
      </c>
      <c r="BC2188" t="s">
        <v>43</v>
      </c>
      <c r="BU2188" t="s">
        <v>606</v>
      </c>
      <c r="BV2188" t="s">
        <v>598</v>
      </c>
      <c r="BW2188" t="s">
        <v>607</v>
      </c>
      <c r="BX2188" s="54">
        <v>43305</v>
      </c>
      <c r="CB2188" t="s">
        <v>608</v>
      </c>
      <c r="CD2188" t="s">
        <v>83</v>
      </c>
    </row>
    <row r="2189" spans="1:82" x14ac:dyDescent="0.25">
      <c r="A2189" t="s">
        <v>301</v>
      </c>
      <c r="B2189" t="s">
        <v>592</v>
      </c>
      <c r="C2189" t="s">
        <v>593</v>
      </c>
      <c r="D2189" t="s">
        <v>84</v>
      </c>
      <c r="E2189" t="s">
        <v>644</v>
      </c>
      <c r="F2189">
        <v>6340</v>
      </c>
      <c r="G2189" t="s">
        <v>43</v>
      </c>
      <c r="I2189" t="s">
        <v>42</v>
      </c>
      <c r="J2189" t="s">
        <v>38</v>
      </c>
      <c r="K2189" t="s">
        <v>596</v>
      </c>
      <c r="L2189" t="s">
        <v>597</v>
      </c>
      <c r="O2189" s="1">
        <v>43203</v>
      </c>
      <c r="P2189" s="53">
        <v>0.625</v>
      </c>
      <c r="R2189" t="s">
        <v>598</v>
      </c>
      <c r="U2189" s="1">
        <v>43242</v>
      </c>
      <c r="V2189" s="53">
        <v>0.59027777777777779</v>
      </c>
      <c r="W2189" t="s">
        <v>38</v>
      </c>
      <c r="X2189" t="s">
        <v>39</v>
      </c>
      <c r="Y2189" t="s">
        <v>596</v>
      </c>
      <c r="Z2189" t="s">
        <v>599</v>
      </c>
      <c r="AA2189" t="s">
        <v>600</v>
      </c>
      <c r="AC2189">
        <v>1</v>
      </c>
      <c r="AD2189" t="s">
        <v>592</v>
      </c>
      <c r="AE2189" s="1">
        <v>43229</v>
      </c>
      <c r="AF2189" s="53">
        <v>0.33333333333333331</v>
      </c>
      <c r="AJ2189" t="s">
        <v>601</v>
      </c>
      <c r="AL2189" t="s">
        <v>837</v>
      </c>
      <c r="AN2189">
        <v>0.104</v>
      </c>
      <c r="AO2189" t="s">
        <v>603</v>
      </c>
      <c r="AQ2189" t="s">
        <v>604</v>
      </c>
      <c r="AT2189">
        <v>20</v>
      </c>
      <c r="AU2189" t="s">
        <v>605</v>
      </c>
      <c r="AW2189" t="s">
        <v>40</v>
      </c>
      <c r="AX2189" t="s">
        <v>41</v>
      </c>
      <c r="AY2189" t="s">
        <v>42</v>
      </c>
      <c r="BA2189">
        <v>7.43</v>
      </c>
      <c r="BB2189">
        <v>38.5</v>
      </c>
      <c r="BC2189" t="s">
        <v>43</v>
      </c>
      <c r="BU2189" t="s">
        <v>606</v>
      </c>
      <c r="BV2189" t="s">
        <v>598</v>
      </c>
      <c r="BW2189" t="s">
        <v>607</v>
      </c>
      <c r="BX2189" s="54">
        <v>43305</v>
      </c>
      <c r="CB2189" t="s">
        <v>608</v>
      </c>
    </row>
    <row r="2190" spans="1:82" x14ac:dyDescent="0.25">
      <c r="A2190" t="s">
        <v>301</v>
      </c>
      <c r="B2190" t="s">
        <v>592</v>
      </c>
      <c r="C2190" t="s">
        <v>593</v>
      </c>
      <c r="D2190" t="s">
        <v>85</v>
      </c>
      <c r="E2190" t="s">
        <v>645</v>
      </c>
      <c r="F2190">
        <v>1300</v>
      </c>
      <c r="G2190" t="s">
        <v>43</v>
      </c>
      <c r="I2190" t="s">
        <v>42</v>
      </c>
      <c r="J2190" t="s">
        <v>38</v>
      </c>
      <c r="K2190" t="s">
        <v>596</v>
      </c>
      <c r="L2190" t="s">
        <v>597</v>
      </c>
      <c r="O2190" s="1">
        <v>43203</v>
      </c>
      <c r="P2190" s="53">
        <v>0.625</v>
      </c>
      <c r="R2190" t="s">
        <v>598</v>
      </c>
      <c r="U2190" s="1">
        <v>43242</v>
      </c>
      <c r="V2190" s="53">
        <v>0.59027777777777779</v>
      </c>
      <c r="W2190" t="s">
        <v>38</v>
      </c>
      <c r="X2190" t="s">
        <v>39</v>
      </c>
      <c r="Y2190" t="s">
        <v>596</v>
      </c>
      <c r="Z2190" t="s">
        <v>599</v>
      </c>
      <c r="AA2190" t="s">
        <v>600</v>
      </c>
      <c r="AC2190">
        <v>1</v>
      </c>
      <c r="AD2190" t="s">
        <v>592</v>
      </c>
      <c r="AE2190" s="1">
        <v>43229</v>
      </c>
      <c r="AF2190" s="53">
        <v>0.33333333333333331</v>
      </c>
      <c r="AJ2190" t="s">
        <v>601</v>
      </c>
      <c r="AL2190" t="s">
        <v>837</v>
      </c>
      <c r="AN2190">
        <v>0.104</v>
      </c>
      <c r="AO2190" t="s">
        <v>603</v>
      </c>
      <c r="AQ2190" t="s">
        <v>604</v>
      </c>
      <c r="AT2190">
        <v>20</v>
      </c>
      <c r="AU2190" t="s">
        <v>605</v>
      </c>
      <c r="AW2190" t="s">
        <v>40</v>
      </c>
      <c r="AX2190" t="s">
        <v>41</v>
      </c>
      <c r="AY2190" t="s">
        <v>42</v>
      </c>
      <c r="BA2190">
        <v>7.29</v>
      </c>
      <c r="BB2190">
        <v>38.5</v>
      </c>
      <c r="BC2190" t="s">
        <v>43</v>
      </c>
      <c r="BU2190" t="s">
        <v>606</v>
      </c>
      <c r="BV2190" t="s">
        <v>598</v>
      </c>
      <c r="BW2190" t="s">
        <v>607</v>
      </c>
      <c r="BX2190" s="54">
        <v>43305</v>
      </c>
      <c r="CB2190" t="s">
        <v>608</v>
      </c>
    </row>
    <row r="2191" spans="1:82" x14ac:dyDescent="0.25">
      <c r="A2191" t="s">
        <v>301</v>
      </c>
      <c r="B2191" t="s">
        <v>592</v>
      </c>
      <c r="C2191" t="s">
        <v>593</v>
      </c>
      <c r="D2191" t="s">
        <v>86</v>
      </c>
      <c r="E2191" t="s">
        <v>646</v>
      </c>
      <c r="G2191" t="s">
        <v>43</v>
      </c>
      <c r="H2191" t="s">
        <v>87</v>
      </c>
      <c r="I2191" t="s">
        <v>42</v>
      </c>
      <c r="J2191" t="s">
        <v>38</v>
      </c>
      <c r="K2191" t="s">
        <v>596</v>
      </c>
      <c r="L2191" t="s">
        <v>597</v>
      </c>
      <c r="O2191" s="1">
        <v>43203</v>
      </c>
      <c r="P2191" s="53">
        <v>0.625</v>
      </c>
      <c r="R2191" t="s">
        <v>598</v>
      </c>
      <c r="U2191" s="1">
        <v>43242</v>
      </c>
      <c r="V2191" s="53">
        <v>0.59027777777777779</v>
      </c>
      <c r="W2191" t="s">
        <v>38</v>
      </c>
      <c r="X2191" t="s">
        <v>39</v>
      </c>
      <c r="Y2191" t="s">
        <v>596</v>
      </c>
      <c r="Z2191" t="s">
        <v>599</v>
      </c>
      <c r="AA2191" t="s">
        <v>600</v>
      </c>
      <c r="AC2191">
        <v>1</v>
      </c>
      <c r="AD2191" t="s">
        <v>592</v>
      </c>
      <c r="AE2191" s="1">
        <v>43229</v>
      </c>
      <c r="AF2191" s="53">
        <v>0.33333333333333331</v>
      </c>
      <c r="AJ2191" t="s">
        <v>601</v>
      </c>
      <c r="AL2191" t="s">
        <v>837</v>
      </c>
      <c r="AN2191">
        <v>0.104</v>
      </c>
      <c r="AO2191" t="s">
        <v>603</v>
      </c>
      <c r="AQ2191" t="s">
        <v>604</v>
      </c>
      <c r="AT2191">
        <v>20</v>
      </c>
      <c r="AU2191" t="s">
        <v>605</v>
      </c>
      <c r="AW2191" t="s">
        <v>40</v>
      </c>
      <c r="AX2191" t="s">
        <v>41</v>
      </c>
      <c r="AY2191" t="s">
        <v>42</v>
      </c>
      <c r="BC2191" t="s">
        <v>43</v>
      </c>
      <c r="BU2191" t="s">
        <v>606</v>
      </c>
      <c r="BV2191" t="s">
        <v>598</v>
      </c>
      <c r="BW2191" t="s">
        <v>607</v>
      </c>
      <c r="BX2191" s="54">
        <v>43305</v>
      </c>
      <c r="CB2191" t="s">
        <v>608</v>
      </c>
      <c r="CD2191" t="s">
        <v>87</v>
      </c>
    </row>
    <row r="2192" spans="1:82" x14ac:dyDescent="0.25">
      <c r="A2192" t="s">
        <v>301</v>
      </c>
      <c r="B2192" t="s">
        <v>592</v>
      </c>
      <c r="C2192" t="s">
        <v>593</v>
      </c>
      <c r="D2192" t="s">
        <v>88</v>
      </c>
      <c r="E2192" t="s">
        <v>647</v>
      </c>
      <c r="F2192">
        <v>78.400000000000006</v>
      </c>
      <c r="G2192" t="s">
        <v>43</v>
      </c>
      <c r="I2192" t="s">
        <v>42</v>
      </c>
      <c r="J2192" t="s">
        <v>38</v>
      </c>
      <c r="K2192" t="s">
        <v>596</v>
      </c>
      <c r="L2192" t="s">
        <v>597</v>
      </c>
      <c r="O2192" s="1">
        <v>43203</v>
      </c>
      <c r="P2192" s="53">
        <v>0.625</v>
      </c>
      <c r="R2192" t="s">
        <v>598</v>
      </c>
      <c r="U2192" s="1">
        <v>43242</v>
      </c>
      <c r="V2192" s="53">
        <v>0.59027777777777779</v>
      </c>
      <c r="W2192" t="s">
        <v>38</v>
      </c>
      <c r="X2192" t="s">
        <v>39</v>
      </c>
      <c r="Y2192" t="s">
        <v>596</v>
      </c>
      <c r="Z2192" t="s">
        <v>599</v>
      </c>
      <c r="AA2192" t="s">
        <v>600</v>
      </c>
      <c r="AC2192">
        <v>1</v>
      </c>
      <c r="AD2192" t="s">
        <v>592</v>
      </c>
      <c r="AE2192" s="1">
        <v>43229</v>
      </c>
      <c r="AF2192" s="53">
        <v>0.33333333333333331</v>
      </c>
      <c r="AJ2192" t="s">
        <v>601</v>
      </c>
      <c r="AL2192" t="s">
        <v>837</v>
      </c>
      <c r="AN2192">
        <v>0.104</v>
      </c>
      <c r="AO2192" t="s">
        <v>603</v>
      </c>
      <c r="AQ2192" t="s">
        <v>604</v>
      </c>
      <c r="AT2192">
        <v>20</v>
      </c>
      <c r="AU2192" t="s">
        <v>605</v>
      </c>
      <c r="AW2192" t="s">
        <v>40</v>
      </c>
      <c r="AX2192" t="s">
        <v>41</v>
      </c>
      <c r="AY2192" t="s">
        <v>42</v>
      </c>
      <c r="BA2192">
        <v>7.95</v>
      </c>
      <c r="BB2192">
        <v>38.5</v>
      </c>
      <c r="BC2192" t="s">
        <v>43</v>
      </c>
      <c r="BU2192" t="s">
        <v>606</v>
      </c>
      <c r="BV2192" t="s">
        <v>598</v>
      </c>
      <c r="BW2192" t="s">
        <v>607</v>
      </c>
      <c r="BX2192" s="54">
        <v>43305</v>
      </c>
      <c r="CB2192" t="s">
        <v>608</v>
      </c>
    </row>
    <row r="2193" spans="1:82" x14ac:dyDescent="0.25">
      <c r="A2193" t="s">
        <v>301</v>
      </c>
      <c r="B2193" t="s">
        <v>592</v>
      </c>
      <c r="C2193" t="s">
        <v>593</v>
      </c>
      <c r="D2193" t="s">
        <v>89</v>
      </c>
      <c r="E2193" t="s">
        <v>648</v>
      </c>
      <c r="F2193">
        <v>100</v>
      </c>
      <c r="G2193" t="s">
        <v>43</v>
      </c>
      <c r="I2193" t="s">
        <v>42</v>
      </c>
      <c r="J2193" t="s">
        <v>38</v>
      </c>
      <c r="K2193" t="s">
        <v>596</v>
      </c>
      <c r="L2193" t="s">
        <v>597</v>
      </c>
      <c r="O2193" s="1">
        <v>43203</v>
      </c>
      <c r="P2193" s="53">
        <v>0.625</v>
      </c>
      <c r="R2193" t="s">
        <v>598</v>
      </c>
      <c r="U2193" s="1">
        <v>43242</v>
      </c>
      <c r="V2193" s="53">
        <v>0.59027777777777779</v>
      </c>
      <c r="W2193" t="s">
        <v>38</v>
      </c>
      <c r="X2193" t="s">
        <v>39</v>
      </c>
      <c r="Y2193" t="s">
        <v>596</v>
      </c>
      <c r="Z2193" t="s">
        <v>599</v>
      </c>
      <c r="AA2193" t="s">
        <v>600</v>
      </c>
      <c r="AC2193">
        <v>1</v>
      </c>
      <c r="AD2193" t="s">
        <v>592</v>
      </c>
      <c r="AE2193" s="1">
        <v>43229</v>
      </c>
      <c r="AF2193" s="53">
        <v>0.33333333333333331</v>
      </c>
      <c r="AJ2193" t="s">
        <v>601</v>
      </c>
      <c r="AL2193" t="s">
        <v>837</v>
      </c>
      <c r="AN2193">
        <v>0.104</v>
      </c>
      <c r="AO2193" t="s">
        <v>603</v>
      </c>
      <c r="AQ2193" t="s">
        <v>604</v>
      </c>
      <c r="AT2193">
        <v>20</v>
      </c>
      <c r="AU2193" t="s">
        <v>605</v>
      </c>
      <c r="AW2193" t="s">
        <v>40</v>
      </c>
      <c r="AX2193" t="s">
        <v>41</v>
      </c>
      <c r="AY2193" t="s">
        <v>42</v>
      </c>
      <c r="BA2193">
        <v>8.89</v>
      </c>
      <c r="BB2193">
        <v>38.5</v>
      </c>
      <c r="BC2193" t="s">
        <v>43</v>
      </c>
      <c r="BU2193" t="s">
        <v>606</v>
      </c>
      <c r="BV2193" t="s">
        <v>598</v>
      </c>
      <c r="BW2193" t="s">
        <v>607</v>
      </c>
      <c r="BX2193" s="54">
        <v>43305</v>
      </c>
      <c r="CB2193" t="s">
        <v>608</v>
      </c>
    </row>
    <row r="2194" spans="1:82" x14ac:dyDescent="0.25">
      <c r="A2194" t="s">
        <v>301</v>
      </c>
      <c r="B2194" t="s">
        <v>592</v>
      </c>
      <c r="C2194" t="s">
        <v>593</v>
      </c>
      <c r="D2194" t="s">
        <v>90</v>
      </c>
      <c r="E2194" t="s">
        <v>649</v>
      </c>
      <c r="F2194">
        <v>7.9</v>
      </c>
      <c r="G2194" t="s">
        <v>43</v>
      </c>
      <c r="H2194" t="s">
        <v>53</v>
      </c>
      <c r="I2194" t="s">
        <v>38</v>
      </c>
      <c r="J2194" t="s">
        <v>38</v>
      </c>
      <c r="K2194" t="s">
        <v>596</v>
      </c>
      <c r="L2194" t="s">
        <v>597</v>
      </c>
      <c r="O2194" s="1">
        <v>43203</v>
      </c>
      <c r="P2194" s="53">
        <v>0.625</v>
      </c>
      <c r="R2194" t="s">
        <v>598</v>
      </c>
      <c r="U2194" s="1">
        <v>43242</v>
      </c>
      <c r="V2194" s="53">
        <v>0.59027777777777779</v>
      </c>
      <c r="W2194" t="s">
        <v>38</v>
      </c>
      <c r="X2194" t="s">
        <v>39</v>
      </c>
      <c r="Y2194" t="s">
        <v>596</v>
      </c>
      <c r="Z2194" t="s">
        <v>599</v>
      </c>
      <c r="AA2194" t="s">
        <v>600</v>
      </c>
      <c r="AC2194">
        <v>1</v>
      </c>
      <c r="AD2194" t="s">
        <v>592</v>
      </c>
      <c r="AE2194" s="1">
        <v>43229</v>
      </c>
      <c r="AF2194" s="53">
        <v>0.33333333333333331</v>
      </c>
      <c r="AJ2194" t="s">
        <v>601</v>
      </c>
      <c r="AL2194" t="s">
        <v>837</v>
      </c>
      <c r="AN2194">
        <v>0.104</v>
      </c>
      <c r="AO2194" t="s">
        <v>603</v>
      </c>
      <c r="AQ2194" t="s">
        <v>604</v>
      </c>
      <c r="AT2194">
        <v>20</v>
      </c>
      <c r="AU2194" t="s">
        <v>605</v>
      </c>
      <c r="AW2194" t="s">
        <v>40</v>
      </c>
      <c r="AX2194" t="s">
        <v>41</v>
      </c>
      <c r="AY2194" t="s">
        <v>42</v>
      </c>
      <c r="BA2194">
        <v>7.9</v>
      </c>
      <c r="BB2194">
        <v>38.5</v>
      </c>
      <c r="BC2194" t="s">
        <v>43</v>
      </c>
      <c r="BU2194" t="s">
        <v>606</v>
      </c>
      <c r="BV2194" t="s">
        <v>598</v>
      </c>
      <c r="BW2194" t="s">
        <v>607</v>
      </c>
      <c r="BX2194" s="54">
        <v>43305</v>
      </c>
      <c r="CB2194" t="s">
        <v>608</v>
      </c>
      <c r="CD2194" t="s">
        <v>53</v>
      </c>
    </row>
    <row r="2195" spans="1:82" x14ac:dyDescent="0.25">
      <c r="A2195" t="s">
        <v>301</v>
      </c>
      <c r="B2195" t="s">
        <v>592</v>
      </c>
      <c r="C2195" t="s">
        <v>593</v>
      </c>
      <c r="D2195" t="s">
        <v>91</v>
      </c>
      <c r="E2195" t="s">
        <v>650</v>
      </c>
      <c r="F2195">
        <v>1730</v>
      </c>
      <c r="G2195" t="s">
        <v>43</v>
      </c>
      <c r="I2195" t="s">
        <v>42</v>
      </c>
      <c r="J2195" t="s">
        <v>38</v>
      </c>
      <c r="K2195" t="s">
        <v>596</v>
      </c>
      <c r="L2195" t="s">
        <v>597</v>
      </c>
      <c r="O2195" s="1">
        <v>43203</v>
      </c>
      <c r="P2195" s="53">
        <v>0.625</v>
      </c>
      <c r="R2195" t="s">
        <v>598</v>
      </c>
      <c r="U2195" s="1">
        <v>43242</v>
      </c>
      <c r="V2195" s="53">
        <v>0.59027777777777779</v>
      </c>
      <c r="W2195" t="s">
        <v>38</v>
      </c>
      <c r="X2195" t="s">
        <v>39</v>
      </c>
      <c r="Y2195" t="s">
        <v>596</v>
      </c>
      <c r="Z2195" t="s">
        <v>599</v>
      </c>
      <c r="AA2195" t="s">
        <v>600</v>
      </c>
      <c r="AC2195">
        <v>1</v>
      </c>
      <c r="AD2195" t="s">
        <v>592</v>
      </c>
      <c r="AE2195" s="1">
        <v>43229</v>
      </c>
      <c r="AF2195" s="53">
        <v>0.33333333333333331</v>
      </c>
      <c r="AJ2195" t="s">
        <v>601</v>
      </c>
      <c r="AL2195" t="s">
        <v>837</v>
      </c>
      <c r="AN2195">
        <v>0.104</v>
      </c>
      <c r="AO2195" t="s">
        <v>603</v>
      </c>
      <c r="AQ2195" t="s">
        <v>604</v>
      </c>
      <c r="AT2195">
        <v>20</v>
      </c>
      <c r="AU2195" t="s">
        <v>605</v>
      </c>
      <c r="AW2195" t="s">
        <v>40</v>
      </c>
      <c r="AX2195" t="s">
        <v>41</v>
      </c>
      <c r="AY2195" t="s">
        <v>42</v>
      </c>
      <c r="BA2195">
        <v>9.31</v>
      </c>
      <c r="BB2195">
        <v>38.5</v>
      </c>
      <c r="BC2195" t="s">
        <v>43</v>
      </c>
      <c r="BU2195" t="s">
        <v>606</v>
      </c>
      <c r="BV2195" t="s">
        <v>598</v>
      </c>
      <c r="BW2195" t="s">
        <v>607</v>
      </c>
      <c r="BX2195" s="54">
        <v>43305</v>
      </c>
      <c r="CB2195" t="s">
        <v>608</v>
      </c>
    </row>
    <row r="2196" spans="1:82" x14ac:dyDescent="0.25">
      <c r="A2196" t="s">
        <v>301</v>
      </c>
      <c r="B2196" t="s">
        <v>592</v>
      </c>
      <c r="C2196" t="s">
        <v>593</v>
      </c>
      <c r="D2196" t="s">
        <v>92</v>
      </c>
      <c r="E2196" t="s">
        <v>651</v>
      </c>
      <c r="F2196">
        <v>51.7</v>
      </c>
      <c r="G2196" t="s">
        <v>43</v>
      </c>
      <c r="I2196" t="s">
        <v>42</v>
      </c>
      <c r="J2196" t="s">
        <v>38</v>
      </c>
      <c r="K2196" t="s">
        <v>596</v>
      </c>
      <c r="L2196" t="s">
        <v>597</v>
      </c>
      <c r="O2196" s="1">
        <v>43203</v>
      </c>
      <c r="P2196" s="53">
        <v>0.625</v>
      </c>
      <c r="R2196" t="s">
        <v>598</v>
      </c>
      <c r="U2196" s="1">
        <v>43242</v>
      </c>
      <c r="V2196" s="53">
        <v>0.59027777777777779</v>
      </c>
      <c r="W2196" t="s">
        <v>38</v>
      </c>
      <c r="X2196" t="s">
        <v>39</v>
      </c>
      <c r="Y2196" t="s">
        <v>596</v>
      </c>
      <c r="Z2196" t="s">
        <v>599</v>
      </c>
      <c r="AA2196" t="s">
        <v>600</v>
      </c>
      <c r="AC2196">
        <v>1</v>
      </c>
      <c r="AD2196" t="s">
        <v>592</v>
      </c>
      <c r="AE2196" s="1">
        <v>43229</v>
      </c>
      <c r="AF2196" s="53">
        <v>0.33333333333333331</v>
      </c>
      <c r="AJ2196" t="s">
        <v>601</v>
      </c>
      <c r="AL2196" t="s">
        <v>837</v>
      </c>
      <c r="AN2196">
        <v>0.104</v>
      </c>
      <c r="AO2196" t="s">
        <v>603</v>
      </c>
      <c r="AQ2196" t="s">
        <v>604</v>
      </c>
      <c r="AT2196">
        <v>20</v>
      </c>
      <c r="AU2196" t="s">
        <v>605</v>
      </c>
      <c r="AW2196" t="s">
        <v>40</v>
      </c>
      <c r="AX2196" t="s">
        <v>41</v>
      </c>
      <c r="AY2196" t="s">
        <v>42</v>
      </c>
      <c r="BA2196">
        <v>8.3800000000000008</v>
      </c>
      <c r="BB2196">
        <v>38.5</v>
      </c>
      <c r="BC2196" t="s">
        <v>43</v>
      </c>
      <c r="BU2196" t="s">
        <v>606</v>
      </c>
      <c r="BV2196" t="s">
        <v>598</v>
      </c>
      <c r="BW2196" t="s">
        <v>607</v>
      </c>
      <c r="BX2196" s="54">
        <v>43305</v>
      </c>
      <c r="CB2196" t="s">
        <v>608</v>
      </c>
    </row>
    <row r="2197" spans="1:82" x14ac:dyDescent="0.25">
      <c r="A2197" t="s">
        <v>301</v>
      </c>
      <c r="B2197" t="s">
        <v>592</v>
      </c>
      <c r="C2197" t="s">
        <v>593</v>
      </c>
      <c r="D2197" t="s">
        <v>93</v>
      </c>
      <c r="E2197" t="s">
        <v>652</v>
      </c>
      <c r="F2197">
        <v>133</v>
      </c>
      <c r="G2197" t="s">
        <v>43</v>
      </c>
      <c r="I2197" t="s">
        <v>42</v>
      </c>
      <c r="J2197" t="s">
        <v>38</v>
      </c>
      <c r="K2197" t="s">
        <v>596</v>
      </c>
      <c r="L2197" t="s">
        <v>597</v>
      </c>
      <c r="O2197" s="1">
        <v>43203</v>
      </c>
      <c r="P2197" s="53">
        <v>0.625</v>
      </c>
      <c r="R2197" t="s">
        <v>598</v>
      </c>
      <c r="U2197" s="1">
        <v>43242</v>
      </c>
      <c r="V2197" s="53">
        <v>0.59027777777777779</v>
      </c>
      <c r="W2197" t="s">
        <v>38</v>
      </c>
      <c r="X2197" t="s">
        <v>39</v>
      </c>
      <c r="Y2197" t="s">
        <v>596</v>
      </c>
      <c r="Z2197" t="s">
        <v>599</v>
      </c>
      <c r="AA2197" t="s">
        <v>600</v>
      </c>
      <c r="AC2197">
        <v>1</v>
      </c>
      <c r="AD2197" t="s">
        <v>592</v>
      </c>
      <c r="AE2197" s="1">
        <v>43229</v>
      </c>
      <c r="AF2197" s="53">
        <v>0.33333333333333331</v>
      </c>
      <c r="AJ2197" t="s">
        <v>601</v>
      </c>
      <c r="AL2197" t="s">
        <v>837</v>
      </c>
      <c r="AN2197">
        <v>0.104</v>
      </c>
      <c r="AO2197" t="s">
        <v>603</v>
      </c>
      <c r="AQ2197" t="s">
        <v>604</v>
      </c>
      <c r="AT2197">
        <v>20</v>
      </c>
      <c r="AU2197" t="s">
        <v>605</v>
      </c>
      <c r="AW2197" t="s">
        <v>40</v>
      </c>
      <c r="AX2197" t="s">
        <v>41</v>
      </c>
      <c r="AY2197" t="s">
        <v>42</v>
      </c>
      <c r="BA2197">
        <v>8.24</v>
      </c>
      <c r="BB2197">
        <v>38.5</v>
      </c>
      <c r="BC2197" t="s">
        <v>43</v>
      </c>
      <c r="BU2197" t="s">
        <v>606</v>
      </c>
      <c r="BV2197" t="s">
        <v>598</v>
      </c>
      <c r="BW2197" t="s">
        <v>607</v>
      </c>
      <c r="BX2197" s="54">
        <v>43305</v>
      </c>
      <c r="CB2197" t="s">
        <v>608</v>
      </c>
    </row>
    <row r="2198" spans="1:82" x14ac:dyDescent="0.25">
      <c r="A2198" t="s">
        <v>301</v>
      </c>
      <c r="B2198" t="s">
        <v>592</v>
      </c>
      <c r="C2198" t="s">
        <v>593</v>
      </c>
      <c r="D2198" t="s">
        <v>94</v>
      </c>
      <c r="E2198" t="s">
        <v>653</v>
      </c>
      <c r="F2198">
        <v>8490</v>
      </c>
      <c r="G2198" t="s">
        <v>43</v>
      </c>
      <c r="H2198" t="s">
        <v>61</v>
      </c>
      <c r="I2198" t="s">
        <v>42</v>
      </c>
      <c r="J2198" t="s">
        <v>38</v>
      </c>
      <c r="K2198" t="s">
        <v>596</v>
      </c>
      <c r="L2198" t="s">
        <v>597</v>
      </c>
      <c r="O2198" s="1">
        <v>43203</v>
      </c>
      <c r="P2198" s="53">
        <v>0.625</v>
      </c>
      <c r="R2198" t="s">
        <v>598</v>
      </c>
      <c r="U2198" s="1">
        <v>43242</v>
      </c>
      <c r="V2198" s="53">
        <v>0.59027777777777779</v>
      </c>
      <c r="W2198" t="s">
        <v>38</v>
      </c>
      <c r="X2198" t="s">
        <v>39</v>
      </c>
      <c r="Y2198" t="s">
        <v>596</v>
      </c>
      <c r="Z2198" t="s">
        <v>599</v>
      </c>
      <c r="AA2198" t="s">
        <v>600</v>
      </c>
      <c r="AC2198">
        <v>1</v>
      </c>
      <c r="AD2198" t="s">
        <v>592</v>
      </c>
      <c r="AE2198" s="1">
        <v>43229</v>
      </c>
      <c r="AF2198" s="53">
        <v>0.33333333333333331</v>
      </c>
      <c r="AJ2198" t="s">
        <v>601</v>
      </c>
      <c r="AL2198" t="s">
        <v>837</v>
      </c>
      <c r="AN2198">
        <v>0.104</v>
      </c>
      <c r="AO2198" t="s">
        <v>603</v>
      </c>
      <c r="AQ2198" t="s">
        <v>604</v>
      </c>
      <c r="AT2198">
        <v>20</v>
      </c>
      <c r="AU2198" t="s">
        <v>605</v>
      </c>
      <c r="AW2198" t="s">
        <v>40</v>
      </c>
      <c r="AX2198" t="s">
        <v>41</v>
      </c>
      <c r="AY2198" t="s">
        <v>42</v>
      </c>
      <c r="BA2198">
        <v>7.86</v>
      </c>
      <c r="BB2198">
        <v>38.5</v>
      </c>
      <c r="BC2198" t="s">
        <v>43</v>
      </c>
      <c r="BU2198" t="s">
        <v>606</v>
      </c>
      <c r="BV2198" t="s">
        <v>598</v>
      </c>
      <c r="BW2198" t="s">
        <v>607</v>
      </c>
      <c r="BX2198" s="54">
        <v>43305</v>
      </c>
      <c r="CB2198" t="s">
        <v>608</v>
      </c>
      <c r="CD2198" t="s">
        <v>61</v>
      </c>
    </row>
    <row r="2199" spans="1:82" x14ac:dyDescent="0.25">
      <c r="A2199" t="s">
        <v>301</v>
      </c>
      <c r="B2199" t="s">
        <v>592</v>
      </c>
      <c r="C2199" t="s">
        <v>593</v>
      </c>
      <c r="D2199" t="s">
        <v>95</v>
      </c>
      <c r="E2199" t="s">
        <v>654</v>
      </c>
      <c r="G2199" t="s">
        <v>43</v>
      </c>
      <c r="H2199" t="s">
        <v>96</v>
      </c>
      <c r="I2199" t="s">
        <v>42</v>
      </c>
      <c r="J2199" t="s">
        <v>38</v>
      </c>
      <c r="K2199" t="s">
        <v>596</v>
      </c>
      <c r="L2199" t="s">
        <v>597</v>
      </c>
      <c r="O2199" s="1">
        <v>43203</v>
      </c>
      <c r="P2199" s="53">
        <v>0.625</v>
      </c>
      <c r="R2199" t="s">
        <v>598</v>
      </c>
      <c r="U2199" s="1">
        <v>43242</v>
      </c>
      <c r="V2199" s="53">
        <v>0.59027777777777779</v>
      </c>
      <c r="W2199" t="s">
        <v>38</v>
      </c>
      <c r="X2199" t="s">
        <v>39</v>
      </c>
      <c r="Y2199" t="s">
        <v>596</v>
      </c>
      <c r="Z2199" t="s">
        <v>599</v>
      </c>
      <c r="AA2199" t="s">
        <v>600</v>
      </c>
      <c r="AC2199">
        <v>1</v>
      </c>
      <c r="AD2199" t="s">
        <v>592</v>
      </c>
      <c r="AE2199" s="1">
        <v>43229</v>
      </c>
      <c r="AF2199" s="53">
        <v>0.33333333333333331</v>
      </c>
      <c r="AJ2199" t="s">
        <v>601</v>
      </c>
      <c r="AL2199" t="s">
        <v>837</v>
      </c>
      <c r="AN2199">
        <v>0.104</v>
      </c>
      <c r="AO2199" t="s">
        <v>603</v>
      </c>
      <c r="AQ2199" t="s">
        <v>604</v>
      </c>
      <c r="AT2199">
        <v>20</v>
      </c>
      <c r="AU2199" t="s">
        <v>605</v>
      </c>
      <c r="AW2199" t="s">
        <v>40</v>
      </c>
      <c r="AX2199" t="s">
        <v>41</v>
      </c>
      <c r="AY2199" t="s">
        <v>42</v>
      </c>
      <c r="BC2199" t="s">
        <v>43</v>
      </c>
      <c r="BU2199" t="s">
        <v>606</v>
      </c>
      <c r="BV2199" t="s">
        <v>598</v>
      </c>
      <c r="BW2199" t="s">
        <v>607</v>
      </c>
      <c r="BX2199" s="54">
        <v>43305</v>
      </c>
      <c r="CB2199" t="s">
        <v>608</v>
      </c>
      <c r="CD2199" t="s">
        <v>96</v>
      </c>
    </row>
    <row r="2200" spans="1:82" x14ac:dyDescent="0.25">
      <c r="A2200" t="s">
        <v>301</v>
      </c>
      <c r="B2200" t="s">
        <v>592</v>
      </c>
      <c r="C2200" t="s">
        <v>593</v>
      </c>
      <c r="D2200" t="s">
        <v>97</v>
      </c>
      <c r="E2200" t="s">
        <v>655</v>
      </c>
      <c r="F2200">
        <v>5120</v>
      </c>
      <c r="G2200" t="s">
        <v>43</v>
      </c>
      <c r="I2200" t="s">
        <v>42</v>
      </c>
      <c r="J2200" t="s">
        <v>38</v>
      </c>
      <c r="K2200" t="s">
        <v>596</v>
      </c>
      <c r="L2200" t="s">
        <v>597</v>
      </c>
      <c r="O2200" s="1">
        <v>43203</v>
      </c>
      <c r="P2200" s="53">
        <v>0.625</v>
      </c>
      <c r="R2200" t="s">
        <v>598</v>
      </c>
      <c r="U2200" s="1">
        <v>43242</v>
      </c>
      <c r="V2200" s="53">
        <v>0.59027777777777779</v>
      </c>
      <c r="W2200" t="s">
        <v>38</v>
      </c>
      <c r="X2200" t="s">
        <v>39</v>
      </c>
      <c r="Y2200" t="s">
        <v>596</v>
      </c>
      <c r="Z2200" t="s">
        <v>599</v>
      </c>
      <c r="AA2200" t="s">
        <v>600</v>
      </c>
      <c r="AC2200">
        <v>1</v>
      </c>
      <c r="AD2200" t="s">
        <v>592</v>
      </c>
      <c r="AE2200" s="1">
        <v>43229</v>
      </c>
      <c r="AF2200" s="53">
        <v>0.33333333333333331</v>
      </c>
      <c r="AJ2200" t="s">
        <v>601</v>
      </c>
      <c r="AL2200" t="s">
        <v>837</v>
      </c>
      <c r="AN2200">
        <v>0.104</v>
      </c>
      <c r="AO2200" t="s">
        <v>603</v>
      </c>
      <c r="AQ2200" t="s">
        <v>604</v>
      </c>
      <c r="AT2200">
        <v>20</v>
      </c>
      <c r="AU2200" t="s">
        <v>605</v>
      </c>
      <c r="AW2200" t="s">
        <v>40</v>
      </c>
      <c r="AX2200" t="s">
        <v>41</v>
      </c>
      <c r="AY2200" t="s">
        <v>42</v>
      </c>
      <c r="BA2200">
        <v>8.3699999999999992</v>
      </c>
      <c r="BB2200">
        <v>38.5</v>
      </c>
      <c r="BC2200" t="s">
        <v>43</v>
      </c>
      <c r="BU2200" t="s">
        <v>606</v>
      </c>
      <c r="BV2200" t="s">
        <v>598</v>
      </c>
      <c r="BW2200" t="s">
        <v>607</v>
      </c>
      <c r="BX2200" s="54">
        <v>43305</v>
      </c>
      <c r="CB2200" t="s">
        <v>608</v>
      </c>
    </row>
    <row r="2201" spans="1:82" x14ac:dyDescent="0.25">
      <c r="A2201" t="s">
        <v>301</v>
      </c>
      <c r="B2201" t="s">
        <v>592</v>
      </c>
      <c r="C2201" t="s">
        <v>593</v>
      </c>
      <c r="D2201" t="s">
        <v>98</v>
      </c>
      <c r="E2201" t="s">
        <v>656</v>
      </c>
      <c r="F2201">
        <v>756</v>
      </c>
      <c r="G2201" t="s">
        <v>43</v>
      </c>
      <c r="I2201" t="s">
        <v>42</v>
      </c>
      <c r="J2201" t="s">
        <v>38</v>
      </c>
      <c r="K2201" t="s">
        <v>596</v>
      </c>
      <c r="L2201" t="s">
        <v>597</v>
      </c>
      <c r="O2201" s="1">
        <v>43203</v>
      </c>
      <c r="P2201" s="53">
        <v>0.625</v>
      </c>
      <c r="R2201" t="s">
        <v>598</v>
      </c>
      <c r="U2201" s="1">
        <v>43242</v>
      </c>
      <c r="V2201" s="53">
        <v>0.59027777777777779</v>
      </c>
      <c r="W2201" t="s">
        <v>38</v>
      </c>
      <c r="X2201" t="s">
        <v>39</v>
      </c>
      <c r="Y2201" t="s">
        <v>596</v>
      </c>
      <c r="Z2201" t="s">
        <v>599</v>
      </c>
      <c r="AA2201" t="s">
        <v>600</v>
      </c>
      <c r="AC2201">
        <v>1</v>
      </c>
      <c r="AD2201" t="s">
        <v>592</v>
      </c>
      <c r="AE2201" s="1">
        <v>43229</v>
      </c>
      <c r="AF2201" s="53">
        <v>0.33333333333333331</v>
      </c>
      <c r="AJ2201" t="s">
        <v>601</v>
      </c>
      <c r="AL2201" t="s">
        <v>837</v>
      </c>
      <c r="AN2201">
        <v>0.104</v>
      </c>
      <c r="AO2201" t="s">
        <v>603</v>
      </c>
      <c r="AQ2201" t="s">
        <v>604</v>
      </c>
      <c r="AT2201">
        <v>20</v>
      </c>
      <c r="AU2201" t="s">
        <v>605</v>
      </c>
      <c r="AW2201" t="s">
        <v>40</v>
      </c>
      <c r="AX2201" t="s">
        <v>41</v>
      </c>
      <c r="AY2201" t="s">
        <v>42</v>
      </c>
      <c r="BA2201">
        <v>9.39</v>
      </c>
      <c r="BB2201">
        <v>38.5</v>
      </c>
      <c r="BC2201" t="s">
        <v>43</v>
      </c>
      <c r="BU2201" t="s">
        <v>606</v>
      </c>
      <c r="BV2201" t="s">
        <v>598</v>
      </c>
      <c r="BW2201" t="s">
        <v>607</v>
      </c>
      <c r="BX2201" s="54">
        <v>43305</v>
      </c>
      <c r="CB2201" t="s">
        <v>608</v>
      </c>
    </row>
    <row r="2202" spans="1:82" x14ac:dyDescent="0.25">
      <c r="A2202" t="s">
        <v>301</v>
      </c>
      <c r="B2202" t="s">
        <v>592</v>
      </c>
      <c r="C2202" t="s">
        <v>593</v>
      </c>
      <c r="D2202" t="s">
        <v>99</v>
      </c>
      <c r="E2202" t="s">
        <v>657</v>
      </c>
      <c r="F2202">
        <v>27800</v>
      </c>
      <c r="G2202" t="s">
        <v>43</v>
      </c>
      <c r="H2202" t="s">
        <v>61</v>
      </c>
      <c r="I2202" t="s">
        <v>42</v>
      </c>
      <c r="J2202" t="s">
        <v>38</v>
      </c>
      <c r="K2202" t="s">
        <v>596</v>
      </c>
      <c r="L2202" t="s">
        <v>597</v>
      </c>
      <c r="O2202" s="1">
        <v>43203</v>
      </c>
      <c r="P2202" s="53">
        <v>0.625</v>
      </c>
      <c r="R2202" t="s">
        <v>598</v>
      </c>
      <c r="U2202" s="1">
        <v>43242</v>
      </c>
      <c r="V2202" s="53">
        <v>0.59027777777777779</v>
      </c>
      <c r="W2202" t="s">
        <v>38</v>
      </c>
      <c r="X2202" t="s">
        <v>39</v>
      </c>
      <c r="Y2202" t="s">
        <v>596</v>
      </c>
      <c r="Z2202" t="s">
        <v>599</v>
      </c>
      <c r="AA2202" t="s">
        <v>600</v>
      </c>
      <c r="AC2202">
        <v>1</v>
      </c>
      <c r="AD2202" t="s">
        <v>592</v>
      </c>
      <c r="AE2202" s="1">
        <v>43229</v>
      </c>
      <c r="AF2202" s="53">
        <v>0.33333333333333331</v>
      </c>
      <c r="AJ2202" t="s">
        <v>601</v>
      </c>
      <c r="AL2202" t="s">
        <v>837</v>
      </c>
      <c r="AN2202">
        <v>0.104</v>
      </c>
      <c r="AO2202" t="s">
        <v>603</v>
      </c>
      <c r="AQ2202" t="s">
        <v>604</v>
      </c>
      <c r="AT2202">
        <v>20</v>
      </c>
      <c r="AU2202" t="s">
        <v>605</v>
      </c>
      <c r="AW2202" t="s">
        <v>40</v>
      </c>
      <c r="AX2202" t="s">
        <v>41</v>
      </c>
      <c r="AY2202" t="s">
        <v>42</v>
      </c>
      <c r="BA2202">
        <v>6.92</v>
      </c>
      <c r="BB2202">
        <v>38.5</v>
      </c>
      <c r="BC2202" t="s">
        <v>43</v>
      </c>
      <c r="BU2202" t="s">
        <v>606</v>
      </c>
      <c r="BV2202" t="s">
        <v>598</v>
      </c>
      <c r="BW2202" t="s">
        <v>607</v>
      </c>
      <c r="BX2202" s="54">
        <v>43305</v>
      </c>
      <c r="CB2202" t="s">
        <v>608</v>
      </c>
      <c r="CD2202" t="s">
        <v>61</v>
      </c>
    </row>
    <row r="2203" spans="1:82" x14ac:dyDescent="0.25">
      <c r="A2203" t="s">
        <v>301</v>
      </c>
      <c r="B2203" t="s">
        <v>592</v>
      </c>
      <c r="C2203" t="s">
        <v>593</v>
      </c>
      <c r="D2203" t="s">
        <v>100</v>
      </c>
      <c r="E2203" t="s">
        <v>658</v>
      </c>
      <c r="F2203">
        <v>2670</v>
      </c>
      <c r="G2203" t="s">
        <v>43</v>
      </c>
      <c r="H2203" t="s">
        <v>61</v>
      </c>
      <c r="I2203" t="s">
        <v>42</v>
      </c>
      <c r="J2203" t="s">
        <v>38</v>
      </c>
      <c r="K2203" t="s">
        <v>596</v>
      </c>
      <c r="L2203" t="s">
        <v>597</v>
      </c>
      <c r="O2203" s="1">
        <v>43203</v>
      </c>
      <c r="P2203" s="53">
        <v>0.625</v>
      </c>
      <c r="R2203" t="s">
        <v>598</v>
      </c>
      <c r="U2203" s="1">
        <v>43242</v>
      </c>
      <c r="V2203" s="53">
        <v>0.59027777777777779</v>
      </c>
      <c r="W2203" t="s">
        <v>38</v>
      </c>
      <c r="X2203" t="s">
        <v>39</v>
      </c>
      <c r="Y2203" t="s">
        <v>596</v>
      </c>
      <c r="Z2203" t="s">
        <v>599</v>
      </c>
      <c r="AA2203" t="s">
        <v>600</v>
      </c>
      <c r="AC2203">
        <v>1</v>
      </c>
      <c r="AD2203" t="s">
        <v>592</v>
      </c>
      <c r="AE2203" s="1">
        <v>43229</v>
      </c>
      <c r="AF2203" s="53">
        <v>0.33333333333333331</v>
      </c>
      <c r="AJ2203" t="s">
        <v>601</v>
      </c>
      <c r="AL2203" t="s">
        <v>837</v>
      </c>
      <c r="AN2203">
        <v>0.104</v>
      </c>
      <c r="AO2203" t="s">
        <v>603</v>
      </c>
      <c r="AQ2203" t="s">
        <v>604</v>
      </c>
      <c r="AT2203">
        <v>20</v>
      </c>
      <c r="AU2203" t="s">
        <v>605</v>
      </c>
      <c r="AW2203" t="s">
        <v>40</v>
      </c>
      <c r="AX2203" t="s">
        <v>41</v>
      </c>
      <c r="AY2203" t="s">
        <v>42</v>
      </c>
      <c r="BA2203">
        <v>7.29</v>
      </c>
      <c r="BB2203">
        <v>38.5</v>
      </c>
      <c r="BC2203" t="s">
        <v>43</v>
      </c>
      <c r="BU2203" t="s">
        <v>606</v>
      </c>
      <c r="BV2203" t="s">
        <v>598</v>
      </c>
      <c r="BW2203" t="s">
        <v>607</v>
      </c>
      <c r="BX2203" s="54">
        <v>43305</v>
      </c>
      <c r="CB2203" t="s">
        <v>608</v>
      </c>
      <c r="CD2203" t="s">
        <v>61</v>
      </c>
    </row>
    <row r="2204" spans="1:82" x14ac:dyDescent="0.25">
      <c r="A2204" t="s">
        <v>301</v>
      </c>
      <c r="B2204" t="s">
        <v>592</v>
      </c>
      <c r="C2204" t="s">
        <v>593</v>
      </c>
      <c r="D2204" t="s">
        <v>101</v>
      </c>
      <c r="E2204" t="s">
        <v>659</v>
      </c>
      <c r="F2204">
        <v>704</v>
      </c>
      <c r="G2204" t="s">
        <v>43</v>
      </c>
      <c r="I2204" t="s">
        <v>42</v>
      </c>
      <c r="J2204" t="s">
        <v>38</v>
      </c>
      <c r="K2204" t="s">
        <v>596</v>
      </c>
      <c r="L2204" t="s">
        <v>597</v>
      </c>
      <c r="O2204" s="1">
        <v>43203</v>
      </c>
      <c r="P2204" s="53">
        <v>0.625</v>
      </c>
      <c r="R2204" t="s">
        <v>598</v>
      </c>
      <c r="U2204" s="1">
        <v>43242</v>
      </c>
      <c r="V2204" s="53">
        <v>0.59027777777777779</v>
      </c>
      <c r="W2204" t="s">
        <v>38</v>
      </c>
      <c r="X2204" t="s">
        <v>39</v>
      </c>
      <c r="Y2204" t="s">
        <v>596</v>
      </c>
      <c r="Z2204" t="s">
        <v>599</v>
      </c>
      <c r="AA2204" t="s">
        <v>600</v>
      </c>
      <c r="AC2204">
        <v>1</v>
      </c>
      <c r="AD2204" t="s">
        <v>592</v>
      </c>
      <c r="AE2204" s="1">
        <v>43229</v>
      </c>
      <c r="AF2204" s="53">
        <v>0.33333333333333331</v>
      </c>
      <c r="AJ2204" t="s">
        <v>601</v>
      </c>
      <c r="AL2204" t="s">
        <v>837</v>
      </c>
      <c r="AN2204">
        <v>0.104</v>
      </c>
      <c r="AO2204" t="s">
        <v>603</v>
      </c>
      <c r="AQ2204" t="s">
        <v>604</v>
      </c>
      <c r="AT2204">
        <v>20</v>
      </c>
      <c r="AU2204" t="s">
        <v>605</v>
      </c>
      <c r="AW2204" t="s">
        <v>40</v>
      </c>
      <c r="AX2204" t="s">
        <v>41</v>
      </c>
      <c r="AY2204" t="s">
        <v>42</v>
      </c>
      <c r="BA2204">
        <v>8.48</v>
      </c>
      <c r="BB2204">
        <v>38.5</v>
      </c>
      <c r="BC2204" t="s">
        <v>43</v>
      </c>
      <c r="BU2204" t="s">
        <v>606</v>
      </c>
      <c r="BV2204" t="s">
        <v>598</v>
      </c>
      <c r="BW2204" t="s">
        <v>607</v>
      </c>
      <c r="BX2204" s="54">
        <v>43305</v>
      </c>
      <c r="CB2204" t="s">
        <v>608</v>
      </c>
    </row>
    <row r="2205" spans="1:82" x14ac:dyDescent="0.25">
      <c r="A2205" t="s">
        <v>301</v>
      </c>
      <c r="B2205" t="s">
        <v>592</v>
      </c>
      <c r="C2205" t="s">
        <v>593</v>
      </c>
      <c r="D2205" t="s">
        <v>102</v>
      </c>
      <c r="E2205" t="s">
        <v>660</v>
      </c>
      <c r="G2205" t="s">
        <v>43</v>
      </c>
      <c r="H2205" t="s">
        <v>103</v>
      </c>
      <c r="I2205" t="s">
        <v>42</v>
      </c>
      <c r="J2205" t="s">
        <v>38</v>
      </c>
      <c r="K2205" t="s">
        <v>596</v>
      </c>
      <c r="L2205" t="s">
        <v>597</v>
      </c>
      <c r="O2205" s="1">
        <v>43203</v>
      </c>
      <c r="P2205" s="53">
        <v>0.625</v>
      </c>
      <c r="R2205" t="s">
        <v>598</v>
      </c>
      <c r="U2205" s="1">
        <v>43242</v>
      </c>
      <c r="V2205" s="53">
        <v>0.59027777777777779</v>
      </c>
      <c r="W2205" t="s">
        <v>38</v>
      </c>
      <c r="X2205" t="s">
        <v>39</v>
      </c>
      <c r="Y2205" t="s">
        <v>596</v>
      </c>
      <c r="Z2205" t="s">
        <v>599</v>
      </c>
      <c r="AA2205" t="s">
        <v>600</v>
      </c>
      <c r="AC2205">
        <v>1</v>
      </c>
      <c r="AD2205" t="s">
        <v>592</v>
      </c>
      <c r="AE2205" s="1">
        <v>43229</v>
      </c>
      <c r="AF2205" s="53">
        <v>0.33333333333333331</v>
      </c>
      <c r="AJ2205" t="s">
        <v>601</v>
      </c>
      <c r="AL2205" t="s">
        <v>837</v>
      </c>
      <c r="AN2205">
        <v>0.104</v>
      </c>
      <c r="AO2205" t="s">
        <v>603</v>
      </c>
      <c r="AQ2205" t="s">
        <v>604</v>
      </c>
      <c r="AT2205">
        <v>20</v>
      </c>
      <c r="AU2205" t="s">
        <v>605</v>
      </c>
      <c r="AW2205" t="s">
        <v>40</v>
      </c>
      <c r="AX2205" t="s">
        <v>41</v>
      </c>
      <c r="AY2205" t="s">
        <v>42</v>
      </c>
      <c r="BC2205" t="s">
        <v>43</v>
      </c>
      <c r="BU2205" t="s">
        <v>606</v>
      </c>
      <c r="BV2205" t="s">
        <v>598</v>
      </c>
      <c r="BW2205" t="s">
        <v>607</v>
      </c>
      <c r="BX2205" s="54">
        <v>43305</v>
      </c>
      <c r="CB2205" t="s">
        <v>608</v>
      </c>
      <c r="CD2205" t="s">
        <v>103</v>
      </c>
    </row>
    <row r="2206" spans="1:82" x14ac:dyDescent="0.25">
      <c r="A2206" t="s">
        <v>301</v>
      </c>
      <c r="B2206" t="s">
        <v>592</v>
      </c>
      <c r="C2206" t="s">
        <v>593</v>
      </c>
      <c r="D2206" t="s">
        <v>104</v>
      </c>
      <c r="E2206" t="s">
        <v>661</v>
      </c>
      <c r="F2206">
        <v>2350</v>
      </c>
      <c r="G2206" t="s">
        <v>43</v>
      </c>
      <c r="I2206" t="s">
        <v>42</v>
      </c>
      <c r="J2206" t="s">
        <v>38</v>
      </c>
      <c r="K2206" t="s">
        <v>596</v>
      </c>
      <c r="L2206" t="s">
        <v>597</v>
      </c>
      <c r="O2206" s="1">
        <v>43203</v>
      </c>
      <c r="P2206" s="53">
        <v>0.625</v>
      </c>
      <c r="R2206" t="s">
        <v>598</v>
      </c>
      <c r="U2206" s="1">
        <v>43242</v>
      </c>
      <c r="V2206" s="53">
        <v>0.59027777777777779</v>
      </c>
      <c r="W2206" t="s">
        <v>38</v>
      </c>
      <c r="X2206" t="s">
        <v>39</v>
      </c>
      <c r="Y2206" t="s">
        <v>596</v>
      </c>
      <c r="Z2206" t="s">
        <v>599</v>
      </c>
      <c r="AA2206" t="s">
        <v>600</v>
      </c>
      <c r="AC2206">
        <v>1</v>
      </c>
      <c r="AD2206" t="s">
        <v>592</v>
      </c>
      <c r="AE2206" s="1">
        <v>43229</v>
      </c>
      <c r="AF2206" s="53">
        <v>0.33333333333333331</v>
      </c>
      <c r="AJ2206" t="s">
        <v>601</v>
      </c>
      <c r="AL2206" t="s">
        <v>837</v>
      </c>
      <c r="AN2206">
        <v>0.104</v>
      </c>
      <c r="AO2206" t="s">
        <v>603</v>
      </c>
      <c r="AQ2206" t="s">
        <v>604</v>
      </c>
      <c r="AT2206">
        <v>20</v>
      </c>
      <c r="AU2206" t="s">
        <v>605</v>
      </c>
      <c r="AW2206" t="s">
        <v>40</v>
      </c>
      <c r="AX2206" t="s">
        <v>41</v>
      </c>
      <c r="AY2206" t="s">
        <v>42</v>
      </c>
      <c r="BA2206">
        <v>7.8</v>
      </c>
      <c r="BB2206">
        <v>38.5</v>
      </c>
      <c r="BC2206" t="s">
        <v>43</v>
      </c>
      <c r="BU2206" t="s">
        <v>606</v>
      </c>
      <c r="BV2206" t="s">
        <v>598</v>
      </c>
      <c r="BW2206" t="s">
        <v>607</v>
      </c>
      <c r="BX2206" s="54">
        <v>43305</v>
      </c>
      <c r="CB2206" t="s">
        <v>608</v>
      </c>
    </row>
    <row r="2207" spans="1:82" x14ac:dyDescent="0.25">
      <c r="A2207" t="s">
        <v>301</v>
      </c>
      <c r="B2207" t="s">
        <v>592</v>
      </c>
      <c r="C2207" t="s">
        <v>593</v>
      </c>
      <c r="D2207" t="s">
        <v>105</v>
      </c>
      <c r="E2207" t="s">
        <v>662</v>
      </c>
      <c r="F2207">
        <v>25400</v>
      </c>
      <c r="G2207" t="s">
        <v>43</v>
      </c>
      <c r="H2207" t="s">
        <v>61</v>
      </c>
      <c r="I2207" t="s">
        <v>42</v>
      </c>
      <c r="J2207" t="s">
        <v>38</v>
      </c>
      <c r="K2207" t="s">
        <v>596</v>
      </c>
      <c r="L2207" t="s">
        <v>597</v>
      </c>
      <c r="O2207" s="1">
        <v>43203</v>
      </c>
      <c r="P2207" s="53">
        <v>0.625</v>
      </c>
      <c r="R2207" t="s">
        <v>598</v>
      </c>
      <c r="U2207" s="1">
        <v>43242</v>
      </c>
      <c r="V2207" s="53">
        <v>0.59027777777777779</v>
      </c>
      <c r="W2207" t="s">
        <v>38</v>
      </c>
      <c r="X2207" t="s">
        <v>39</v>
      </c>
      <c r="Y2207" t="s">
        <v>596</v>
      </c>
      <c r="Z2207" t="s">
        <v>599</v>
      </c>
      <c r="AA2207" t="s">
        <v>600</v>
      </c>
      <c r="AC2207">
        <v>1</v>
      </c>
      <c r="AD2207" t="s">
        <v>592</v>
      </c>
      <c r="AE2207" s="1">
        <v>43229</v>
      </c>
      <c r="AF2207" s="53">
        <v>0.33333333333333331</v>
      </c>
      <c r="AJ2207" t="s">
        <v>601</v>
      </c>
      <c r="AL2207" t="s">
        <v>837</v>
      </c>
      <c r="AN2207">
        <v>0.104</v>
      </c>
      <c r="AO2207" t="s">
        <v>603</v>
      </c>
      <c r="AQ2207" t="s">
        <v>604</v>
      </c>
      <c r="AT2207">
        <v>20</v>
      </c>
      <c r="AU2207" t="s">
        <v>605</v>
      </c>
      <c r="AW2207" t="s">
        <v>40</v>
      </c>
      <c r="AX2207" t="s">
        <v>41</v>
      </c>
      <c r="AY2207" t="s">
        <v>42</v>
      </c>
      <c r="BA2207">
        <v>6.41</v>
      </c>
      <c r="BB2207">
        <v>38.5</v>
      </c>
      <c r="BC2207" t="s">
        <v>43</v>
      </c>
      <c r="BU2207" t="s">
        <v>606</v>
      </c>
      <c r="BV2207" t="s">
        <v>598</v>
      </c>
      <c r="BW2207" t="s">
        <v>607</v>
      </c>
      <c r="BX2207" s="54">
        <v>43305</v>
      </c>
      <c r="CB2207" t="s">
        <v>608</v>
      </c>
      <c r="CD2207" t="s">
        <v>61</v>
      </c>
    </row>
    <row r="2208" spans="1:82" x14ac:dyDescent="0.25">
      <c r="A2208" t="s">
        <v>301</v>
      </c>
      <c r="B2208" t="s">
        <v>592</v>
      </c>
      <c r="C2208" t="s">
        <v>593</v>
      </c>
      <c r="D2208" t="s">
        <v>106</v>
      </c>
      <c r="E2208" t="s">
        <v>663</v>
      </c>
      <c r="F2208">
        <v>4180</v>
      </c>
      <c r="G2208" t="s">
        <v>43</v>
      </c>
      <c r="H2208" t="s">
        <v>61</v>
      </c>
      <c r="I2208" t="s">
        <v>42</v>
      </c>
      <c r="J2208" t="s">
        <v>38</v>
      </c>
      <c r="K2208" t="s">
        <v>596</v>
      </c>
      <c r="L2208" t="s">
        <v>597</v>
      </c>
      <c r="O2208" s="1">
        <v>43203</v>
      </c>
      <c r="P2208" s="53">
        <v>0.625</v>
      </c>
      <c r="R2208" t="s">
        <v>598</v>
      </c>
      <c r="U2208" s="1">
        <v>43242</v>
      </c>
      <c r="V2208" s="53">
        <v>0.59027777777777779</v>
      </c>
      <c r="W2208" t="s">
        <v>38</v>
      </c>
      <c r="X2208" t="s">
        <v>39</v>
      </c>
      <c r="Y2208" t="s">
        <v>596</v>
      </c>
      <c r="Z2208" t="s">
        <v>599</v>
      </c>
      <c r="AA2208" t="s">
        <v>600</v>
      </c>
      <c r="AC2208">
        <v>1</v>
      </c>
      <c r="AD2208" t="s">
        <v>592</v>
      </c>
      <c r="AE2208" s="1">
        <v>43229</v>
      </c>
      <c r="AF2208" s="53">
        <v>0.33333333333333331</v>
      </c>
      <c r="AJ2208" t="s">
        <v>601</v>
      </c>
      <c r="AL2208" t="s">
        <v>837</v>
      </c>
      <c r="AN2208">
        <v>0.104</v>
      </c>
      <c r="AO2208" t="s">
        <v>603</v>
      </c>
      <c r="AQ2208" t="s">
        <v>604</v>
      </c>
      <c r="AT2208">
        <v>20</v>
      </c>
      <c r="AU2208" t="s">
        <v>605</v>
      </c>
      <c r="AW2208" t="s">
        <v>40</v>
      </c>
      <c r="AX2208" t="s">
        <v>41</v>
      </c>
      <c r="AY2208" t="s">
        <v>42</v>
      </c>
      <c r="BA2208">
        <v>6.98</v>
      </c>
      <c r="BB2208">
        <v>38.5</v>
      </c>
      <c r="BC2208" t="s">
        <v>43</v>
      </c>
      <c r="BU2208" t="s">
        <v>606</v>
      </c>
      <c r="BV2208" t="s">
        <v>598</v>
      </c>
      <c r="BW2208" t="s">
        <v>607</v>
      </c>
      <c r="BX2208" s="54">
        <v>43305</v>
      </c>
      <c r="CB2208" t="s">
        <v>608</v>
      </c>
      <c r="CD2208" t="s">
        <v>61</v>
      </c>
    </row>
    <row r="2209" spans="1:82" x14ac:dyDescent="0.25">
      <c r="A2209" t="s">
        <v>301</v>
      </c>
      <c r="B2209" t="s">
        <v>592</v>
      </c>
      <c r="C2209" t="s">
        <v>593</v>
      </c>
      <c r="D2209" t="s">
        <v>107</v>
      </c>
      <c r="E2209" t="s">
        <v>664</v>
      </c>
      <c r="G2209" t="s">
        <v>43</v>
      </c>
      <c r="H2209" t="s">
        <v>108</v>
      </c>
      <c r="I2209" t="s">
        <v>42</v>
      </c>
      <c r="J2209" t="s">
        <v>38</v>
      </c>
      <c r="K2209" t="s">
        <v>596</v>
      </c>
      <c r="L2209" t="s">
        <v>597</v>
      </c>
      <c r="O2209" s="1">
        <v>43203</v>
      </c>
      <c r="P2209" s="53">
        <v>0.625</v>
      </c>
      <c r="R2209" t="s">
        <v>598</v>
      </c>
      <c r="U2209" s="1">
        <v>43242</v>
      </c>
      <c r="V2209" s="53">
        <v>0.59027777777777779</v>
      </c>
      <c r="W2209" t="s">
        <v>38</v>
      </c>
      <c r="X2209" t="s">
        <v>39</v>
      </c>
      <c r="Y2209" t="s">
        <v>596</v>
      </c>
      <c r="Z2209" t="s">
        <v>599</v>
      </c>
      <c r="AA2209" t="s">
        <v>600</v>
      </c>
      <c r="AC2209">
        <v>1</v>
      </c>
      <c r="AD2209" t="s">
        <v>592</v>
      </c>
      <c r="AE2209" s="1">
        <v>43229</v>
      </c>
      <c r="AF2209" s="53">
        <v>0.33333333333333331</v>
      </c>
      <c r="AJ2209" t="s">
        <v>601</v>
      </c>
      <c r="AL2209" t="s">
        <v>837</v>
      </c>
      <c r="AN2209">
        <v>0.104</v>
      </c>
      <c r="AO2209" t="s">
        <v>603</v>
      </c>
      <c r="AQ2209" t="s">
        <v>604</v>
      </c>
      <c r="AT2209">
        <v>20</v>
      </c>
      <c r="AU2209" t="s">
        <v>605</v>
      </c>
      <c r="AW2209" t="s">
        <v>40</v>
      </c>
      <c r="AX2209" t="s">
        <v>41</v>
      </c>
      <c r="AY2209" t="s">
        <v>42</v>
      </c>
      <c r="BC2209" t="s">
        <v>43</v>
      </c>
      <c r="BU2209" t="s">
        <v>606</v>
      </c>
      <c r="BV2209" t="s">
        <v>598</v>
      </c>
      <c r="BW2209" t="s">
        <v>607</v>
      </c>
      <c r="BX2209" s="54">
        <v>43305</v>
      </c>
      <c r="CB2209" t="s">
        <v>608</v>
      </c>
      <c r="CD2209" t="s">
        <v>108</v>
      </c>
    </row>
    <row r="2210" spans="1:82" x14ac:dyDescent="0.25">
      <c r="A2210" t="s">
        <v>301</v>
      </c>
      <c r="B2210" t="s">
        <v>592</v>
      </c>
      <c r="C2210" t="s">
        <v>593</v>
      </c>
      <c r="D2210" t="s">
        <v>109</v>
      </c>
      <c r="E2210" t="s">
        <v>665</v>
      </c>
      <c r="F2210">
        <v>59700</v>
      </c>
      <c r="G2210" t="s">
        <v>43</v>
      </c>
      <c r="I2210" t="s">
        <v>42</v>
      </c>
      <c r="J2210" t="s">
        <v>38</v>
      </c>
      <c r="K2210" t="s">
        <v>596</v>
      </c>
      <c r="L2210" t="s">
        <v>597</v>
      </c>
      <c r="O2210" s="1">
        <v>43203</v>
      </c>
      <c r="P2210" s="53">
        <v>0.625</v>
      </c>
      <c r="R2210" t="s">
        <v>598</v>
      </c>
      <c r="U2210" s="1">
        <v>43242</v>
      </c>
      <c r="V2210" s="53">
        <v>0.59027777777777779</v>
      </c>
      <c r="W2210" t="s">
        <v>38</v>
      </c>
      <c r="X2210" t="s">
        <v>39</v>
      </c>
      <c r="Y2210" t="s">
        <v>596</v>
      </c>
      <c r="Z2210" t="s">
        <v>599</v>
      </c>
      <c r="AA2210" t="s">
        <v>600</v>
      </c>
      <c r="AC2210">
        <v>1</v>
      </c>
      <c r="AD2210" t="s">
        <v>592</v>
      </c>
      <c r="AE2210" s="1">
        <v>43229</v>
      </c>
      <c r="AF2210" s="53">
        <v>0.33333333333333331</v>
      </c>
      <c r="AJ2210" t="s">
        <v>601</v>
      </c>
      <c r="AL2210" t="s">
        <v>837</v>
      </c>
      <c r="AN2210">
        <v>0.104</v>
      </c>
      <c r="AO2210" t="s">
        <v>603</v>
      </c>
      <c r="AQ2210" t="s">
        <v>604</v>
      </c>
      <c r="AT2210">
        <v>20</v>
      </c>
      <c r="AU2210" t="s">
        <v>605</v>
      </c>
      <c r="AW2210" t="s">
        <v>40</v>
      </c>
      <c r="AX2210" t="s">
        <v>41</v>
      </c>
      <c r="AY2210" t="s">
        <v>42</v>
      </c>
      <c r="BA2210">
        <v>7</v>
      </c>
      <c r="BB2210">
        <v>38.5</v>
      </c>
      <c r="BC2210" t="s">
        <v>43</v>
      </c>
      <c r="BU2210" t="s">
        <v>606</v>
      </c>
      <c r="BV2210" t="s">
        <v>598</v>
      </c>
      <c r="BW2210" t="s">
        <v>607</v>
      </c>
      <c r="BX2210" s="54">
        <v>43305</v>
      </c>
      <c r="CB2210" t="s">
        <v>608</v>
      </c>
    </row>
    <row r="2211" spans="1:82" x14ac:dyDescent="0.25">
      <c r="A2211" t="s">
        <v>301</v>
      </c>
      <c r="B2211" t="s">
        <v>592</v>
      </c>
      <c r="C2211" t="s">
        <v>593</v>
      </c>
      <c r="D2211" t="s">
        <v>110</v>
      </c>
      <c r="E2211" t="s">
        <v>666</v>
      </c>
      <c r="G2211" t="s">
        <v>43</v>
      </c>
      <c r="H2211" t="s">
        <v>111</v>
      </c>
      <c r="I2211" t="s">
        <v>42</v>
      </c>
      <c r="J2211" t="s">
        <v>38</v>
      </c>
      <c r="K2211" t="s">
        <v>596</v>
      </c>
      <c r="L2211" t="s">
        <v>597</v>
      </c>
      <c r="O2211" s="1">
        <v>43203</v>
      </c>
      <c r="P2211" s="53">
        <v>0.625</v>
      </c>
      <c r="R2211" t="s">
        <v>598</v>
      </c>
      <c r="U2211" s="1">
        <v>43242</v>
      </c>
      <c r="V2211" s="53">
        <v>0.59027777777777779</v>
      </c>
      <c r="W2211" t="s">
        <v>38</v>
      </c>
      <c r="X2211" t="s">
        <v>39</v>
      </c>
      <c r="Y2211" t="s">
        <v>596</v>
      </c>
      <c r="Z2211" t="s">
        <v>599</v>
      </c>
      <c r="AA2211" t="s">
        <v>600</v>
      </c>
      <c r="AC2211">
        <v>1</v>
      </c>
      <c r="AD2211" t="s">
        <v>592</v>
      </c>
      <c r="AE2211" s="1">
        <v>43229</v>
      </c>
      <c r="AF2211" s="53">
        <v>0.33333333333333331</v>
      </c>
      <c r="AJ2211" t="s">
        <v>601</v>
      </c>
      <c r="AL2211" t="s">
        <v>837</v>
      </c>
      <c r="AN2211">
        <v>0.104</v>
      </c>
      <c r="AO2211" t="s">
        <v>603</v>
      </c>
      <c r="AQ2211" t="s">
        <v>604</v>
      </c>
      <c r="AT2211">
        <v>20</v>
      </c>
      <c r="AU2211" t="s">
        <v>605</v>
      </c>
      <c r="AW2211" t="s">
        <v>40</v>
      </c>
      <c r="AX2211" t="s">
        <v>41</v>
      </c>
      <c r="AY2211" t="s">
        <v>42</v>
      </c>
      <c r="BC2211" t="s">
        <v>43</v>
      </c>
      <c r="BU2211" t="s">
        <v>606</v>
      </c>
      <c r="BV2211" t="s">
        <v>598</v>
      </c>
      <c r="BW2211" t="s">
        <v>607</v>
      </c>
      <c r="BX2211" s="54">
        <v>43305</v>
      </c>
      <c r="CB2211" t="s">
        <v>608</v>
      </c>
      <c r="CD2211" t="s">
        <v>111</v>
      </c>
    </row>
    <row r="2212" spans="1:82" x14ac:dyDescent="0.25">
      <c r="A2212" t="s">
        <v>301</v>
      </c>
      <c r="B2212" t="s">
        <v>592</v>
      </c>
      <c r="C2212" t="s">
        <v>593</v>
      </c>
      <c r="D2212" t="s">
        <v>112</v>
      </c>
      <c r="E2212" t="s">
        <v>667</v>
      </c>
      <c r="F2212">
        <v>62</v>
      </c>
      <c r="G2212" t="s">
        <v>43</v>
      </c>
      <c r="I2212" t="s">
        <v>42</v>
      </c>
      <c r="J2212" t="s">
        <v>38</v>
      </c>
      <c r="K2212" t="s">
        <v>596</v>
      </c>
      <c r="L2212" t="s">
        <v>597</v>
      </c>
      <c r="O2212" s="1">
        <v>43203</v>
      </c>
      <c r="P2212" s="53">
        <v>0.625</v>
      </c>
      <c r="R2212" t="s">
        <v>598</v>
      </c>
      <c r="U2212" s="1">
        <v>43242</v>
      </c>
      <c r="V2212" s="53">
        <v>0.59027777777777779</v>
      </c>
      <c r="W2212" t="s">
        <v>38</v>
      </c>
      <c r="X2212" t="s">
        <v>39</v>
      </c>
      <c r="Y2212" t="s">
        <v>596</v>
      </c>
      <c r="Z2212" t="s">
        <v>599</v>
      </c>
      <c r="AA2212" t="s">
        <v>600</v>
      </c>
      <c r="AC2212">
        <v>1</v>
      </c>
      <c r="AD2212" t="s">
        <v>592</v>
      </c>
      <c r="AE2212" s="1">
        <v>43229</v>
      </c>
      <c r="AF2212" s="53">
        <v>0.33333333333333331</v>
      </c>
      <c r="AJ2212" t="s">
        <v>601</v>
      </c>
      <c r="AL2212" t="s">
        <v>837</v>
      </c>
      <c r="AN2212">
        <v>0.104</v>
      </c>
      <c r="AO2212" t="s">
        <v>603</v>
      </c>
      <c r="AQ2212" t="s">
        <v>604</v>
      </c>
      <c r="AT2212">
        <v>20</v>
      </c>
      <c r="AU2212" t="s">
        <v>605</v>
      </c>
      <c r="AW2212" t="s">
        <v>40</v>
      </c>
      <c r="AX2212" t="s">
        <v>41</v>
      </c>
      <c r="AY2212" t="s">
        <v>42</v>
      </c>
      <c r="BA2212">
        <v>5.54</v>
      </c>
      <c r="BB2212">
        <v>38.5</v>
      </c>
      <c r="BC2212" t="s">
        <v>43</v>
      </c>
      <c r="BU2212" t="s">
        <v>606</v>
      </c>
      <c r="BV2212" t="s">
        <v>598</v>
      </c>
      <c r="BW2212" t="s">
        <v>607</v>
      </c>
      <c r="BX2212" s="54">
        <v>43305</v>
      </c>
      <c r="CB2212" t="s">
        <v>608</v>
      </c>
    </row>
    <row r="2213" spans="1:82" x14ac:dyDescent="0.25">
      <c r="A2213" t="s">
        <v>301</v>
      </c>
      <c r="B2213" t="s">
        <v>592</v>
      </c>
      <c r="C2213" t="s">
        <v>593</v>
      </c>
      <c r="D2213" t="s">
        <v>113</v>
      </c>
      <c r="E2213" t="s">
        <v>668</v>
      </c>
      <c r="F2213">
        <v>195</v>
      </c>
      <c r="G2213" t="s">
        <v>43</v>
      </c>
      <c r="I2213" t="s">
        <v>42</v>
      </c>
      <c r="J2213" t="s">
        <v>38</v>
      </c>
      <c r="K2213" t="s">
        <v>596</v>
      </c>
      <c r="L2213" t="s">
        <v>597</v>
      </c>
      <c r="O2213" s="1">
        <v>43203</v>
      </c>
      <c r="P2213" s="53">
        <v>0.625</v>
      </c>
      <c r="R2213" t="s">
        <v>598</v>
      </c>
      <c r="U2213" s="1">
        <v>43242</v>
      </c>
      <c r="V2213" s="53">
        <v>0.59027777777777779</v>
      </c>
      <c r="W2213" t="s">
        <v>38</v>
      </c>
      <c r="X2213" t="s">
        <v>39</v>
      </c>
      <c r="Y2213" t="s">
        <v>596</v>
      </c>
      <c r="Z2213" t="s">
        <v>599</v>
      </c>
      <c r="AA2213" t="s">
        <v>600</v>
      </c>
      <c r="AC2213">
        <v>1</v>
      </c>
      <c r="AD2213" t="s">
        <v>592</v>
      </c>
      <c r="AE2213" s="1">
        <v>43229</v>
      </c>
      <c r="AF2213" s="53">
        <v>0.33333333333333331</v>
      </c>
      <c r="AJ2213" t="s">
        <v>601</v>
      </c>
      <c r="AL2213" t="s">
        <v>837</v>
      </c>
      <c r="AN2213">
        <v>0.104</v>
      </c>
      <c r="AO2213" t="s">
        <v>603</v>
      </c>
      <c r="AQ2213" t="s">
        <v>604</v>
      </c>
      <c r="AT2213">
        <v>20</v>
      </c>
      <c r="AU2213" t="s">
        <v>605</v>
      </c>
      <c r="AW2213" t="s">
        <v>40</v>
      </c>
      <c r="AX2213" t="s">
        <v>41</v>
      </c>
      <c r="AY2213" t="s">
        <v>42</v>
      </c>
      <c r="BA2213">
        <v>29.7</v>
      </c>
      <c r="BB2213">
        <v>38.5</v>
      </c>
      <c r="BC2213" t="s">
        <v>43</v>
      </c>
      <c r="BU2213" t="s">
        <v>606</v>
      </c>
      <c r="BV2213" t="s">
        <v>598</v>
      </c>
      <c r="BW2213" t="s">
        <v>607</v>
      </c>
      <c r="BX2213" s="54">
        <v>43305</v>
      </c>
      <c r="CB2213" t="s">
        <v>608</v>
      </c>
    </row>
    <row r="2214" spans="1:82" x14ac:dyDescent="0.25">
      <c r="A2214" t="s">
        <v>301</v>
      </c>
      <c r="B2214" t="s">
        <v>592</v>
      </c>
      <c r="C2214" t="s">
        <v>593</v>
      </c>
      <c r="D2214" t="s">
        <v>114</v>
      </c>
      <c r="E2214" t="s">
        <v>669</v>
      </c>
      <c r="F2214">
        <v>6210</v>
      </c>
      <c r="G2214" t="s">
        <v>43</v>
      </c>
      <c r="I2214" t="s">
        <v>42</v>
      </c>
      <c r="J2214" t="s">
        <v>38</v>
      </c>
      <c r="K2214" t="s">
        <v>596</v>
      </c>
      <c r="L2214" t="s">
        <v>597</v>
      </c>
      <c r="O2214" s="1">
        <v>43203</v>
      </c>
      <c r="P2214" s="53">
        <v>0.625</v>
      </c>
      <c r="R2214" t="s">
        <v>598</v>
      </c>
      <c r="U2214" s="1">
        <v>43242</v>
      </c>
      <c r="V2214" s="53">
        <v>0.59027777777777779</v>
      </c>
      <c r="W2214" t="s">
        <v>38</v>
      </c>
      <c r="X2214" t="s">
        <v>39</v>
      </c>
      <c r="Y2214" t="s">
        <v>596</v>
      </c>
      <c r="Z2214" t="s">
        <v>599</v>
      </c>
      <c r="AA2214" t="s">
        <v>600</v>
      </c>
      <c r="AC2214">
        <v>1</v>
      </c>
      <c r="AD2214" t="s">
        <v>592</v>
      </c>
      <c r="AE2214" s="1">
        <v>43229</v>
      </c>
      <c r="AF2214" s="53">
        <v>0.33333333333333331</v>
      </c>
      <c r="AJ2214" t="s">
        <v>601</v>
      </c>
      <c r="AL2214" t="s">
        <v>837</v>
      </c>
      <c r="AN2214">
        <v>0.104</v>
      </c>
      <c r="AO2214" t="s">
        <v>603</v>
      </c>
      <c r="AQ2214" t="s">
        <v>604</v>
      </c>
      <c r="AT2214">
        <v>20</v>
      </c>
      <c r="AU2214" t="s">
        <v>605</v>
      </c>
      <c r="AW2214" t="s">
        <v>40</v>
      </c>
      <c r="AX2214" t="s">
        <v>41</v>
      </c>
      <c r="AY2214" t="s">
        <v>42</v>
      </c>
      <c r="BA2214">
        <v>28.2</v>
      </c>
      <c r="BB2214">
        <v>38.5</v>
      </c>
      <c r="BC2214" t="s">
        <v>43</v>
      </c>
      <c r="BU2214" t="s">
        <v>606</v>
      </c>
      <c r="BV2214" t="s">
        <v>598</v>
      </c>
      <c r="BW2214" t="s">
        <v>607</v>
      </c>
      <c r="BX2214" s="54">
        <v>43305</v>
      </c>
      <c r="CB2214" t="s">
        <v>608</v>
      </c>
    </row>
    <row r="2215" spans="1:82" x14ac:dyDescent="0.25">
      <c r="A2215" t="s">
        <v>301</v>
      </c>
      <c r="B2215" t="s">
        <v>592</v>
      </c>
      <c r="C2215" t="s">
        <v>593</v>
      </c>
      <c r="D2215" t="s">
        <v>115</v>
      </c>
      <c r="E2215" t="s">
        <v>670</v>
      </c>
      <c r="F2215">
        <v>171</v>
      </c>
      <c r="G2215" t="s">
        <v>43</v>
      </c>
      <c r="I2215" t="s">
        <v>42</v>
      </c>
      <c r="J2215" t="s">
        <v>38</v>
      </c>
      <c r="K2215" t="s">
        <v>596</v>
      </c>
      <c r="L2215" t="s">
        <v>597</v>
      </c>
      <c r="O2215" s="1">
        <v>43203</v>
      </c>
      <c r="P2215" s="53">
        <v>0.625</v>
      </c>
      <c r="R2215" t="s">
        <v>598</v>
      </c>
      <c r="U2215" s="1">
        <v>43242</v>
      </c>
      <c r="V2215" s="53">
        <v>0.59027777777777779</v>
      </c>
      <c r="W2215" t="s">
        <v>38</v>
      </c>
      <c r="X2215" t="s">
        <v>39</v>
      </c>
      <c r="Y2215" t="s">
        <v>596</v>
      </c>
      <c r="Z2215" t="s">
        <v>599</v>
      </c>
      <c r="AA2215" t="s">
        <v>600</v>
      </c>
      <c r="AC2215">
        <v>1</v>
      </c>
      <c r="AD2215" t="s">
        <v>592</v>
      </c>
      <c r="AE2215" s="1">
        <v>43229</v>
      </c>
      <c r="AF2215" s="53">
        <v>0.33333333333333331</v>
      </c>
      <c r="AJ2215" t="s">
        <v>601</v>
      </c>
      <c r="AL2215" t="s">
        <v>837</v>
      </c>
      <c r="AN2215">
        <v>0.104</v>
      </c>
      <c r="AO2215" t="s">
        <v>603</v>
      </c>
      <c r="AQ2215" t="s">
        <v>604</v>
      </c>
      <c r="AT2215">
        <v>20</v>
      </c>
      <c r="AU2215" t="s">
        <v>605</v>
      </c>
      <c r="AW2215" t="s">
        <v>40</v>
      </c>
      <c r="AX2215" t="s">
        <v>41</v>
      </c>
      <c r="AY2215" t="s">
        <v>42</v>
      </c>
      <c r="BA2215">
        <v>24.9</v>
      </c>
      <c r="BB2215">
        <v>38.5</v>
      </c>
      <c r="BC2215" t="s">
        <v>43</v>
      </c>
      <c r="BU2215" t="s">
        <v>606</v>
      </c>
      <c r="BV2215" t="s">
        <v>598</v>
      </c>
      <c r="BW2215" t="s">
        <v>607</v>
      </c>
      <c r="BX2215" s="54">
        <v>43305</v>
      </c>
      <c r="CB2215" t="s">
        <v>608</v>
      </c>
    </row>
    <row r="2216" spans="1:82" x14ac:dyDescent="0.25">
      <c r="A2216" t="s">
        <v>301</v>
      </c>
      <c r="B2216" t="s">
        <v>592</v>
      </c>
      <c r="C2216" t="s">
        <v>593</v>
      </c>
      <c r="D2216" t="s">
        <v>116</v>
      </c>
      <c r="E2216" t="s">
        <v>671</v>
      </c>
      <c r="F2216">
        <v>123</v>
      </c>
      <c r="G2216" t="s">
        <v>43</v>
      </c>
      <c r="I2216" t="s">
        <v>42</v>
      </c>
      <c r="J2216" t="s">
        <v>38</v>
      </c>
      <c r="K2216" t="s">
        <v>596</v>
      </c>
      <c r="L2216" t="s">
        <v>597</v>
      </c>
      <c r="O2216" s="1">
        <v>43203</v>
      </c>
      <c r="P2216" s="53">
        <v>0.625</v>
      </c>
      <c r="R2216" t="s">
        <v>598</v>
      </c>
      <c r="U2216" s="1">
        <v>43242</v>
      </c>
      <c r="V2216" s="53">
        <v>0.59027777777777779</v>
      </c>
      <c r="W2216" t="s">
        <v>38</v>
      </c>
      <c r="X2216" t="s">
        <v>39</v>
      </c>
      <c r="Y2216" t="s">
        <v>596</v>
      </c>
      <c r="Z2216" t="s">
        <v>599</v>
      </c>
      <c r="AA2216" t="s">
        <v>600</v>
      </c>
      <c r="AC2216">
        <v>1</v>
      </c>
      <c r="AD2216" t="s">
        <v>592</v>
      </c>
      <c r="AE2216" s="1">
        <v>43229</v>
      </c>
      <c r="AF2216" s="53">
        <v>0.33333333333333331</v>
      </c>
      <c r="AJ2216" t="s">
        <v>601</v>
      </c>
      <c r="AL2216" t="s">
        <v>837</v>
      </c>
      <c r="AN2216">
        <v>0.104</v>
      </c>
      <c r="AO2216" t="s">
        <v>603</v>
      </c>
      <c r="AQ2216" t="s">
        <v>604</v>
      </c>
      <c r="AT2216">
        <v>20</v>
      </c>
      <c r="AU2216" t="s">
        <v>605</v>
      </c>
      <c r="AW2216" t="s">
        <v>40</v>
      </c>
      <c r="AX2216" t="s">
        <v>41</v>
      </c>
      <c r="AY2216" t="s">
        <v>42</v>
      </c>
      <c r="BA2216">
        <v>26.2</v>
      </c>
      <c r="BB2216">
        <v>38.5</v>
      </c>
      <c r="BC2216" t="s">
        <v>43</v>
      </c>
      <c r="BU2216" t="s">
        <v>606</v>
      </c>
      <c r="BV2216" t="s">
        <v>598</v>
      </c>
      <c r="BW2216" t="s">
        <v>607</v>
      </c>
      <c r="BX2216" s="54">
        <v>43305</v>
      </c>
      <c r="CB2216" t="s">
        <v>608</v>
      </c>
    </row>
    <row r="2217" spans="1:82" x14ac:dyDescent="0.25">
      <c r="A2217" t="s">
        <v>301</v>
      </c>
      <c r="B2217" t="s">
        <v>592</v>
      </c>
      <c r="C2217" t="s">
        <v>593</v>
      </c>
      <c r="D2217" t="s">
        <v>117</v>
      </c>
      <c r="E2217" t="s">
        <v>672</v>
      </c>
      <c r="F2217">
        <v>2380</v>
      </c>
      <c r="G2217" t="s">
        <v>43</v>
      </c>
      <c r="H2217" t="s">
        <v>61</v>
      </c>
      <c r="I2217" t="s">
        <v>42</v>
      </c>
      <c r="J2217" t="s">
        <v>38</v>
      </c>
      <c r="K2217" t="s">
        <v>596</v>
      </c>
      <c r="L2217" t="s">
        <v>597</v>
      </c>
      <c r="O2217" s="1">
        <v>43203</v>
      </c>
      <c r="P2217" s="53">
        <v>0.625</v>
      </c>
      <c r="R2217" t="s">
        <v>598</v>
      </c>
      <c r="U2217" s="1">
        <v>43242</v>
      </c>
      <c r="V2217" s="53">
        <v>0.59027777777777779</v>
      </c>
      <c r="W2217" t="s">
        <v>38</v>
      </c>
      <c r="X2217" t="s">
        <v>39</v>
      </c>
      <c r="Y2217" t="s">
        <v>596</v>
      </c>
      <c r="Z2217" t="s">
        <v>599</v>
      </c>
      <c r="AA2217" t="s">
        <v>600</v>
      </c>
      <c r="AC2217">
        <v>1</v>
      </c>
      <c r="AD2217" t="s">
        <v>592</v>
      </c>
      <c r="AE2217" s="1">
        <v>43229</v>
      </c>
      <c r="AF2217" s="53">
        <v>0.33333333333333331</v>
      </c>
      <c r="AJ2217" t="s">
        <v>601</v>
      </c>
      <c r="AL2217" t="s">
        <v>837</v>
      </c>
      <c r="AN2217">
        <v>0.104</v>
      </c>
      <c r="AO2217" t="s">
        <v>603</v>
      </c>
      <c r="AQ2217" t="s">
        <v>604</v>
      </c>
      <c r="AT2217">
        <v>20</v>
      </c>
      <c r="AU2217" t="s">
        <v>605</v>
      </c>
      <c r="AW2217" t="s">
        <v>40</v>
      </c>
      <c r="AX2217" t="s">
        <v>41</v>
      </c>
      <c r="AY2217" t="s">
        <v>42</v>
      </c>
      <c r="BA2217">
        <v>5.66</v>
      </c>
      <c r="BB2217">
        <v>38.5</v>
      </c>
      <c r="BC2217" t="s">
        <v>43</v>
      </c>
      <c r="BU2217" t="s">
        <v>606</v>
      </c>
      <c r="BV2217" t="s">
        <v>598</v>
      </c>
      <c r="BW2217" t="s">
        <v>607</v>
      </c>
      <c r="BX2217" s="54">
        <v>43305</v>
      </c>
      <c r="CB2217" t="s">
        <v>608</v>
      </c>
      <c r="CD2217" t="s">
        <v>61</v>
      </c>
    </row>
    <row r="2218" spans="1:82" x14ac:dyDescent="0.25">
      <c r="A2218" t="s">
        <v>301</v>
      </c>
      <c r="B2218" t="s">
        <v>592</v>
      </c>
      <c r="C2218" t="s">
        <v>593</v>
      </c>
      <c r="D2218" t="s">
        <v>118</v>
      </c>
      <c r="E2218" t="s">
        <v>673</v>
      </c>
      <c r="F2218">
        <v>2940</v>
      </c>
      <c r="G2218" t="s">
        <v>43</v>
      </c>
      <c r="I2218" t="s">
        <v>42</v>
      </c>
      <c r="J2218" t="s">
        <v>38</v>
      </c>
      <c r="K2218" t="s">
        <v>596</v>
      </c>
      <c r="L2218" t="s">
        <v>597</v>
      </c>
      <c r="O2218" s="1">
        <v>43203</v>
      </c>
      <c r="P2218" s="53">
        <v>0.625</v>
      </c>
      <c r="R2218" t="s">
        <v>598</v>
      </c>
      <c r="U2218" s="1">
        <v>43242</v>
      </c>
      <c r="V2218" s="53">
        <v>0.59027777777777779</v>
      </c>
      <c r="W2218" t="s">
        <v>38</v>
      </c>
      <c r="X2218" t="s">
        <v>39</v>
      </c>
      <c r="Y2218" t="s">
        <v>596</v>
      </c>
      <c r="Z2218" t="s">
        <v>599</v>
      </c>
      <c r="AA2218" t="s">
        <v>600</v>
      </c>
      <c r="AC2218">
        <v>1</v>
      </c>
      <c r="AD2218" t="s">
        <v>592</v>
      </c>
      <c r="AE2218" s="1">
        <v>43229</v>
      </c>
      <c r="AF2218" s="53">
        <v>0.33333333333333331</v>
      </c>
      <c r="AJ2218" t="s">
        <v>601</v>
      </c>
      <c r="AL2218" t="s">
        <v>837</v>
      </c>
      <c r="AN2218">
        <v>0.104</v>
      </c>
      <c r="AO2218" t="s">
        <v>603</v>
      </c>
      <c r="AQ2218" t="s">
        <v>604</v>
      </c>
      <c r="AT2218">
        <v>20</v>
      </c>
      <c r="AU2218" t="s">
        <v>605</v>
      </c>
      <c r="AW2218" t="s">
        <v>40</v>
      </c>
      <c r="AX2218" t="s">
        <v>41</v>
      </c>
      <c r="AY2218" t="s">
        <v>42</v>
      </c>
      <c r="BA2218">
        <v>29.7</v>
      </c>
      <c r="BB2218">
        <v>38.5</v>
      </c>
      <c r="BC2218" t="s">
        <v>43</v>
      </c>
      <c r="BU2218" t="s">
        <v>606</v>
      </c>
      <c r="BV2218" t="s">
        <v>598</v>
      </c>
      <c r="BW2218" t="s">
        <v>607</v>
      </c>
      <c r="BX2218" s="54">
        <v>43305</v>
      </c>
      <c r="CB2218" t="s">
        <v>608</v>
      </c>
    </row>
    <row r="2219" spans="1:82" x14ac:dyDescent="0.25">
      <c r="A2219" t="s">
        <v>301</v>
      </c>
      <c r="B2219" t="s">
        <v>592</v>
      </c>
      <c r="C2219" t="s">
        <v>593</v>
      </c>
      <c r="D2219" t="s">
        <v>119</v>
      </c>
      <c r="E2219" t="s">
        <v>674</v>
      </c>
      <c r="F2219">
        <v>38200</v>
      </c>
      <c r="G2219" t="s">
        <v>43</v>
      </c>
      <c r="H2219" t="s">
        <v>61</v>
      </c>
      <c r="I2219" t="s">
        <v>42</v>
      </c>
      <c r="J2219" t="s">
        <v>38</v>
      </c>
      <c r="K2219" t="s">
        <v>596</v>
      </c>
      <c r="L2219" t="s">
        <v>597</v>
      </c>
      <c r="O2219" s="1">
        <v>43203</v>
      </c>
      <c r="P2219" s="53">
        <v>0.625</v>
      </c>
      <c r="R2219" t="s">
        <v>598</v>
      </c>
      <c r="U2219" s="1">
        <v>43242</v>
      </c>
      <c r="V2219" s="53">
        <v>0.59027777777777779</v>
      </c>
      <c r="W2219" t="s">
        <v>38</v>
      </c>
      <c r="X2219" t="s">
        <v>39</v>
      </c>
      <c r="Y2219" t="s">
        <v>596</v>
      </c>
      <c r="Z2219" t="s">
        <v>599</v>
      </c>
      <c r="AA2219" t="s">
        <v>600</v>
      </c>
      <c r="AC2219">
        <v>1</v>
      </c>
      <c r="AD2219" t="s">
        <v>592</v>
      </c>
      <c r="AE2219" s="1">
        <v>43229</v>
      </c>
      <c r="AF2219" s="53">
        <v>0.33333333333333331</v>
      </c>
      <c r="AJ2219" t="s">
        <v>601</v>
      </c>
      <c r="AL2219" t="s">
        <v>837</v>
      </c>
      <c r="AN2219">
        <v>0.104</v>
      </c>
      <c r="AO2219" t="s">
        <v>603</v>
      </c>
      <c r="AQ2219" t="s">
        <v>604</v>
      </c>
      <c r="AT2219">
        <v>20</v>
      </c>
      <c r="AU2219" t="s">
        <v>605</v>
      </c>
      <c r="AW2219" t="s">
        <v>40</v>
      </c>
      <c r="AX2219" t="s">
        <v>41</v>
      </c>
      <c r="AY2219" t="s">
        <v>42</v>
      </c>
      <c r="BA2219">
        <v>26.1</v>
      </c>
      <c r="BB2219">
        <v>38.5</v>
      </c>
      <c r="BC2219" t="s">
        <v>43</v>
      </c>
      <c r="BU2219" t="s">
        <v>606</v>
      </c>
      <c r="BV2219" t="s">
        <v>598</v>
      </c>
      <c r="BW2219" t="s">
        <v>607</v>
      </c>
      <c r="BX2219" s="54">
        <v>43305</v>
      </c>
      <c r="CB2219" t="s">
        <v>608</v>
      </c>
      <c r="CD2219" t="s">
        <v>61</v>
      </c>
    </row>
    <row r="2220" spans="1:82" x14ac:dyDescent="0.25">
      <c r="A2220" t="s">
        <v>301</v>
      </c>
      <c r="B2220" t="s">
        <v>592</v>
      </c>
      <c r="C2220" t="s">
        <v>593</v>
      </c>
      <c r="D2220" t="s">
        <v>120</v>
      </c>
      <c r="E2220" t="s">
        <v>675</v>
      </c>
      <c r="G2220" t="s">
        <v>43</v>
      </c>
      <c r="H2220" t="s">
        <v>121</v>
      </c>
      <c r="I2220" t="s">
        <v>42</v>
      </c>
      <c r="J2220" t="s">
        <v>38</v>
      </c>
      <c r="K2220" t="s">
        <v>596</v>
      </c>
      <c r="L2220" t="s">
        <v>597</v>
      </c>
      <c r="O2220" s="1">
        <v>43203</v>
      </c>
      <c r="P2220" s="53">
        <v>0.625</v>
      </c>
      <c r="R2220" t="s">
        <v>598</v>
      </c>
      <c r="U2220" s="1">
        <v>43242</v>
      </c>
      <c r="V2220" s="53">
        <v>0.59027777777777779</v>
      </c>
      <c r="W2220" t="s">
        <v>38</v>
      </c>
      <c r="X2220" t="s">
        <v>39</v>
      </c>
      <c r="Y2220" t="s">
        <v>596</v>
      </c>
      <c r="Z2220" t="s">
        <v>599</v>
      </c>
      <c r="AA2220" t="s">
        <v>600</v>
      </c>
      <c r="AC2220">
        <v>1</v>
      </c>
      <c r="AD2220" t="s">
        <v>592</v>
      </c>
      <c r="AE2220" s="1">
        <v>43229</v>
      </c>
      <c r="AF2220" s="53">
        <v>0.33333333333333331</v>
      </c>
      <c r="AJ2220" t="s">
        <v>601</v>
      </c>
      <c r="AL2220" t="s">
        <v>837</v>
      </c>
      <c r="AN2220">
        <v>0.104</v>
      </c>
      <c r="AO2220" t="s">
        <v>603</v>
      </c>
      <c r="AQ2220" t="s">
        <v>604</v>
      </c>
      <c r="AT2220">
        <v>20</v>
      </c>
      <c r="AU2220" t="s">
        <v>605</v>
      </c>
      <c r="AW2220" t="s">
        <v>40</v>
      </c>
      <c r="AX2220" t="s">
        <v>41</v>
      </c>
      <c r="AY2220" t="s">
        <v>42</v>
      </c>
      <c r="BC2220" t="s">
        <v>43</v>
      </c>
      <c r="BU2220" t="s">
        <v>606</v>
      </c>
      <c r="BV2220" t="s">
        <v>598</v>
      </c>
      <c r="BW2220" t="s">
        <v>607</v>
      </c>
      <c r="BX2220" s="54">
        <v>43305</v>
      </c>
      <c r="CB2220" t="s">
        <v>608</v>
      </c>
      <c r="CD2220" t="s">
        <v>121</v>
      </c>
    </row>
    <row r="2221" spans="1:82" x14ac:dyDescent="0.25">
      <c r="A2221" t="s">
        <v>301</v>
      </c>
      <c r="B2221" t="s">
        <v>592</v>
      </c>
      <c r="C2221" t="s">
        <v>593</v>
      </c>
      <c r="D2221" t="s">
        <v>122</v>
      </c>
      <c r="E2221" t="s">
        <v>676</v>
      </c>
      <c r="F2221">
        <v>922</v>
      </c>
      <c r="G2221" t="s">
        <v>43</v>
      </c>
      <c r="I2221" t="s">
        <v>42</v>
      </c>
      <c r="J2221" t="s">
        <v>38</v>
      </c>
      <c r="K2221" t="s">
        <v>596</v>
      </c>
      <c r="L2221" t="s">
        <v>597</v>
      </c>
      <c r="O2221" s="1">
        <v>43203</v>
      </c>
      <c r="P2221" s="53">
        <v>0.625</v>
      </c>
      <c r="R2221" t="s">
        <v>598</v>
      </c>
      <c r="U2221" s="1">
        <v>43242</v>
      </c>
      <c r="V2221" s="53">
        <v>0.59027777777777779</v>
      </c>
      <c r="W2221" t="s">
        <v>38</v>
      </c>
      <c r="X2221" t="s">
        <v>39</v>
      </c>
      <c r="Y2221" t="s">
        <v>596</v>
      </c>
      <c r="Z2221" t="s">
        <v>599</v>
      </c>
      <c r="AA2221" t="s">
        <v>600</v>
      </c>
      <c r="AC2221">
        <v>1</v>
      </c>
      <c r="AD2221" t="s">
        <v>592</v>
      </c>
      <c r="AE2221" s="1">
        <v>43229</v>
      </c>
      <c r="AF2221" s="53">
        <v>0.33333333333333331</v>
      </c>
      <c r="AJ2221" t="s">
        <v>601</v>
      </c>
      <c r="AL2221" t="s">
        <v>837</v>
      </c>
      <c r="AN2221">
        <v>0.104</v>
      </c>
      <c r="AO2221" t="s">
        <v>603</v>
      </c>
      <c r="AQ2221" t="s">
        <v>604</v>
      </c>
      <c r="AT2221">
        <v>20</v>
      </c>
      <c r="AU2221" t="s">
        <v>605</v>
      </c>
      <c r="AW2221" t="s">
        <v>40</v>
      </c>
      <c r="AX2221" t="s">
        <v>41</v>
      </c>
      <c r="AY2221" t="s">
        <v>42</v>
      </c>
      <c r="BA2221">
        <v>25.7</v>
      </c>
      <c r="BB2221">
        <v>38.5</v>
      </c>
      <c r="BC2221" t="s">
        <v>43</v>
      </c>
      <c r="BU2221" t="s">
        <v>606</v>
      </c>
      <c r="BV2221" t="s">
        <v>598</v>
      </c>
      <c r="BW2221" t="s">
        <v>607</v>
      </c>
      <c r="BX2221" s="54">
        <v>43305</v>
      </c>
      <c r="CB2221" t="s">
        <v>608</v>
      </c>
    </row>
    <row r="2222" spans="1:82" x14ac:dyDescent="0.25">
      <c r="A2222" t="s">
        <v>301</v>
      </c>
      <c r="B2222" t="s">
        <v>592</v>
      </c>
      <c r="C2222" t="s">
        <v>593</v>
      </c>
      <c r="D2222" t="s">
        <v>123</v>
      </c>
      <c r="E2222" t="s">
        <v>677</v>
      </c>
      <c r="F2222">
        <v>8580</v>
      </c>
      <c r="G2222" t="s">
        <v>43</v>
      </c>
      <c r="I2222" t="s">
        <v>42</v>
      </c>
      <c r="J2222" t="s">
        <v>38</v>
      </c>
      <c r="K2222" t="s">
        <v>596</v>
      </c>
      <c r="L2222" t="s">
        <v>597</v>
      </c>
      <c r="O2222" s="1">
        <v>43203</v>
      </c>
      <c r="P2222" s="53">
        <v>0.625</v>
      </c>
      <c r="R2222" t="s">
        <v>598</v>
      </c>
      <c r="U2222" s="1">
        <v>43242</v>
      </c>
      <c r="V2222" s="53">
        <v>0.59027777777777779</v>
      </c>
      <c r="W2222" t="s">
        <v>38</v>
      </c>
      <c r="X2222" t="s">
        <v>39</v>
      </c>
      <c r="Y2222" t="s">
        <v>596</v>
      </c>
      <c r="Z2222" t="s">
        <v>599</v>
      </c>
      <c r="AA2222" t="s">
        <v>600</v>
      </c>
      <c r="AC2222">
        <v>1</v>
      </c>
      <c r="AD2222" t="s">
        <v>592</v>
      </c>
      <c r="AE2222" s="1">
        <v>43229</v>
      </c>
      <c r="AF2222" s="53">
        <v>0.33333333333333331</v>
      </c>
      <c r="AJ2222" t="s">
        <v>601</v>
      </c>
      <c r="AL2222" t="s">
        <v>837</v>
      </c>
      <c r="AN2222">
        <v>0.104</v>
      </c>
      <c r="AO2222" t="s">
        <v>603</v>
      </c>
      <c r="AQ2222" t="s">
        <v>604</v>
      </c>
      <c r="AT2222">
        <v>20</v>
      </c>
      <c r="AU2222" t="s">
        <v>605</v>
      </c>
      <c r="AW2222" t="s">
        <v>40</v>
      </c>
      <c r="AX2222" t="s">
        <v>41</v>
      </c>
      <c r="AY2222" t="s">
        <v>42</v>
      </c>
      <c r="BA2222">
        <v>5.65</v>
      </c>
      <c r="BB2222">
        <v>38.5</v>
      </c>
      <c r="BC2222" t="s">
        <v>43</v>
      </c>
      <c r="BU2222" t="s">
        <v>606</v>
      </c>
      <c r="BV2222" t="s">
        <v>598</v>
      </c>
      <c r="BW2222" t="s">
        <v>607</v>
      </c>
      <c r="BX2222" s="54">
        <v>43305</v>
      </c>
      <c r="CB2222" t="s">
        <v>608</v>
      </c>
    </row>
    <row r="2223" spans="1:82" x14ac:dyDescent="0.25">
      <c r="A2223" t="s">
        <v>301</v>
      </c>
      <c r="B2223" t="s">
        <v>592</v>
      </c>
      <c r="C2223" t="s">
        <v>593</v>
      </c>
      <c r="D2223" t="s">
        <v>124</v>
      </c>
      <c r="E2223" t="s">
        <v>678</v>
      </c>
      <c r="G2223" t="s">
        <v>43</v>
      </c>
      <c r="H2223" t="s">
        <v>103</v>
      </c>
      <c r="I2223" t="s">
        <v>42</v>
      </c>
      <c r="J2223" t="s">
        <v>38</v>
      </c>
      <c r="K2223" t="s">
        <v>596</v>
      </c>
      <c r="L2223" t="s">
        <v>597</v>
      </c>
      <c r="O2223" s="1">
        <v>43203</v>
      </c>
      <c r="P2223" s="53">
        <v>0.625</v>
      </c>
      <c r="R2223" t="s">
        <v>598</v>
      </c>
      <c r="U2223" s="1">
        <v>43242</v>
      </c>
      <c r="V2223" s="53">
        <v>0.59027777777777779</v>
      </c>
      <c r="W2223" t="s">
        <v>38</v>
      </c>
      <c r="X2223" t="s">
        <v>39</v>
      </c>
      <c r="Y2223" t="s">
        <v>596</v>
      </c>
      <c r="Z2223" t="s">
        <v>599</v>
      </c>
      <c r="AA2223" t="s">
        <v>600</v>
      </c>
      <c r="AC2223">
        <v>1</v>
      </c>
      <c r="AD2223" t="s">
        <v>592</v>
      </c>
      <c r="AE2223" s="1">
        <v>43229</v>
      </c>
      <c r="AF2223" s="53">
        <v>0.33333333333333331</v>
      </c>
      <c r="AJ2223" t="s">
        <v>601</v>
      </c>
      <c r="AL2223" t="s">
        <v>837</v>
      </c>
      <c r="AN2223">
        <v>0.104</v>
      </c>
      <c r="AO2223" t="s">
        <v>603</v>
      </c>
      <c r="AQ2223" t="s">
        <v>604</v>
      </c>
      <c r="AT2223">
        <v>20</v>
      </c>
      <c r="AU2223" t="s">
        <v>605</v>
      </c>
      <c r="AW2223" t="s">
        <v>40</v>
      </c>
      <c r="AX2223" t="s">
        <v>41</v>
      </c>
      <c r="AY2223" t="s">
        <v>42</v>
      </c>
      <c r="BC2223" t="s">
        <v>43</v>
      </c>
      <c r="BU2223" t="s">
        <v>606</v>
      </c>
      <c r="BV2223" t="s">
        <v>598</v>
      </c>
      <c r="BW2223" t="s">
        <v>607</v>
      </c>
      <c r="BX2223" s="54">
        <v>43305</v>
      </c>
      <c r="CB2223" t="s">
        <v>608</v>
      </c>
      <c r="CD2223" t="s">
        <v>103</v>
      </c>
    </row>
    <row r="2224" spans="1:82" x14ac:dyDescent="0.25">
      <c r="A2224" t="s">
        <v>301</v>
      </c>
      <c r="B2224" t="s">
        <v>592</v>
      </c>
      <c r="C2224" t="s">
        <v>593</v>
      </c>
      <c r="D2224" t="s">
        <v>125</v>
      </c>
      <c r="E2224" t="s">
        <v>679</v>
      </c>
      <c r="F2224">
        <v>21700</v>
      </c>
      <c r="G2224" t="s">
        <v>43</v>
      </c>
      <c r="I2224" t="s">
        <v>42</v>
      </c>
      <c r="J2224" t="s">
        <v>38</v>
      </c>
      <c r="K2224" t="s">
        <v>596</v>
      </c>
      <c r="L2224" t="s">
        <v>597</v>
      </c>
      <c r="O2224" s="1">
        <v>43203</v>
      </c>
      <c r="P2224" s="53">
        <v>0.625</v>
      </c>
      <c r="R2224" t="s">
        <v>598</v>
      </c>
      <c r="U2224" s="1">
        <v>43242</v>
      </c>
      <c r="V2224" s="53">
        <v>0.59027777777777779</v>
      </c>
      <c r="W2224" t="s">
        <v>38</v>
      </c>
      <c r="X2224" t="s">
        <v>39</v>
      </c>
      <c r="Y2224" t="s">
        <v>596</v>
      </c>
      <c r="Z2224" t="s">
        <v>599</v>
      </c>
      <c r="AA2224" t="s">
        <v>600</v>
      </c>
      <c r="AC2224">
        <v>1</v>
      </c>
      <c r="AD2224" t="s">
        <v>592</v>
      </c>
      <c r="AE2224" s="1">
        <v>43229</v>
      </c>
      <c r="AF2224" s="53">
        <v>0.33333333333333331</v>
      </c>
      <c r="AJ2224" t="s">
        <v>601</v>
      </c>
      <c r="AL2224" t="s">
        <v>837</v>
      </c>
      <c r="AN2224">
        <v>0.104</v>
      </c>
      <c r="AO2224" t="s">
        <v>603</v>
      </c>
      <c r="AQ2224" t="s">
        <v>604</v>
      </c>
      <c r="AT2224">
        <v>20</v>
      </c>
      <c r="AU2224" t="s">
        <v>605</v>
      </c>
      <c r="AW2224" t="s">
        <v>40</v>
      </c>
      <c r="AX2224" t="s">
        <v>41</v>
      </c>
      <c r="AY2224" t="s">
        <v>42</v>
      </c>
      <c r="BA2224">
        <v>26.3</v>
      </c>
      <c r="BB2224">
        <v>38.5</v>
      </c>
      <c r="BC2224" t="s">
        <v>43</v>
      </c>
      <c r="BU2224" t="s">
        <v>606</v>
      </c>
      <c r="BV2224" t="s">
        <v>598</v>
      </c>
      <c r="BW2224" t="s">
        <v>607</v>
      </c>
      <c r="BX2224" s="54">
        <v>43305</v>
      </c>
      <c r="CB2224" t="s">
        <v>608</v>
      </c>
    </row>
    <row r="2225" spans="1:82" x14ac:dyDescent="0.25">
      <c r="A2225" t="s">
        <v>301</v>
      </c>
      <c r="B2225" t="s">
        <v>592</v>
      </c>
      <c r="C2225" t="s">
        <v>593</v>
      </c>
      <c r="D2225" t="s">
        <v>126</v>
      </c>
      <c r="E2225" t="s">
        <v>680</v>
      </c>
      <c r="F2225">
        <v>801</v>
      </c>
      <c r="G2225" t="s">
        <v>43</v>
      </c>
      <c r="I2225" t="s">
        <v>42</v>
      </c>
      <c r="J2225" t="s">
        <v>38</v>
      </c>
      <c r="K2225" t="s">
        <v>596</v>
      </c>
      <c r="L2225" t="s">
        <v>597</v>
      </c>
      <c r="O2225" s="1">
        <v>43203</v>
      </c>
      <c r="P2225" s="53">
        <v>0.625</v>
      </c>
      <c r="R2225" t="s">
        <v>598</v>
      </c>
      <c r="U2225" s="1">
        <v>43242</v>
      </c>
      <c r="V2225" s="53">
        <v>0.59027777777777779</v>
      </c>
      <c r="W2225" t="s">
        <v>38</v>
      </c>
      <c r="X2225" t="s">
        <v>39</v>
      </c>
      <c r="Y2225" t="s">
        <v>596</v>
      </c>
      <c r="Z2225" t="s">
        <v>599</v>
      </c>
      <c r="AA2225" t="s">
        <v>600</v>
      </c>
      <c r="AC2225">
        <v>1</v>
      </c>
      <c r="AD2225" t="s">
        <v>592</v>
      </c>
      <c r="AE2225" s="1">
        <v>43229</v>
      </c>
      <c r="AF2225" s="53">
        <v>0.33333333333333331</v>
      </c>
      <c r="AJ2225" t="s">
        <v>601</v>
      </c>
      <c r="AL2225" t="s">
        <v>837</v>
      </c>
      <c r="AN2225">
        <v>0.104</v>
      </c>
      <c r="AO2225" t="s">
        <v>603</v>
      </c>
      <c r="AQ2225" t="s">
        <v>604</v>
      </c>
      <c r="AT2225">
        <v>20</v>
      </c>
      <c r="AU2225" t="s">
        <v>605</v>
      </c>
      <c r="AW2225" t="s">
        <v>40</v>
      </c>
      <c r="AX2225" t="s">
        <v>41</v>
      </c>
      <c r="AY2225" t="s">
        <v>42</v>
      </c>
      <c r="BA2225">
        <v>22.3</v>
      </c>
      <c r="BB2225">
        <v>38.5</v>
      </c>
      <c r="BC2225" t="s">
        <v>43</v>
      </c>
      <c r="BU2225" t="s">
        <v>606</v>
      </c>
      <c r="BV2225" t="s">
        <v>598</v>
      </c>
      <c r="BW2225" t="s">
        <v>607</v>
      </c>
      <c r="BX2225" s="54">
        <v>43305</v>
      </c>
      <c r="CB2225" t="s">
        <v>608</v>
      </c>
    </row>
    <row r="2226" spans="1:82" x14ac:dyDescent="0.25">
      <c r="A2226" t="s">
        <v>301</v>
      </c>
      <c r="B2226" t="s">
        <v>592</v>
      </c>
      <c r="C2226" t="s">
        <v>593</v>
      </c>
      <c r="D2226" t="s">
        <v>127</v>
      </c>
      <c r="E2226" t="s">
        <v>681</v>
      </c>
      <c r="F2226">
        <v>580</v>
      </c>
      <c r="G2226" t="s">
        <v>43</v>
      </c>
      <c r="I2226" t="s">
        <v>42</v>
      </c>
      <c r="J2226" t="s">
        <v>38</v>
      </c>
      <c r="K2226" t="s">
        <v>596</v>
      </c>
      <c r="L2226" t="s">
        <v>597</v>
      </c>
      <c r="O2226" s="1">
        <v>43203</v>
      </c>
      <c r="P2226" s="53">
        <v>0.625</v>
      </c>
      <c r="R2226" t="s">
        <v>598</v>
      </c>
      <c r="U2226" s="1">
        <v>43242</v>
      </c>
      <c r="V2226" s="53">
        <v>0.59027777777777779</v>
      </c>
      <c r="W2226" t="s">
        <v>38</v>
      </c>
      <c r="X2226" t="s">
        <v>39</v>
      </c>
      <c r="Y2226" t="s">
        <v>596</v>
      </c>
      <c r="Z2226" t="s">
        <v>599</v>
      </c>
      <c r="AA2226" t="s">
        <v>600</v>
      </c>
      <c r="AC2226">
        <v>1</v>
      </c>
      <c r="AD2226" t="s">
        <v>592</v>
      </c>
      <c r="AE2226" s="1">
        <v>43229</v>
      </c>
      <c r="AF2226" s="53">
        <v>0.33333333333333331</v>
      </c>
      <c r="AJ2226" t="s">
        <v>601</v>
      </c>
      <c r="AL2226" t="s">
        <v>837</v>
      </c>
      <c r="AN2226">
        <v>0.104</v>
      </c>
      <c r="AO2226" t="s">
        <v>603</v>
      </c>
      <c r="AQ2226" t="s">
        <v>604</v>
      </c>
      <c r="AT2226">
        <v>20</v>
      </c>
      <c r="AU2226" t="s">
        <v>605</v>
      </c>
      <c r="AW2226" t="s">
        <v>40</v>
      </c>
      <c r="AX2226" t="s">
        <v>41</v>
      </c>
      <c r="AY2226" t="s">
        <v>42</v>
      </c>
      <c r="BA2226">
        <v>23.8</v>
      </c>
      <c r="BB2226">
        <v>38.5</v>
      </c>
      <c r="BC2226" t="s">
        <v>43</v>
      </c>
      <c r="BU2226" t="s">
        <v>606</v>
      </c>
      <c r="BV2226" t="s">
        <v>598</v>
      </c>
      <c r="BW2226" t="s">
        <v>607</v>
      </c>
      <c r="BX2226" s="54">
        <v>43305</v>
      </c>
      <c r="CB2226" t="s">
        <v>608</v>
      </c>
    </row>
    <row r="2227" spans="1:82" x14ac:dyDescent="0.25">
      <c r="A2227" t="s">
        <v>301</v>
      </c>
      <c r="B2227" t="s">
        <v>592</v>
      </c>
      <c r="C2227" t="s">
        <v>593</v>
      </c>
      <c r="D2227" t="s">
        <v>128</v>
      </c>
      <c r="E2227" t="s">
        <v>682</v>
      </c>
      <c r="G2227" t="s">
        <v>43</v>
      </c>
      <c r="H2227" t="s">
        <v>129</v>
      </c>
      <c r="I2227" t="s">
        <v>42</v>
      </c>
      <c r="J2227" t="s">
        <v>38</v>
      </c>
      <c r="K2227" t="s">
        <v>596</v>
      </c>
      <c r="L2227" t="s">
        <v>597</v>
      </c>
      <c r="O2227" s="1">
        <v>43203</v>
      </c>
      <c r="P2227" s="53">
        <v>0.625</v>
      </c>
      <c r="R2227" t="s">
        <v>598</v>
      </c>
      <c r="U2227" s="1">
        <v>43242</v>
      </c>
      <c r="V2227" s="53">
        <v>0.59027777777777779</v>
      </c>
      <c r="W2227" t="s">
        <v>38</v>
      </c>
      <c r="X2227" t="s">
        <v>39</v>
      </c>
      <c r="Y2227" t="s">
        <v>596</v>
      </c>
      <c r="Z2227" t="s">
        <v>599</v>
      </c>
      <c r="AA2227" t="s">
        <v>600</v>
      </c>
      <c r="AC2227">
        <v>1</v>
      </c>
      <c r="AD2227" t="s">
        <v>592</v>
      </c>
      <c r="AE2227" s="1">
        <v>43229</v>
      </c>
      <c r="AF2227" s="53">
        <v>0.33333333333333331</v>
      </c>
      <c r="AJ2227" t="s">
        <v>601</v>
      </c>
      <c r="AL2227" t="s">
        <v>837</v>
      </c>
      <c r="AN2227">
        <v>0.104</v>
      </c>
      <c r="AO2227" t="s">
        <v>603</v>
      </c>
      <c r="AQ2227" t="s">
        <v>604</v>
      </c>
      <c r="AT2227">
        <v>20</v>
      </c>
      <c r="AU2227" t="s">
        <v>605</v>
      </c>
      <c r="AW2227" t="s">
        <v>40</v>
      </c>
      <c r="AX2227" t="s">
        <v>41</v>
      </c>
      <c r="AY2227" t="s">
        <v>42</v>
      </c>
      <c r="BC2227" t="s">
        <v>43</v>
      </c>
      <c r="BU2227" t="s">
        <v>606</v>
      </c>
      <c r="BV2227" t="s">
        <v>598</v>
      </c>
      <c r="BW2227" t="s">
        <v>607</v>
      </c>
      <c r="BX2227" s="54">
        <v>43305</v>
      </c>
      <c r="CB2227" t="s">
        <v>608</v>
      </c>
      <c r="CD2227" t="s">
        <v>129</v>
      </c>
    </row>
    <row r="2228" spans="1:82" x14ac:dyDescent="0.25">
      <c r="A2228" t="s">
        <v>301</v>
      </c>
      <c r="B2228" t="s">
        <v>592</v>
      </c>
      <c r="C2228" t="s">
        <v>593</v>
      </c>
      <c r="D2228" t="s">
        <v>130</v>
      </c>
      <c r="E2228" t="s">
        <v>683</v>
      </c>
      <c r="G2228" t="s">
        <v>43</v>
      </c>
      <c r="H2228" t="s">
        <v>131</v>
      </c>
      <c r="I2228" t="s">
        <v>42</v>
      </c>
      <c r="J2228" t="s">
        <v>38</v>
      </c>
      <c r="K2228" t="s">
        <v>596</v>
      </c>
      <c r="L2228" t="s">
        <v>597</v>
      </c>
      <c r="O2228" s="1">
        <v>43203</v>
      </c>
      <c r="P2228" s="53">
        <v>0.625</v>
      </c>
      <c r="R2228" t="s">
        <v>598</v>
      </c>
      <c r="U2228" s="1">
        <v>43242</v>
      </c>
      <c r="V2228" s="53">
        <v>0.59027777777777779</v>
      </c>
      <c r="W2228" t="s">
        <v>38</v>
      </c>
      <c r="X2228" t="s">
        <v>39</v>
      </c>
      <c r="Y2228" t="s">
        <v>596</v>
      </c>
      <c r="Z2228" t="s">
        <v>599</v>
      </c>
      <c r="AA2228" t="s">
        <v>600</v>
      </c>
      <c r="AC2228">
        <v>1</v>
      </c>
      <c r="AD2228" t="s">
        <v>592</v>
      </c>
      <c r="AE2228" s="1">
        <v>43229</v>
      </c>
      <c r="AF2228" s="53">
        <v>0.33333333333333331</v>
      </c>
      <c r="AJ2228" t="s">
        <v>601</v>
      </c>
      <c r="AL2228" t="s">
        <v>837</v>
      </c>
      <c r="AN2228">
        <v>0.104</v>
      </c>
      <c r="AO2228" t="s">
        <v>603</v>
      </c>
      <c r="AQ2228" t="s">
        <v>604</v>
      </c>
      <c r="AT2228">
        <v>20</v>
      </c>
      <c r="AU2228" t="s">
        <v>605</v>
      </c>
      <c r="AW2228" t="s">
        <v>40</v>
      </c>
      <c r="AX2228" t="s">
        <v>41</v>
      </c>
      <c r="AY2228" t="s">
        <v>42</v>
      </c>
      <c r="BC2228" t="s">
        <v>43</v>
      </c>
      <c r="BU2228" t="s">
        <v>606</v>
      </c>
      <c r="BV2228" t="s">
        <v>598</v>
      </c>
      <c r="BW2228" t="s">
        <v>607</v>
      </c>
      <c r="BX2228" s="54">
        <v>43305</v>
      </c>
      <c r="CB2228" t="s">
        <v>608</v>
      </c>
      <c r="CD2228" t="s">
        <v>131</v>
      </c>
    </row>
    <row r="2229" spans="1:82" x14ac:dyDescent="0.25">
      <c r="A2229" t="s">
        <v>301</v>
      </c>
      <c r="B2229" t="s">
        <v>592</v>
      </c>
      <c r="C2229" t="s">
        <v>593</v>
      </c>
      <c r="D2229" t="s">
        <v>132</v>
      </c>
      <c r="E2229" t="s">
        <v>684</v>
      </c>
      <c r="G2229" t="s">
        <v>43</v>
      </c>
      <c r="H2229" t="s">
        <v>96</v>
      </c>
      <c r="I2229" t="s">
        <v>42</v>
      </c>
      <c r="J2229" t="s">
        <v>38</v>
      </c>
      <c r="K2229" t="s">
        <v>596</v>
      </c>
      <c r="L2229" t="s">
        <v>597</v>
      </c>
      <c r="O2229" s="1">
        <v>43203</v>
      </c>
      <c r="P2229" s="53">
        <v>0.625</v>
      </c>
      <c r="R2229" t="s">
        <v>598</v>
      </c>
      <c r="U2229" s="1">
        <v>43242</v>
      </c>
      <c r="V2229" s="53">
        <v>0.59027777777777779</v>
      </c>
      <c r="W2229" t="s">
        <v>38</v>
      </c>
      <c r="X2229" t="s">
        <v>39</v>
      </c>
      <c r="Y2229" t="s">
        <v>596</v>
      </c>
      <c r="Z2229" t="s">
        <v>599</v>
      </c>
      <c r="AA2229" t="s">
        <v>600</v>
      </c>
      <c r="AC2229">
        <v>1</v>
      </c>
      <c r="AD2229" t="s">
        <v>592</v>
      </c>
      <c r="AE2229" s="1">
        <v>43229</v>
      </c>
      <c r="AF2229" s="53">
        <v>0.33333333333333331</v>
      </c>
      <c r="AJ2229" t="s">
        <v>601</v>
      </c>
      <c r="AL2229" t="s">
        <v>837</v>
      </c>
      <c r="AN2229">
        <v>0.104</v>
      </c>
      <c r="AO2229" t="s">
        <v>603</v>
      </c>
      <c r="AQ2229" t="s">
        <v>604</v>
      </c>
      <c r="AT2229">
        <v>20</v>
      </c>
      <c r="AU2229" t="s">
        <v>605</v>
      </c>
      <c r="AW2229" t="s">
        <v>40</v>
      </c>
      <c r="AX2229" t="s">
        <v>41</v>
      </c>
      <c r="AY2229" t="s">
        <v>42</v>
      </c>
      <c r="BC2229" t="s">
        <v>43</v>
      </c>
      <c r="BU2229" t="s">
        <v>606</v>
      </c>
      <c r="BV2229" t="s">
        <v>598</v>
      </c>
      <c r="BW2229" t="s">
        <v>607</v>
      </c>
      <c r="BX2229" s="54">
        <v>43305</v>
      </c>
      <c r="CB2229" t="s">
        <v>608</v>
      </c>
      <c r="CD2229" t="s">
        <v>96</v>
      </c>
    </row>
    <row r="2230" spans="1:82" x14ac:dyDescent="0.25">
      <c r="A2230" t="s">
        <v>301</v>
      </c>
      <c r="B2230" t="s">
        <v>592</v>
      </c>
      <c r="C2230" t="s">
        <v>593</v>
      </c>
      <c r="D2230" t="s">
        <v>133</v>
      </c>
      <c r="E2230" t="s">
        <v>685</v>
      </c>
      <c r="F2230">
        <v>880</v>
      </c>
      <c r="G2230" t="s">
        <v>43</v>
      </c>
      <c r="I2230" t="s">
        <v>42</v>
      </c>
      <c r="J2230" t="s">
        <v>38</v>
      </c>
      <c r="K2230" t="s">
        <v>596</v>
      </c>
      <c r="L2230" t="s">
        <v>597</v>
      </c>
      <c r="O2230" s="1">
        <v>43203</v>
      </c>
      <c r="P2230" s="53">
        <v>0.625</v>
      </c>
      <c r="R2230" t="s">
        <v>598</v>
      </c>
      <c r="U2230" s="1">
        <v>43242</v>
      </c>
      <c r="V2230" s="53">
        <v>0.59027777777777779</v>
      </c>
      <c r="W2230" t="s">
        <v>38</v>
      </c>
      <c r="X2230" t="s">
        <v>39</v>
      </c>
      <c r="Y2230" t="s">
        <v>596</v>
      </c>
      <c r="Z2230" t="s">
        <v>599</v>
      </c>
      <c r="AA2230" t="s">
        <v>600</v>
      </c>
      <c r="AC2230">
        <v>1</v>
      </c>
      <c r="AD2230" t="s">
        <v>592</v>
      </c>
      <c r="AE2230" s="1">
        <v>43229</v>
      </c>
      <c r="AF2230" s="53">
        <v>0.33333333333333331</v>
      </c>
      <c r="AJ2230" t="s">
        <v>601</v>
      </c>
      <c r="AL2230" t="s">
        <v>837</v>
      </c>
      <c r="AN2230">
        <v>0.104</v>
      </c>
      <c r="AO2230" t="s">
        <v>603</v>
      </c>
      <c r="AQ2230" t="s">
        <v>604</v>
      </c>
      <c r="AT2230">
        <v>20</v>
      </c>
      <c r="AU2230" t="s">
        <v>605</v>
      </c>
      <c r="AW2230" t="s">
        <v>40</v>
      </c>
      <c r="AX2230" t="s">
        <v>41</v>
      </c>
      <c r="AY2230" t="s">
        <v>42</v>
      </c>
      <c r="BA2230">
        <v>23.3</v>
      </c>
      <c r="BB2230">
        <v>38.5</v>
      </c>
      <c r="BC2230" t="s">
        <v>43</v>
      </c>
      <c r="BU2230" t="s">
        <v>606</v>
      </c>
      <c r="BV2230" t="s">
        <v>598</v>
      </c>
      <c r="BW2230" t="s">
        <v>607</v>
      </c>
      <c r="BX2230" s="54">
        <v>43305</v>
      </c>
      <c r="CB2230" t="s">
        <v>608</v>
      </c>
    </row>
    <row r="2231" spans="1:82" x14ac:dyDescent="0.25">
      <c r="A2231" t="s">
        <v>301</v>
      </c>
      <c r="B2231" t="s">
        <v>592</v>
      </c>
      <c r="C2231" t="s">
        <v>593</v>
      </c>
      <c r="D2231" t="s">
        <v>134</v>
      </c>
      <c r="E2231" t="s">
        <v>686</v>
      </c>
      <c r="F2231">
        <v>5.52</v>
      </c>
      <c r="G2231" t="s">
        <v>43</v>
      </c>
      <c r="H2231" t="s">
        <v>53</v>
      </c>
      <c r="I2231" t="s">
        <v>38</v>
      </c>
      <c r="J2231" t="s">
        <v>38</v>
      </c>
      <c r="K2231" t="s">
        <v>596</v>
      </c>
      <c r="L2231" t="s">
        <v>597</v>
      </c>
      <c r="O2231" s="1">
        <v>43203</v>
      </c>
      <c r="P2231" s="53">
        <v>0.625</v>
      </c>
      <c r="R2231" t="s">
        <v>598</v>
      </c>
      <c r="U2231" s="1">
        <v>43242</v>
      </c>
      <c r="V2231" s="53">
        <v>0.59027777777777779</v>
      </c>
      <c r="W2231" t="s">
        <v>38</v>
      </c>
      <c r="X2231" t="s">
        <v>39</v>
      </c>
      <c r="Y2231" t="s">
        <v>596</v>
      </c>
      <c r="Z2231" t="s">
        <v>599</v>
      </c>
      <c r="AA2231" t="s">
        <v>600</v>
      </c>
      <c r="AC2231">
        <v>1</v>
      </c>
      <c r="AD2231" t="s">
        <v>592</v>
      </c>
      <c r="AE2231" s="1">
        <v>43229</v>
      </c>
      <c r="AF2231" s="53">
        <v>0.33333333333333331</v>
      </c>
      <c r="AJ2231" t="s">
        <v>601</v>
      </c>
      <c r="AL2231" t="s">
        <v>837</v>
      </c>
      <c r="AN2231">
        <v>0.104</v>
      </c>
      <c r="AO2231" t="s">
        <v>603</v>
      </c>
      <c r="AQ2231" t="s">
        <v>604</v>
      </c>
      <c r="AT2231">
        <v>20</v>
      </c>
      <c r="AU2231" t="s">
        <v>605</v>
      </c>
      <c r="AW2231" t="s">
        <v>40</v>
      </c>
      <c r="AX2231" t="s">
        <v>41</v>
      </c>
      <c r="AY2231" t="s">
        <v>42</v>
      </c>
      <c r="BA2231">
        <v>5.52</v>
      </c>
      <c r="BB2231">
        <v>38.5</v>
      </c>
      <c r="BC2231" t="s">
        <v>43</v>
      </c>
      <c r="BU2231" t="s">
        <v>606</v>
      </c>
      <c r="BV2231" t="s">
        <v>598</v>
      </c>
      <c r="BW2231" t="s">
        <v>607</v>
      </c>
      <c r="BX2231" s="54">
        <v>43305</v>
      </c>
      <c r="CB2231" t="s">
        <v>608</v>
      </c>
      <c r="CD2231" t="s">
        <v>53</v>
      </c>
    </row>
    <row r="2232" spans="1:82" x14ac:dyDescent="0.25">
      <c r="A2232" t="s">
        <v>301</v>
      </c>
      <c r="B2232" t="s">
        <v>592</v>
      </c>
      <c r="C2232" t="s">
        <v>593</v>
      </c>
      <c r="D2232" t="s">
        <v>135</v>
      </c>
      <c r="E2232" t="s">
        <v>687</v>
      </c>
      <c r="G2232" t="s">
        <v>43</v>
      </c>
      <c r="H2232" t="s">
        <v>131</v>
      </c>
      <c r="I2232" t="s">
        <v>42</v>
      </c>
      <c r="J2232" t="s">
        <v>38</v>
      </c>
      <c r="K2232" t="s">
        <v>596</v>
      </c>
      <c r="L2232" t="s">
        <v>597</v>
      </c>
      <c r="O2232" s="1">
        <v>43203</v>
      </c>
      <c r="P2232" s="53">
        <v>0.625</v>
      </c>
      <c r="R2232" t="s">
        <v>598</v>
      </c>
      <c r="U2232" s="1">
        <v>43242</v>
      </c>
      <c r="V2232" s="53">
        <v>0.59027777777777779</v>
      </c>
      <c r="W2232" t="s">
        <v>38</v>
      </c>
      <c r="X2232" t="s">
        <v>39</v>
      </c>
      <c r="Y2232" t="s">
        <v>596</v>
      </c>
      <c r="Z2232" t="s">
        <v>599</v>
      </c>
      <c r="AA2232" t="s">
        <v>600</v>
      </c>
      <c r="AC2232">
        <v>1</v>
      </c>
      <c r="AD2232" t="s">
        <v>592</v>
      </c>
      <c r="AE2232" s="1">
        <v>43229</v>
      </c>
      <c r="AF2232" s="53">
        <v>0.33333333333333331</v>
      </c>
      <c r="AJ2232" t="s">
        <v>601</v>
      </c>
      <c r="AL2232" t="s">
        <v>837</v>
      </c>
      <c r="AN2232">
        <v>0.104</v>
      </c>
      <c r="AO2232" t="s">
        <v>603</v>
      </c>
      <c r="AQ2232" t="s">
        <v>604</v>
      </c>
      <c r="AT2232">
        <v>20</v>
      </c>
      <c r="AU2232" t="s">
        <v>605</v>
      </c>
      <c r="AW2232" t="s">
        <v>40</v>
      </c>
      <c r="AX2232" t="s">
        <v>41</v>
      </c>
      <c r="AY2232" t="s">
        <v>42</v>
      </c>
      <c r="BC2232" t="s">
        <v>43</v>
      </c>
      <c r="BU2232" t="s">
        <v>606</v>
      </c>
      <c r="BV2232" t="s">
        <v>598</v>
      </c>
      <c r="BW2232" t="s">
        <v>607</v>
      </c>
      <c r="BX2232" s="54">
        <v>43305</v>
      </c>
      <c r="CB2232" t="s">
        <v>608</v>
      </c>
      <c r="CD2232" t="s">
        <v>131</v>
      </c>
    </row>
    <row r="2233" spans="1:82" x14ac:dyDescent="0.25">
      <c r="A2233" t="s">
        <v>301</v>
      </c>
      <c r="B2233" t="s">
        <v>592</v>
      </c>
      <c r="C2233" t="s">
        <v>593</v>
      </c>
      <c r="D2233" t="s">
        <v>136</v>
      </c>
      <c r="E2233" t="s">
        <v>688</v>
      </c>
      <c r="G2233" t="s">
        <v>43</v>
      </c>
      <c r="H2233" t="s">
        <v>121</v>
      </c>
      <c r="I2233" t="s">
        <v>42</v>
      </c>
      <c r="J2233" t="s">
        <v>38</v>
      </c>
      <c r="K2233" t="s">
        <v>596</v>
      </c>
      <c r="L2233" t="s">
        <v>597</v>
      </c>
      <c r="O2233" s="1">
        <v>43203</v>
      </c>
      <c r="P2233" s="53">
        <v>0.625</v>
      </c>
      <c r="R2233" t="s">
        <v>598</v>
      </c>
      <c r="U2233" s="1">
        <v>43242</v>
      </c>
      <c r="V2233" s="53">
        <v>0.59027777777777779</v>
      </c>
      <c r="W2233" t="s">
        <v>38</v>
      </c>
      <c r="X2233" t="s">
        <v>39</v>
      </c>
      <c r="Y2233" t="s">
        <v>596</v>
      </c>
      <c r="Z2233" t="s">
        <v>599</v>
      </c>
      <c r="AA2233" t="s">
        <v>600</v>
      </c>
      <c r="AC2233">
        <v>1</v>
      </c>
      <c r="AD2233" t="s">
        <v>592</v>
      </c>
      <c r="AE2233" s="1">
        <v>43229</v>
      </c>
      <c r="AF2233" s="53">
        <v>0.33333333333333331</v>
      </c>
      <c r="AJ2233" t="s">
        <v>601</v>
      </c>
      <c r="AL2233" t="s">
        <v>837</v>
      </c>
      <c r="AN2233">
        <v>0.104</v>
      </c>
      <c r="AO2233" t="s">
        <v>603</v>
      </c>
      <c r="AQ2233" t="s">
        <v>604</v>
      </c>
      <c r="AT2233">
        <v>20</v>
      </c>
      <c r="AU2233" t="s">
        <v>605</v>
      </c>
      <c r="AW2233" t="s">
        <v>40</v>
      </c>
      <c r="AX2233" t="s">
        <v>41</v>
      </c>
      <c r="AY2233" t="s">
        <v>42</v>
      </c>
      <c r="BC2233" t="s">
        <v>43</v>
      </c>
      <c r="BU2233" t="s">
        <v>606</v>
      </c>
      <c r="BV2233" t="s">
        <v>598</v>
      </c>
      <c r="BW2233" t="s">
        <v>607</v>
      </c>
      <c r="BX2233" s="54">
        <v>43305</v>
      </c>
      <c r="CB2233" t="s">
        <v>608</v>
      </c>
      <c r="CD2233" t="s">
        <v>121</v>
      </c>
    </row>
    <row r="2234" spans="1:82" x14ac:dyDescent="0.25">
      <c r="A2234" t="s">
        <v>301</v>
      </c>
      <c r="B2234" t="s">
        <v>592</v>
      </c>
      <c r="C2234" t="s">
        <v>593</v>
      </c>
      <c r="D2234" t="s">
        <v>137</v>
      </c>
      <c r="E2234" t="s">
        <v>689</v>
      </c>
      <c r="G2234" t="s">
        <v>43</v>
      </c>
      <c r="H2234" t="s">
        <v>131</v>
      </c>
      <c r="I2234" t="s">
        <v>42</v>
      </c>
      <c r="J2234" t="s">
        <v>38</v>
      </c>
      <c r="K2234" t="s">
        <v>596</v>
      </c>
      <c r="L2234" t="s">
        <v>597</v>
      </c>
      <c r="O2234" s="1">
        <v>43203</v>
      </c>
      <c r="P2234" s="53">
        <v>0.625</v>
      </c>
      <c r="R2234" t="s">
        <v>598</v>
      </c>
      <c r="U2234" s="1">
        <v>43242</v>
      </c>
      <c r="V2234" s="53">
        <v>0.59027777777777779</v>
      </c>
      <c r="W2234" t="s">
        <v>38</v>
      </c>
      <c r="X2234" t="s">
        <v>39</v>
      </c>
      <c r="Y2234" t="s">
        <v>596</v>
      </c>
      <c r="Z2234" t="s">
        <v>599</v>
      </c>
      <c r="AA2234" t="s">
        <v>600</v>
      </c>
      <c r="AC2234">
        <v>1</v>
      </c>
      <c r="AD2234" t="s">
        <v>592</v>
      </c>
      <c r="AE2234" s="1">
        <v>43229</v>
      </c>
      <c r="AF2234" s="53">
        <v>0.33333333333333331</v>
      </c>
      <c r="AJ2234" t="s">
        <v>601</v>
      </c>
      <c r="AL2234" t="s">
        <v>837</v>
      </c>
      <c r="AN2234">
        <v>0.104</v>
      </c>
      <c r="AO2234" t="s">
        <v>603</v>
      </c>
      <c r="AQ2234" t="s">
        <v>604</v>
      </c>
      <c r="AT2234">
        <v>20</v>
      </c>
      <c r="AU2234" t="s">
        <v>605</v>
      </c>
      <c r="AW2234" t="s">
        <v>40</v>
      </c>
      <c r="AX2234" t="s">
        <v>41</v>
      </c>
      <c r="AY2234" t="s">
        <v>42</v>
      </c>
      <c r="BC2234" t="s">
        <v>43</v>
      </c>
      <c r="BU2234" t="s">
        <v>606</v>
      </c>
      <c r="BV2234" t="s">
        <v>598</v>
      </c>
      <c r="BW2234" t="s">
        <v>607</v>
      </c>
      <c r="BX2234" s="54">
        <v>43305</v>
      </c>
      <c r="CB2234" t="s">
        <v>608</v>
      </c>
      <c r="CD2234" t="s">
        <v>131</v>
      </c>
    </row>
    <row r="2235" spans="1:82" x14ac:dyDescent="0.25">
      <c r="A2235" t="s">
        <v>301</v>
      </c>
      <c r="B2235" t="s">
        <v>592</v>
      </c>
      <c r="C2235" t="s">
        <v>593</v>
      </c>
      <c r="D2235" t="s">
        <v>138</v>
      </c>
      <c r="E2235" t="s">
        <v>690</v>
      </c>
      <c r="F2235">
        <v>1340</v>
      </c>
      <c r="G2235" t="s">
        <v>43</v>
      </c>
      <c r="I2235" t="s">
        <v>42</v>
      </c>
      <c r="J2235" t="s">
        <v>38</v>
      </c>
      <c r="K2235" t="s">
        <v>596</v>
      </c>
      <c r="L2235" t="s">
        <v>597</v>
      </c>
      <c r="O2235" s="1">
        <v>43203</v>
      </c>
      <c r="P2235" s="53">
        <v>0.625</v>
      </c>
      <c r="R2235" t="s">
        <v>598</v>
      </c>
      <c r="U2235" s="1">
        <v>43242</v>
      </c>
      <c r="V2235" s="53">
        <v>0.59027777777777779</v>
      </c>
      <c r="W2235" t="s">
        <v>38</v>
      </c>
      <c r="X2235" t="s">
        <v>39</v>
      </c>
      <c r="Y2235" t="s">
        <v>596</v>
      </c>
      <c r="Z2235" t="s">
        <v>599</v>
      </c>
      <c r="AA2235" t="s">
        <v>600</v>
      </c>
      <c r="AC2235">
        <v>1</v>
      </c>
      <c r="AD2235" t="s">
        <v>592</v>
      </c>
      <c r="AE2235" s="1">
        <v>43229</v>
      </c>
      <c r="AF2235" s="53">
        <v>0.33333333333333331</v>
      </c>
      <c r="AJ2235" t="s">
        <v>601</v>
      </c>
      <c r="AL2235" t="s">
        <v>837</v>
      </c>
      <c r="AN2235">
        <v>0.104</v>
      </c>
      <c r="AO2235" t="s">
        <v>603</v>
      </c>
      <c r="AQ2235" t="s">
        <v>604</v>
      </c>
      <c r="AT2235">
        <v>20</v>
      </c>
      <c r="AU2235" t="s">
        <v>605</v>
      </c>
      <c r="AW2235" t="s">
        <v>40</v>
      </c>
      <c r="AX2235" t="s">
        <v>41</v>
      </c>
      <c r="AY2235" t="s">
        <v>42</v>
      </c>
      <c r="BA2235">
        <v>33.5</v>
      </c>
      <c r="BB2235">
        <v>38.5</v>
      </c>
      <c r="BC2235" t="s">
        <v>43</v>
      </c>
      <c r="BU2235" t="s">
        <v>606</v>
      </c>
      <c r="BV2235" t="s">
        <v>598</v>
      </c>
      <c r="BW2235" t="s">
        <v>607</v>
      </c>
      <c r="BX2235" s="54">
        <v>43305</v>
      </c>
      <c r="CB2235" t="s">
        <v>608</v>
      </c>
    </row>
    <row r="2236" spans="1:82" x14ac:dyDescent="0.25">
      <c r="A2236" t="s">
        <v>301</v>
      </c>
      <c r="B2236" t="s">
        <v>592</v>
      </c>
      <c r="C2236" t="s">
        <v>593</v>
      </c>
      <c r="D2236" t="s">
        <v>139</v>
      </c>
      <c r="E2236" t="s">
        <v>691</v>
      </c>
      <c r="F2236">
        <v>29.9</v>
      </c>
      <c r="G2236" t="s">
        <v>43</v>
      </c>
      <c r="H2236" t="s">
        <v>53</v>
      </c>
      <c r="I2236" t="s">
        <v>38</v>
      </c>
      <c r="J2236" t="s">
        <v>38</v>
      </c>
      <c r="K2236" t="s">
        <v>596</v>
      </c>
      <c r="L2236" t="s">
        <v>597</v>
      </c>
      <c r="O2236" s="1">
        <v>43203</v>
      </c>
      <c r="P2236" s="53">
        <v>0.625</v>
      </c>
      <c r="R2236" t="s">
        <v>598</v>
      </c>
      <c r="U2236" s="1">
        <v>43242</v>
      </c>
      <c r="V2236" s="53">
        <v>0.59027777777777779</v>
      </c>
      <c r="W2236" t="s">
        <v>38</v>
      </c>
      <c r="X2236" t="s">
        <v>39</v>
      </c>
      <c r="Y2236" t="s">
        <v>596</v>
      </c>
      <c r="Z2236" t="s">
        <v>599</v>
      </c>
      <c r="AA2236" t="s">
        <v>600</v>
      </c>
      <c r="AC2236">
        <v>1</v>
      </c>
      <c r="AD2236" t="s">
        <v>592</v>
      </c>
      <c r="AE2236" s="1">
        <v>43229</v>
      </c>
      <c r="AF2236" s="53">
        <v>0.33333333333333331</v>
      </c>
      <c r="AJ2236" t="s">
        <v>601</v>
      </c>
      <c r="AL2236" t="s">
        <v>837</v>
      </c>
      <c r="AN2236">
        <v>0.104</v>
      </c>
      <c r="AO2236" t="s">
        <v>603</v>
      </c>
      <c r="AQ2236" t="s">
        <v>604</v>
      </c>
      <c r="AT2236">
        <v>20</v>
      </c>
      <c r="AU2236" t="s">
        <v>605</v>
      </c>
      <c r="AW2236" t="s">
        <v>40</v>
      </c>
      <c r="AX2236" t="s">
        <v>41</v>
      </c>
      <c r="AY2236" t="s">
        <v>42</v>
      </c>
      <c r="BA2236">
        <v>29.9</v>
      </c>
      <c r="BB2236">
        <v>38.5</v>
      </c>
      <c r="BC2236" t="s">
        <v>43</v>
      </c>
      <c r="BU2236" t="s">
        <v>606</v>
      </c>
      <c r="BV2236" t="s">
        <v>598</v>
      </c>
      <c r="BW2236" t="s">
        <v>607</v>
      </c>
      <c r="BX2236" s="54">
        <v>43305</v>
      </c>
      <c r="CB2236" t="s">
        <v>608</v>
      </c>
      <c r="CD2236" t="s">
        <v>53</v>
      </c>
    </row>
    <row r="2237" spans="1:82" x14ac:dyDescent="0.25">
      <c r="A2237" t="s">
        <v>301</v>
      </c>
      <c r="B2237" t="s">
        <v>592</v>
      </c>
      <c r="C2237" t="s">
        <v>593</v>
      </c>
      <c r="D2237" t="s">
        <v>140</v>
      </c>
      <c r="E2237" t="s">
        <v>692</v>
      </c>
      <c r="F2237">
        <v>2060</v>
      </c>
      <c r="G2237" t="s">
        <v>43</v>
      </c>
      <c r="I2237" t="s">
        <v>42</v>
      </c>
      <c r="J2237" t="s">
        <v>38</v>
      </c>
      <c r="K2237" t="s">
        <v>596</v>
      </c>
      <c r="L2237" t="s">
        <v>597</v>
      </c>
      <c r="O2237" s="1">
        <v>43203</v>
      </c>
      <c r="P2237" s="53">
        <v>0.625</v>
      </c>
      <c r="R2237" t="s">
        <v>598</v>
      </c>
      <c r="U2237" s="1">
        <v>43242</v>
      </c>
      <c r="V2237" s="53">
        <v>0.59027777777777779</v>
      </c>
      <c r="W2237" t="s">
        <v>38</v>
      </c>
      <c r="X2237" t="s">
        <v>39</v>
      </c>
      <c r="Y2237" t="s">
        <v>596</v>
      </c>
      <c r="Z2237" t="s">
        <v>599</v>
      </c>
      <c r="AA2237" t="s">
        <v>600</v>
      </c>
      <c r="AC2237">
        <v>1</v>
      </c>
      <c r="AD2237" t="s">
        <v>592</v>
      </c>
      <c r="AE2237" s="1">
        <v>43229</v>
      </c>
      <c r="AF2237" s="53">
        <v>0.33333333333333331</v>
      </c>
      <c r="AJ2237" t="s">
        <v>601</v>
      </c>
      <c r="AL2237" t="s">
        <v>837</v>
      </c>
      <c r="AN2237">
        <v>0.104</v>
      </c>
      <c r="AO2237" t="s">
        <v>603</v>
      </c>
      <c r="AQ2237" t="s">
        <v>604</v>
      </c>
      <c r="AT2237">
        <v>20</v>
      </c>
      <c r="AU2237" t="s">
        <v>605</v>
      </c>
      <c r="AW2237" t="s">
        <v>40</v>
      </c>
      <c r="AX2237" t="s">
        <v>41</v>
      </c>
      <c r="AY2237" t="s">
        <v>42</v>
      </c>
      <c r="BA2237">
        <v>23.4</v>
      </c>
      <c r="BB2237">
        <v>38.5</v>
      </c>
      <c r="BC2237" t="s">
        <v>43</v>
      </c>
      <c r="BU2237" t="s">
        <v>606</v>
      </c>
      <c r="BV2237" t="s">
        <v>598</v>
      </c>
      <c r="BW2237" t="s">
        <v>607</v>
      </c>
      <c r="BX2237" s="54">
        <v>43305</v>
      </c>
      <c r="CB2237" t="s">
        <v>608</v>
      </c>
    </row>
    <row r="2238" spans="1:82" x14ac:dyDescent="0.25">
      <c r="A2238" t="s">
        <v>301</v>
      </c>
      <c r="B2238" t="s">
        <v>592</v>
      </c>
      <c r="C2238" t="s">
        <v>593</v>
      </c>
      <c r="D2238" t="s">
        <v>141</v>
      </c>
      <c r="E2238" t="s">
        <v>693</v>
      </c>
      <c r="F2238">
        <v>25.5</v>
      </c>
      <c r="G2238" t="s">
        <v>43</v>
      </c>
      <c r="H2238" t="s">
        <v>53</v>
      </c>
      <c r="I2238" t="s">
        <v>38</v>
      </c>
      <c r="J2238" t="s">
        <v>38</v>
      </c>
      <c r="K2238" t="s">
        <v>596</v>
      </c>
      <c r="L2238" t="s">
        <v>597</v>
      </c>
      <c r="O2238" s="1">
        <v>43203</v>
      </c>
      <c r="P2238" s="53">
        <v>0.625</v>
      </c>
      <c r="R2238" t="s">
        <v>598</v>
      </c>
      <c r="U2238" s="1">
        <v>43242</v>
      </c>
      <c r="V2238" s="53">
        <v>0.59027777777777779</v>
      </c>
      <c r="W2238" t="s">
        <v>38</v>
      </c>
      <c r="X2238" t="s">
        <v>39</v>
      </c>
      <c r="Y2238" t="s">
        <v>596</v>
      </c>
      <c r="Z2238" t="s">
        <v>599</v>
      </c>
      <c r="AA2238" t="s">
        <v>600</v>
      </c>
      <c r="AC2238">
        <v>1</v>
      </c>
      <c r="AD2238" t="s">
        <v>592</v>
      </c>
      <c r="AE2238" s="1">
        <v>43229</v>
      </c>
      <c r="AF2238" s="53">
        <v>0.33333333333333331</v>
      </c>
      <c r="AJ2238" t="s">
        <v>601</v>
      </c>
      <c r="AL2238" t="s">
        <v>837</v>
      </c>
      <c r="AN2238">
        <v>0.104</v>
      </c>
      <c r="AO2238" t="s">
        <v>603</v>
      </c>
      <c r="AQ2238" t="s">
        <v>604</v>
      </c>
      <c r="AT2238">
        <v>20</v>
      </c>
      <c r="AU2238" t="s">
        <v>605</v>
      </c>
      <c r="AW2238" t="s">
        <v>40</v>
      </c>
      <c r="AX2238" t="s">
        <v>41</v>
      </c>
      <c r="AY2238" t="s">
        <v>42</v>
      </c>
      <c r="BA2238">
        <v>25.5</v>
      </c>
      <c r="BB2238">
        <v>38.5</v>
      </c>
      <c r="BC2238" t="s">
        <v>43</v>
      </c>
      <c r="BU2238" t="s">
        <v>606</v>
      </c>
      <c r="BV2238" t="s">
        <v>598</v>
      </c>
      <c r="BW2238" t="s">
        <v>607</v>
      </c>
      <c r="BX2238" s="54">
        <v>43305</v>
      </c>
      <c r="CB2238" t="s">
        <v>608</v>
      </c>
      <c r="CD2238" t="s">
        <v>53</v>
      </c>
    </row>
    <row r="2239" spans="1:82" x14ac:dyDescent="0.25">
      <c r="A2239" t="s">
        <v>301</v>
      </c>
      <c r="B2239" t="s">
        <v>592</v>
      </c>
      <c r="C2239" t="s">
        <v>593</v>
      </c>
      <c r="D2239" t="s">
        <v>142</v>
      </c>
      <c r="E2239" t="s">
        <v>694</v>
      </c>
      <c r="F2239">
        <v>72.599999999999994</v>
      </c>
      <c r="G2239" t="s">
        <v>43</v>
      </c>
      <c r="H2239" t="s">
        <v>49</v>
      </c>
      <c r="I2239" t="s">
        <v>42</v>
      </c>
      <c r="J2239" t="s">
        <v>38</v>
      </c>
      <c r="K2239" t="s">
        <v>596</v>
      </c>
      <c r="L2239" t="s">
        <v>597</v>
      </c>
      <c r="O2239" s="1">
        <v>43203</v>
      </c>
      <c r="P2239" s="53">
        <v>0.625</v>
      </c>
      <c r="R2239" t="s">
        <v>598</v>
      </c>
      <c r="U2239" s="1">
        <v>43242</v>
      </c>
      <c r="V2239" s="53">
        <v>0.59027777777777779</v>
      </c>
      <c r="W2239" t="s">
        <v>38</v>
      </c>
      <c r="X2239" t="s">
        <v>39</v>
      </c>
      <c r="Y2239" t="s">
        <v>596</v>
      </c>
      <c r="Z2239" t="s">
        <v>599</v>
      </c>
      <c r="AA2239" t="s">
        <v>600</v>
      </c>
      <c r="AC2239">
        <v>1</v>
      </c>
      <c r="AD2239" t="s">
        <v>592</v>
      </c>
      <c r="AE2239" s="1">
        <v>43229</v>
      </c>
      <c r="AF2239" s="53">
        <v>0.33333333333333331</v>
      </c>
      <c r="AJ2239" t="s">
        <v>601</v>
      </c>
      <c r="AL2239" t="s">
        <v>837</v>
      </c>
      <c r="AN2239">
        <v>0.104</v>
      </c>
      <c r="AO2239" t="s">
        <v>603</v>
      </c>
      <c r="AQ2239" t="s">
        <v>604</v>
      </c>
      <c r="AT2239">
        <v>20</v>
      </c>
      <c r="AU2239" t="s">
        <v>605</v>
      </c>
      <c r="AW2239" t="s">
        <v>40</v>
      </c>
      <c r="AX2239" t="s">
        <v>41</v>
      </c>
      <c r="AY2239" t="s">
        <v>42</v>
      </c>
      <c r="BA2239">
        <v>31.7</v>
      </c>
      <c r="BB2239">
        <v>38.5</v>
      </c>
      <c r="BC2239" t="s">
        <v>43</v>
      </c>
      <c r="BU2239" t="s">
        <v>606</v>
      </c>
      <c r="BV2239" t="s">
        <v>598</v>
      </c>
      <c r="BW2239" t="s">
        <v>607</v>
      </c>
      <c r="BX2239" s="54">
        <v>43305</v>
      </c>
      <c r="BZ2239" t="s">
        <v>49</v>
      </c>
      <c r="CA2239">
        <v>25</v>
      </c>
      <c r="CB2239" t="s">
        <v>608</v>
      </c>
      <c r="CD2239" t="s">
        <v>49</v>
      </c>
    </row>
    <row r="2240" spans="1:82" x14ac:dyDescent="0.25">
      <c r="A2240" t="s">
        <v>301</v>
      </c>
      <c r="B2240" t="s">
        <v>592</v>
      </c>
      <c r="C2240" t="s">
        <v>593</v>
      </c>
      <c r="D2240" t="s">
        <v>143</v>
      </c>
      <c r="E2240" t="s">
        <v>695</v>
      </c>
      <c r="F2240">
        <v>7270</v>
      </c>
      <c r="G2240" t="s">
        <v>43</v>
      </c>
      <c r="I2240" t="s">
        <v>42</v>
      </c>
      <c r="J2240" t="s">
        <v>38</v>
      </c>
      <c r="K2240" t="s">
        <v>596</v>
      </c>
      <c r="L2240" t="s">
        <v>597</v>
      </c>
      <c r="O2240" s="1">
        <v>43203</v>
      </c>
      <c r="P2240" s="53">
        <v>0.625</v>
      </c>
      <c r="R2240" t="s">
        <v>598</v>
      </c>
      <c r="U2240" s="1">
        <v>43242</v>
      </c>
      <c r="V2240" s="53">
        <v>0.59027777777777779</v>
      </c>
      <c r="W2240" t="s">
        <v>38</v>
      </c>
      <c r="X2240" t="s">
        <v>39</v>
      </c>
      <c r="Y2240" t="s">
        <v>596</v>
      </c>
      <c r="Z2240" t="s">
        <v>599</v>
      </c>
      <c r="AA2240" t="s">
        <v>600</v>
      </c>
      <c r="AC2240">
        <v>1</v>
      </c>
      <c r="AD2240" t="s">
        <v>592</v>
      </c>
      <c r="AE2240" s="1">
        <v>43229</v>
      </c>
      <c r="AF2240" s="53">
        <v>0.33333333333333331</v>
      </c>
      <c r="AJ2240" t="s">
        <v>601</v>
      </c>
      <c r="AL2240" t="s">
        <v>837</v>
      </c>
      <c r="AN2240">
        <v>0.104</v>
      </c>
      <c r="AO2240" t="s">
        <v>603</v>
      </c>
      <c r="AQ2240" t="s">
        <v>604</v>
      </c>
      <c r="AT2240">
        <v>20</v>
      </c>
      <c r="AU2240" t="s">
        <v>605</v>
      </c>
      <c r="AW2240" t="s">
        <v>40</v>
      </c>
      <c r="AX2240" t="s">
        <v>41</v>
      </c>
      <c r="AY2240" t="s">
        <v>42</v>
      </c>
      <c r="BA2240">
        <v>36</v>
      </c>
      <c r="BB2240">
        <v>38.5</v>
      </c>
      <c r="BC2240" t="s">
        <v>43</v>
      </c>
      <c r="BU2240" t="s">
        <v>606</v>
      </c>
      <c r="BV2240" t="s">
        <v>598</v>
      </c>
      <c r="BW2240" t="s">
        <v>607</v>
      </c>
      <c r="BX2240" s="54">
        <v>43305</v>
      </c>
      <c r="CB2240" t="s">
        <v>608</v>
      </c>
    </row>
    <row r="2241" spans="1:82" x14ac:dyDescent="0.25">
      <c r="A2241" t="s">
        <v>301</v>
      </c>
      <c r="B2241" t="s">
        <v>592</v>
      </c>
      <c r="C2241" t="s">
        <v>593</v>
      </c>
      <c r="D2241" t="s">
        <v>144</v>
      </c>
      <c r="E2241" t="s">
        <v>696</v>
      </c>
      <c r="F2241">
        <v>91400</v>
      </c>
      <c r="G2241" t="s">
        <v>43</v>
      </c>
      <c r="H2241" t="s">
        <v>61</v>
      </c>
      <c r="I2241" t="s">
        <v>42</v>
      </c>
      <c r="J2241" t="s">
        <v>38</v>
      </c>
      <c r="K2241" t="s">
        <v>596</v>
      </c>
      <c r="L2241" t="s">
        <v>597</v>
      </c>
      <c r="O2241" s="1">
        <v>43203</v>
      </c>
      <c r="P2241" s="53">
        <v>0.625</v>
      </c>
      <c r="R2241" t="s">
        <v>598</v>
      </c>
      <c r="U2241" s="1">
        <v>43242</v>
      </c>
      <c r="V2241" s="53">
        <v>0.59027777777777779</v>
      </c>
      <c r="W2241" t="s">
        <v>38</v>
      </c>
      <c r="X2241" t="s">
        <v>39</v>
      </c>
      <c r="Y2241" t="s">
        <v>596</v>
      </c>
      <c r="Z2241" t="s">
        <v>599</v>
      </c>
      <c r="AA2241" t="s">
        <v>600</v>
      </c>
      <c r="AC2241">
        <v>1</v>
      </c>
      <c r="AD2241" t="s">
        <v>592</v>
      </c>
      <c r="AE2241" s="1">
        <v>43229</v>
      </c>
      <c r="AF2241" s="53">
        <v>0.33333333333333331</v>
      </c>
      <c r="AJ2241" t="s">
        <v>601</v>
      </c>
      <c r="AL2241" t="s">
        <v>837</v>
      </c>
      <c r="AN2241">
        <v>0.104</v>
      </c>
      <c r="AO2241" t="s">
        <v>603</v>
      </c>
      <c r="AQ2241" t="s">
        <v>604</v>
      </c>
      <c r="AT2241">
        <v>20</v>
      </c>
      <c r="AU2241" t="s">
        <v>605</v>
      </c>
      <c r="AW2241" t="s">
        <v>40</v>
      </c>
      <c r="AX2241" t="s">
        <v>41</v>
      </c>
      <c r="AY2241" t="s">
        <v>42</v>
      </c>
      <c r="BA2241">
        <v>31.4</v>
      </c>
      <c r="BB2241">
        <v>38.5</v>
      </c>
      <c r="BC2241" t="s">
        <v>43</v>
      </c>
      <c r="BU2241" t="s">
        <v>606</v>
      </c>
      <c r="BV2241" t="s">
        <v>598</v>
      </c>
      <c r="BW2241" t="s">
        <v>607</v>
      </c>
      <c r="BX2241" s="54">
        <v>43305</v>
      </c>
      <c r="CB2241" t="s">
        <v>608</v>
      </c>
      <c r="CD2241" t="s">
        <v>61</v>
      </c>
    </row>
    <row r="2242" spans="1:82" x14ac:dyDescent="0.25">
      <c r="A2242" t="s">
        <v>301</v>
      </c>
      <c r="B2242" t="s">
        <v>592</v>
      </c>
      <c r="C2242" t="s">
        <v>593</v>
      </c>
      <c r="D2242" t="s">
        <v>145</v>
      </c>
      <c r="E2242" t="s">
        <v>697</v>
      </c>
      <c r="F2242">
        <v>18800</v>
      </c>
      <c r="G2242" t="s">
        <v>43</v>
      </c>
      <c r="I2242" t="s">
        <v>42</v>
      </c>
      <c r="J2242" t="s">
        <v>38</v>
      </c>
      <c r="K2242" t="s">
        <v>596</v>
      </c>
      <c r="L2242" t="s">
        <v>597</v>
      </c>
      <c r="O2242" s="1">
        <v>43203</v>
      </c>
      <c r="P2242" s="53">
        <v>0.625</v>
      </c>
      <c r="R2242" t="s">
        <v>598</v>
      </c>
      <c r="U2242" s="1">
        <v>43242</v>
      </c>
      <c r="V2242" s="53">
        <v>0.59027777777777779</v>
      </c>
      <c r="W2242" t="s">
        <v>38</v>
      </c>
      <c r="X2242" t="s">
        <v>39</v>
      </c>
      <c r="Y2242" t="s">
        <v>596</v>
      </c>
      <c r="Z2242" t="s">
        <v>599</v>
      </c>
      <c r="AA2242" t="s">
        <v>600</v>
      </c>
      <c r="AC2242">
        <v>1</v>
      </c>
      <c r="AD2242" t="s">
        <v>592</v>
      </c>
      <c r="AE2242" s="1">
        <v>43229</v>
      </c>
      <c r="AF2242" s="53">
        <v>0.33333333333333331</v>
      </c>
      <c r="AJ2242" t="s">
        <v>601</v>
      </c>
      <c r="AL2242" t="s">
        <v>837</v>
      </c>
      <c r="AN2242">
        <v>0.104</v>
      </c>
      <c r="AO2242" t="s">
        <v>603</v>
      </c>
      <c r="AQ2242" t="s">
        <v>604</v>
      </c>
      <c r="AT2242">
        <v>20</v>
      </c>
      <c r="AU2242" t="s">
        <v>605</v>
      </c>
      <c r="AW2242" t="s">
        <v>40</v>
      </c>
      <c r="AX2242" t="s">
        <v>41</v>
      </c>
      <c r="AY2242" t="s">
        <v>42</v>
      </c>
      <c r="BA2242">
        <v>33.1</v>
      </c>
      <c r="BB2242">
        <v>38.5</v>
      </c>
      <c r="BC2242" t="s">
        <v>43</v>
      </c>
      <c r="BU2242" t="s">
        <v>606</v>
      </c>
      <c r="BV2242" t="s">
        <v>598</v>
      </c>
      <c r="BW2242" t="s">
        <v>607</v>
      </c>
      <c r="BX2242" s="54">
        <v>43305</v>
      </c>
      <c r="CB2242" t="s">
        <v>608</v>
      </c>
    </row>
    <row r="2243" spans="1:82" x14ac:dyDescent="0.25">
      <c r="A2243" t="s">
        <v>301</v>
      </c>
      <c r="B2243" t="s">
        <v>592</v>
      </c>
      <c r="C2243" t="s">
        <v>593</v>
      </c>
      <c r="D2243" t="s">
        <v>146</v>
      </c>
      <c r="E2243" t="s">
        <v>698</v>
      </c>
      <c r="F2243">
        <v>19900</v>
      </c>
      <c r="G2243" t="s">
        <v>43</v>
      </c>
      <c r="H2243" t="s">
        <v>61</v>
      </c>
      <c r="I2243" t="s">
        <v>42</v>
      </c>
      <c r="J2243" t="s">
        <v>38</v>
      </c>
      <c r="K2243" t="s">
        <v>596</v>
      </c>
      <c r="L2243" t="s">
        <v>597</v>
      </c>
      <c r="O2243" s="1">
        <v>43203</v>
      </c>
      <c r="P2243" s="53">
        <v>0.625</v>
      </c>
      <c r="R2243" t="s">
        <v>598</v>
      </c>
      <c r="U2243" s="1">
        <v>43242</v>
      </c>
      <c r="V2243" s="53">
        <v>0.59027777777777779</v>
      </c>
      <c r="W2243" t="s">
        <v>38</v>
      </c>
      <c r="X2243" t="s">
        <v>39</v>
      </c>
      <c r="Y2243" t="s">
        <v>596</v>
      </c>
      <c r="Z2243" t="s">
        <v>599</v>
      </c>
      <c r="AA2243" t="s">
        <v>600</v>
      </c>
      <c r="AC2243">
        <v>1</v>
      </c>
      <c r="AD2243" t="s">
        <v>592</v>
      </c>
      <c r="AE2243" s="1">
        <v>43229</v>
      </c>
      <c r="AF2243" s="53">
        <v>0.33333333333333331</v>
      </c>
      <c r="AJ2243" t="s">
        <v>601</v>
      </c>
      <c r="AL2243" t="s">
        <v>837</v>
      </c>
      <c r="AN2243">
        <v>0.104</v>
      </c>
      <c r="AO2243" t="s">
        <v>603</v>
      </c>
      <c r="AQ2243" t="s">
        <v>604</v>
      </c>
      <c r="AT2243">
        <v>20</v>
      </c>
      <c r="AU2243" t="s">
        <v>605</v>
      </c>
      <c r="AW2243" t="s">
        <v>40</v>
      </c>
      <c r="AX2243" t="s">
        <v>41</v>
      </c>
      <c r="AY2243" t="s">
        <v>42</v>
      </c>
      <c r="BA2243">
        <v>26.1</v>
      </c>
      <c r="BB2243">
        <v>38.5</v>
      </c>
      <c r="BC2243" t="s">
        <v>43</v>
      </c>
      <c r="BU2243" t="s">
        <v>606</v>
      </c>
      <c r="BV2243" t="s">
        <v>598</v>
      </c>
      <c r="BW2243" t="s">
        <v>607</v>
      </c>
      <c r="BX2243" s="54">
        <v>43305</v>
      </c>
      <c r="CB2243" t="s">
        <v>608</v>
      </c>
      <c r="CD2243" t="s">
        <v>61</v>
      </c>
    </row>
    <row r="2244" spans="1:82" x14ac:dyDescent="0.25">
      <c r="A2244" t="s">
        <v>301</v>
      </c>
      <c r="B2244" t="s">
        <v>592</v>
      </c>
      <c r="C2244" t="s">
        <v>593</v>
      </c>
      <c r="D2244" t="s">
        <v>147</v>
      </c>
      <c r="E2244" t="s">
        <v>699</v>
      </c>
      <c r="F2244">
        <v>64500</v>
      </c>
      <c r="G2244" t="s">
        <v>43</v>
      </c>
      <c r="H2244" t="s">
        <v>61</v>
      </c>
      <c r="I2244" t="s">
        <v>42</v>
      </c>
      <c r="J2244" t="s">
        <v>38</v>
      </c>
      <c r="K2244" t="s">
        <v>596</v>
      </c>
      <c r="L2244" t="s">
        <v>597</v>
      </c>
      <c r="O2244" s="1">
        <v>43203</v>
      </c>
      <c r="P2244" s="53">
        <v>0.625</v>
      </c>
      <c r="R2244" t="s">
        <v>598</v>
      </c>
      <c r="U2244" s="1">
        <v>43242</v>
      </c>
      <c r="V2244" s="53">
        <v>0.59027777777777779</v>
      </c>
      <c r="W2244" t="s">
        <v>38</v>
      </c>
      <c r="X2244" t="s">
        <v>39</v>
      </c>
      <c r="Y2244" t="s">
        <v>596</v>
      </c>
      <c r="Z2244" t="s">
        <v>599</v>
      </c>
      <c r="AA2244" t="s">
        <v>600</v>
      </c>
      <c r="AC2244">
        <v>1</v>
      </c>
      <c r="AD2244" t="s">
        <v>592</v>
      </c>
      <c r="AE2244" s="1">
        <v>43229</v>
      </c>
      <c r="AF2244" s="53">
        <v>0.33333333333333331</v>
      </c>
      <c r="AJ2244" t="s">
        <v>601</v>
      </c>
      <c r="AL2244" t="s">
        <v>837</v>
      </c>
      <c r="AN2244">
        <v>0.104</v>
      </c>
      <c r="AO2244" t="s">
        <v>603</v>
      </c>
      <c r="AQ2244" t="s">
        <v>604</v>
      </c>
      <c r="AT2244">
        <v>20</v>
      </c>
      <c r="AU2244" t="s">
        <v>605</v>
      </c>
      <c r="AW2244" t="s">
        <v>40</v>
      </c>
      <c r="AX2244" t="s">
        <v>41</v>
      </c>
      <c r="AY2244" t="s">
        <v>42</v>
      </c>
      <c r="BA2244">
        <v>26.3</v>
      </c>
      <c r="BB2244">
        <v>38.5</v>
      </c>
      <c r="BC2244" t="s">
        <v>43</v>
      </c>
      <c r="BU2244" t="s">
        <v>606</v>
      </c>
      <c r="BV2244" t="s">
        <v>598</v>
      </c>
      <c r="BW2244" t="s">
        <v>607</v>
      </c>
      <c r="BX2244" s="54">
        <v>43305</v>
      </c>
      <c r="CB2244" t="s">
        <v>608</v>
      </c>
      <c r="CD2244" t="s">
        <v>61</v>
      </c>
    </row>
    <row r="2245" spans="1:82" x14ac:dyDescent="0.25">
      <c r="A2245" t="s">
        <v>301</v>
      </c>
      <c r="B2245" t="s">
        <v>592</v>
      </c>
      <c r="C2245" t="s">
        <v>593</v>
      </c>
      <c r="D2245" t="s">
        <v>148</v>
      </c>
      <c r="E2245" t="s">
        <v>700</v>
      </c>
      <c r="G2245" t="s">
        <v>43</v>
      </c>
      <c r="H2245" t="s">
        <v>149</v>
      </c>
      <c r="I2245" t="s">
        <v>42</v>
      </c>
      <c r="J2245" t="s">
        <v>38</v>
      </c>
      <c r="K2245" t="s">
        <v>596</v>
      </c>
      <c r="L2245" t="s">
        <v>597</v>
      </c>
      <c r="O2245" s="1">
        <v>43203</v>
      </c>
      <c r="P2245" s="53">
        <v>0.625</v>
      </c>
      <c r="R2245" t="s">
        <v>598</v>
      </c>
      <c r="U2245" s="1">
        <v>43242</v>
      </c>
      <c r="V2245" s="53">
        <v>0.59027777777777779</v>
      </c>
      <c r="W2245" t="s">
        <v>38</v>
      </c>
      <c r="X2245" t="s">
        <v>39</v>
      </c>
      <c r="Y2245" t="s">
        <v>596</v>
      </c>
      <c r="Z2245" t="s">
        <v>599</v>
      </c>
      <c r="AA2245" t="s">
        <v>600</v>
      </c>
      <c r="AC2245">
        <v>1</v>
      </c>
      <c r="AD2245" t="s">
        <v>592</v>
      </c>
      <c r="AE2245" s="1">
        <v>43229</v>
      </c>
      <c r="AF2245" s="53">
        <v>0.33333333333333331</v>
      </c>
      <c r="AJ2245" t="s">
        <v>601</v>
      </c>
      <c r="AL2245" t="s">
        <v>837</v>
      </c>
      <c r="AN2245">
        <v>0.104</v>
      </c>
      <c r="AO2245" t="s">
        <v>603</v>
      </c>
      <c r="AQ2245" t="s">
        <v>604</v>
      </c>
      <c r="AT2245">
        <v>20</v>
      </c>
      <c r="AU2245" t="s">
        <v>605</v>
      </c>
      <c r="AW2245" t="s">
        <v>40</v>
      </c>
      <c r="AX2245" t="s">
        <v>41</v>
      </c>
      <c r="AY2245" t="s">
        <v>42</v>
      </c>
      <c r="BC2245" t="s">
        <v>43</v>
      </c>
      <c r="BU2245" t="s">
        <v>606</v>
      </c>
      <c r="BV2245" t="s">
        <v>598</v>
      </c>
      <c r="BW2245" t="s">
        <v>607</v>
      </c>
      <c r="BX2245" s="54">
        <v>43305</v>
      </c>
      <c r="CB2245" t="s">
        <v>608</v>
      </c>
      <c r="CD2245" t="s">
        <v>149</v>
      </c>
    </row>
    <row r="2246" spans="1:82" x14ac:dyDescent="0.25">
      <c r="A2246" t="s">
        <v>301</v>
      </c>
      <c r="B2246" t="s">
        <v>592</v>
      </c>
      <c r="C2246" t="s">
        <v>593</v>
      </c>
      <c r="D2246" t="s">
        <v>150</v>
      </c>
      <c r="E2246" t="s">
        <v>701</v>
      </c>
      <c r="F2246">
        <v>15900</v>
      </c>
      <c r="G2246" t="s">
        <v>43</v>
      </c>
      <c r="H2246" t="s">
        <v>61</v>
      </c>
      <c r="I2246" t="s">
        <v>42</v>
      </c>
      <c r="J2246" t="s">
        <v>38</v>
      </c>
      <c r="K2246" t="s">
        <v>596</v>
      </c>
      <c r="L2246" t="s">
        <v>597</v>
      </c>
      <c r="O2246" s="1">
        <v>43203</v>
      </c>
      <c r="P2246" s="53">
        <v>0.625</v>
      </c>
      <c r="R2246" t="s">
        <v>598</v>
      </c>
      <c r="U2246" s="1">
        <v>43242</v>
      </c>
      <c r="V2246" s="53">
        <v>0.59027777777777779</v>
      </c>
      <c r="W2246" t="s">
        <v>38</v>
      </c>
      <c r="X2246" t="s">
        <v>39</v>
      </c>
      <c r="Y2246" t="s">
        <v>596</v>
      </c>
      <c r="Z2246" t="s">
        <v>599</v>
      </c>
      <c r="AA2246" t="s">
        <v>600</v>
      </c>
      <c r="AC2246">
        <v>1</v>
      </c>
      <c r="AD2246" t="s">
        <v>592</v>
      </c>
      <c r="AE2246" s="1">
        <v>43229</v>
      </c>
      <c r="AF2246" s="53">
        <v>0.33333333333333331</v>
      </c>
      <c r="AJ2246" t="s">
        <v>601</v>
      </c>
      <c r="AL2246" t="s">
        <v>837</v>
      </c>
      <c r="AN2246">
        <v>0.104</v>
      </c>
      <c r="AO2246" t="s">
        <v>603</v>
      </c>
      <c r="AQ2246" t="s">
        <v>604</v>
      </c>
      <c r="AT2246">
        <v>20</v>
      </c>
      <c r="AU2246" t="s">
        <v>605</v>
      </c>
      <c r="AW2246" t="s">
        <v>40</v>
      </c>
      <c r="AX2246" t="s">
        <v>41</v>
      </c>
      <c r="AY2246" t="s">
        <v>42</v>
      </c>
      <c r="BA2246">
        <v>29.4</v>
      </c>
      <c r="BB2246">
        <v>38.5</v>
      </c>
      <c r="BC2246" t="s">
        <v>43</v>
      </c>
      <c r="BU2246" t="s">
        <v>606</v>
      </c>
      <c r="BV2246" t="s">
        <v>598</v>
      </c>
      <c r="BW2246" t="s">
        <v>607</v>
      </c>
      <c r="BX2246" s="54">
        <v>43305</v>
      </c>
      <c r="CB2246" t="s">
        <v>608</v>
      </c>
      <c r="CD2246" t="s">
        <v>61</v>
      </c>
    </row>
    <row r="2247" spans="1:82" x14ac:dyDescent="0.25">
      <c r="A2247" t="s">
        <v>301</v>
      </c>
      <c r="B2247" t="s">
        <v>592</v>
      </c>
      <c r="C2247" t="s">
        <v>593</v>
      </c>
      <c r="D2247" t="s">
        <v>151</v>
      </c>
      <c r="E2247" t="s">
        <v>702</v>
      </c>
      <c r="F2247">
        <v>569</v>
      </c>
      <c r="G2247" t="s">
        <v>43</v>
      </c>
      <c r="I2247" t="s">
        <v>42</v>
      </c>
      <c r="J2247" t="s">
        <v>38</v>
      </c>
      <c r="K2247" t="s">
        <v>596</v>
      </c>
      <c r="L2247" t="s">
        <v>597</v>
      </c>
      <c r="O2247" s="1">
        <v>43203</v>
      </c>
      <c r="P2247" s="53">
        <v>0.625</v>
      </c>
      <c r="R2247" t="s">
        <v>598</v>
      </c>
      <c r="U2247" s="1">
        <v>43242</v>
      </c>
      <c r="V2247" s="53">
        <v>0.59027777777777779</v>
      </c>
      <c r="W2247" t="s">
        <v>38</v>
      </c>
      <c r="X2247" t="s">
        <v>39</v>
      </c>
      <c r="Y2247" t="s">
        <v>596</v>
      </c>
      <c r="Z2247" t="s">
        <v>599</v>
      </c>
      <c r="AA2247" t="s">
        <v>600</v>
      </c>
      <c r="AC2247">
        <v>1</v>
      </c>
      <c r="AD2247" t="s">
        <v>592</v>
      </c>
      <c r="AE2247" s="1">
        <v>43229</v>
      </c>
      <c r="AF2247" s="53">
        <v>0.33333333333333331</v>
      </c>
      <c r="AJ2247" t="s">
        <v>601</v>
      </c>
      <c r="AL2247" t="s">
        <v>837</v>
      </c>
      <c r="AN2247">
        <v>0.104</v>
      </c>
      <c r="AO2247" t="s">
        <v>603</v>
      </c>
      <c r="AQ2247" t="s">
        <v>604</v>
      </c>
      <c r="AT2247">
        <v>20</v>
      </c>
      <c r="AU2247" t="s">
        <v>605</v>
      </c>
      <c r="AW2247" t="s">
        <v>40</v>
      </c>
      <c r="AX2247" t="s">
        <v>41</v>
      </c>
      <c r="AY2247" t="s">
        <v>42</v>
      </c>
      <c r="BA2247">
        <v>31.4</v>
      </c>
      <c r="BB2247">
        <v>38.5</v>
      </c>
      <c r="BC2247" t="s">
        <v>43</v>
      </c>
      <c r="BU2247" t="s">
        <v>606</v>
      </c>
      <c r="BV2247" t="s">
        <v>598</v>
      </c>
      <c r="BW2247" t="s">
        <v>607</v>
      </c>
      <c r="BX2247" s="54">
        <v>43305</v>
      </c>
      <c r="CB2247" t="s">
        <v>608</v>
      </c>
    </row>
    <row r="2248" spans="1:82" x14ac:dyDescent="0.25">
      <c r="A2248" t="s">
        <v>301</v>
      </c>
      <c r="B2248" t="s">
        <v>592</v>
      </c>
      <c r="C2248" t="s">
        <v>593</v>
      </c>
      <c r="D2248" t="s">
        <v>152</v>
      </c>
      <c r="E2248" t="s">
        <v>703</v>
      </c>
      <c r="F2248">
        <v>131000</v>
      </c>
      <c r="G2248" t="s">
        <v>43</v>
      </c>
      <c r="H2248" t="s">
        <v>61</v>
      </c>
      <c r="I2248" t="s">
        <v>42</v>
      </c>
      <c r="J2248" t="s">
        <v>38</v>
      </c>
      <c r="K2248" t="s">
        <v>596</v>
      </c>
      <c r="L2248" t="s">
        <v>597</v>
      </c>
      <c r="O2248" s="1">
        <v>43203</v>
      </c>
      <c r="P2248" s="53">
        <v>0.625</v>
      </c>
      <c r="R2248" t="s">
        <v>598</v>
      </c>
      <c r="U2248" s="1">
        <v>43242</v>
      </c>
      <c r="V2248" s="53">
        <v>0.59027777777777779</v>
      </c>
      <c r="W2248" t="s">
        <v>38</v>
      </c>
      <c r="X2248" t="s">
        <v>39</v>
      </c>
      <c r="Y2248" t="s">
        <v>596</v>
      </c>
      <c r="Z2248" t="s">
        <v>599</v>
      </c>
      <c r="AA2248" t="s">
        <v>600</v>
      </c>
      <c r="AC2248">
        <v>1</v>
      </c>
      <c r="AD2248" t="s">
        <v>592</v>
      </c>
      <c r="AE2248" s="1">
        <v>43229</v>
      </c>
      <c r="AF2248" s="53">
        <v>0.33333333333333331</v>
      </c>
      <c r="AJ2248" t="s">
        <v>601</v>
      </c>
      <c r="AL2248" t="s">
        <v>837</v>
      </c>
      <c r="AN2248">
        <v>0.104</v>
      </c>
      <c r="AO2248" t="s">
        <v>603</v>
      </c>
      <c r="AQ2248" t="s">
        <v>604</v>
      </c>
      <c r="AT2248">
        <v>20</v>
      </c>
      <c r="AU2248" t="s">
        <v>605</v>
      </c>
      <c r="AW2248" t="s">
        <v>40</v>
      </c>
      <c r="AX2248" t="s">
        <v>41</v>
      </c>
      <c r="AY2248" t="s">
        <v>42</v>
      </c>
      <c r="BA2248">
        <v>25.8</v>
      </c>
      <c r="BB2248">
        <v>38.5</v>
      </c>
      <c r="BC2248" t="s">
        <v>43</v>
      </c>
      <c r="BU2248" t="s">
        <v>606</v>
      </c>
      <c r="BV2248" t="s">
        <v>598</v>
      </c>
      <c r="BW2248" t="s">
        <v>607</v>
      </c>
      <c r="BX2248" s="54">
        <v>43305</v>
      </c>
      <c r="CB2248" t="s">
        <v>608</v>
      </c>
      <c r="CD2248" t="s">
        <v>61</v>
      </c>
    </row>
    <row r="2249" spans="1:82" x14ac:dyDescent="0.25">
      <c r="A2249" t="s">
        <v>301</v>
      </c>
      <c r="B2249" t="s">
        <v>592</v>
      </c>
      <c r="C2249" t="s">
        <v>593</v>
      </c>
      <c r="D2249" t="s">
        <v>153</v>
      </c>
      <c r="E2249" t="s">
        <v>704</v>
      </c>
      <c r="G2249" t="s">
        <v>43</v>
      </c>
      <c r="H2249" t="s">
        <v>154</v>
      </c>
      <c r="I2249" t="s">
        <v>42</v>
      </c>
      <c r="J2249" t="s">
        <v>38</v>
      </c>
      <c r="K2249" t="s">
        <v>596</v>
      </c>
      <c r="L2249" t="s">
        <v>597</v>
      </c>
      <c r="O2249" s="1">
        <v>43203</v>
      </c>
      <c r="P2249" s="53">
        <v>0.625</v>
      </c>
      <c r="R2249" t="s">
        <v>598</v>
      </c>
      <c r="U2249" s="1">
        <v>43242</v>
      </c>
      <c r="V2249" s="53">
        <v>0.59027777777777779</v>
      </c>
      <c r="W2249" t="s">
        <v>38</v>
      </c>
      <c r="X2249" t="s">
        <v>39</v>
      </c>
      <c r="Y2249" t="s">
        <v>596</v>
      </c>
      <c r="Z2249" t="s">
        <v>599</v>
      </c>
      <c r="AA2249" t="s">
        <v>600</v>
      </c>
      <c r="AC2249">
        <v>1</v>
      </c>
      <c r="AD2249" t="s">
        <v>592</v>
      </c>
      <c r="AE2249" s="1">
        <v>43229</v>
      </c>
      <c r="AF2249" s="53">
        <v>0.33333333333333331</v>
      </c>
      <c r="AJ2249" t="s">
        <v>601</v>
      </c>
      <c r="AL2249" t="s">
        <v>837</v>
      </c>
      <c r="AN2249">
        <v>0.104</v>
      </c>
      <c r="AO2249" t="s">
        <v>603</v>
      </c>
      <c r="AQ2249" t="s">
        <v>604</v>
      </c>
      <c r="AT2249">
        <v>20</v>
      </c>
      <c r="AU2249" t="s">
        <v>605</v>
      </c>
      <c r="AW2249" t="s">
        <v>40</v>
      </c>
      <c r="AX2249" t="s">
        <v>41</v>
      </c>
      <c r="AY2249" t="s">
        <v>42</v>
      </c>
      <c r="BC2249" t="s">
        <v>43</v>
      </c>
      <c r="BU2249" t="s">
        <v>606</v>
      </c>
      <c r="BV2249" t="s">
        <v>598</v>
      </c>
      <c r="BW2249" t="s">
        <v>607</v>
      </c>
      <c r="BX2249" s="54">
        <v>43305</v>
      </c>
      <c r="CB2249" t="s">
        <v>608</v>
      </c>
      <c r="CD2249" t="s">
        <v>154</v>
      </c>
    </row>
    <row r="2250" spans="1:82" x14ac:dyDescent="0.25">
      <c r="A2250" t="s">
        <v>301</v>
      </c>
      <c r="B2250" t="s">
        <v>592</v>
      </c>
      <c r="C2250" t="s">
        <v>593</v>
      </c>
      <c r="D2250" t="s">
        <v>155</v>
      </c>
      <c r="E2250" t="s">
        <v>705</v>
      </c>
      <c r="F2250">
        <v>29100</v>
      </c>
      <c r="G2250" t="s">
        <v>43</v>
      </c>
      <c r="I2250" t="s">
        <v>42</v>
      </c>
      <c r="J2250" t="s">
        <v>38</v>
      </c>
      <c r="K2250" t="s">
        <v>596</v>
      </c>
      <c r="L2250" t="s">
        <v>597</v>
      </c>
      <c r="O2250" s="1">
        <v>43203</v>
      </c>
      <c r="P2250" s="53">
        <v>0.625</v>
      </c>
      <c r="R2250" t="s">
        <v>598</v>
      </c>
      <c r="U2250" s="1">
        <v>43242</v>
      </c>
      <c r="V2250" s="53">
        <v>0.59027777777777779</v>
      </c>
      <c r="W2250" t="s">
        <v>38</v>
      </c>
      <c r="X2250" t="s">
        <v>39</v>
      </c>
      <c r="Y2250" t="s">
        <v>596</v>
      </c>
      <c r="Z2250" t="s">
        <v>599</v>
      </c>
      <c r="AA2250" t="s">
        <v>600</v>
      </c>
      <c r="AC2250">
        <v>1</v>
      </c>
      <c r="AD2250" t="s">
        <v>592</v>
      </c>
      <c r="AE2250" s="1">
        <v>43229</v>
      </c>
      <c r="AF2250" s="53">
        <v>0.33333333333333331</v>
      </c>
      <c r="AJ2250" t="s">
        <v>601</v>
      </c>
      <c r="AL2250" t="s">
        <v>837</v>
      </c>
      <c r="AN2250">
        <v>0.104</v>
      </c>
      <c r="AO2250" t="s">
        <v>603</v>
      </c>
      <c r="AQ2250" t="s">
        <v>604</v>
      </c>
      <c r="AT2250">
        <v>20</v>
      </c>
      <c r="AU2250" t="s">
        <v>605</v>
      </c>
      <c r="AW2250" t="s">
        <v>40</v>
      </c>
      <c r="AX2250" t="s">
        <v>41</v>
      </c>
      <c r="AY2250" t="s">
        <v>42</v>
      </c>
      <c r="BA2250">
        <v>30.7</v>
      </c>
      <c r="BB2250">
        <v>38.5</v>
      </c>
      <c r="BC2250" t="s">
        <v>43</v>
      </c>
      <c r="BU2250" t="s">
        <v>606</v>
      </c>
      <c r="BV2250" t="s">
        <v>598</v>
      </c>
      <c r="BW2250" t="s">
        <v>607</v>
      </c>
      <c r="BX2250" s="54">
        <v>43305</v>
      </c>
      <c r="CB2250" t="s">
        <v>608</v>
      </c>
    </row>
    <row r="2251" spans="1:82" x14ac:dyDescent="0.25">
      <c r="A2251" t="s">
        <v>301</v>
      </c>
      <c r="B2251" t="s">
        <v>592</v>
      </c>
      <c r="C2251" t="s">
        <v>593</v>
      </c>
      <c r="D2251" t="s">
        <v>156</v>
      </c>
      <c r="E2251" t="s">
        <v>706</v>
      </c>
      <c r="F2251">
        <v>86900</v>
      </c>
      <c r="G2251" t="s">
        <v>43</v>
      </c>
      <c r="H2251" t="s">
        <v>61</v>
      </c>
      <c r="I2251" t="s">
        <v>42</v>
      </c>
      <c r="J2251" t="s">
        <v>38</v>
      </c>
      <c r="K2251" t="s">
        <v>596</v>
      </c>
      <c r="L2251" t="s">
        <v>597</v>
      </c>
      <c r="O2251" s="1">
        <v>43203</v>
      </c>
      <c r="P2251" s="53">
        <v>0.625</v>
      </c>
      <c r="R2251" t="s">
        <v>598</v>
      </c>
      <c r="U2251" s="1">
        <v>43242</v>
      </c>
      <c r="V2251" s="53">
        <v>0.59027777777777779</v>
      </c>
      <c r="W2251" t="s">
        <v>38</v>
      </c>
      <c r="X2251" t="s">
        <v>39</v>
      </c>
      <c r="Y2251" t="s">
        <v>596</v>
      </c>
      <c r="Z2251" t="s">
        <v>599</v>
      </c>
      <c r="AA2251" t="s">
        <v>600</v>
      </c>
      <c r="AC2251">
        <v>1</v>
      </c>
      <c r="AD2251" t="s">
        <v>592</v>
      </c>
      <c r="AE2251" s="1">
        <v>43229</v>
      </c>
      <c r="AF2251" s="53">
        <v>0.33333333333333331</v>
      </c>
      <c r="AJ2251" t="s">
        <v>601</v>
      </c>
      <c r="AL2251" t="s">
        <v>837</v>
      </c>
      <c r="AN2251">
        <v>0.104</v>
      </c>
      <c r="AO2251" t="s">
        <v>603</v>
      </c>
      <c r="AQ2251" t="s">
        <v>604</v>
      </c>
      <c r="AT2251">
        <v>20</v>
      </c>
      <c r="AU2251" t="s">
        <v>605</v>
      </c>
      <c r="AW2251" t="s">
        <v>40</v>
      </c>
      <c r="AX2251" t="s">
        <v>41</v>
      </c>
      <c r="AY2251" t="s">
        <v>42</v>
      </c>
      <c r="BA2251">
        <v>28</v>
      </c>
      <c r="BB2251">
        <v>38.5</v>
      </c>
      <c r="BC2251" t="s">
        <v>43</v>
      </c>
      <c r="BU2251" t="s">
        <v>606</v>
      </c>
      <c r="BV2251" t="s">
        <v>598</v>
      </c>
      <c r="BW2251" t="s">
        <v>607</v>
      </c>
      <c r="BX2251" s="54">
        <v>43305</v>
      </c>
      <c r="CB2251" t="s">
        <v>608</v>
      </c>
      <c r="CD2251" t="s">
        <v>61</v>
      </c>
    </row>
    <row r="2252" spans="1:82" x14ac:dyDescent="0.25">
      <c r="A2252" t="s">
        <v>301</v>
      </c>
      <c r="B2252" t="s">
        <v>592</v>
      </c>
      <c r="C2252" t="s">
        <v>593</v>
      </c>
      <c r="D2252" t="s">
        <v>157</v>
      </c>
      <c r="E2252" t="s">
        <v>707</v>
      </c>
      <c r="F2252">
        <v>441</v>
      </c>
      <c r="G2252" t="s">
        <v>43</v>
      </c>
      <c r="I2252" t="s">
        <v>42</v>
      </c>
      <c r="J2252" t="s">
        <v>38</v>
      </c>
      <c r="K2252" t="s">
        <v>596</v>
      </c>
      <c r="L2252" t="s">
        <v>597</v>
      </c>
      <c r="O2252" s="1">
        <v>43203</v>
      </c>
      <c r="P2252" s="53">
        <v>0.625</v>
      </c>
      <c r="R2252" t="s">
        <v>598</v>
      </c>
      <c r="U2252" s="1">
        <v>43242</v>
      </c>
      <c r="V2252" s="53">
        <v>0.59027777777777779</v>
      </c>
      <c r="W2252" t="s">
        <v>38</v>
      </c>
      <c r="X2252" t="s">
        <v>39</v>
      </c>
      <c r="Y2252" t="s">
        <v>596</v>
      </c>
      <c r="Z2252" t="s">
        <v>599</v>
      </c>
      <c r="AA2252" t="s">
        <v>600</v>
      </c>
      <c r="AC2252">
        <v>1</v>
      </c>
      <c r="AD2252" t="s">
        <v>592</v>
      </c>
      <c r="AE2252" s="1">
        <v>43229</v>
      </c>
      <c r="AF2252" s="53">
        <v>0.33333333333333331</v>
      </c>
      <c r="AJ2252" t="s">
        <v>601</v>
      </c>
      <c r="AL2252" t="s">
        <v>837</v>
      </c>
      <c r="AN2252">
        <v>0.104</v>
      </c>
      <c r="AO2252" t="s">
        <v>603</v>
      </c>
      <c r="AQ2252" t="s">
        <v>604</v>
      </c>
      <c r="AT2252">
        <v>20</v>
      </c>
      <c r="AU2252" t="s">
        <v>605</v>
      </c>
      <c r="AW2252" t="s">
        <v>40</v>
      </c>
      <c r="AX2252" t="s">
        <v>41</v>
      </c>
      <c r="AY2252" t="s">
        <v>42</v>
      </c>
      <c r="BA2252">
        <v>30.7</v>
      </c>
      <c r="BB2252">
        <v>38.5</v>
      </c>
      <c r="BC2252" t="s">
        <v>43</v>
      </c>
      <c r="BU2252" t="s">
        <v>606</v>
      </c>
      <c r="BV2252" t="s">
        <v>598</v>
      </c>
      <c r="BW2252" t="s">
        <v>607</v>
      </c>
      <c r="BX2252" s="54">
        <v>43305</v>
      </c>
      <c r="CB2252" t="s">
        <v>608</v>
      </c>
    </row>
    <row r="2253" spans="1:82" x14ac:dyDescent="0.25">
      <c r="A2253" t="s">
        <v>301</v>
      </c>
      <c r="B2253" t="s">
        <v>592</v>
      </c>
      <c r="C2253" t="s">
        <v>593</v>
      </c>
      <c r="D2253" t="s">
        <v>158</v>
      </c>
      <c r="E2253" t="s">
        <v>708</v>
      </c>
      <c r="G2253" t="s">
        <v>43</v>
      </c>
      <c r="H2253" t="s">
        <v>159</v>
      </c>
      <c r="I2253" t="s">
        <v>42</v>
      </c>
      <c r="J2253" t="s">
        <v>38</v>
      </c>
      <c r="K2253" t="s">
        <v>596</v>
      </c>
      <c r="L2253" t="s">
        <v>597</v>
      </c>
      <c r="O2253" s="1">
        <v>43203</v>
      </c>
      <c r="P2253" s="53">
        <v>0.625</v>
      </c>
      <c r="R2253" t="s">
        <v>598</v>
      </c>
      <c r="U2253" s="1">
        <v>43242</v>
      </c>
      <c r="V2253" s="53">
        <v>0.59027777777777779</v>
      </c>
      <c r="W2253" t="s">
        <v>38</v>
      </c>
      <c r="X2253" t="s">
        <v>39</v>
      </c>
      <c r="Y2253" t="s">
        <v>596</v>
      </c>
      <c r="Z2253" t="s">
        <v>599</v>
      </c>
      <c r="AA2253" t="s">
        <v>600</v>
      </c>
      <c r="AC2253">
        <v>1</v>
      </c>
      <c r="AD2253" t="s">
        <v>592</v>
      </c>
      <c r="AE2253" s="1">
        <v>43229</v>
      </c>
      <c r="AF2253" s="53">
        <v>0.33333333333333331</v>
      </c>
      <c r="AJ2253" t="s">
        <v>601</v>
      </c>
      <c r="AL2253" t="s">
        <v>837</v>
      </c>
      <c r="AN2253">
        <v>0.104</v>
      </c>
      <c r="AO2253" t="s">
        <v>603</v>
      </c>
      <c r="AQ2253" t="s">
        <v>604</v>
      </c>
      <c r="AT2253">
        <v>20</v>
      </c>
      <c r="AU2253" t="s">
        <v>605</v>
      </c>
      <c r="AW2253" t="s">
        <v>40</v>
      </c>
      <c r="AX2253" t="s">
        <v>41</v>
      </c>
      <c r="AY2253" t="s">
        <v>42</v>
      </c>
      <c r="BC2253" t="s">
        <v>43</v>
      </c>
      <c r="BU2253" t="s">
        <v>606</v>
      </c>
      <c r="BV2253" t="s">
        <v>598</v>
      </c>
      <c r="BW2253" t="s">
        <v>607</v>
      </c>
      <c r="BX2253" s="54">
        <v>43305</v>
      </c>
      <c r="CB2253" t="s">
        <v>608</v>
      </c>
      <c r="CD2253" t="s">
        <v>159</v>
      </c>
    </row>
    <row r="2254" spans="1:82" x14ac:dyDescent="0.25">
      <c r="A2254" t="s">
        <v>301</v>
      </c>
      <c r="B2254" t="s">
        <v>592</v>
      </c>
      <c r="C2254" t="s">
        <v>593</v>
      </c>
      <c r="D2254" t="s">
        <v>160</v>
      </c>
      <c r="E2254" t="s">
        <v>709</v>
      </c>
      <c r="F2254">
        <v>308</v>
      </c>
      <c r="G2254" t="s">
        <v>43</v>
      </c>
      <c r="I2254" t="s">
        <v>42</v>
      </c>
      <c r="J2254" t="s">
        <v>38</v>
      </c>
      <c r="K2254" t="s">
        <v>596</v>
      </c>
      <c r="L2254" t="s">
        <v>597</v>
      </c>
      <c r="O2254" s="1">
        <v>43203</v>
      </c>
      <c r="P2254" s="53">
        <v>0.625</v>
      </c>
      <c r="R2254" t="s">
        <v>598</v>
      </c>
      <c r="U2254" s="1">
        <v>43242</v>
      </c>
      <c r="V2254" s="53">
        <v>0.59027777777777779</v>
      </c>
      <c r="W2254" t="s">
        <v>38</v>
      </c>
      <c r="X2254" t="s">
        <v>39</v>
      </c>
      <c r="Y2254" t="s">
        <v>596</v>
      </c>
      <c r="Z2254" t="s">
        <v>599</v>
      </c>
      <c r="AA2254" t="s">
        <v>600</v>
      </c>
      <c r="AC2254">
        <v>1</v>
      </c>
      <c r="AD2254" t="s">
        <v>592</v>
      </c>
      <c r="AE2254" s="1">
        <v>43229</v>
      </c>
      <c r="AF2254" s="53">
        <v>0.33333333333333331</v>
      </c>
      <c r="AJ2254" t="s">
        <v>601</v>
      </c>
      <c r="AL2254" t="s">
        <v>837</v>
      </c>
      <c r="AN2254">
        <v>0.104</v>
      </c>
      <c r="AO2254" t="s">
        <v>603</v>
      </c>
      <c r="AQ2254" t="s">
        <v>604</v>
      </c>
      <c r="AT2254">
        <v>20</v>
      </c>
      <c r="AU2254" t="s">
        <v>605</v>
      </c>
      <c r="AW2254" t="s">
        <v>40</v>
      </c>
      <c r="AX2254" t="s">
        <v>41</v>
      </c>
      <c r="AY2254" t="s">
        <v>42</v>
      </c>
      <c r="BA2254">
        <v>4.8099999999999996</v>
      </c>
      <c r="BB2254">
        <v>38.5</v>
      </c>
      <c r="BC2254" t="s">
        <v>43</v>
      </c>
      <c r="BU2254" t="s">
        <v>606</v>
      </c>
      <c r="BV2254" t="s">
        <v>598</v>
      </c>
      <c r="BW2254" t="s">
        <v>607</v>
      </c>
      <c r="BX2254" s="54">
        <v>43305</v>
      </c>
      <c r="CB2254" t="s">
        <v>608</v>
      </c>
    </row>
    <row r="2255" spans="1:82" x14ac:dyDescent="0.25">
      <c r="A2255" t="s">
        <v>301</v>
      </c>
      <c r="B2255" t="s">
        <v>592</v>
      </c>
      <c r="C2255" t="s">
        <v>593</v>
      </c>
      <c r="D2255" t="s">
        <v>161</v>
      </c>
      <c r="E2255" t="s">
        <v>710</v>
      </c>
      <c r="G2255" t="s">
        <v>43</v>
      </c>
      <c r="H2255" t="s">
        <v>149</v>
      </c>
      <c r="I2255" t="s">
        <v>42</v>
      </c>
      <c r="J2255" t="s">
        <v>38</v>
      </c>
      <c r="K2255" t="s">
        <v>596</v>
      </c>
      <c r="L2255" t="s">
        <v>597</v>
      </c>
      <c r="O2255" s="1">
        <v>43203</v>
      </c>
      <c r="P2255" s="53">
        <v>0.625</v>
      </c>
      <c r="R2255" t="s">
        <v>598</v>
      </c>
      <c r="U2255" s="1">
        <v>43242</v>
      </c>
      <c r="V2255" s="53">
        <v>0.59027777777777779</v>
      </c>
      <c r="W2255" t="s">
        <v>38</v>
      </c>
      <c r="X2255" t="s">
        <v>39</v>
      </c>
      <c r="Y2255" t="s">
        <v>596</v>
      </c>
      <c r="Z2255" t="s">
        <v>599</v>
      </c>
      <c r="AA2255" t="s">
        <v>600</v>
      </c>
      <c r="AC2255">
        <v>1</v>
      </c>
      <c r="AD2255" t="s">
        <v>592</v>
      </c>
      <c r="AE2255" s="1">
        <v>43229</v>
      </c>
      <c r="AF2255" s="53">
        <v>0.33333333333333331</v>
      </c>
      <c r="AJ2255" t="s">
        <v>601</v>
      </c>
      <c r="AL2255" t="s">
        <v>837</v>
      </c>
      <c r="AN2255">
        <v>0.104</v>
      </c>
      <c r="AO2255" t="s">
        <v>603</v>
      </c>
      <c r="AQ2255" t="s">
        <v>604</v>
      </c>
      <c r="AT2255">
        <v>20</v>
      </c>
      <c r="AU2255" t="s">
        <v>605</v>
      </c>
      <c r="AW2255" t="s">
        <v>40</v>
      </c>
      <c r="AX2255" t="s">
        <v>41</v>
      </c>
      <c r="AY2255" t="s">
        <v>42</v>
      </c>
      <c r="BC2255" t="s">
        <v>43</v>
      </c>
      <c r="BU2255" t="s">
        <v>606</v>
      </c>
      <c r="BV2255" t="s">
        <v>598</v>
      </c>
      <c r="BW2255" t="s">
        <v>607</v>
      </c>
      <c r="BX2255" s="54">
        <v>43305</v>
      </c>
      <c r="CB2255" t="s">
        <v>608</v>
      </c>
      <c r="CD2255" t="s">
        <v>149</v>
      </c>
    </row>
    <row r="2256" spans="1:82" x14ac:dyDescent="0.25">
      <c r="A2256" t="s">
        <v>301</v>
      </c>
      <c r="B2256" t="s">
        <v>592</v>
      </c>
      <c r="C2256" t="s">
        <v>593</v>
      </c>
      <c r="D2256" t="s">
        <v>162</v>
      </c>
      <c r="E2256" t="s">
        <v>711</v>
      </c>
      <c r="G2256" t="s">
        <v>43</v>
      </c>
      <c r="H2256" t="s">
        <v>159</v>
      </c>
      <c r="I2256" t="s">
        <v>42</v>
      </c>
      <c r="J2256" t="s">
        <v>38</v>
      </c>
      <c r="K2256" t="s">
        <v>596</v>
      </c>
      <c r="L2256" t="s">
        <v>597</v>
      </c>
      <c r="O2256" s="1">
        <v>43203</v>
      </c>
      <c r="P2256" s="53">
        <v>0.625</v>
      </c>
      <c r="R2256" t="s">
        <v>598</v>
      </c>
      <c r="U2256" s="1">
        <v>43242</v>
      </c>
      <c r="V2256" s="53">
        <v>0.59027777777777779</v>
      </c>
      <c r="W2256" t="s">
        <v>38</v>
      </c>
      <c r="X2256" t="s">
        <v>39</v>
      </c>
      <c r="Y2256" t="s">
        <v>596</v>
      </c>
      <c r="Z2256" t="s">
        <v>599</v>
      </c>
      <c r="AA2256" t="s">
        <v>600</v>
      </c>
      <c r="AC2256">
        <v>1</v>
      </c>
      <c r="AD2256" t="s">
        <v>592</v>
      </c>
      <c r="AE2256" s="1">
        <v>43229</v>
      </c>
      <c r="AF2256" s="53">
        <v>0.33333333333333331</v>
      </c>
      <c r="AJ2256" t="s">
        <v>601</v>
      </c>
      <c r="AL2256" t="s">
        <v>837</v>
      </c>
      <c r="AN2256">
        <v>0.104</v>
      </c>
      <c r="AO2256" t="s">
        <v>603</v>
      </c>
      <c r="AQ2256" t="s">
        <v>604</v>
      </c>
      <c r="AT2256">
        <v>20</v>
      </c>
      <c r="AU2256" t="s">
        <v>605</v>
      </c>
      <c r="AW2256" t="s">
        <v>40</v>
      </c>
      <c r="AX2256" t="s">
        <v>41</v>
      </c>
      <c r="AY2256" t="s">
        <v>42</v>
      </c>
      <c r="BC2256" t="s">
        <v>43</v>
      </c>
      <c r="BU2256" t="s">
        <v>606</v>
      </c>
      <c r="BV2256" t="s">
        <v>598</v>
      </c>
      <c r="BW2256" t="s">
        <v>607</v>
      </c>
      <c r="BX2256" s="54">
        <v>43305</v>
      </c>
      <c r="CB2256" t="s">
        <v>608</v>
      </c>
      <c r="CD2256" t="s">
        <v>159</v>
      </c>
    </row>
    <row r="2257" spans="1:82" x14ac:dyDescent="0.25">
      <c r="A2257" t="s">
        <v>301</v>
      </c>
      <c r="B2257" t="s">
        <v>592</v>
      </c>
      <c r="C2257" t="s">
        <v>593</v>
      </c>
      <c r="D2257" t="s">
        <v>163</v>
      </c>
      <c r="E2257" t="s">
        <v>712</v>
      </c>
      <c r="G2257" t="s">
        <v>43</v>
      </c>
      <c r="H2257" t="s">
        <v>164</v>
      </c>
      <c r="I2257" t="s">
        <v>42</v>
      </c>
      <c r="J2257" t="s">
        <v>38</v>
      </c>
      <c r="K2257" t="s">
        <v>596</v>
      </c>
      <c r="L2257" t="s">
        <v>597</v>
      </c>
      <c r="O2257" s="1">
        <v>43203</v>
      </c>
      <c r="P2257" s="53">
        <v>0.625</v>
      </c>
      <c r="R2257" t="s">
        <v>598</v>
      </c>
      <c r="U2257" s="1">
        <v>43242</v>
      </c>
      <c r="V2257" s="53">
        <v>0.59027777777777779</v>
      </c>
      <c r="W2257" t="s">
        <v>38</v>
      </c>
      <c r="X2257" t="s">
        <v>39</v>
      </c>
      <c r="Y2257" t="s">
        <v>596</v>
      </c>
      <c r="Z2257" t="s">
        <v>599</v>
      </c>
      <c r="AA2257" t="s">
        <v>600</v>
      </c>
      <c r="AC2257">
        <v>1</v>
      </c>
      <c r="AD2257" t="s">
        <v>592</v>
      </c>
      <c r="AE2257" s="1">
        <v>43229</v>
      </c>
      <c r="AF2257" s="53">
        <v>0.33333333333333331</v>
      </c>
      <c r="AJ2257" t="s">
        <v>601</v>
      </c>
      <c r="AL2257" t="s">
        <v>837</v>
      </c>
      <c r="AN2257">
        <v>0.104</v>
      </c>
      <c r="AO2257" t="s">
        <v>603</v>
      </c>
      <c r="AQ2257" t="s">
        <v>604</v>
      </c>
      <c r="AT2257">
        <v>20</v>
      </c>
      <c r="AU2257" t="s">
        <v>605</v>
      </c>
      <c r="AW2257" t="s">
        <v>40</v>
      </c>
      <c r="AX2257" t="s">
        <v>41</v>
      </c>
      <c r="AY2257" t="s">
        <v>42</v>
      </c>
      <c r="BC2257" t="s">
        <v>43</v>
      </c>
      <c r="BU2257" t="s">
        <v>606</v>
      </c>
      <c r="BV2257" t="s">
        <v>598</v>
      </c>
      <c r="BW2257" t="s">
        <v>607</v>
      </c>
      <c r="BX2257" s="54">
        <v>43305</v>
      </c>
      <c r="CB2257" t="s">
        <v>608</v>
      </c>
      <c r="CD2257" t="s">
        <v>164</v>
      </c>
    </row>
    <row r="2258" spans="1:82" x14ac:dyDescent="0.25">
      <c r="A2258" t="s">
        <v>301</v>
      </c>
      <c r="B2258" t="s">
        <v>592</v>
      </c>
      <c r="C2258" t="s">
        <v>593</v>
      </c>
      <c r="D2258" t="s">
        <v>165</v>
      </c>
      <c r="E2258" t="s">
        <v>713</v>
      </c>
      <c r="G2258" t="s">
        <v>43</v>
      </c>
      <c r="H2258" t="s">
        <v>159</v>
      </c>
      <c r="I2258" t="s">
        <v>42</v>
      </c>
      <c r="J2258" t="s">
        <v>38</v>
      </c>
      <c r="K2258" t="s">
        <v>596</v>
      </c>
      <c r="L2258" t="s">
        <v>597</v>
      </c>
      <c r="O2258" s="1">
        <v>43203</v>
      </c>
      <c r="P2258" s="53">
        <v>0.625</v>
      </c>
      <c r="R2258" t="s">
        <v>598</v>
      </c>
      <c r="U2258" s="1">
        <v>43242</v>
      </c>
      <c r="V2258" s="53">
        <v>0.59027777777777779</v>
      </c>
      <c r="W2258" t="s">
        <v>38</v>
      </c>
      <c r="X2258" t="s">
        <v>39</v>
      </c>
      <c r="Y2258" t="s">
        <v>596</v>
      </c>
      <c r="Z2258" t="s">
        <v>599</v>
      </c>
      <c r="AA2258" t="s">
        <v>600</v>
      </c>
      <c r="AC2258">
        <v>1</v>
      </c>
      <c r="AD2258" t="s">
        <v>592</v>
      </c>
      <c r="AE2258" s="1">
        <v>43229</v>
      </c>
      <c r="AF2258" s="53">
        <v>0.33333333333333331</v>
      </c>
      <c r="AJ2258" t="s">
        <v>601</v>
      </c>
      <c r="AL2258" t="s">
        <v>837</v>
      </c>
      <c r="AN2258">
        <v>0.104</v>
      </c>
      <c r="AO2258" t="s">
        <v>603</v>
      </c>
      <c r="AQ2258" t="s">
        <v>604</v>
      </c>
      <c r="AT2258">
        <v>20</v>
      </c>
      <c r="AU2258" t="s">
        <v>605</v>
      </c>
      <c r="AW2258" t="s">
        <v>40</v>
      </c>
      <c r="AX2258" t="s">
        <v>41</v>
      </c>
      <c r="AY2258" t="s">
        <v>42</v>
      </c>
      <c r="BC2258" t="s">
        <v>43</v>
      </c>
      <c r="BU2258" t="s">
        <v>606</v>
      </c>
      <c r="BV2258" t="s">
        <v>598</v>
      </c>
      <c r="BW2258" t="s">
        <v>607</v>
      </c>
      <c r="BX2258" s="54">
        <v>43305</v>
      </c>
      <c r="CB2258" t="s">
        <v>608</v>
      </c>
      <c r="CD2258" t="s">
        <v>159</v>
      </c>
    </row>
    <row r="2259" spans="1:82" x14ac:dyDescent="0.25">
      <c r="A2259" t="s">
        <v>301</v>
      </c>
      <c r="B2259" t="s">
        <v>592</v>
      </c>
      <c r="C2259" t="s">
        <v>593</v>
      </c>
      <c r="D2259" t="s">
        <v>166</v>
      </c>
      <c r="E2259" t="s">
        <v>714</v>
      </c>
      <c r="G2259" t="s">
        <v>43</v>
      </c>
      <c r="H2259" t="s">
        <v>167</v>
      </c>
      <c r="I2259" t="s">
        <v>42</v>
      </c>
      <c r="J2259" t="s">
        <v>38</v>
      </c>
      <c r="K2259" t="s">
        <v>596</v>
      </c>
      <c r="L2259" t="s">
        <v>597</v>
      </c>
      <c r="O2259" s="1">
        <v>43203</v>
      </c>
      <c r="P2259" s="53">
        <v>0.625</v>
      </c>
      <c r="R2259" t="s">
        <v>598</v>
      </c>
      <c r="U2259" s="1">
        <v>43242</v>
      </c>
      <c r="V2259" s="53">
        <v>0.59027777777777779</v>
      </c>
      <c r="W2259" t="s">
        <v>38</v>
      </c>
      <c r="X2259" t="s">
        <v>39</v>
      </c>
      <c r="Y2259" t="s">
        <v>596</v>
      </c>
      <c r="Z2259" t="s">
        <v>599</v>
      </c>
      <c r="AA2259" t="s">
        <v>600</v>
      </c>
      <c r="AC2259">
        <v>1</v>
      </c>
      <c r="AD2259" t="s">
        <v>592</v>
      </c>
      <c r="AE2259" s="1">
        <v>43229</v>
      </c>
      <c r="AF2259" s="53">
        <v>0.33333333333333331</v>
      </c>
      <c r="AJ2259" t="s">
        <v>601</v>
      </c>
      <c r="AL2259" t="s">
        <v>837</v>
      </c>
      <c r="AN2259">
        <v>0.104</v>
      </c>
      <c r="AO2259" t="s">
        <v>603</v>
      </c>
      <c r="AQ2259" t="s">
        <v>604</v>
      </c>
      <c r="AT2259">
        <v>20</v>
      </c>
      <c r="AU2259" t="s">
        <v>605</v>
      </c>
      <c r="AW2259" t="s">
        <v>40</v>
      </c>
      <c r="AX2259" t="s">
        <v>41</v>
      </c>
      <c r="AY2259" t="s">
        <v>42</v>
      </c>
      <c r="BC2259" t="s">
        <v>43</v>
      </c>
      <c r="BU2259" t="s">
        <v>606</v>
      </c>
      <c r="BV2259" t="s">
        <v>598</v>
      </c>
      <c r="BW2259" t="s">
        <v>607</v>
      </c>
      <c r="BX2259" s="54">
        <v>43305</v>
      </c>
      <c r="CB2259" t="s">
        <v>608</v>
      </c>
      <c r="CD2259" t="s">
        <v>167</v>
      </c>
    </row>
    <row r="2260" spans="1:82" x14ac:dyDescent="0.25">
      <c r="A2260" t="s">
        <v>301</v>
      </c>
      <c r="B2260" t="s">
        <v>592</v>
      </c>
      <c r="C2260" t="s">
        <v>593</v>
      </c>
      <c r="D2260" t="s">
        <v>168</v>
      </c>
      <c r="E2260" t="s">
        <v>715</v>
      </c>
      <c r="G2260" t="s">
        <v>43</v>
      </c>
      <c r="H2260" t="s">
        <v>159</v>
      </c>
      <c r="I2260" t="s">
        <v>42</v>
      </c>
      <c r="J2260" t="s">
        <v>38</v>
      </c>
      <c r="K2260" t="s">
        <v>596</v>
      </c>
      <c r="L2260" t="s">
        <v>597</v>
      </c>
      <c r="O2260" s="1">
        <v>43203</v>
      </c>
      <c r="P2260" s="53">
        <v>0.625</v>
      </c>
      <c r="R2260" t="s">
        <v>598</v>
      </c>
      <c r="U2260" s="1">
        <v>43242</v>
      </c>
      <c r="V2260" s="53">
        <v>0.59027777777777779</v>
      </c>
      <c r="W2260" t="s">
        <v>38</v>
      </c>
      <c r="X2260" t="s">
        <v>39</v>
      </c>
      <c r="Y2260" t="s">
        <v>596</v>
      </c>
      <c r="Z2260" t="s">
        <v>599</v>
      </c>
      <c r="AA2260" t="s">
        <v>600</v>
      </c>
      <c r="AC2260">
        <v>1</v>
      </c>
      <c r="AD2260" t="s">
        <v>592</v>
      </c>
      <c r="AE2260" s="1">
        <v>43229</v>
      </c>
      <c r="AF2260" s="53">
        <v>0.33333333333333331</v>
      </c>
      <c r="AJ2260" t="s">
        <v>601</v>
      </c>
      <c r="AL2260" t="s">
        <v>837</v>
      </c>
      <c r="AN2260">
        <v>0.104</v>
      </c>
      <c r="AO2260" t="s">
        <v>603</v>
      </c>
      <c r="AQ2260" t="s">
        <v>604</v>
      </c>
      <c r="AT2260">
        <v>20</v>
      </c>
      <c r="AU2260" t="s">
        <v>605</v>
      </c>
      <c r="AW2260" t="s">
        <v>40</v>
      </c>
      <c r="AX2260" t="s">
        <v>41</v>
      </c>
      <c r="AY2260" t="s">
        <v>42</v>
      </c>
      <c r="BC2260" t="s">
        <v>43</v>
      </c>
      <c r="BU2260" t="s">
        <v>606</v>
      </c>
      <c r="BV2260" t="s">
        <v>598</v>
      </c>
      <c r="BW2260" t="s">
        <v>607</v>
      </c>
      <c r="BX2260" s="54">
        <v>43305</v>
      </c>
      <c r="CB2260" t="s">
        <v>608</v>
      </c>
      <c r="CD2260" t="s">
        <v>159</v>
      </c>
    </row>
    <row r="2261" spans="1:82" x14ac:dyDescent="0.25">
      <c r="A2261" t="s">
        <v>301</v>
      </c>
      <c r="B2261" t="s">
        <v>592</v>
      </c>
      <c r="C2261" t="s">
        <v>593</v>
      </c>
      <c r="D2261" t="s">
        <v>169</v>
      </c>
      <c r="E2261" t="s">
        <v>716</v>
      </c>
      <c r="F2261">
        <v>1620</v>
      </c>
      <c r="G2261" t="s">
        <v>43</v>
      </c>
      <c r="I2261" t="s">
        <v>42</v>
      </c>
      <c r="J2261" t="s">
        <v>38</v>
      </c>
      <c r="K2261" t="s">
        <v>596</v>
      </c>
      <c r="L2261" t="s">
        <v>597</v>
      </c>
      <c r="O2261" s="1">
        <v>43203</v>
      </c>
      <c r="P2261" s="53">
        <v>0.625</v>
      </c>
      <c r="R2261" t="s">
        <v>598</v>
      </c>
      <c r="U2261" s="1">
        <v>43242</v>
      </c>
      <c r="V2261" s="53">
        <v>0.59027777777777779</v>
      </c>
      <c r="W2261" t="s">
        <v>38</v>
      </c>
      <c r="X2261" t="s">
        <v>39</v>
      </c>
      <c r="Y2261" t="s">
        <v>596</v>
      </c>
      <c r="Z2261" t="s">
        <v>599</v>
      </c>
      <c r="AA2261" t="s">
        <v>600</v>
      </c>
      <c r="AC2261">
        <v>1</v>
      </c>
      <c r="AD2261" t="s">
        <v>592</v>
      </c>
      <c r="AE2261" s="1">
        <v>43229</v>
      </c>
      <c r="AF2261" s="53">
        <v>0.33333333333333331</v>
      </c>
      <c r="AJ2261" t="s">
        <v>601</v>
      </c>
      <c r="AL2261" t="s">
        <v>837</v>
      </c>
      <c r="AN2261">
        <v>0.104</v>
      </c>
      <c r="AO2261" t="s">
        <v>603</v>
      </c>
      <c r="AQ2261" t="s">
        <v>604</v>
      </c>
      <c r="AT2261">
        <v>20</v>
      </c>
      <c r="AU2261" t="s">
        <v>605</v>
      </c>
      <c r="AW2261" t="s">
        <v>40</v>
      </c>
      <c r="AX2261" t="s">
        <v>41</v>
      </c>
      <c r="AY2261" t="s">
        <v>42</v>
      </c>
      <c r="BA2261">
        <v>24.7</v>
      </c>
      <c r="BB2261">
        <v>38.5</v>
      </c>
      <c r="BC2261" t="s">
        <v>43</v>
      </c>
      <c r="BU2261" t="s">
        <v>606</v>
      </c>
      <c r="BV2261" t="s">
        <v>598</v>
      </c>
      <c r="BW2261" t="s">
        <v>607</v>
      </c>
      <c r="BX2261" s="54">
        <v>43305</v>
      </c>
      <c r="CB2261" t="s">
        <v>608</v>
      </c>
    </row>
    <row r="2262" spans="1:82" x14ac:dyDescent="0.25">
      <c r="A2262" t="s">
        <v>301</v>
      </c>
      <c r="B2262" t="s">
        <v>592</v>
      </c>
      <c r="C2262" t="s">
        <v>593</v>
      </c>
      <c r="D2262" t="s">
        <v>170</v>
      </c>
      <c r="E2262" t="s">
        <v>717</v>
      </c>
      <c r="F2262">
        <v>43.5</v>
      </c>
      <c r="G2262" t="s">
        <v>43</v>
      </c>
      <c r="H2262" t="s">
        <v>49</v>
      </c>
      <c r="I2262" t="s">
        <v>42</v>
      </c>
      <c r="J2262" t="s">
        <v>38</v>
      </c>
      <c r="K2262" t="s">
        <v>596</v>
      </c>
      <c r="L2262" t="s">
        <v>597</v>
      </c>
      <c r="O2262" s="1">
        <v>43203</v>
      </c>
      <c r="P2262" s="53">
        <v>0.625</v>
      </c>
      <c r="R2262" t="s">
        <v>598</v>
      </c>
      <c r="U2262" s="1">
        <v>43242</v>
      </c>
      <c r="V2262" s="53">
        <v>0.59027777777777779</v>
      </c>
      <c r="W2262" t="s">
        <v>38</v>
      </c>
      <c r="X2262" t="s">
        <v>39</v>
      </c>
      <c r="Y2262" t="s">
        <v>596</v>
      </c>
      <c r="Z2262" t="s">
        <v>599</v>
      </c>
      <c r="AA2262" t="s">
        <v>600</v>
      </c>
      <c r="AC2262">
        <v>1</v>
      </c>
      <c r="AD2262" t="s">
        <v>592</v>
      </c>
      <c r="AE2262" s="1">
        <v>43229</v>
      </c>
      <c r="AF2262" s="53">
        <v>0.33333333333333331</v>
      </c>
      <c r="AJ2262" t="s">
        <v>601</v>
      </c>
      <c r="AL2262" t="s">
        <v>837</v>
      </c>
      <c r="AN2262">
        <v>0.104</v>
      </c>
      <c r="AO2262" t="s">
        <v>603</v>
      </c>
      <c r="AQ2262" t="s">
        <v>604</v>
      </c>
      <c r="AT2262">
        <v>20</v>
      </c>
      <c r="AU2262" t="s">
        <v>605</v>
      </c>
      <c r="AW2262" t="s">
        <v>40</v>
      </c>
      <c r="AX2262" t="s">
        <v>41</v>
      </c>
      <c r="AY2262" t="s">
        <v>42</v>
      </c>
      <c r="BA2262">
        <v>5.91</v>
      </c>
      <c r="BB2262">
        <v>38.5</v>
      </c>
      <c r="BC2262" t="s">
        <v>43</v>
      </c>
      <c r="BU2262" t="s">
        <v>606</v>
      </c>
      <c r="BV2262" t="s">
        <v>598</v>
      </c>
      <c r="BW2262" t="s">
        <v>607</v>
      </c>
      <c r="BX2262" s="54">
        <v>43305</v>
      </c>
      <c r="BZ2262" t="s">
        <v>49</v>
      </c>
      <c r="CA2262">
        <v>25</v>
      </c>
      <c r="CB2262" t="s">
        <v>608</v>
      </c>
      <c r="CD2262" t="s">
        <v>49</v>
      </c>
    </row>
    <row r="2263" spans="1:82" x14ac:dyDescent="0.25">
      <c r="A2263" t="s">
        <v>301</v>
      </c>
      <c r="B2263" t="s">
        <v>592</v>
      </c>
      <c r="C2263" t="s">
        <v>593</v>
      </c>
      <c r="D2263" t="s">
        <v>171</v>
      </c>
      <c r="E2263" t="s">
        <v>719</v>
      </c>
      <c r="F2263">
        <v>32800</v>
      </c>
      <c r="G2263" t="s">
        <v>43</v>
      </c>
      <c r="I2263" t="s">
        <v>42</v>
      </c>
      <c r="J2263" t="s">
        <v>38</v>
      </c>
      <c r="K2263" t="s">
        <v>596</v>
      </c>
      <c r="L2263" t="s">
        <v>597</v>
      </c>
      <c r="O2263" s="1">
        <v>43203</v>
      </c>
      <c r="P2263" s="53">
        <v>0.625</v>
      </c>
      <c r="R2263" t="s">
        <v>598</v>
      </c>
      <c r="U2263" s="1">
        <v>43242</v>
      </c>
      <c r="V2263" s="53">
        <v>0.59027777777777779</v>
      </c>
      <c r="W2263" t="s">
        <v>38</v>
      </c>
      <c r="X2263" t="s">
        <v>39</v>
      </c>
      <c r="Y2263" t="s">
        <v>596</v>
      </c>
      <c r="Z2263" t="s">
        <v>599</v>
      </c>
      <c r="AA2263" t="s">
        <v>600</v>
      </c>
      <c r="AC2263">
        <v>1</v>
      </c>
      <c r="AD2263" t="s">
        <v>592</v>
      </c>
      <c r="AE2263" s="1">
        <v>43229</v>
      </c>
      <c r="AF2263" s="53">
        <v>0.33333333333333331</v>
      </c>
      <c r="AJ2263" t="s">
        <v>601</v>
      </c>
      <c r="AL2263" t="s">
        <v>837</v>
      </c>
      <c r="AN2263">
        <v>0.104</v>
      </c>
      <c r="AO2263" t="s">
        <v>603</v>
      </c>
      <c r="AQ2263" t="s">
        <v>604</v>
      </c>
      <c r="AT2263">
        <v>20</v>
      </c>
      <c r="AU2263" t="s">
        <v>605</v>
      </c>
      <c r="AW2263" t="s">
        <v>40</v>
      </c>
      <c r="AX2263" t="s">
        <v>41</v>
      </c>
      <c r="AY2263" t="s">
        <v>42</v>
      </c>
      <c r="BA2263">
        <v>110</v>
      </c>
      <c r="BB2263">
        <v>38.5</v>
      </c>
      <c r="BC2263" t="s">
        <v>43</v>
      </c>
      <c r="BU2263" t="s">
        <v>606</v>
      </c>
      <c r="BV2263" t="s">
        <v>598</v>
      </c>
      <c r="BW2263" t="s">
        <v>607</v>
      </c>
      <c r="BX2263" s="54">
        <v>43305</v>
      </c>
      <c r="CB2263" t="s">
        <v>608</v>
      </c>
    </row>
    <row r="2264" spans="1:82" x14ac:dyDescent="0.25">
      <c r="A2264" t="s">
        <v>301</v>
      </c>
      <c r="B2264" t="s">
        <v>592</v>
      </c>
      <c r="C2264" t="s">
        <v>593</v>
      </c>
      <c r="D2264" t="s">
        <v>172</v>
      </c>
      <c r="E2264" t="s">
        <v>720</v>
      </c>
      <c r="F2264">
        <v>127</v>
      </c>
      <c r="G2264" t="s">
        <v>43</v>
      </c>
      <c r="H2264" t="s">
        <v>53</v>
      </c>
      <c r="I2264" t="s">
        <v>38</v>
      </c>
      <c r="J2264" t="s">
        <v>38</v>
      </c>
      <c r="K2264" t="s">
        <v>596</v>
      </c>
      <c r="L2264" t="s">
        <v>597</v>
      </c>
      <c r="O2264" s="1">
        <v>43203</v>
      </c>
      <c r="P2264" s="53">
        <v>0.625</v>
      </c>
      <c r="R2264" t="s">
        <v>598</v>
      </c>
      <c r="U2264" s="1">
        <v>43242</v>
      </c>
      <c r="V2264" s="53">
        <v>0.59027777777777779</v>
      </c>
      <c r="W2264" t="s">
        <v>38</v>
      </c>
      <c r="X2264" t="s">
        <v>39</v>
      </c>
      <c r="Y2264" t="s">
        <v>596</v>
      </c>
      <c r="Z2264" t="s">
        <v>599</v>
      </c>
      <c r="AA2264" t="s">
        <v>600</v>
      </c>
      <c r="AC2264">
        <v>1</v>
      </c>
      <c r="AD2264" t="s">
        <v>592</v>
      </c>
      <c r="AE2264" s="1">
        <v>43229</v>
      </c>
      <c r="AF2264" s="53">
        <v>0.33333333333333331</v>
      </c>
      <c r="AJ2264" t="s">
        <v>601</v>
      </c>
      <c r="AL2264" t="s">
        <v>837</v>
      </c>
      <c r="AN2264">
        <v>0.104</v>
      </c>
      <c r="AO2264" t="s">
        <v>603</v>
      </c>
      <c r="AQ2264" t="s">
        <v>604</v>
      </c>
      <c r="AT2264">
        <v>20</v>
      </c>
      <c r="AU2264" t="s">
        <v>605</v>
      </c>
      <c r="AW2264" t="s">
        <v>40</v>
      </c>
      <c r="AX2264" t="s">
        <v>41</v>
      </c>
      <c r="AY2264" t="s">
        <v>42</v>
      </c>
      <c r="BA2264">
        <v>127</v>
      </c>
      <c r="BB2264">
        <v>38.5</v>
      </c>
      <c r="BC2264" t="s">
        <v>43</v>
      </c>
      <c r="BU2264" t="s">
        <v>606</v>
      </c>
      <c r="BV2264" t="s">
        <v>598</v>
      </c>
      <c r="BW2264" t="s">
        <v>607</v>
      </c>
      <c r="BX2264" s="54">
        <v>43305</v>
      </c>
      <c r="CB2264" t="s">
        <v>608</v>
      </c>
      <c r="CD2264" t="s">
        <v>53</v>
      </c>
    </row>
    <row r="2265" spans="1:82" x14ac:dyDescent="0.25">
      <c r="A2265" t="s">
        <v>301</v>
      </c>
      <c r="B2265" t="s">
        <v>592</v>
      </c>
      <c r="C2265" t="s">
        <v>593</v>
      </c>
      <c r="D2265" t="s">
        <v>173</v>
      </c>
      <c r="E2265" t="s">
        <v>721</v>
      </c>
      <c r="F2265">
        <v>7830</v>
      </c>
      <c r="G2265" t="s">
        <v>43</v>
      </c>
      <c r="I2265" t="s">
        <v>42</v>
      </c>
      <c r="J2265" t="s">
        <v>38</v>
      </c>
      <c r="K2265" t="s">
        <v>596</v>
      </c>
      <c r="L2265" t="s">
        <v>597</v>
      </c>
      <c r="O2265" s="1">
        <v>43203</v>
      </c>
      <c r="P2265" s="53">
        <v>0.625</v>
      </c>
      <c r="R2265" t="s">
        <v>598</v>
      </c>
      <c r="U2265" s="1">
        <v>43242</v>
      </c>
      <c r="V2265" s="53">
        <v>0.59027777777777779</v>
      </c>
      <c r="W2265" t="s">
        <v>38</v>
      </c>
      <c r="X2265" t="s">
        <v>39</v>
      </c>
      <c r="Y2265" t="s">
        <v>596</v>
      </c>
      <c r="Z2265" t="s">
        <v>599</v>
      </c>
      <c r="AA2265" t="s">
        <v>600</v>
      </c>
      <c r="AC2265">
        <v>1</v>
      </c>
      <c r="AD2265" t="s">
        <v>592</v>
      </c>
      <c r="AE2265" s="1">
        <v>43229</v>
      </c>
      <c r="AF2265" s="53">
        <v>0.33333333333333331</v>
      </c>
      <c r="AJ2265" t="s">
        <v>601</v>
      </c>
      <c r="AL2265" t="s">
        <v>837</v>
      </c>
      <c r="AN2265">
        <v>0.104</v>
      </c>
      <c r="AO2265" t="s">
        <v>603</v>
      </c>
      <c r="AQ2265" t="s">
        <v>604</v>
      </c>
      <c r="AT2265">
        <v>20</v>
      </c>
      <c r="AU2265" t="s">
        <v>605</v>
      </c>
      <c r="AW2265" t="s">
        <v>40</v>
      </c>
      <c r="AX2265" t="s">
        <v>41</v>
      </c>
      <c r="AY2265" t="s">
        <v>42</v>
      </c>
      <c r="BA2265">
        <v>119</v>
      </c>
      <c r="BB2265">
        <v>38.5</v>
      </c>
      <c r="BC2265" t="s">
        <v>43</v>
      </c>
      <c r="BU2265" t="s">
        <v>606</v>
      </c>
      <c r="BV2265" t="s">
        <v>598</v>
      </c>
      <c r="BW2265" t="s">
        <v>607</v>
      </c>
      <c r="BX2265" s="54">
        <v>43305</v>
      </c>
      <c r="CB2265" t="s">
        <v>608</v>
      </c>
    </row>
    <row r="2266" spans="1:82" x14ac:dyDescent="0.25">
      <c r="A2266" t="s">
        <v>301</v>
      </c>
      <c r="B2266" t="s">
        <v>592</v>
      </c>
      <c r="C2266" t="s">
        <v>593</v>
      </c>
      <c r="D2266" t="s">
        <v>174</v>
      </c>
      <c r="E2266" t="s">
        <v>722</v>
      </c>
      <c r="F2266">
        <v>4290</v>
      </c>
      <c r="G2266" t="s">
        <v>43</v>
      </c>
      <c r="H2266" t="s">
        <v>61</v>
      </c>
      <c r="I2266" t="s">
        <v>42</v>
      </c>
      <c r="J2266" t="s">
        <v>38</v>
      </c>
      <c r="K2266" t="s">
        <v>596</v>
      </c>
      <c r="L2266" t="s">
        <v>597</v>
      </c>
      <c r="O2266" s="1">
        <v>43203</v>
      </c>
      <c r="P2266" s="53">
        <v>0.625</v>
      </c>
      <c r="R2266" t="s">
        <v>598</v>
      </c>
      <c r="U2266" s="1">
        <v>43242</v>
      </c>
      <c r="V2266" s="53">
        <v>0.59027777777777779</v>
      </c>
      <c r="W2266" t="s">
        <v>38</v>
      </c>
      <c r="X2266" t="s">
        <v>39</v>
      </c>
      <c r="Y2266" t="s">
        <v>596</v>
      </c>
      <c r="Z2266" t="s">
        <v>599</v>
      </c>
      <c r="AA2266" t="s">
        <v>600</v>
      </c>
      <c r="AC2266">
        <v>1</v>
      </c>
      <c r="AD2266" t="s">
        <v>592</v>
      </c>
      <c r="AE2266" s="1">
        <v>43229</v>
      </c>
      <c r="AF2266" s="53">
        <v>0.33333333333333331</v>
      </c>
      <c r="AJ2266" t="s">
        <v>601</v>
      </c>
      <c r="AL2266" t="s">
        <v>837</v>
      </c>
      <c r="AN2266">
        <v>0.104</v>
      </c>
      <c r="AO2266" t="s">
        <v>603</v>
      </c>
      <c r="AQ2266" t="s">
        <v>604</v>
      </c>
      <c r="AT2266">
        <v>20</v>
      </c>
      <c r="AU2266" t="s">
        <v>605</v>
      </c>
      <c r="AW2266" t="s">
        <v>40</v>
      </c>
      <c r="AX2266" t="s">
        <v>41</v>
      </c>
      <c r="AY2266" t="s">
        <v>42</v>
      </c>
      <c r="BA2266">
        <v>130</v>
      </c>
      <c r="BB2266">
        <v>38.5</v>
      </c>
      <c r="BC2266" t="s">
        <v>43</v>
      </c>
      <c r="BU2266" t="s">
        <v>606</v>
      </c>
      <c r="BV2266" t="s">
        <v>598</v>
      </c>
      <c r="BW2266" t="s">
        <v>607</v>
      </c>
      <c r="BX2266" s="54">
        <v>43305</v>
      </c>
      <c r="CB2266" t="s">
        <v>608</v>
      </c>
      <c r="CD2266" t="s">
        <v>61</v>
      </c>
    </row>
    <row r="2267" spans="1:82" x14ac:dyDescent="0.25">
      <c r="A2267" t="s">
        <v>301</v>
      </c>
      <c r="B2267" t="s">
        <v>592</v>
      </c>
      <c r="C2267" t="s">
        <v>593</v>
      </c>
      <c r="D2267" t="s">
        <v>175</v>
      </c>
      <c r="E2267" t="s">
        <v>723</v>
      </c>
      <c r="G2267" t="s">
        <v>43</v>
      </c>
      <c r="H2267" t="s">
        <v>149</v>
      </c>
      <c r="I2267" t="s">
        <v>42</v>
      </c>
      <c r="J2267" t="s">
        <v>38</v>
      </c>
      <c r="K2267" t="s">
        <v>596</v>
      </c>
      <c r="L2267" t="s">
        <v>597</v>
      </c>
      <c r="O2267" s="1">
        <v>43203</v>
      </c>
      <c r="P2267" s="53">
        <v>0.625</v>
      </c>
      <c r="R2267" t="s">
        <v>598</v>
      </c>
      <c r="U2267" s="1">
        <v>43242</v>
      </c>
      <c r="V2267" s="53">
        <v>0.59027777777777779</v>
      </c>
      <c r="W2267" t="s">
        <v>38</v>
      </c>
      <c r="X2267" t="s">
        <v>39</v>
      </c>
      <c r="Y2267" t="s">
        <v>596</v>
      </c>
      <c r="Z2267" t="s">
        <v>599</v>
      </c>
      <c r="AA2267" t="s">
        <v>600</v>
      </c>
      <c r="AC2267">
        <v>1</v>
      </c>
      <c r="AD2267" t="s">
        <v>592</v>
      </c>
      <c r="AE2267" s="1">
        <v>43229</v>
      </c>
      <c r="AF2267" s="53">
        <v>0.33333333333333331</v>
      </c>
      <c r="AJ2267" t="s">
        <v>601</v>
      </c>
      <c r="AL2267" t="s">
        <v>837</v>
      </c>
      <c r="AN2267">
        <v>0.104</v>
      </c>
      <c r="AO2267" t="s">
        <v>603</v>
      </c>
      <c r="AQ2267" t="s">
        <v>604</v>
      </c>
      <c r="AT2267">
        <v>20</v>
      </c>
      <c r="AU2267" t="s">
        <v>605</v>
      </c>
      <c r="AW2267" t="s">
        <v>40</v>
      </c>
      <c r="AX2267" t="s">
        <v>41</v>
      </c>
      <c r="AY2267" t="s">
        <v>42</v>
      </c>
      <c r="BC2267" t="s">
        <v>43</v>
      </c>
      <c r="BU2267" t="s">
        <v>606</v>
      </c>
      <c r="BV2267" t="s">
        <v>598</v>
      </c>
      <c r="BW2267" t="s">
        <v>607</v>
      </c>
      <c r="BX2267" s="54">
        <v>43305</v>
      </c>
      <c r="CB2267" t="s">
        <v>608</v>
      </c>
      <c r="CD2267" t="s">
        <v>149</v>
      </c>
    </row>
    <row r="2268" spans="1:82" x14ac:dyDescent="0.25">
      <c r="A2268" t="s">
        <v>301</v>
      </c>
      <c r="B2268" t="s">
        <v>592</v>
      </c>
      <c r="C2268" t="s">
        <v>593</v>
      </c>
      <c r="D2268" t="s">
        <v>176</v>
      </c>
      <c r="E2268" t="s">
        <v>724</v>
      </c>
      <c r="F2268">
        <v>113000</v>
      </c>
      <c r="G2268" t="s">
        <v>43</v>
      </c>
      <c r="H2268" t="s">
        <v>61</v>
      </c>
      <c r="I2268" t="s">
        <v>42</v>
      </c>
      <c r="J2268" t="s">
        <v>38</v>
      </c>
      <c r="K2268" t="s">
        <v>596</v>
      </c>
      <c r="L2268" t="s">
        <v>597</v>
      </c>
      <c r="O2268" s="1">
        <v>43203</v>
      </c>
      <c r="P2268" s="53">
        <v>0.625</v>
      </c>
      <c r="R2268" t="s">
        <v>598</v>
      </c>
      <c r="U2268" s="1">
        <v>43242</v>
      </c>
      <c r="V2268" s="53">
        <v>0.59027777777777779</v>
      </c>
      <c r="W2268" t="s">
        <v>38</v>
      </c>
      <c r="X2268" t="s">
        <v>39</v>
      </c>
      <c r="Y2268" t="s">
        <v>596</v>
      </c>
      <c r="Z2268" t="s">
        <v>599</v>
      </c>
      <c r="AA2268" t="s">
        <v>600</v>
      </c>
      <c r="AC2268">
        <v>1</v>
      </c>
      <c r="AD2268" t="s">
        <v>592</v>
      </c>
      <c r="AE2268" s="1">
        <v>43229</v>
      </c>
      <c r="AF2268" s="53">
        <v>0.33333333333333331</v>
      </c>
      <c r="AJ2268" t="s">
        <v>601</v>
      </c>
      <c r="AL2268" t="s">
        <v>837</v>
      </c>
      <c r="AN2268">
        <v>0.104</v>
      </c>
      <c r="AO2268" t="s">
        <v>603</v>
      </c>
      <c r="AQ2268" t="s">
        <v>604</v>
      </c>
      <c r="AT2268">
        <v>20</v>
      </c>
      <c r="AU2268" t="s">
        <v>605</v>
      </c>
      <c r="AW2268" t="s">
        <v>40</v>
      </c>
      <c r="AX2268" t="s">
        <v>41</v>
      </c>
      <c r="AY2268" t="s">
        <v>42</v>
      </c>
      <c r="BA2268">
        <v>23.1</v>
      </c>
      <c r="BB2268">
        <v>38.5</v>
      </c>
      <c r="BC2268" t="s">
        <v>43</v>
      </c>
      <c r="BU2268" t="s">
        <v>606</v>
      </c>
      <c r="BV2268" t="s">
        <v>598</v>
      </c>
      <c r="BW2268" t="s">
        <v>607</v>
      </c>
      <c r="BX2268" s="54">
        <v>43305</v>
      </c>
      <c r="CB2268" t="s">
        <v>608</v>
      </c>
      <c r="CD2268" t="s">
        <v>61</v>
      </c>
    </row>
    <row r="2269" spans="1:82" x14ac:dyDescent="0.25">
      <c r="A2269" t="s">
        <v>301</v>
      </c>
      <c r="B2269" t="s">
        <v>592</v>
      </c>
      <c r="C2269" t="s">
        <v>593</v>
      </c>
      <c r="D2269" t="s">
        <v>177</v>
      </c>
      <c r="E2269" t="s">
        <v>725</v>
      </c>
      <c r="F2269">
        <v>118</v>
      </c>
      <c r="G2269" t="s">
        <v>43</v>
      </c>
      <c r="I2269" t="s">
        <v>42</v>
      </c>
      <c r="J2269" t="s">
        <v>38</v>
      </c>
      <c r="K2269" t="s">
        <v>596</v>
      </c>
      <c r="L2269" t="s">
        <v>597</v>
      </c>
      <c r="O2269" s="1">
        <v>43203</v>
      </c>
      <c r="P2269" s="53">
        <v>0.625</v>
      </c>
      <c r="R2269" t="s">
        <v>598</v>
      </c>
      <c r="U2269" s="1">
        <v>43242</v>
      </c>
      <c r="V2269" s="53">
        <v>0.59027777777777779</v>
      </c>
      <c r="W2269" t="s">
        <v>38</v>
      </c>
      <c r="X2269" t="s">
        <v>39</v>
      </c>
      <c r="Y2269" t="s">
        <v>596</v>
      </c>
      <c r="Z2269" t="s">
        <v>599</v>
      </c>
      <c r="AA2269" t="s">
        <v>600</v>
      </c>
      <c r="AC2269">
        <v>1</v>
      </c>
      <c r="AD2269" t="s">
        <v>592</v>
      </c>
      <c r="AE2269" s="1">
        <v>43229</v>
      </c>
      <c r="AF2269" s="53">
        <v>0.33333333333333331</v>
      </c>
      <c r="AJ2269" t="s">
        <v>601</v>
      </c>
      <c r="AL2269" t="s">
        <v>837</v>
      </c>
      <c r="AN2269">
        <v>0.104</v>
      </c>
      <c r="AO2269" t="s">
        <v>603</v>
      </c>
      <c r="AQ2269" t="s">
        <v>604</v>
      </c>
      <c r="AT2269">
        <v>20</v>
      </c>
      <c r="AU2269" t="s">
        <v>605</v>
      </c>
      <c r="AW2269" t="s">
        <v>40</v>
      </c>
      <c r="AX2269" t="s">
        <v>41</v>
      </c>
      <c r="AY2269" t="s">
        <v>42</v>
      </c>
      <c r="BA2269">
        <v>23.2</v>
      </c>
      <c r="BB2269">
        <v>38.5</v>
      </c>
      <c r="BC2269" t="s">
        <v>43</v>
      </c>
      <c r="BU2269" t="s">
        <v>606</v>
      </c>
      <c r="BV2269" t="s">
        <v>598</v>
      </c>
      <c r="BW2269" t="s">
        <v>607</v>
      </c>
      <c r="BX2269" s="54">
        <v>43305</v>
      </c>
      <c r="CB2269" t="s">
        <v>608</v>
      </c>
    </row>
    <row r="2270" spans="1:82" x14ac:dyDescent="0.25">
      <c r="A2270" t="s">
        <v>301</v>
      </c>
      <c r="B2270" t="s">
        <v>592</v>
      </c>
      <c r="C2270" t="s">
        <v>593</v>
      </c>
      <c r="D2270" t="s">
        <v>178</v>
      </c>
      <c r="E2270" t="s">
        <v>726</v>
      </c>
      <c r="F2270">
        <v>22</v>
      </c>
      <c r="G2270" t="s">
        <v>43</v>
      </c>
      <c r="H2270" t="s">
        <v>53</v>
      </c>
      <c r="I2270" t="s">
        <v>38</v>
      </c>
      <c r="J2270" t="s">
        <v>38</v>
      </c>
      <c r="K2270" t="s">
        <v>596</v>
      </c>
      <c r="L2270" t="s">
        <v>597</v>
      </c>
      <c r="O2270" s="1">
        <v>43203</v>
      </c>
      <c r="P2270" s="53">
        <v>0.625</v>
      </c>
      <c r="R2270" t="s">
        <v>598</v>
      </c>
      <c r="U2270" s="1">
        <v>43242</v>
      </c>
      <c r="V2270" s="53">
        <v>0.59027777777777779</v>
      </c>
      <c r="W2270" t="s">
        <v>38</v>
      </c>
      <c r="X2270" t="s">
        <v>39</v>
      </c>
      <c r="Y2270" t="s">
        <v>596</v>
      </c>
      <c r="Z2270" t="s">
        <v>599</v>
      </c>
      <c r="AA2270" t="s">
        <v>600</v>
      </c>
      <c r="AC2270">
        <v>1</v>
      </c>
      <c r="AD2270" t="s">
        <v>592</v>
      </c>
      <c r="AE2270" s="1">
        <v>43229</v>
      </c>
      <c r="AF2270" s="53">
        <v>0.33333333333333331</v>
      </c>
      <c r="AJ2270" t="s">
        <v>601</v>
      </c>
      <c r="AL2270" t="s">
        <v>837</v>
      </c>
      <c r="AN2270">
        <v>0.104</v>
      </c>
      <c r="AO2270" t="s">
        <v>603</v>
      </c>
      <c r="AQ2270" t="s">
        <v>604</v>
      </c>
      <c r="AT2270">
        <v>20</v>
      </c>
      <c r="AU2270" t="s">
        <v>605</v>
      </c>
      <c r="AW2270" t="s">
        <v>40</v>
      </c>
      <c r="AX2270" t="s">
        <v>41</v>
      </c>
      <c r="AY2270" t="s">
        <v>42</v>
      </c>
      <c r="BA2270">
        <v>22</v>
      </c>
      <c r="BB2270">
        <v>38.5</v>
      </c>
      <c r="BC2270" t="s">
        <v>43</v>
      </c>
      <c r="BU2270" t="s">
        <v>606</v>
      </c>
      <c r="BV2270" t="s">
        <v>598</v>
      </c>
      <c r="BW2270" t="s">
        <v>607</v>
      </c>
      <c r="BX2270" s="54">
        <v>43305</v>
      </c>
      <c r="CB2270" t="s">
        <v>608</v>
      </c>
      <c r="CD2270" t="s">
        <v>53</v>
      </c>
    </row>
    <row r="2271" spans="1:82" x14ac:dyDescent="0.25">
      <c r="A2271" t="s">
        <v>301</v>
      </c>
      <c r="B2271" t="s">
        <v>592</v>
      </c>
      <c r="C2271" t="s">
        <v>593</v>
      </c>
      <c r="D2271" t="s">
        <v>179</v>
      </c>
      <c r="E2271" t="s">
        <v>727</v>
      </c>
      <c r="G2271" t="s">
        <v>43</v>
      </c>
      <c r="H2271" t="s">
        <v>167</v>
      </c>
      <c r="I2271" t="s">
        <v>42</v>
      </c>
      <c r="J2271" t="s">
        <v>38</v>
      </c>
      <c r="K2271" t="s">
        <v>596</v>
      </c>
      <c r="L2271" t="s">
        <v>597</v>
      </c>
      <c r="O2271" s="1">
        <v>43203</v>
      </c>
      <c r="P2271" s="53">
        <v>0.625</v>
      </c>
      <c r="R2271" t="s">
        <v>598</v>
      </c>
      <c r="U2271" s="1">
        <v>43242</v>
      </c>
      <c r="V2271" s="53">
        <v>0.59027777777777779</v>
      </c>
      <c r="W2271" t="s">
        <v>38</v>
      </c>
      <c r="X2271" t="s">
        <v>39</v>
      </c>
      <c r="Y2271" t="s">
        <v>596</v>
      </c>
      <c r="Z2271" t="s">
        <v>599</v>
      </c>
      <c r="AA2271" t="s">
        <v>600</v>
      </c>
      <c r="AC2271">
        <v>1</v>
      </c>
      <c r="AD2271" t="s">
        <v>592</v>
      </c>
      <c r="AE2271" s="1">
        <v>43229</v>
      </c>
      <c r="AF2271" s="53">
        <v>0.33333333333333331</v>
      </c>
      <c r="AJ2271" t="s">
        <v>601</v>
      </c>
      <c r="AL2271" t="s">
        <v>837</v>
      </c>
      <c r="AN2271">
        <v>0.104</v>
      </c>
      <c r="AO2271" t="s">
        <v>603</v>
      </c>
      <c r="AQ2271" t="s">
        <v>604</v>
      </c>
      <c r="AT2271">
        <v>20</v>
      </c>
      <c r="AU2271" t="s">
        <v>605</v>
      </c>
      <c r="AW2271" t="s">
        <v>40</v>
      </c>
      <c r="AX2271" t="s">
        <v>41</v>
      </c>
      <c r="AY2271" t="s">
        <v>42</v>
      </c>
      <c r="BC2271" t="s">
        <v>43</v>
      </c>
      <c r="BU2271" t="s">
        <v>606</v>
      </c>
      <c r="BV2271" t="s">
        <v>598</v>
      </c>
      <c r="BW2271" t="s">
        <v>607</v>
      </c>
      <c r="BX2271" s="54">
        <v>43305</v>
      </c>
      <c r="CB2271" t="s">
        <v>608</v>
      </c>
      <c r="CD2271" t="s">
        <v>167</v>
      </c>
    </row>
    <row r="2272" spans="1:82" x14ac:dyDescent="0.25">
      <c r="A2272" t="s">
        <v>301</v>
      </c>
      <c r="B2272" t="s">
        <v>592</v>
      </c>
      <c r="C2272" t="s">
        <v>593</v>
      </c>
      <c r="D2272" t="s">
        <v>180</v>
      </c>
      <c r="E2272" t="s">
        <v>728</v>
      </c>
      <c r="F2272">
        <v>2330</v>
      </c>
      <c r="G2272" t="s">
        <v>43</v>
      </c>
      <c r="I2272" t="s">
        <v>42</v>
      </c>
      <c r="J2272" t="s">
        <v>38</v>
      </c>
      <c r="K2272" t="s">
        <v>596</v>
      </c>
      <c r="L2272" t="s">
        <v>597</v>
      </c>
      <c r="O2272" s="1">
        <v>43203</v>
      </c>
      <c r="P2272" s="53">
        <v>0.625</v>
      </c>
      <c r="R2272" t="s">
        <v>598</v>
      </c>
      <c r="U2272" s="1">
        <v>43242</v>
      </c>
      <c r="V2272" s="53">
        <v>0.59027777777777779</v>
      </c>
      <c r="W2272" t="s">
        <v>38</v>
      </c>
      <c r="X2272" t="s">
        <v>39</v>
      </c>
      <c r="Y2272" t="s">
        <v>596</v>
      </c>
      <c r="Z2272" t="s">
        <v>599</v>
      </c>
      <c r="AA2272" t="s">
        <v>600</v>
      </c>
      <c r="AC2272">
        <v>1</v>
      </c>
      <c r="AD2272" t="s">
        <v>592</v>
      </c>
      <c r="AE2272" s="1">
        <v>43229</v>
      </c>
      <c r="AF2272" s="53">
        <v>0.33333333333333331</v>
      </c>
      <c r="AJ2272" t="s">
        <v>601</v>
      </c>
      <c r="AL2272" t="s">
        <v>837</v>
      </c>
      <c r="AN2272">
        <v>0.104</v>
      </c>
      <c r="AO2272" t="s">
        <v>603</v>
      </c>
      <c r="AQ2272" t="s">
        <v>604</v>
      </c>
      <c r="AT2272">
        <v>20</v>
      </c>
      <c r="AU2272" t="s">
        <v>605</v>
      </c>
      <c r="AW2272" t="s">
        <v>40</v>
      </c>
      <c r="AX2272" t="s">
        <v>41</v>
      </c>
      <c r="AY2272" t="s">
        <v>42</v>
      </c>
      <c r="BA2272">
        <v>134</v>
      </c>
      <c r="BB2272">
        <v>38.5</v>
      </c>
      <c r="BC2272" t="s">
        <v>43</v>
      </c>
      <c r="BU2272" t="s">
        <v>606</v>
      </c>
      <c r="BV2272" t="s">
        <v>598</v>
      </c>
      <c r="BW2272" t="s">
        <v>607</v>
      </c>
      <c r="BX2272" s="54">
        <v>43305</v>
      </c>
      <c r="CB2272" t="s">
        <v>608</v>
      </c>
    </row>
    <row r="2273" spans="1:82" x14ac:dyDescent="0.25">
      <c r="A2273" t="s">
        <v>301</v>
      </c>
      <c r="B2273" t="s">
        <v>592</v>
      </c>
      <c r="C2273" t="s">
        <v>593</v>
      </c>
      <c r="D2273" t="s">
        <v>181</v>
      </c>
      <c r="E2273" t="s">
        <v>729</v>
      </c>
      <c r="G2273" t="s">
        <v>43</v>
      </c>
      <c r="H2273" t="s">
        <v>182</v>
      </c>
      <c r="I2273" t="s">
        <v>42</v>
      </c>
      <c r="J2273" t="s">
        <v>38</v>
      </c>
      <c r="K2273" t="s">
        <v>596</v>
      </c>
      <c r="L2273" t="s">
        <v>597</v>
      </c>
      <c r="O2273" s="1">
        <v>43203</v>
      </c>
      <c r="P2273" s="53">
        <v>0.625</v>
      </c>
      <c r="R2273" t="s">
        <v>598</v>
      </c>
      <c r="U2273" s="1">
        <v>43242</v>
      </c>
      <c r="V2273" s="53">
        <v>0.59027777777777779</v>
      </c>
      <c r="W2273" t="s">
        <v>38</v>
      </c>
      <c r="X2273" t="s">
        <v>39</v>
      </c>
      <c r="Y2273" t="s">
        <v>596</v>
      </c>
      <c r="Z2273" t="s">
        <v>599</v>
      </c>
      <c r="AA2273" t="s">
        <v>600</v>
      </c>
      <c r="AC2273">
        <v>1</v>
      </c>
      <c r="AD2273" t="s">
        <v>592</v>
      </c>
      <c r="AE2273" s="1">
        <v>43229</v>
      </c>
      <c r="AF2273" s="53">
        <v>0.33333333333333331</v>
      </c>
      <c r="AJ2273" t="s">
        <v>601</v>
      </c>
      <c r="AL2273" t="s">
        <v>837</v>
      </c>
      <c r="AN2273">
        <v>0.104</v>
      </c>
      <c r="AO2273" t="s">
        <v>603</v>
      </c>
      <c r="AQ2273" t="s">
        <v>604</v>
      </c>
      <c r="AT2273">
        <v>20</v>
      </c>
      <c r="AU2273" t="s">
        <v>605</v>
      </c>
      <c r="AW2273" t="s">
        <v>40</v>
      </c>
      <c r="AX2273" t="s">
        <v>41</v>
      </c>
      <c r="AY2273" t="s">
        <v>42</v>
      </c>
      <c r="BC2273" t="s">
        <v>43</v>
      </c>
      <c r="BU2273" t="s">
        <v>606</v>
      </c>
      <c r="BV2273" t="s">
        <v>598</v>
      </c>
      <c r="BW2273" t="s">
        <v>607</v>
      </c>
      <c r="BX2273" s="54">
        <v>43305</v>
      </c>
      <c r="CB2273" t="s">
        <v>608</v>
      </c>
      <c r="CD2273" t="s">
        <v>182</v>
      </c>
    </row>
    <row r="2274" spans="1:82" x14ac:dyDescent="0.25">
      <c r="A2274" t="s">
        <v>301</v>
      </c>
      <c r="B2274" t="s">
        <v>592</v>
      </c>
      <c r="C2274" t="s">
        <v>593</v>
      </c>
      <c r="D2274" t="s">
        <v>183</v>
      </c>
      <c r="E2274" t="s">
        <v>730</v>
      </c>
      <c r="G2274" t="s">
        <v>43</v>
      </c>
      <c r="H2274" t="s">
        <v>184</v>
      </c>
      <c r="I2274" t="s">
        <v>42</v>
      </c>
      <c r="J2274" t="s">
        <v>38</v>
      </c>
      <c r="K2274" t="s">
        <v>596</v>
      </c>
      <c r="L2274" t="s">
        <v>597</v>
      </c>
      <c r="O2274" s="1">
        <v>43203</v>
      </c>
      <c r="P2274" s="53">
        <v>0.625</v>
      </c>
      <c r="R2274" t="s">
        <v>598</v>
      </c>
      <c r="U2274" s="1">
        <v>43242</v>
      </c>
      <c r="V2274" s="53">
        <v>0.59027777777777779</v>
      </c>
      <c r="W2274" t="s">
        <v>38</v>
      </c>
      <c r="X2274" t="s">
        <v>39</v>
      </c>
      <c r="Y2274" t="s">
        <v>596</v>
      </c>
      <c r="Z2274" t="s">
        <v>599</v>
      </c>
      <c r="AA2274" t="s">
        <v>600</v>
      </c>
      <c r="AC2274">
        <v>1</v>
      </c>
      <c r="AD2274" t="s">
        <v>592</v>
      </c>
      <c r="AE2274" s="1">
        <v>43229</v>
      </c>
      <c r="AF2274" s="53">
        <v>0.33333333333333331</v>
      </c>
      <c r="AJ2274" t="s">
        <v>601</v>
      </c>
      <c r="AL2274" t="s">
        <v>837</v>
      </c>
      <c r="AN2274">
        <v>0.104</v>
      </c>
      <c r="AO2274" t="s">
        <v>603</v>
      </c>
      <c r="AQ2274" t="s">
        <v>604</v>
      </c>
      <c r="AT2274">
        <v>20</v>
      </c>
      <c r="AU2274" t="s">
        <v>605</v>
      </c>
      <c r="AW2274" t="s">
        <v>40</v>
      </c>
      <c r="AX2274" t="s">
        <v>41</v>
      </c>
      <c r="AY2274" t="s">
        <v>42</v>
      </c>
      <c r="BC2274" t="s">
        <v>43</v>
      </c>
      <c r="BU2274" t="s">
        <v>606</v>
      </c>
      <c r="BV2274" t="s">
        <v>598</v>
      </c>
      <c r="BW2274" t="s">
        <v>607</v>
      </c>
      <c r="BX2274" s="54">
        <v>43305</v>
      </c>
      <c r="CB2274" t="s">
        <v>608</v>
      </c>
      <c r="CD2274" t="s">
        <v>184</v>
      </c>
    </row>
    <row r="2275" spans="1:82" x14ac:dyDescent="0.25">
      <c r="A2275" t="s">
        <v>301</v>
      </c>
      <c r="B2275" t="s">
        <v>592</v>
      </c>
      <c r="C2275" t="s">
        <v>593</v>
      </c>
      <c r="D2275" t="s">
        <v>185</v>
      </c>
      <c r="E2275" t="s">
        <v>731</v>
      </c>
      <c r="G2275" t="s">
        <v>43</v>
      </c>
      <c r="H2275" t="s">
        <v>184</v>
      </c>
      <c r="I2275" t="s">
        <v>42</v>
      </c>
      <c r="J2275" t="s">
        <v>38</v>
      </c>
      <c r="K2275" t="s">
        <v>596</v>
      </c>
      <c r="L2275" t="s">
        <v>597</v>
      </c>
      <c r="O2275" s="1">
        <v>43203</v>
      </c>
      <c r="P2275" s="53">
        <v>0.625</v>
      </c>
      <c r="R2275" t="s">
        <v>598</v>
      </c>
      <c r="U2275" s="1">
        <v>43242</v>
      </c>
      <c r="V2275" s="53">
        <v>0.59027777777777779</v>
      </c>
      <c r="W2275" t="s">
        <v>38</v>
      </c>
      <c r="X2275" t="s">
        <v>39</v>
      </c>
      <c r="Y2275" t="s">
        <v>596</v>
      </c>
      <c r="Z2275" t="s">
        <v>599</v>
      </c>
      <c r="AA2275" t="s">
        <v>600</v>
      </c>
      <c r="AC2275">
        <v>1</v>
      </c>
      <c r="AD2275" t="s">
        <v>592</v>
      </c>
      <c r="AE2275" s="1">
        <v>43229</v>
      </c>
      <c r="AF2275" s="53">
        <v>0.33333333333333331</v>
      </c>
      <c r="AJ2275" t="s">
        <v>601</v>
      </c>
      <c r="AL2275" t="s">
        <v>837</v>
      </c>
      <c r="AN2275">
        <v>0.104</v>
      </c>
      <c r="AO2275" t="s">
        <v>603</v>
      </c>
      <c r="AQ2275" t="s">
        <v>604</v>
      </c>
      <c r="AT2275">
        <v>20</v>
      </c>
      <c r="AU2275" t="s">
        <v>605</v>
      </c>
      <c r="AW2275" t="s">
        <v>40</v>
      </c>
      <c r="AX2275" t="s">
        <v>41</v>
      </c>
      <c r="AY2275" t="s">
        <v>42</v>
      </c>
      <c r="BC2275" t="s">
        <v>43</v>
      </c>
      <c r="BU2275" t="s">
        <v>606</v>
      </c>
      <c r="BV2275" t="s">
        <v>598</v>
      </c>
      <c r="BW2275" t="s">
        <v>607</v>
      </c>
      <c r="BX2275" s="54">
        <v>43305</v>
      </c>
      <c r="CB2275" t="s">
        <v>608</v>
      </c>
      <c r="CD2275" t="s">
        <v>184</v>
      </c>
    </row>
    <row r="2276" spans="1:82" x14ac:dyDescent="0.25">
      <c r="A2276" t="s">
        <v>301</v>
      </c>
      <c r="B2276" t="s">
        <v>592</v>
      </c>
      <c r="C2276" t="s">
        <v>593</v>
      </c>
      <c r="D2276" t="s">
        <v>186</v>
      </c>
      <c r="E2276" t="s">
        <v>732</v>
      </c>
      <c r="F2276">
        <v>113000</v>
      </c>
      <c r="G2276" t="s">
        <v>43</v>
      </c>
      <c r="I2276" t="s">
        <v>42</v>
      </c>
      <c r="J2276" t="s">
        <v>38</v>
      </c>
      <c r="K2276" t="s">
        <v>596</v>
      </c>
      <c r="L2276" t="s">
        <v>597</v>
      </c>
      <c r="O2276" s="1">
        <v>43203</v>
      </c>
      <c r="P2276" s="53">
        <v>0.625</v>
      </c>
      <c r="R2276" t="s">
        <v>598</v>
      </c>
      <c r="U2276" s="1">
        <v>43242</v>
      </c>
      <c r="V2276" s="53">
        <v>0.59027777777777779</v>
      </c>
      <c r="W2276" t="s">
        <v>38</v>
      </c>
      <c r="X2276" t="s">
        <v>39</v>
      </c>
      <c r="Y2276" t="s">
        <v>596</v>
      </c>
      <c r="Z2276" t="s">
        <v>599</v>
      </c>
      <c r="AA2276" t="s">
        <v>600</v>
      </c>
      <c r="AC2276">
        <v>1</v>
      </c>
      <c r="AD2276" t="s">
        <v>592</v>
      </c>
      <c r="AE2276" s="1">
        <v>43229</v>
      </c>
      <c r="AF2276" s="53">
        <v>0.33333333333333331</v>
      </c>
      <c r="AJ2276" t="s">
        <v>601</v>
      </c>
      <c r="AL2276" t="s">
        <v>837</v>
      </c>
      <c r="AN2276">
        <v>0.104</v>
      </c>
      <c r="AO2276" t="s">
        <v>603</v>
      </c>
      <c r="AQ2276" t="s">
        <v>604</v>
      </c>
      <c r="AT2276">
        <v>20</v>
      </c>
      <c r="AU2276" t="s">
        <v>605</v>
      </c>
      <c r="AW2276" t="s">
        <v>40</v>
      </c>
      <c r="AX2276" t="s">
        <v>41</v>
      </c>
      <c r="AY2276" t="s">
        <v>42</v>
      </c>
      <c r="BA2276">
        <v>131</v>
      </c>
      <c r="BB2276">
        <v>38.5</v>
      </c>
      <c r="BC2276" t="s">
        <v>43</v>
      </c>
      <c r="BU2276" t="s">
        <v>606</v>
      </c>
      <c r="BV2276" t="s">
        <v>598</v>
      </c>
      <c r="BW2276" t="s">
        <v>607</v>
      </c>
      <c r="BX2276" s="54">
        <v>43305</v>
      </c>
      <c r="CB2276" t="s">
        <v>608</v>
      </c>
    </row>
    <row r="2277" spans="1:82" x14ac:dyDescent="0.25">
      <c r="A2277" t="s">
        <v>301</v>
      </c>
      <c r="B2277" t="s">
        <v>592</v>
      </c>
      <c r="C2277" t="s">
        <v>593</v>
      </c>
      <c r="D2277" t="s">
        <v>187</v>
      </c>
      <c r="E2277" t="s">
        <v>733</v>
      </c>
      <c r="G2277" t="s">
        <v>43</v>
      </c>
      <c r="H2277" t="s">
        <v>149</v>
      </c>
      <c r="I2277" t="s">
        <v>42</v>
      </c>
      <c r="J2277" t="s">
        <v>38</v>
      </c>
      <c r="K2277" t="s">
        <v>596</v>
      </c>
      <c r="L2277" t="s">
        <v>597</v>
      </c>
      <c r="O2277" s="1">
        <v>43203</v>
      </c>
      <c r="P2277" s="53">
        <v>0.625</v>
      </c>
      <c r="R2277" t="s">
        <v>598</v>
      </c>
      <c r="U2277" s="1">
        <v>43242</v>
      </c>
      <c r="V2277" s="53">
        <v>0.59027777777777779</v>
      </c>
      <c r="W2277" t="s">
        <v>38</v>
      </c>
      <c r="X2277" t="s">
        <v>39</v>
      </c>
      <c r="Y2277" t="s">
        <v>596</v>
      </c>
      <c r="Z2277" t="s">
        <v>599</v>
      </c>
      <c r="AA2277" t="s">
        <v>600</v>
      </c>
      <c r="AC2277">
        <v>1</v>
      </c>
      <c r="AD2277" t="s">
        <v>592</v>
      </c>
      <c r="AE2277" s="1">
        <v>43229</v>
      </c>
      <c r="AF2277" s="53">
        <v>0.33333333333333331</v>
      </c>
      <c r="AJ2277" t="s">
        <v>601</v>
      </c>
      <c r="AL2277" t="s">
        <v>837</v>
      </c>
      <c r="AN2277">
        <v>0.104</v>
      </c>
      <c r="AO2277" t="s">
        <v>603</v>
      </c>
      <c r="AQ2277" t="s">
        <v>604</v>
      </c>
      <c r="AT2277">
        <v>20</v>
      </c>
      <c r="AU2277" t="s">
        <v>605</v>
      </c>
      <c r="AW2277" t="s">
        <v>40</v>
      </c>
      <c r="AX2277" t="s">
        <v>41</v>
      </c>
      <c r="AY2277" t="s">
        <v>42</v>
      </c>
      <c r="BC2277" t="s">
        <v>43</v>
      </c>
      <c r="BU2277" t="s">
        <v>606</v>
      </c>
      <c r="BV2277" t="s">
        <v>598</v>
      </c>
      <c r="BW2277" t="s">
        <v>607</v>
      </c>
      <c r="BX2277" s="54">
        <v>43305</v>
      </c>
      <c r="CB2277" t="s">
        <v>608</v>
      </c>
      <c r="CD2277" t="s">
        <v>149</v>
      </c>
    </row>
    <row r="2278" spans="1:82" x14ac:dyDescent="0.25">
      <c r="A2278" t="s">
        <v>301</v>
      </c>
      <c r="B2278" t="s">
        <v>592</v>
      </c>
      <c r="C2278" t="s">
        <v>593</v>
      </c>
      <c r="D2278" t="s">
        <v>188</v>
      </c>
      <c r="E2278" t="s">
        <v>734</v>
      </c>
      <c r="F2278">
        <v>708</v>
      </c>
      <c r="G2278" t="s">
        <v>43</v>
      </c>
      <c r="I2278" t="s">
        <v>42</v>
      </c>
      <c r="J2278" t="s">
        <v>38</v>
      </c>
      <c r="K2278" t="s">
        <v>596</v>
      </c>
      <c r="L2278" t="s">
        <v>597</v>
      </c>
      <c r="O2278" s="1">
        <v>43203</v>
      </c>
      <c r="P2278" s="53">
        <v>0.625</v>
      </c>
      <c r="R2278" t="s">
        <v>598</v>
      </c>
      <c r="U2278" s="1">
        <v>43242</v>
      </c>
      <c r="V2278" s="53">
        <v>0.59027777777777779</v>
      </c>
      <c r="W2278" t="s">
        <v>38</v>
      </c>
      <c r="X2278" t="s">
        <v>39</v>
      </c>
      <c r="Y2278" t="s">
        <v>596</v>
      </c>
      <c r="Z2278" t="s">
        <v>599</v>
      </c>
      <c r="AA2278" t="s">
        <v>600</v>
      </c>
      <c r="AC2278">
        <v>1</v>
      </c>
      <c r="AD2278" t="s">
        <v>592</v>
      </c>
      <c r="AE2278" s="1">
        <v>43229</v>
      </c>
      <c r="AF2278" s="53">
        <v>0.33333333333333331</v>
      </c>
      <c r="AJ2278" t="s">
        <v>601</v>
      </c>
      <c r="AL2278" t="s">
        <v>837</v>
      </c>
      <c r="AN2278">
        <v>0.104</v>
      </c>
      <c r="AO2278" t="s">
        <v>603</v>
      </c>
      <c r="AQ2278" t="s">
        <v>604</v>
      </c>
      <c r="AT2278">
        <v>20</v>
      </c>
      <c r="AU2278" t="s">
        <v>605</v>
      </c>
      <c r="AW2278" t="s">
        <v>40</v>
      </c>
      <c r="AX2278" t="s">
        <v>41</v>
      </c>
      <c r="AY2278" t="s">
        <v>42</v>
      </c>
      <c r="BA2278">
        <v>22.5</v>
      </c>
      <c r="BB2278">
        <v>38.5</v>
      </c>
      <c r="BC2278" t="s">
        <v>43</v>
      </c>
      <c r="BU2278" t="s">
        <v>606</v>
      </c>
      <c r="BV2278" t="s">
        <v>598</v>
      </c>
      <c r="BW2278" t="s">
        <v>607</v>
      </c>
      <c r="BX2278" s="54">
        <v>43305</v>
      </c>
      <c r="CB2278" t="s">
        <v>608</v>
      </c>
    </row>
    <row r="2279" spans="1:82" x14ac:dyDescent="0.25">
      <c r="A2279" t="s">
        <v>301</v>
      </c>
      <c r="B2279" t="s">
        <v>592</v>
      </c>
      <c r="C2279" t="s">
        <v>593</v>
      </c>
      <c r="D2279" t="s">
        <v>189</v>
      </c>
      <c r="E2279" t="s">
        <v>735</v>
      </c>
      <c r="F2279">
        <v>73.2</v>
      </c>
      <c r="G2279" t="s">
        <v>43</v>
      </c>
      <c r="I2279" t="s">
        <v>42</v>
      </c>
      <c r="J2279" t="s">
        <v>38</v>
      </c>
      <c r="K2279" t="s">
        <v>596</v>
      </c>
      <c r="L2279" t="s">
        <v>597</v>
      </c>
      <c r="O2279" s="1">
        <v>43203</v>
      </c>
      <c r="P2279" s="53">
        <v>0.625</v>
      </c>
      <c r="R2279" t="s">
        <v>598</v>
      </c>
      <c r="U2279" s="1">
        <v>43242</v>
      </c>
      <c r="V2279" s="53">
        <v>0.59027777777777779</v>
      </c>
      <c r="W2279" t="s">
        <v>38</v>
      </c>
      <c r="X2279" t="s">
        <v>39</v>
      </c>
      <c r="Y2279" t="s">
        <v>596</v>
      </c>
      <c r="Z2279" t="s">
        <v>599</v>
      </c>
      <c r="AA2279" t="s">
        <v>600</v>
      </c>
      <c r="AC2279">
        <v>1</v>
      </c>
      <c r="AD2279" t="s">
        <v>592</v>
      </c>
      <c r="AE2279" s="1">
        <v>43229</v>
      </c>
      <c r="AF2279" s="53">
        <v>0.33333333333333331</v>
      </c>
      <c r="AJ2279" t="s">
        <v>601</v>
      </c>
      <c r="AL2279" t="s">
        <v>837</v>
      </c>
      <c r="AN2279">
        <v>0.104</v>
      </c>
      <c r="AO2279" t="s">
        <v>603</v>
      </c>
      <c r="AQ2279" t="s">
        <v>604</v>
      </c>
      <c r="AT2279">
        <v>20</v>
      </c>
      <c r="AU2279" t="s">
        <v>605</v>
      </c>
      <c r="AW2279" t="s">
        <v>40</v>
      </c>
      <c r="AX2279" t="s">
        <v>41</v>
      </c>
      <c r="AY2279" t="s">
        <v>42</v>
      </c>
      <c r="BA2279">
        <v>22.2</v>
      </c>
      <c r="BB2279">
        <v>38.5</v>
      </c>
      <c r="BC2279" t="s">
        <v>43</v>
      </c>
      <c r="BU2279" t="s">
        <v>606</v>
      </c>
      <c r="BV2279" t="s">
        <v>598</v>
      </c>
      <c r="BW2279" t="s">
        <v>607</v>
      </c>
      <c r="BX2279" s="54">
        <v>43305</v>
      </c>
      <c r="CB2279" t="s">
        <v>608</v>
      </c>
    </row>
    <row r="2280" spans="1:82" x14ac:dyDescent="0.25">
      <c r="A2280" t="s">
        <v>301</v>
      </c>
      <c r="B2280" t="s">
        <v>592</v>
      </c>
      <c r="C2280" t="s">
        <v>593</v>
      </c>
      <c r="D2280" t="s">
        <v>190</v>
      </c>
      <c r="E2280" t="s">
        <v>736</v>
      </c>
      <c r="F2280">
        <v>1100</v>
      </c>
      <c r="G2280" t="s">
        <v>43</v>
      </c>
      <c r="I2280" t="s">
        <v>42</v>
      </c>
      <c r="J2280" t="s">
        <v>38</v>
      </c>
      <c r="K2280" t="s">
        <v>596</v>
      </c>
      <c r="L2280" t="s">
        <v>597</v>
      </c>
      <c r="O2280" s="1">
        <v>43203</v>
      </c>
      <c r="P2280" s="53">
        <v>0.625</v>
      </c>
      <c r="R2280" t="s">
        <v>598</v>
      </c>
      <c r="U2280" s="1">
        <v>43242</v>
      </c>
      <c r="V2280" s="53">
        <v>0.59027777777777779</v>
      </c>
      <c r="W2280" t="s">
        <v>38</v>
      </c>
      <c r="X2280" t="s">
        <v>39</v>
      </c>
      <c r="Y2280" t="s">
        <v>596</v>
      </c>
      <c r="Z2280" t="s">
        <v>599</v>
      </c>
      <c r="AA2280" t="s">
        <v>600</v>
      </c>
      <c r="AC2280">
        <v>1</v>
      </c>
      <c r="AD2280" t="s">
        <v>592</v>
      </c>
      <c r="AE2280" s="1">
        <v>43229</v>
      </c>
      <c r="AF2280" s="53">
        <v>0.33333333333333331</v>
      </c>
      <c r="AJ2280" t="s">
        <v>601</v>
      </c>
      <c r="AL2280" t="s">
        <v>837</v>
      </c>
      <c r="AN2280">
        <v>0.104</v>
      </c>
      <c r="AO2280" t="s">
        <v>603</v>
      </c>
      <c r="AQ2280" t="s">
        <v>604</v>
      </c>
      <c r="AT2280">
        <v>20</v>
      </c>
      <c r="AU2280" t="s">
        <v>605</v>
      </c>
      <c r="AW2280" t="s">
        <v>40</v>
      </c>
      <c r="AX2280" t="s">
        <v>41</v>
      </c>
      <c r="AY2280" t="s">
        <v>42</v>
      </c>
      <c r="BA2280">
        <v>144</v>
      </c>
      <c r="BB2280">
        <v>38.5</v>
      </c>
      <c r="BC2280" t="s">
        <v>43</v>
      </c>
      <c r="BU2280" t="s">
        <v>606</v>
      </c>
      <c r="BV2280" t="s">
        <v>598</v>
      </c>
      <c r="BW2280" t="s">
        <v>607</v>
      </c>
      <c r="BX2280" s="54">
        <v>43305</v>
      </c>
      <c r="CB2280" t="s">
        <v>608</v>
      </c>
    </row>
    <row r="2281" spans="1:82" x14ac:dyDescent="0.25">
      <c r="A2281" t="s">
        <v>301</v>
      </c>
      <c r="B2281" t="s">
        <v>592</v>
      </c>
      <c r="C2281" t="s">
        <v>593</v>
      </c>
      <c r="D2281" t="s">
        <v>191</v>
      </c>
      <c r="E2281" t="s">
        <v>737</v>
      </c>
      <c r="F2281">
        <v>1870</v>
      </c>
      <c r="G2281" t="s">
        <v>43</v>
      </c>
      <c r="H2281" t="s">
        <v>49</v>
      </c>
      <c r="I2281" t="s">
        <v>42</v>
      </c>
      <c r="J2281" t="s">
        <v>38</v>
      </c>
      <c r="K2281" t="s">
        <v>596</v>
      </c>
      <c r="L2281" t="s">
        <v>597</v>
      </c>
      <c r="O2281" s="1">
        <v>43203</v>
      </c>
      <c r="P2281" s="53">
        <v>0.625</v>
      </c>
      <c r="R2281" t="s">
        <v>598</v>
      </c>
      <c r="U2281" s="1">
        <v>43242</v>
      </c>
      <c r="V2281" s="53">
        <v>0.59027777777777779</v>
      </c>
      <c r="W2281" t="s">
        <v>38</v>
      </c>
      <c r="X2281" t="s">
        <v>39</v>
      </c>
      <c r="Y2281" t="s">
        <v>596</v>
      </c>
      <c r="Z2281" t="s">
        <v>599</v>
      </c>
      <c r="AA2281" t="s">
        <v>600</v>
      </c>
      <c r="AC2281">
        <v>1</v>
      </c>
      <c r="AD2281" t="s">
        <v>592</v>
      </c>
      <c r="AE2281" s="1">
        <v>43229</v>
      </c>
      <c r="AF2281" s="53">
        <v>0.33333333333333331</v>
      </c>
      <c r="AJ2281" t="s">
        <v>601</v>
      </c>
      <c r="AL2281" t="s">
        <v>837</v>
      </c>
      <c r="AN2281">
        <v>0.104</v>
      </c>
      <c r="AO2281" t="s">
        <v>603</v>
      </c>
      <c r="AQ2281" t="s">
        <v>604</v>
      </c>
      <c r="AT2281">
        <v>20</v>
      </c>
      <c r="AU2281" t="s">
        <v>605</v>
      </c>
      <c r="AW2281" t="s">
        <v>40</v>
      </c>
      <c r="AX2281" t="s">
        <v>41</v>
      </c>
      <c r="AY2281" t="s">
        <v>42</v>
      </c>
      <c r="BA2281">
        <v>151</v>
      </c>
      <c r="BB2281">
        <v>38.5</v>
      </c>
      <c r="BC2281" t="s">
        <v>43</v>
      </c>
      <c r="BU2281" t="s">
        <v>606</v>
      </c>
      <c r="BV2281" t="s">
        <v>598</v>
      </c>
      <c r="BW2281" t="s">
        <v>607</v>
      </c>
      <c r="BX2281" s="54">
        <v>43305</v>
      </c>
      <c r="BZ2281" t="s">
        <v>49</v>
      </c>
      <c r="CA2281">
        <v>25</v>
      </c>
      <c r="CB2281" t="s">
        <v>608</v>
      </c>
      <c r="CD2281" t="s">
        <v>49</v>
      </c>
    </row>
    <row r="2282" spans="1:82" x14ac:dyDescent="0.25">
      <c r="A2282" t="s">
        <v>301</v>
      </c>
      <c r="B2282" t="s">
        <v>592</v>
      </c>
      <c r="C2282" t="s">
        <v>593</v>
      </c>
      <c r="D2282" t="s">
        <v>192</v>
      </c>
      <c r="E2282" t="s">
        <v>738</v>
      </c>
      <c r="G2282" t="s">
        <v>43</v>
      </c>
      <c r="H2282" t="s">
        <v>193</v>
      </c>
      <c r="I2282" t="s">
        <v>42</v>
      </c>
      <c r="J2282" t="s">
        <v>38</v>
      </c>
      <c r="K2282" t="s">
        <v>596</v>
      </c>
      <c r="L2282" t="s">
        <v>597</v>
      </c>
      <c r="O2282" s="1">
        <v>43203</v>
      </c>
      <c r="P2282" s="53">
        <v>0.625</v>
      </c>
      <c r="R2282" t="s">
        <v>598</v>
      </c>
      <c r="U2282" s="1">
        <v>43242</v>
      </c>
      <c r="V2282" s="53">
        <v>0.59027777777777779</v>
      </c>
      <c r="W2282" t="s">
        <v>38</v>
      </c>
      <c r="X2282" t="s">
        <v>39</v>
      </c>
      <c r="Y2282" t="s">
        <v>596</v>
      </c>
      <c r="Z2282" t="s">
        <v>599</v>
      </c>
      <c r="AA2282" t="s">
        <v>600</v>
      </c>
      <c r="AC2282">
        <v>1</v>
      </c>
      <c r="AD2282" t="s">
        <v>592</v>
      </c>
      <c r="AE2282" s="1">
        <v>43229</v>
      </c>
      <c r="AF2282" s="53">
        <v>0.33333333333333331</v>
      </c>
      <c r="AJ2282" t="s">
        <v>601</v>
      </c>
      <c r="AL2282" t="s">
        <v>837</v>
      </c>
      <c r="AN2282">
        <v>0.104</v>
      </c>
      <c r="AO2282" t="s">
        <v>603</v>
      </c>
      <c r="AQ2282" t="s">
        <v>604</v>
      </c>
      <c r="AT2282">
        <v>20</v>
      </c>
      <c r="AU2282" t="s">
        <v>605</v>
      </c>
      <c r="AW2282" t="s">
        <v>40</v>
      </c>
      <c r="AX2282" t="s">
        <v>41</v>
      </c>
      <c r="AY2282" t="s">
        <v>42</v>
      </c>
      <c r="BC2282" t="s">
        <v>43</v>
      </c>
      <c r="BU2282" t="s">
        <v>606</v>
      </c>
      <c r="BV2282" t="s">
        <v>598</v>
      </c>
      <c r="BW2282" t="s">
        <v>607</v>
      </c>
      <c r="BX2282" s="54">
        <v>43305</v>
      </c>
      <c r="CB2282" t="s">
        <v>608</v>
      </c>
      <c r="CD2282" t="s">
        <v>193</v>
      </c>
    </row>
    <row r="2283" spans="1:82" x14ac:dyDescent="0.25">
      <c r="A2283" t="s">
        <v>301</v>
      </c>
      <c r="B2283" t="s">
        <v>592</v>
      </c>
      <c r="C2283" t="s">
        <v>593</v>
      </c>
      <c r="D2283" t="s">
        <v>194</v>
      </c>
      <c r="E2283" t="s">
        <v>739</v>
      </c>
      <c r="G2283" t="s">
        <v>43</v>
      </c>
      <c r="H2283" t="s">
        <v>149</v>
      </c>
      <c r="I2283" t="s">
        <v>42</v>
      </c>
      <c r="J2283" t="s">
        <v>38</v>
      </c>
      <c r="K2283" t="s">
        <v>596</v>
      </c>
      <c r="L2283" t="s">
        <v>597</v>
      </c>
      <c r="O2283" s="1">
        <v>43203</v>
      </c>
      <c r="P2283" s="53">
        <v>0.625</v>
      </c>
      <c r="R2283" t="s">
        <v>598</v>
      </c>
      <c r="U2283" s="1">
        <v>43242</v>
      </c>
      <c r="V2283" s="53">
        <v>0.59027777777777779</v>
      </c>
      <c r="W2283" t="s">
        <v>38</v>
      </c>
      <c r="X2283" t="s">
        <v>39</v>
      </c>
      <c r="Y2283" t="s">
        <v>596</v>
      </c>
      <c r="Z2283" t="s">
        <v>599</v>
      </c>
      <c r="AA2283" t="s">
        <v>600</v>
      </c>
      <c r="AC2283">
        <v>1</v>
      </c>
      <c r="AD2283" t="s">
        <v>592</v>
      </c>
      <c r="AE2283" s="1">
        <v>43229</v>
      </c>
      <c r="AF2283" s="53">
        <v>0.33333333333333331</v>
      </c>
      <c r="AJ2283" t="s">
        <v>601</v>
      </c>
      <c r="AL2283" t="s">
        <v>837</v>
      </c>
      <c r="AN2283">
        <v>0.104</v>
      </c>
      <c r="AO2283" t="s">
        <v>603</v>
      </c>
      <c r="AQ2283" t="s">
        <v>604</v>
      </c>
      <c r="AT2283">
        <v>20</v>
      </c>
      <c r="AU2283" t="s">
        <v>605</v>
      </c>
      <c r="AW2283" t="s">
        <v>40</v>
      </c>
      <c r="AX2283" t="s">
        <v>41</v>
      </c>
      <c r="AY2283" t="s">
        <v>42</v>
      </c>
      <c r="BC2283" t="s">
        <v>43</v>
      </c>
      <c r="BU2283" t="s">
        <v>606</v>
      </c>
      <c r="BV2283" t="s">
        <v>598</v>
      </c>
      <c r="BW2283" t="s">
        <v>607</v>
      </c>
      <c r="BX2283" s="54">
        <v>43305</v>
      </c>
      <c r="CB2283" t="s">
        <v>608</v>
      </c>
      <c r="CD2283" t="s">
        <v>149</v>
      </c>
    </row>
    <row r="2284" spans="1:82" x14ac:dyDescent="0.25">
      <c r="A2284" t="s">
        <v>301</v>
      </c>
      <c r="B2284" t="s">
        <v>592</v>
      </c>
      <c r="C2284" t="s">
        <v>593</v>
      </c>
      <c r="D2284" t="s">
        <v>195</v>
      </c>
      <c r="E2284" t="s">
        <v>740</v>
      </c>
      <c r="F2284">
        <v>1090</v>
      </c>
      <c r="G2284" t="s">
        <v>43</v>
      </c>
      <c r="H2284" t="s">
        <v>49</v>
      </c>
      <c r="I2284" t="s">
        <v>42</v>
      </c>
      <c r="J2284" t="s">
        <v>38</v>
      </c>
      <c r="K2284" t="s">
        <v>596</v>
      </c>
      <c r="L2284" t="s">
        <v>597</v>
      </c>
      <c r="O2284" s="1">
        <v>43203</v>
      </c>
      <c r="P2284" s="53">
        <v>0.625</v>
      </c>
      <c r="R2284" t="s">
        <v>598</v>
      </c>
      <c r="U2284" s="1">
        <v>43242</v>
      </c>
      <c r="V2284" s="53">
        <v>0.59027777777777779</v>
      </c>
      <c r="W2284" t="s">
        <v>38</v>
      </c>
      <c r="X2284" t="s">
        <v>39</v>
      </c>
      <c r="Y2284" t="s">
        <v>596</v>
      </c>
      <c r="Z2284" t="s">
        <v>599</v>
      </c>
      <c r="AA2284" t="s">
        <v>600</v>
      </c>
      <c r="AC2284">
        <v>1</v>
      </c>
      <c r="AD2284" t="s">
        <v>592</v>
      </c>
      <c r="AE2284" s="1">
        <v>43229</v>
      </c>
      <c r="AF2284" s="53">
        <v>0.33333333333333331</v>
      </c>
      <c r="AJ2284" t="s">
        <v>601</v>
      </c>
      <c r="AL2284" t="s">
        <v>837</v>
      </c>
      <c r="AN2284">
        <v>0.104</v>
      </c>
      <c r="AO2284" t="s">
        <v>603</v>
      </c>
      <c r="AQ2284" t="s">
        <v>604</v>
      </c>
      <c r="AT2284">
        <v>20</v>
      </c>
      <c r="AU2284" t="s">
        <v>605</v>
      </c>
      <c r="AW2284" t="s">
        <v>40</v>
      </c>
      <c r="AX2284" t="s">
        <v>41</v>
      </c>
      <c r="AY2284" t="s">
        <v>42</v>
      </c>
      <c r="BA2284">
        <v>192</v>
      </c>
      <c r="BB2284">
        <v>38.5</v>
      </c>
      <c r="BC2284" t="s">
        <v>43</v>
      </c>
      <c r="BU2284" t="s">
        <v>606</v>
      </c>
      <c r="BV2284" t="s">
        <v>598</v>
      </c>
      <c r="BW2284" t="s">
        <v>607</v>
      </c>
      <c r="BX2284" s="54">
        <v>43305</v>
      </c>
      <c r="BZ2284" t="s">
        <v>49</v>
      </c>
      <c r="CA2284">
        <v>25</v>
      </c>
      <c r="CB2284" t="s">
        <v>608</v>
      </c>
      <c r="CD2284" t="s">
        <v>49</v>
      </c>
    </row>
    <row r="2285" spans="1:82" x14ac:dyDescent="0.25">
      <c r="A2285" t="s">
        <v>301</v>
      </c>
      <c r="B2285" t="s">
        <v>592</v>
      </c>
      <c r="C2285" t="s">
        <v>593</v>
      </c>
      <c r="D2285" t="s">
        <v>196</v>
      </c>
      <c r="E2285" t="s">
        <v>741</v>
      </c>
      <c r="F2285">
        <v>575</v>
      </c>
      <c r="G2285" t="s">
        <v>43</v>
      </c>
      <c r="I2285" t="s">
        <v>42</v>
      </c>
      <c r="J2285" t="s">
        <v>38</v>
      </c>
      <c r="K2285" t="s">
        <v>596</v>
      </c>
      <c r="L2285" t="s">
        <v>597</v>
      </c>
      <c r="O2285" s="1">
        <v>43203</v>
      </c>
      <c r="P2285" s="53">
        <v>0.625</v>
      </c>
      <c r="R2285" t="s">
        <v>598</v>
      </c>
      <c r="U2285" s="1">
        <v>43242</v>
      </c>
      <c r="V2285" s="53">
        <v>0.59027777777777779</v>
      </c>
      <c r="W2285" t="s">
        <v>38</v>
      </c>
      <c r="X2285" t="s">
        <v>39</v>
      </c>
      <c r="Y2285" t="s">
        <v>596</v>
      </c>
      <c r="Z2285" t="s">
        <v>599</v>
      </c>
      <c r="AA2285" t="s">
        <v>600</v>
      </c>
      <c r="AC2285">
        <v>1</v>
      </c>
      <c r="AD2285" t="s">
        <v>592</v>
      </c>
      <c r="AE2285" s="1">
        <v>43229</v>
      </c>
      <c r="AF2285" s="53">
        <v>0.33333333333333331</v>
      </c>
      <c r="AJ2285" t="s">
        <v>601</v>
      </c>
      <c r="AL2285" t="s">
        <v>837</v>
      </c>
      <c r="AN2285">
        <v>0.104</v>
      </c>
      <c r="AO2285" t="s">
        <v>603</v>
      </c>
      <c r="AQ2285" t="s">
        <v>604</v>
      </c>
      <c r="AT2285">
        <v>20</v>
      </c>
      <c r="AU2285" t="s">
        <v>605</v>
      </c>
      <c r="AW2285" t="s">
        <v>40</v>
      </c>
      <c r="AX2285" t="s">
        <v>41</v>
      </c>
      <c r="AY2285" t="s">
        <v>42</v>
      </c>
      <c r="BA2285">
        <v>149</v>
      </c>
      <c r="BB2285">
        <v>38.5</v>
      </c>
      <c r="BC2285" t="s">
        <v>43</v>
      </c>
      <c r="BU2285" t="s">
        <v>606</v>
      </c>
      <c r="BV2285" t="s">
        <v>598</v>
      </c>
      <c r="BW2285" t="s">
        <v>607</v>
      </c>
      <c r="BX2285" s="54">
        <v>43305</v>
      </c>
      <c r="CB2285" t="s">
        <v>608</v>
      </c>
    </row>
    <row r="2286" spans="1:82" x14ac:dyDescent="0.25">
      <c r="A2286" t="s">
        <v>301</v>
      </c>
      <c r="B2286" t="s">
        <v>592</v>
      </c>
      <c r="C2286" t="s">
        <v>593</v>
      </c>
      <c r="D2286" t="s">
        <v>197</v>
      </c>
      <c r="E2286" t="s">
        <v>742</v>
      </c>
      <c r="F2286">
        <v>32500</v>
      </c>
      <c r="G2286" t="s">
        <v>43</v>
      </c>
      <c r="H2286" t="s">
        <v>61</v>
      </c>
      <c r="I2286" t="s">
        <v>42</v>
      </c>
      <c r="J2286" t="s">
        <v>38</v>
      </c>
      <c r="K2286" t="s">
        <v>596</v>
      </c>
      <c r="L2286" t="s">
        <v>597</v>
      </c>
      <c r="O2286" s="1">
        <v>43203</v>
      </c>
      <c r="P2286" s="53">
        <v>0.625</v>
      </c>
      <c r="R2286" t="s">
        <v>598</v>
      </c>
      <c r="U2286" s="1">
        <v>43242</v>
      </c>
      <c r="V2286" s="53">
        <v>0.59027777777777779</v>
      </c>
      <c r="W2286" t="s">
        <v>38</v>
      </c>
      <c r="X2286" t="s">
        <v>39</v>
      </c>
      <c r="Y2286" t="s">
        <v>596</v>
      </c>
      <c r="Z2286" t="s">
        <v>599</v>
      </c>
      <c r="AA2286" t="s">
        <v>600</v>
      </c>
      <c r="AC2286">
        <v>1</v>
      </c>
      <c r="AD2286" t="s">
        <v>592</v>
      </c>
      <c r="AE2286" s="1">
        <v>43229</v>
      </c>
      <c r="AF2286" s="53">
        <v>0.33333333333333331</v>
      </c>
      <c r="AJ2286" t="s">
        <v>601</v>
      </c>
      <c r="AL2286" t="s">
        <v>837</v>
      </c>
      <c r="AN2286">
        <v>0.104</v>
      </c>
      <c r="AO2286" t="s">
        <v>603</v>
      </c>
      <c r="AQ2286" t="s">
        <v>604</v>
      </c>
      <c r="AT2286">
        <v>20</v>
      </c>
      <c r="AU2286" t="s">
        <v>605</v>
      </c>
      <c r="AW2286" t="s">
        <v>40</v>
      </c>
      <c r="AX2286" t="s">
        <v>41</v>
      </c>
      <c r="AY2286" t="s">
        <v>42</v>
      </c>
      <c r="BA2286">
        <v>188</v>
      </c>
      <c r="BB2286">
        <v>38.5</v>
      </c>
      <c r="BC2286" t="s">
        <v>43</v>
      </c>
      <c r="BU2286" t="s">
        <v>606</v>
      </c>
      <c r="BV2286" t="s">
        <v>598</v>
      </c>
      <c r="BW2286" t="s">
        <v>607</v>
      </c>
      <c r="BX2286" s="54">
        <v>43305</v>
      </c>
      <c r="CB2286" t="s">
        <v>608</v>
      </c>
      <c r="CD2286" t="s">
        <v>61</v>
      </c>
    </row>
    <row r="2287" spans="1:82" x14ac:dyDescent="0.25">
      <c r="A2287" t="s">
        <v>301</v>
      </c>
      <c r="B2287" t="s">
        <v>592</v>
      </c>
      <c r="C2287" t="s">
        <v>593</v>
      </c>
      <c r="D2287" t="s">
        <v>198</v>
      </c>
      <c r="E2287" t="s">
        <v>743</v>
      </c>
      <c r="F2287">
        <v>283000</v>
      </c>
      <c r="G2287" t="s">
        <v>43</v>
      </c>
      <c r="H2287" t="s">
        <v>61</v>
      </c>
      <c r="I2287" t="s">
        <v>42</v>
      </c>
      <c r="J2287" t="s">
        <v>38</v>
      </c>
      <c r="K2287" t="s">
        <v>596</v>
      </c>
      <c r="L2287" t="s">
        <v>597</v>
      </c>
      <c r="O2287" s="1">
        <v>43203</v>
      </c>
      <c r="P2287" s="53">
        <v>0.625</v>
      </c>
      <c r="R2287" t="s">
        <v>598</v>
      </c>
      <c r="U2287" s="1">
        <v>43242</v>
      </c>
      <c r="V2287" s="53">
        <v>0.59027777777777779</v>
      </c>
      <c r="W2287" t="s">
        <v>38</v>
      </c>
      <c r="X2287" t="s">
        <v>39</v>
      </c>
      <c r="Y2287" t="s">
        <v>596</v>
      </c>
      <c r="Z2287" t="s">
        <v>599</v>
      </c>
      <c r="AA2287" t="s">
        <v>600</v>
      </c>
      <c r="AC2287">
        <v>1</v>
      </c>
      <c r="AD2287" t="s">
        <v>592</v>
      </c>
      <c r="AE2287" s="1">
        <v>43229</v>
      </c>
      <c r="AF2287" s="53">
        <v>0.33333333333333331</v>
      </c>
      <c r="AJ2287" t="s">
        <v>601</v>
      </c>
      <c r="AL2287" t="s">
        <v>837</v>
      </c>
      <c r="AN2287">
        <v>0.104</v>
      </c>
      <c r="AO2287" t="s">
        <v>603</v>
      </c>
      <c r="AQ2287" t="s">
        <v>604</v>
      </c>
      <c r="AT2287">
        <v>20</v>
      </c>
      <c r="AU2287" t="s">
        <v>605</v>
      </c>
      <c r="AW2287" t="s">
        <v>40</v>
      </c>
      <c r="AX2287" t="s">
        <v>41</v>
      </c>
      <c r="AY2287" t="s">
        <v>42</v>
      </c>
      <c r="BA2287">
        <v>179</v>
      </c>
      <c r="BB2287">
        <v>38.5</v>
      </c>
      <c r="BC2287" t="s">
        <v>43</v>
      </c>
      <c r="BU2287" t="s">
        <v>606</v>
      </c>
      <c r="BV2287" t="s">
        <v>598</v>
      </c>
      <c r="BW2287" t="s">
        <v>607</v>
      </c>
      <c r="BX2287" s="54">
        <v>43305</v>
      </c>
      <c r="CB2287" t="s">
        <v>608</v>
      </c>
      <c r="CD2287" t="s">
        <v>61</v>
      </c>
    </row>
    <row r="2288" spans="1:82" x14ac:dyDescent="0.25">
      <c r="A2288" t="s">
        <v>301</v>
      </c>
      <c r="B2288" t="s">
        <v>592</v>
      </c>
      <c r="C2288" t="s">
        <v>593</v>
      </c>
      <c r="D2288" t="s">
        <v>199</v>
      </c>
      <c r="E2288" t="s">
        <v>744</v>
      </c>
      <c r="F2288">
        <v>14900</v>
      </c>
      <c r="G2288" t="s">
        <v>43</v>
      </c>
      <c r="I2288" t="s">
        <v>42</v>
      </c>
      <c r="J2288" t="s">
        <v>38</v>
      </c>
      <c r="K2288" t="s">
        <v>596</v>
      </c>
      <c r="L2288" t="s">
        <v>597</v>
      </c>
      <c r="O2288" s="1">
        <v>43203</v>
      </c>
      <c r="P2288" s="53">
        <v>0.625</v>
      </c>
      <c r="R2288" t="s">
        <v>598</v>
      </c>
      <c r="U2288" s="1">
        <v>43242</v>
      </c>
      <c r="V2288" s="53">
        <v>0.59027777777777779</v>
      </c>
      <c r="W2288" t="s">
        <v>38</v>
      </c>
      <c r="X2288" t="s">
        <v>39</v>
      </c>
      <c r="Y2288" t="s">
        <v>596</v>
      </c>
      <c r="Z2288" t="s">
        <v>599</v>
      </c>
      <c r="AA2288" t="s">
        <v>600</v>
      </c>
      <c r="AC2288">
        <v>1</v>
      </c>
      <c r="AD2288" t="s">
        <v>592</v>
      </c>
      <c r="AE2288" s="1">
        <v>43229</v>
      </c>
      <c r="AF2288" s="53">
        <v>0.33333333333333331</v>
      </c>
      <c r="AJ2288" t="s">
        <v>601</v>
      </c>
      <c r="AL2288" t="s">
        <v>837</v>
      </c>
      <c r="AN2288">
        <v>0.104</v>
      </c>
      <c r="AO2288" t="s">
        <v>603</v>
      </c>
      <c r="AQ2288" t="s">
        <v>604</v>
      </c>
      <c r="AT2288">
        <v>20</v>
      </c>
      <c r="AU2288" t="s">
        <v>605</v>
      </c>
      <c r="AW2288" t="s">
        <v>40</v>
      </c>
      <c r="AX2288" t="s">
        <v>41</v>
      </c>
      <c r="AY2288" t="s">
        <v>42</v>
      </c>
      <c r="BA2288">
        <v>224</v>
      </c>
      <c r="BB2288">
        <v>38.5</v>
      </c>
      <c r="BC2288" t="s">
        <v>43</v>
      </c>
      <c r="BU2288" t="s">
        <v>606</v>
      </c>
      <c r="BV2288" t="s">
        <v>598</v>
      </c>
      <c r="BW2288" t="s">
        <v>607</v>
      </c>
      <c r="BX2288" s="54">
        <v>43305</v>
      </c>
      <c r="CB2288" t="s">
        <v>608</v>
      </c>
    </row>
    <row r="2289" spans="1:82" x14ac:dyDescent="0.25">
      <c r="A2289" t="s">
        <v>301</v>
      </c>
      <c r="B2289" t="s">
        <v>592</v>
      </c>
      <c r="C2289" t="s">
        <v>593</v>
      </c>
      <c r="D2289" t="s">
        <v>200</v>
      </c>
      <c r="E2289" t="s">
        <v>745</v>
      </c>
      <c r="F2289">
        <v>2010</v>
      </c>
      <c r="G2289" t="s">
        <v>43</v>
      </c>
      <c r="I2289" t="s">
        <v>42</v>
      </c>
      <c r="J2289" t="s">
        <v>38</v>
      </c>
      <c r="K2289" t="s">
        <v>596</v>
      </c>
      <c r="L2289" t="s">
        <v>597</v>
      </c>
      <c r="O2289" s="1">
        <v>43203</v>
      </c>
      <c r="P2289" s="53">
        <v>0.625</v>
      </c>
      <c r="R2289" t="s">
        <v>598</v>
      </c>
      <c r="U2289" s="1">
        <v>43242</v>
      </c>
      <c r="V2289" s="53">
        <v>0.59027777777777779</v>
      </c>
      <c r="W2289" t="s">
        <v>38</v>
      </c>
      <c r="X2289" t="s">
        <v>39</v>
      </c>
      <c r="Y2289" t="s">
        <v>596</v>
      </c>
      <c r="Z2289" t="s">
        <v>599</v>
      </c>
      <c r="AA2289" t="s">
        <v>600</v>
      </c>
      <c r="AC2289">
        <v>1</v>
      </c>
      <c r="AD2289" t="s">
        <v>592</v>
      </c>
      <c r="AE2289" s="1">
        <v>43229</v>
      </c>
      <c r="AF2289" s="53">
        <v>0.33333333333333331</v>
      </c>
      <c r="AJ2289" t="s">
        <v>601</v>
      </c>
      <c r="AL2289" t="s">
        <v>837</v>
      </c>
      <c r="AN2289">
        <v>0.104</v>
      </c>
      <c r="AO2289" t="s">
        <v>603</v>
      </c>
      <c r="AQ2289" t="s">
        <v>604</v>
      </c>
      <c r="AT2289">
        <v>20</v>
      </c>
      <c r="AU2289" t="s">
        <v>605</v>
      </c>
      <c r="AW2289" t="s">
        <v>40</v>
      </c>
      <c r="AX2289" t="s">
        <v>41</v>
      </c>
      <c r="AY2289" t="s">
        <v>42</v>
      </c>
      <c r="BA2289">
        <v>192</v>
      </c>
      <c r="BB2289">
        <v>38.5</v>
      </c>
      <c r="BC2289" t="s">
        <v>43</v>
      </c>
      <c r="BU2289" t="s">
        <v>606</v>
      </c>
      <c r="BV2289" t="s">
        <v>598</v>
      </c>
      <c r="BW2289" t="s">
        <v>607</v>
      </c>
      <c r="BX2289" s="54">
        <v>43305</v>
      </c>
      <c r="CB2289" t="s">
        <v>608</v>
      </c>
    </row>
    <row r="2290" spans="1:82" x14ac:dyDescent="0.25">
      <c r="A2290" t="s">
        <v>301</v>
      </c>
      <c r="B2290" t="s">
        <v>592</v>
      </c>
      <c r="C2290" t="s">
        <v>593</v>
      </c>
      <c r="D2290" t="s">
        <v>201</v>
      </c>
      <c r="E2290" t="s">
        <v>746</v>
      </c>
      <c r="F2290">
        <v>54500</v>
      </c>
      <c r="G2290" t="s">
        <v>43</v>
      </c>
      <c r="I2290" t="s">
        <v>42</v>
      </c>
      <c r="J2290" t="s">
        <v>38</v>
      </c>
      <c r="K2290" t="s">
        <v>596</v>
      </c>
      <c r="L2290" t="s">
        <v>597</v>
      </c>
      <c r="O2290" s="1">
        <v>43203</v>
      </c>
      <c r="P2290" s="53">
        <v>0.625</v>
      </c>
      <c r="R2290" t="s">
        <v>598</v>
      </c>
      <c r="U2290" s="1">
        <v>43242</v>
      </c>
      <c r="V2290" s="53">
        <v>0.59027777777777779</v>
      </c>
      <c r="W2290" t="s">
        <v>38</v>
      </c>
      <c r="X2290" t="s">
        <v>39</v>
      </c>
      <c r="Y2290" t="s">
        <v>596</v>
      </c>
      <c r="Z2290" t="s">
        <v>599</v>
      </c>
      <c r="AA2290" t="s">
        <v>600</v>
      </c>
      <c r="AC2290">
        <v>1</v>
      </c>
      <c r="AD2290" t="s">
        <v>592</v>
      </c>
      <c r="AE2290" s="1">
        <v>43229</v>
      </c>
      <c r="AF2290" s="53">
        <v>0.33333333333333331</v>
      </c>
      <c r="AJ2290" t="s">
        <v>601</v>
      </c>
      <c r="AL2290" t="s">
        <v>837</v>
      </c>
      <c r="AN2290">
        <v>0.104</v>
      </c>
      <c r="AO2290" t="s">
        <v>603</v>
      </c>
      <c r="AQ2290" t="s">
        <v>604</v>
      </c>
      <c r="AT2290">
        <v>20</v>
      </c>
      <c r="AU2290" t="s">
        <v>605</v>
      </c>
      <c r="AW2290" t="s">
        <v>40</v>
      </c>
      <c r="AX2290" t="s">
        <v>41</v>
      </c>
      <c r="AY2290" t="s">
        <v>42</v>
      </c>
      <c r="BA2290">
        <v>201</v>
      </c>
      <c r="BB2290">
        <v>38.5</v>
      </c>
      <c r="BC2290" t="s">
        <v>43</v>
      </c>
      <c r="BU2290" t="s">
        <v>606</v>
      </c>
      <c r="BV2290" t="s">
        <v>598</v>
      </c>
      <c r="BW2290" t="s">
        <v>607</v>
      </c>
      <c r="BX2290" s="54">
        <v>43305</v>
      </c>
      <c r="CB2290" t="s">
        <v>608</v>
      </c>
    </row>
    <row r="2291" spans="1:82" x14ac:dyDescent="0.25">
      <c r="A2291" t="s">
        <v>301</v>
      </c>
      <c r="B2291" t="s">
        <v>592</v>
      </c>
      <c r="C2291" t="s">
        <v>593</v>
      </c>
      <c r="D2291" t="s">
        <v>202</v>
      </c>
      <c r="E2291" t="s">
        <v>747</v>
      </c>
      <c r="F2291">
        <v>4890</v>
      </c>
      <c r="G2291" t="s">
        <v>43</v>
      </c>
      <c r="I2291" t="s">
        <v>42</v>
      </c>
      <c r="J2291" t="s">
        <v>38</v>
      </c>
      <c r="K2291" t="s">
        <v>596</v>
      </c>
      <c r="L2291" t="s">
        <v>597</v>
      </c>
      <c r="O2291" s="1">
        <v>43203</v>
      </c>
      <c r="P2291" s="53">
        <v>0.625</v>
      </c>
      <c r="R2291" t="s">
        <v>598</v>
      </c>
      <c r="U2291" s="1">
        <v>43242</v>
      </c>
      <c r="V2291" s="53">
        <v>0.59027777777777779</v>
      </c>
      <c r="W2291" t="s">
        <v>38</v>
      </c>
      <c r="X2291" t="s">
        <v>39</v>
      </c>
      <c r="Y2291" t="s">
        <v>596</v>
      </c>
      <c r="Z2291" t="s">
        <v>599</v>
      </c>
      <c r="AA2291" t="s">
        <v>600</v>
      </c>
      <c r="AC2291">
        <v>1</v>
      </c>
      <c r="AD2291" t="s">
        <v>592</v>
      </c>
      <c r="AE2291" s="1">
        <v>43229</v>
      </c>
      <c r="AF2291" s="53">
        <v>0.33333333333333331</v>
      </c>
      <c r="AJ2291" t="s">
        <v>601</v>
      </c>
      <c r="AL2291" t="s">
        <v>837</v>
      </c>
      <c r="AN2291">
        <v>0.104</v>
      </c>
      <c r="AO2291" t="s">
        <v>603</v>
      </c>
      <c r="AQ2291" t="s">
        <v>604</v>
      </c>
      <c r="AT2291">
        <v>20</v>
      </c>
      <c r="AU2291" t="s">
        <v>605</v>
      </c>
      <c r="AW2291" t="s">
        <v>40</v>
      </c>
      <c r="AX2291" t="s">
        <v>41</v>
      </c>
      <c r="AY2291" t="s">
        <v>42</v>
      </c>
      <c r="BA2291">
        <v>192</v>
      </c>
      <c r="BB2291">
        <v>38.5</v>
      </c>
      <c r="BC2291" t="s">
        <v>43</v>
      </c>
      <c r="BU2291" t="s">
        <v>606</v>
      </c>
      <c r="BV2291" t="s">
        <v>598</v>
      </c>
      <c r="BW2291" t="s">
        <v>607</v>
      </c>
      <c r="BX2291" s="54">
        <v>43305</v>
      </c>
      <c r="CB2291" t="s">
        <v>608</v>
      </c>
    </row>
    <row r="2292" spans="1:82" x14ac:dyDescent="0.25">
      <c r="A2292" t="s">
        <v>301</v>
      </c>
      <c r="B2292" t="s">
        <v>592</v>
      </c>
      <c r="C2292" t="s">
        <v>593</v>
      </c>
      <c r="D2292" t="s">
        <v>203</v>
      </c>
      <c r="E2292" t="s">
        <v>748</v>
      </c>
      <c r="F2292">
        <v>10600</v>
      </c>
      <c r="G2292" t="s">
        <v>43</v>
      </c>
      <c r="H2292" t="s">
        <v>61</v>
      </c>
      <c r="I2292" t="s">
        <v>42</v>
      </c>
      <c r="J2292" t="s">
        <v>38</v>
      </c>
      <c r="K2292" t="s">
        <v>596</v>
      </c>
      <c r="L2292" t="s">
        <v>597</v>
      </c>
      <c r="O2292" s="1">
        <v>43203</v>
      </c>
      <c r="P2292" s="53">
        <v>0.625</v>
      </c>
      <c r="R2292" t="s">
        <v>598</v>
      </c>
      <c r="U2292" s="1">
        <v>43242</v>
      </c>
      <c r="V2292" s="53">
        <v>0.59027777777777779</v>
      </c>
      <c r="W2292" t="s">
        <v>38</v>
      </c>
      <c r="X2292" t="s">
        <v>39</v>
      </c>
      <c r="Y2292" t="s">
        <v>596</v>
      </c>
      <c r="Z2292" t="s">
        <v>599</v>
      </c>
      <c r="AA2292" t="s">
        <v>600</v>
      </c>
      <c r="AC2292">
        <v>1</v>
      </c>
      <c r="AD2292" t="s">
        <v>592</v>
      </c>
      <c r="AE2292" s="1">
        <v>43229</v>
      </c>
      <c r="AF2292" s="53">
        <v>0.33333333333333331</v>
      </c>
      <c r="AJ2292" t="s">
        <v>601</v>
      </c>
      <c r="AL2292" t="s">
        <v>837</v>
      </c>
      <c r="AN2292">
        <v>0.104</v>
      </c>
      <c r="AO2292" t="s">
        <v>603</v>
      </c>
      <c r="AQ2292" t="s">
        <v>604</v>
      </c>
      <c r="AT2292">
        <v>20</v>
      </c>
      <c r="AU2292" t="s">
        <v>605</v>
      </c>
      <c r="AW2292" t="s">
        <v>40</v>
      </c>
      <c r="AX2292" t="s">
        <v>41</v>
      </c>
      <c r="AY2292" t="s">
        <v>42</v>
      </c>
      <c r="BA2292">
        <v>187</v>
      </c>
      <c r="BB2292">
        <v>38.5</v>
      </c>
      <c r="BC2292" t="s">
        <v>43</v>
      </c>
      <c r="BU2292" t="s">
        <v>606</v>
      </c>
      <c r="BV2292" t="s">
        <v>598</v>
      </c>
      <c r="BW2292" t="s">
        <v>607</v>
      </c>
      <c r="BX2292" s="54">
        <v>43305</v>
      </c>
      <c r="CB2292" t="s">
        <v>608</v>
      </c>
      <c r="CD2292" t="s">
        <v>61</v>
      </c>
    </row>
    <row r="2293" spans="1:82" x14ac:dyDescent="0.25">
      <c r="A2293" t="s">
        <v>301</v>
      </c>
      <c r="B2293" t="s">
        <v>592</v>
      </c>
      <c r="C2293" t="s">
        <v>593</v>
      </c>
      <c r="D2293" t="s">
        <v>204</v>
      </c>
      <c r="E2293" t="s">
        <v>749</v>
      </c>
      <c r="F2293">
        <v>85800</v>
      </c>
      <c r="G2293" t="s">
        <v>43</v>
      </c>
      <c r="H2293" t="s">
        <v>61</v>
      </c>
      <c r="I2293" t="s">
        <v>42</v>
      </c>
      <c r="J2293" t="s">
        <v>38</v>
      </c>
      <c r="K2293" t="s">
        <v>596</v>
      </c>
      <c r="L2293" t="s">
        <v>597</v>
      </c>
      <c r="O2293" s="1">
        <v>43203</v>
      </c>
      <c r="P2293" s="53">
        <v>0.625</v>
      </c>
      <c r="R2293" t="s">
        <v>598</v>
      </c>
      <c r="U2293" s="1">
        <v>43242</v>
      </c>
      <c r="V2293" s="53">
        <v>0.59027777777777779</v>
      </c>
      <c r="W2293" t="s">
        <v>38</v>
      </c>
      <c r="X2293" t="s">
        <v>39</v>
      </c>
      <c r="Y2293" t="s">
        <v>596</v>
      </c>
      <c r="Z2293" t="s">
        <v>599</v>
      </c>
      <c r="AA2293" t="s">
        <v>600</v>
      </c>
      <c r="AC2293">
        <v>1</v>
      </c>
      <c r="AD2293" t="s">
        <v>592</v>
      </c>
      <c r="AE2293" s="1">
        <v>43229</v>
      </c>
      <c r="AF2293" s="53">
        <v>0.33333333333333331</v>
      </c>
      <c r="AJ2293" t="s">
        <v>601</v>
      </c>
      <c r="AL2293" t="s">
        <v>837</v>
      </c>
      <c r="AN2293">
        <v>0.104</v>
      </c>
      <c r="AO2293" t="s">
        <v>603</v>
      </c>
      <c r="AQ2293" t="s">
        <v>604</v>
      </c>
      <c r="AT2293">
        <v>20</v>
      </c>
      <c r="AU2293" t="s">
        <v>605</v>
      </c>
      <c r="AW2293" t="s">
        <v>40</v>
      </c>
      <c r="AX2293" t="s">
        <v>41</v>
      </c>
      <c r="AY2293" t="s">
        <v>42</v>
      </c>
      <c r="BA2293">
        <v>8.2200000000000006</v>
      </c>
      <c r="BB2293">
        <v>38.5</v>
      </c>
      <c r="BC2293" t="s">
        <v>43</v>
      </c>
      <c r="BU2293" t="s">
        <v>606</v>
      </c>
      <c r="BV2293" t="s">
        <v>598</v>
      </c>
      <c r="BW2293" t="s">
        <v>607</v>
      </c>
      <c r="BX2293" s="54">
        <v>43305</v>
      </c>
      <c r="CB2293" t="s">
        <v>608</v>
      </c>
      <c r="CD2293" t="s">
        <v>61</v>
      </c>
    </row>
    <row r="2294" spans="1:82" x14ac:dyDescent="0.25">
      <c r="A2294" t="s">
        <v>301</v>
      </c>
      <c r="B2294" t="s">
        <v>592</v>
      </c>
      <c r="C2294" t="s">
        <v>593</v>
      </c>
      <c r="D2294" t="s">
        <v>205</v>
      </c>
      <c r="E2294" t="s">
        <v>750</v>
      </c>
      <c r="F2294">
        <v>18900</v>
      </c>
      <c r="G2294" t="s">
        <v>43</v>
      </c>
      <c r="I2294" t="s">
        <v>42</v>
      </c>
      <c r="J2294" t="s">
        <v>38</v>
      </c>
      <c r="K2294" t="s">
        <v>596</v>
      </c>
      <c r="L2294" t="s">
        <v>597</v>
      </c>
      <c r="O2294" s="1">
        <v>43203</v>
      </c>
      <c r="P2294" s="53">
        <v>0.625</v>
      </c>
      <c r="R2294" t="s">
        <v>598</v>
      </c>
      <c r="U2294" s="1">
        <v>43242</v>
      </c>
      <c r="V2294" s="53">
        <v>0.59027777777777779</v>
      </c>
      <c r="W2294" t="s">
        <v>38</v>
      </c>
      <c r="X2294" t="s">
        <v>39</v>
      </c>
      <c r="Y2294" t="s">
        <v>596</v>
      </c>
      <c r="Z2294" t="s">
        <v>599</v>
      </c>
      <c r="AA2294" t="s">
        <v>600</v>
      </c>
      <c r="AC2294">
        <v>1</v>
      </c>
      <c r="AD2294" t="s">
        <v>592</v>
      </c>
      <c r="AE2294" s="1">
        <v>43229</v>
      </c>
      <c r="AF2294" s="53">
        <v>0.33333333333333331</v>
      </c>
      <c r="AJ2294" t="s">
        <v>601</v>
      </c>
      <c r="AL2294" t="s">
        <v>837</v>
      </c>
      <c r="AN2294">
        <v>0.104</v>
      </c>
      <c r="AO2294" t="s">
        <v>603</v>
      </c>
      <c r="AQ2294" t="s">
        <v>604</v>
      </c>
      <c r="AT2294">
        <v>20</v>
      </c>
      <c r="AU2294" t="s">
        <v>605</v>
      </c>
      <c r="AW2294" t="s">
        <v>40</v>
      </c>
      <c r="AX2294" t="s">
        <v>41</v>
      </c>
      <c r="AY2294" t="s">
        <v>42</v>
      </c>
      <c r="BA2294">
        <v>5.88</v>
      </c>
      <c r="BB2294">
        <v>38.5</v>
      </c>
      <c r="BC2294" t="s">
        <v>43</v>
      </c>
      <c r="BU2294" t="s">
        <v>606</v>
      </c>
      <c r="BV2294" t="s">
        <v>598</v>
      </c>
      <c r="BW2294" t="s">
        <v>607</v>
      </c>
      <c r="BX2294" s="54">
        <v>43305</v>
      </c>
      <c r="CB2294" t="s">
        <v>608</v>
      </c>
    </row>
    <row r="2295" spans="1:82" x14ac:dyDescent="0.25">
      <c r="A2295" t="s">
        <v>301</v>
      </c>
      <c r="B2295" t="s">
        <v>592</v>
      </c>
      <c r="C2295" t="s">
        <v>593</v>
      </c>
      <c r="D2295" t="s">
        <v>206</v>
      </c>
      <c r="E2295" t="s">
        <v>751</v>
      </c>
      <c r="F2295">
        <v>11400</v>
      </c>
      <c r="G2295" t="s">
        <v>43</v>
      </c>
      <c r="I2295" t="s">
        <v>42</v>
      </c>
      <c r="J2295" t="s">
        <v>38</v>
      </c>
      <c r="K2295" t="s">
        <v>596</v>
      </c>
      <c r="L2295" t="s">
        <v>597</v>
      </c>
      <c r="O2295" s="1">
        <v>43203</v>
      </c>
      <c r="P2295" s="53">
        <v>0.625</v>
      </c>
      <c r="R2295" t="s">
        <v>598</v>
      </c>
      <c r="U2295" s="1">
        <v>43242</v>
      </c>
      <c r="V2295" s="53">
        <v>0.59027777777777779</v>
      </c>
      <c r="W2295" t="s">
        <v>38</v>
      </c>
      <c r="X2295" t="s">
        <v>39</v>
      </c>
      <c r="Y2295" t="s">
        <v>596</v>
      </c>
      <c r="Z2295" t="s">
        <v>599</v>
      </c>
      <c r="AA2295" t="s">
        <v>600</v>
      </c>
      <c r="AC2295">
        <v>1</v>
      </c>
      <c r="AD2295" t="s">
        <v>592</v>
      </c>
      <c r="AE2295" s="1">
        <v>43229</v>
      </c>
      <c r="AF2295" s="53">
        <v>0.33333333333333331</v>
      </c>
      <c r="AJ2295" t="s">
        <v>601</v>
      </c>
      <c r="AL2295" t="s">
        <v>837</v>
      </c>
      <c r="AN2295">
        <v>0.104</v>
      </c>
      <c r="AO2295" t="s">
        <v>603</v>
      </c>
      <c r="AQ2295" t="s">
        <v>604</v>
      </c>
      <c r="AT2295">
        <v>20</v>
      </c>
      <c r="AU2295" t="s">
        <v>605</v>
      </c>
      <c r="AW2295" t="s">
        <v>40</v>
      </c>
      <c r="AX2295" t="s">
        <v>41</v>
      </c>
      <c r="AY2295" t="s">
        <v>42</v>
      </c>
      <c r="BA2295">
        <v>205</v>
      </c>
      <c r="BB2295">
        <v>38.5</v>
      </c>
      <c r="BC2295" t="s">
        <v>43</v>
      </c>
      <c r="BU2295" t="s">
        <v>606</v>
      </c>
      <c r="BV2295" t="s">
        <v>598</v>
      </c>
      <c r="BW2295" t="s">
        <v>607</v>
      </c>
      <c r="BX2295" s="54">
        <v>43305</v>
      </c>
      <c r="CB2295" t="s">
        <v>608</v>
      </c>
    </row>
    <row r="2296" spans="1:82" x14ac:dyDescent="0.25">
      <c r="A2296" t="s">
        <v>301</v>
      </c>
      <c r="B2296" t="s">
        <v>592</v>
      </c>
      <c r="C2296" t="s">
        <v>593</v>
      </c>
      <c r="D2296" t="s">
        <v>207</v>
      </c>
      <c r="E2296" t="s">
        <v>752</v>
      </c>
      <c r="G2296" t="s">
        <v>43</v>
      </c>
      <c r="H2296" t="s">
        <v>208</v>
      </c>
      <c r="I2296" t="s">
        <v>42</v>
      </c>
      <c r="J2296" t="s">
        <v>38</v>
      </c>
      <c r="K2296" t="s">
        <v>596</v>
      </c>
      <c r="L2296" t="s">
        <v>597</v>
      </c>
      <c r="O2296" s="1">
        <v>43203</v>
      </c>
      <c r="P2296" s="53">
        <v>0.625</v>
      </c>
      <c r="R2296" t="s">
        <v>598</v>
      </c>
      <c r="U2296" s="1">
        <v>43242</v>
      </c>
      <c r="V2296" s="53">
        <v>0.59027777777777779</v>
      </c>
      <c r="W2296" t="s">
        <v>38</v>
      </c>
      <c r="X2296" t="s">
        <v>39</v>
      </c>
      <c r="Y2296" t="s">
        <v>596</v>
      </c>
      <c r="Z2296" t="s">
        <v>599</v>
      </c>
      <c r="AA2296" t="s">
        <v>600</v>
      </c>
      <c r="AC2296">
        <v>1</v>
      </c>
      <c r="AD2296" t="s">
        <v>592</v>
      </c>
      <c r="AE2296" s="1">
        <v>43229</v>
      </c>
      <c r="AF2296" s="53">
        <v>0.33333333333333331</v>
      </c>
      <c r="AJ2296" t="s">
        <v>601</v>
      </c>
      <c r="AL2296" t="s">
        <v>837</v>
      </c>
      <c r="AN2296">
        <v>0.104</v>
      </c>
      <c r="AO2296" t="s">
        <v>603</v>
      </c>
      <c r="AQ2296" t="s">
        <v>604</v>
      </c>
      <c r="AT2296">
        <v>20</v>
      </c>
      <c r="AU2296" t="s">
        <v>605</v>
      </c>
      <c r="AW2296" t="s">
        <v>40</v>
      </c>
      <c r="AX2296" t="s">
        <v>41</v>
      </c>
      <c r="AY2296" t="s">
        <v>42</v>
      </c>
      <c r="BC2296" t="s">
        <v>43</v>
      </c>
      <c r="BU2296" t="s">
        <v>606</v>
      </c>
      <c r="BV2296" t="s">
        <v>598</v>
      </c>
      <c r="BW2296" t="s">
        <v>607</v>
      </c>
      <c r="BX2296" s="54">
        <v>43305</v>
      </c>
      <c r="CB2296" t="s">
        <v>608</v>
      </c>
      <c r="CD2296" t="s">
        <v>208</v>
      </c>
    </row>
    <row r="2297" spans="1:82" x14ac:dyDescent="0.25">
      <c r="A2297" t="s">
        <v>301</v>
      </c>
      <c r="B2297" t="s">
        <v>592</v>
      </c>
      <c r="C2297" t="s">
        <v>593</v>
      </c>
      <c r="D2297" t="s">
        <v>209</v>
      </c>
      <c r="E2297" t="s">
        <v>753</v>
      </c>
      <c r="F2297">
        <v>4310</v>
      </c>
      <c r="G2297" t="s">
        <v>43</v>
      </c>
      <c r="H2297" t="s">
        <v>61</v>
      </c>
      <c r="I2297" t="s">
        <v>42</v>
      </c>
      <c r="J2297" t="s">
        <v>38</v>
      </c>
      <c r="K2297" t="s">
        <v>596</v>
      </c>
      <c r="L2297" t="s">
        <v>597</v>
      </c>
      <c r="O2297" s="1">
        <v>43203</v>
      </c>
      <c r="P2297" s="53">
        <v>0.625</v>
      </c>
      <c r="R2297" t="s">
        <v>598</v>
      </c>
      <c r="U2297" s="1">
        <v>43242</v>
      </c>
      <c r="V2297" s="53">
        <v>0.59027777777777779</v>
      </c>
      <c r="W2297" t="s">
        <v>38</v>
      </c>
      <c r="X2297" t="s">
        <v>39</v>
      </c>
      <c r="Y2297" t="s">
        <v>596</v>
      </c>
      <c r="Z2297" t="s">
        <v>599</v>
      </c>
      <c r="AA2297" t="s">
        <v>600</v>
      </c>
      <c r="AC2297">
        <v>1</v>
      </c>
      <c r="AD2297" t="s">
        <v>592</v>
      </c>
      <c r="AE2297" s="1">
        <v>43229</v>
      </c>
      <c r="AF2297" s="53">
        <v>0.33333333333333331</v>
      </c>
      <c r="AJ2297" t="s">
        <v>601</v>
      </c>
      <c r="AL2297" t="s">
        <v>837</v>
      </c>
      <c r="AN2297">
        <v>0.104</v>
      </c>
      <c r="AO2297" t="s">
        <v>603</v>
      </c>
      <c r="AQ2297" t="s">
        <v>604</v>
      </c>
      <c r="AT2297">
        <v>20</v>
      </c>
      <c r="AU2297" t="s">
        <v>605</v>
      </c>
      <c r="AW2297" t="s">
        <v>40</v>
      </c>
      <c r="AX2297" t="s">
        <v>41</v>
      </c>
      <c r="AY2297" t="s">
        <v>42</v>
      </c>
      <c r="BA2297">
        <v>169</v>
      </c>
      <c r="BB2297">
        <v>38.5</v>
      </c>
      <c r="BC2297" t="s">
        <v>43</v>
      </c>
      <c r="BU2297" t="s">
        <v>606</v>
      </c>
      <c r="BV2297" t="s">
        <v>598</v>
      </c>
      <c r="BW2297" t="s">
        <v>607</v>
      </c>
      <c r="BX2297" s="54">
        <v>43305</v>
      </c>
      <c r="CB2297" t="s">
        <v>608</v>
      </c>
      <c r="CD2297" t="s">
        <v>61</v>
      </c>
    </row>
    <row r="2298" spans="1:82" x14ac:dyDescent="0.25">
      <c r="A2298" t="s">
        <v>301</v>
      </c>
      <c r="B2298" t="s">
        <v>592</v>
      </c>
      <c r="C2298" t="s">
        <v>593</v>
      </c>
      <c r="D2298" t="s">
        <v>210</v>
      </c>
      <c r="E2298" t="s">
        <v>754</v>
      </c>
      <c r="G2298" t="s">
        <v>43</v>
      </c>
      <c r="H2298" t="s">
        <v>211</v>
      </c>
      <c r="I2298" t="s">
        <v>42</v>
      </c>
      <c r="J2298" t="s">
        <v>38</v>
      </c>
      <c r="K2298" t="s">
        <v>596</v>
      </c>
      <c r="L2298" t="s">
        <v>597</v>
      </c>
      <c r="O2298" s="1">
        <v>43203</v>
      </c>
      <c r="P2298" s="53">
        <v>0.625</v>
      </c>
      <c r="R2298" t="s">
        <v>598</v>
      </c>
      <c r="U2298" s="1">
        <v>43242</v>
      </c>
      <c r="V2298" s="53">
        <v>0.59027777777777779</v>
      </c>
      <c r="W2298" t="s">
        <v>38</v>
      </c>
      <c r="X2298" t="s">
        <v>39</v>
      </c>
      <c r="Y2298" t="s">
        <v>596</v>
      </c>
      <c r="Z2298" t="s">
        <v>599</v>
      </c>
      <c r="AA2298" t="s">
        <v>600</v>
      </c>
      <c r="AC2298">
        <v>1</v>
      </c>
      <c r="AD2298" t="s">
        <v>592</v>
      </c>
      <c r="AE2298" s="1">
        <v>43229</v>
      </c>
      <c r="AF2298" s="53">
        <v>0.33333333333333331</v>
      </c>
      <c r="AJ2298" t="s">
        <v>601</v>
      </c>
      <c r="AL2298" t="s">
        <v>837</v>
      </c>
      <c r="AN2298">
        <v>0.104</v>
      </c>
      <c r="AO2298" t="s">
        <v>603</v>
      </c>
      <c r="AQ2298" t="s">
        <v>604</v>
      </c>
      <c r="AT2298">
        <v>20</v>
      </c>
      <c r="AU2298" t="s">
        <v>605</v>
      </c>
      <c r="AW2298" t="s">
        <v>40</v>
      </c>
      <c r="AX2298" t="s">
        <v>41</v>
      </c>
      <c r="AY2298" t="s">
        <v>42</v>
      </c>
      <c r="BC2298" t="s">
        <v>43</v>
      </c>
      <c r="BU2298" t="s">
        <v>606</v>
      </c>
      <c r="BV2298" t="s">
        <v>598</v>
      </c>
      <c r="BW2298" t="s">
        <v>607</v>
      </c>
      <c r="BX2298" s="54">
        <v>43305</v>
      </c>
      <c r="CB2298" t="s">
        <v>608</v>
      </c>
      <c r="CD2298" t="s">
        <v>211</v>
      </c>
    </row>
    <row r="2299" spans="1:82" x14ac:dyDescent="0.25">
      <c r="A2299" t="s">
        <v>301</v>
      </c>
      <c r="B2299" t="s">
        <v>592</v>
      </c>
      <c r="C2299" t="s">
        <v>593</v>
      </c>
      <c r="D2299" t="s">
        <v>212</v>
      </c>
      <c r="E2299" t="s">
        <v>755</v>
      </c>
      <c r="F2299">
        <v>43600</v>
      </c>
      <c r="G2299" t="s">
        <v>43</v>
      </c>
      <c r="I2299" t="s">
        <v>42</v>
      </c>
      <c r="J2299" t="s">
        <v>38</v>
      </c>
      <c r="K2299" t="s">
        <v>596</v>
      </c>
      <c r="L2299" t="s">
        <v>597</v>
      </c>
      <c r="O2299" s="1">
        <v>43203</v>
      </c>
      <c r="P2299" s="53">
        <v>0.625</v>
      </c>
      <c r="R2299" t="s">
        <v>598</v>
      </c>
      <c r="U2299" s="1">
        <v>43242</v>
      </c>
      <c r="V2299" s="53">
        <v>0.59027777777777779</v>
      </c>
      <c r="W2299" t="s">
        <v>38</v>
      </c>
      <c r="X2299" t="s">
        <v>39</v>
      </c>
      <c r="Y2299" t="s">
        <v>596</v>
      </c>
      <c r="Z2299" t="s">
        <v>599</v>
      </c>
      <c r="AA2299" t="s">
        <v>600</v>
      </c>
      <c r="AC2299">
        <v>1</v>
      </c>
      <c r="AD2299" t="s">
        <v>592</v>
      </c>
      <c r="AE2299" s="1">
        <v>43229</v>
      </c>
      <c r="AF2299" s="53">
        <v>0.33333333333333331</v>
      </c>
      <c r="AJ2299" t="s">
        <v>601</v>
      </c>
      <c r="AL2299" t="s">
        <v>837</v>
      </c>
      <c r="AN2299">
        <v>0.104</v>
      </c>
      <c r="AO2299" t="s">
        <v>603</v>
      </c>
      <c r="AQ2299" t="s">
        <v>604</v>
      </c>
      <c r="AT2299">
        <v>20</v>
      </c>
      <c r="AU2299" t="s">
        <v>605</v>
      </c>
      <c r="AW2299" t="s">
        <v>40</v>
      </c>
      <c r="AX2299" t="s">
        <v>41</v>
      </c>
      <c r="AY2299" t="s">
        <v>42</v>
      </c>
      <c r="BA2299">
        <v>191</v>
      </c>
      <c r="BB2299">
        <v>38.5</v>
      </c>
      <c r="BC2299" t="s">
        <v>43</v>
      </c>
      <c r="BU2299" t="s">
        <v>606</v>
      </c>
      <c r="BV2299" t="s">
        <v>598</v>
      </c>
      <c r="BW2299" t="s">
        <v>607</v>
      </c>
      <c r="BX2299" s="54">
        <v>43305</v>
      </c>
      <c r="CB2299" t="s">
        <v>608</v>
      </c>
    </row>
    <row r="2300" spans="1:82" x14ac:dyDescent="0.25">
      <c r="A2300" t="s">
        <v>301</v>
      </c>
      <c r="B2300" t="s">
        <v>592</v>
      </c>
      <c r="C2300" t="s">
        <v>593</v>
      </c>
      <c r="D2300" t="s">
        <v>213</v>
      </c>
      <c r="E2300" t="s">
        <v>756</v>
      </c>
      <c r="F2300">
        <v>193</v>
      </c>
      <c r="G2300" t="s">
        <v>43</v>
      </c>
      <c r="H2300" t="s">
        <v>53</v>
      </c>
      <c r="I2300" t="s">
        <v>38</v>
      </c>
      <c r="J2300" t="s">
        <v>38</v>
      </c>
      <c r="K2300" t="s">
        <v>596</v>
      </c>
      <c r="L2300" t="s">
        <v>597</v>
      </c>
      <c r="O2300" s="1">
        <v>43203</v>
      </c>
      <c r="P2300" s="53">
        <v>0.625</v>
      </c>
      <c r="R2300" t="s">
        <v>598</v>
      </c>
      <c r="U2300" s="1">
        <v>43242</v>
      </c>
      <c r="V2300" s="53">
        <v>0.59027777777777779</v>
      </c>
      <c r="W2300" t="s">
        <v>38</v>
      </c>
      <c r="X2300" t="s">
        <v>39</v>
      </c>
      <c r="Y2300" t="s">
        <v>596</v>
      </c>
      <c r="Z2300" t="s">
        <v>599</v>
      </c>
      <c r="AA2300" t="s">
        <v>600</v>
      </c>
      <c r="AC2300">
        <v>1</v>
      </c>
      <c r="AD2300" t="s">
        <v>592</v>
      </c>
      <c r="AE2300" s="1">
        <v>43229</v>
      </c>
      <c r="AF2300" s="53">
        <v>0.33333333333333331</v>
      </c>
      <c r="AJ2300" t="s">
        <v>601</v>
      </c>
      <c r="AL2300" t="s">
        <v>837</v>
      </c>
      <c r="AN2300">
        <v>0.104</v>
      </c>
      <c r="AO2300" t="s">
        <v>603</v>
      </c>
      <c r="AQ2300" t="s">
        <v>604</v>
      </c>
      <c r="AT2300">
        <v>20</v>
      </c>
      <c r="AU2300" t="s">
        <v>605</v>
      </c>
      <c r="AW2300" t="s">
        <v>40</v>
      </c>
      <c r="AX2300" t="s">
        <v>41</v>
      </c>
      <c r="AY2300" t="s">
        <v>42</v>
      </c>
      <c r="BA2300">
        <v>193</v>
      </c>
      <c r="BB2300">
        <v>38.5</v>
      </c>
      <c r="BC2300" t="s">
        <v>43</v>
      </c>
      <c r="BU2300" t="s">
        <v>606</v>
      </c>
      <c r="BV2300" t="s">
        <v>598</v>
      </c>
      <c r="BW2300" t="s">
        <v>607</v>
      </c>
      <c r="BX2300" s="54">
        <v>43305</v>
      </c>
      <c r="CB2300" t="s">
        <v>608</v>
      </c>
      <c r="CD2300" t="s">
        <v>53</v>
      </c>
    </row>
    <row r="2301" spans="1:82" x14ac:dyDescent="0.25">
      <c r="A2301" t="s">
        <v>301</v>
      </c>
      <c r="B2301" t="s">
        <v>592</v>
      </c>
      <c r="C2301" t="s">
        <v>593</v>
      </c>
      <c r="D2301" t="s">
        <v>214</v>
      </c>
      <c r="E2301" t="s">
        <v>757</v>
      </c>
      <c r="G2301" t="s">
        <v>43</v>
      </c>
      <c r="H2301" t="s">
        <v>215</v>
      </c>
      <c r="I2301" t="s">
        <v>42</v>
      </c>
      <c r="J2301" t="s">
        <v>38</v>
      </c>
      <c r="K2301" t="s">
        <v>596</v>
      </c>
      <c r="L2301" t="s">
        <v>597</v>
      </c>
      <c r="O2301" s="1">
        <v>43203</v>
      </c>
      <c r="P2301" s="53">
        <v>0.625</v>
      </c>
      <c r="R2301" t="s">
        <v>598</v>
      </c>
      <c r="U2301" s="1">
        <v>43242</v>
      </c>
      <c r="V2301" s="53">
        <v>0.59027777777777779</v>
      </c>
      <c r="W2301" t="s">
        <v>38</v>
      </c>
      <c r="X2301" t="s">
        <v>39</v>
      </c>
      <c r="Y2301" t="s">
        <v>596</v>
      </c>
      <c r="Z2301" t="s">
        <v>599</v>
      </c>
      <c r="AA2301" t="s">
        <v>600</v>
      </c>
      <c r="AC2301">
        <v>1</v>
      </c>
      <c r="AD2301" t="s">
        <v>592</v>
      </c>
      <c r="AE2301" s="1">
        <v>43229</v>
      </c>
      <c r="AF2301" s="53">
        <v>0.33333333333333331</v>
      </c>
      <c r="AJ2301" t="s">
        <v>601</v>
      </c>
      <c r="AL2301" t="s">
        <v>837</v>
      </c>
      <c r="AN2301">
        <v>0.104</v>
      </c>
      <c r="AO2301" t="s">
        <v>603</v>
      </c>
      <c r="AQ2301" t="s">
        <v>604</v>
      </c>
      <c r="AT2301">
        <v>20</v>
      </c>
      <c r="AU2301" t="s">
        <v>605</v>
      </c>
      <c r="AW2301" t="s">
        <v>40</v>
      </c>
      <c r="AX2301" t="s">
        <v>41</v>
      </c>
      <c r="AY2301" t="s">
        <v>42</v>
      </c>
      <c r="BC2301" t="s">
        <v>43</v>
      </c>
      <c r="BU2301" t="s">
        <v>606</v>
      </c>
      <c r="BV2301" t="s">
        <v>598</v>
      </c>
      <c r="BW2301" t="s">
        <v>607</v>
      </c>
      <c r="BX2301" s="54">
        <v>43305</v>
      </c>
      <c r="CB2301" t="s">
        <v>608</v>
      </c>
      <c r="CD2301" t="s">
        <v>215</v>
      </c>
    </row>
    <row r="2302" spans="1:82" x14ac:dyDescent="0.25">
      <c r="A2302" t="s">
        <v>301</v>
      </c>
      <c r="B2302" t="s">
        <v>592</v>
      </c>
      <c r="C2302" t="s">
        <v>593</v>
      </c>
      <c r="D2302" t="s">
        <v>216</v>
      </c>
      <c r="E2302" t="s">
        <v>758</v>
      </c>
      <c r="F2302">
        <v>10100</v>
      </c>
      <c r="G2302" t="s">
        <v>43</v>
      </c>
      <c r="I2302" t="s">
        <v>42</v>
      </c>
      <c r="J2302" t="s">
        <v>38</v>
      </c>
      <c r="K2302" t="s">
        <v>596</v>
      </c>
      <c r="L2302" t="s">
        <v>597</v>
      </c>
      <c r="O2302" s="1">
        <v>43203</v>
      </c>
      <c r="P2302" s="53">
        <v>0.625</v>
      </c>
      <c r="R2302" t="s">
        <v>598</v>
      </c>
      <c r="U2302" s="1">
        <v>43242</v>
      </c>
      <c r="V2302" s="53">
        <v>0.59027777777777779</v>
      </c>
      <c r="W2302" t="s">
        <v>38</v>
      </c>
      <c r="X2302" t="s">
        <v>39</v>
      </c>
      <c r="Y2302" t="s">
        <v>596</v>
      </c>
      <c r="Z2302" t="s">
        <v>599</v>
      </c>
      <c r="AA2302" t="s">
        <v>600</v>
      </c>
      <c r="AC2302">
        <v>1</v>
      </c>
      <c r="AD2302" t="s">
        <v>592</v>
      </c>
      <c r="AE2302" s="1">
        <v>43229</v>
      </c>
      <c r="AF2302" s="53">
        <v>0.33333333333333331</v>
      </c>
      <c r="AJ2302" t="s">
        <v>601</v>
      </c>
      <c r="AL2302" t="s">
        <v>837</v>
      </c>
      <c r="AN2302">
        <v>0.104</v>
      </c>
      <c r="AO2302" t="s">
        <v>603</v>
      </c>
      <c r="AQ2302" t="s">
        <v>604</v>
      </c>
      <c r="AT2302">
        <v>20</v>
      </c>
      <c r="AU2302" t="s">
        <v>605</v>
      </c>
      <c r="AW2302" t="s">
        <v>40</v>
      </c>
      <c r="AX2302" t="s">
        <v>41</v>
      </c>
      <c r="AY2302" t="s">
        <v>42</v>
      </c>
      <c r="BA2302">
        <v>8.43</v>
      </c>
      <c r="BB2302">
        <v>38.5</v>
      </c>
      <c r="BC2302" t="s">
        <v>43</v>
      </c>
      <c r="BU2302" t="s">
        <v>606</v>
      </c>
      <c r="BV2302" t="s">
        <v>598</v>
      </c>
      <c r="BW2302" t="s">
        <v>607</v>
      </c>
      <c r="BX2302" s="54">
        <v>43305</v>
      </c>
      <c r="CB2302" t="s">
        <v>608</v>
      </c>
    </row>
    <row r="2303" spans="1:82" x14ac:dyDescent="0.25">
      <c r="A2303" t="s">
        <v>301</v>
      </c>
      <c r="B2303" t="s">
        <v>592</v>
      </c>
      <c r="C2303" t="s">
        <v>593</v>
      </c>
      <c r="D2303" t="s">
        <v>217</v>
      </c>
      <c r="E2303" t="s">
        <v>759</v>
      </c>
      <c r="F2303">
        <v>64.2</v>
      </c>
      <c r="G2303" t="s">
        <v>43</v>
      </c>
      <c r="I2303" t="s">
        <v>42</v>
      </c>
      <c r="J2303" t="s">
        <v>38</v>
      </c>
      <c r="K2303" t="s">
        <v>596</v>
      </c>
      <c r="L2303" t="s">
        <v>597</v>
      </c>
      <c r="O2303" s="1">
        <v>43203</v>
      </c>
      <c r="P2303" s="53">
        <v>0.625</v>
      </c>
      <c r="R2303" t="s">
        <v>598</v>
      </c>
      <c r="U2303" s="1">
        <v>43242</v>
      </c>
      <c r="V2303" s="53">
        <v>0.59027777777777779</v>
      </c>
      <c r="W2303" t="s">
        <v>38</v>
      </c>
      <c r="X2303" t="s">
        <v>39</v>
      </c>
      <c r="Y2303" t="s">
        <v>596</v>
      </c>
      <c r="Z2303" t="s">
        <v>599</v>
      </c>
      <c r="AA2303" t="s">
        <v>600</v>
      </c>
      <c r="AC2303">
        <v>1</v>
      </c>
      <c r="AD2303" t="s">
        <v>592</v>
      </c>
      <c r="AE2303" s="1">
        <v>43229</v>
      </c>
      <c r="AF2303" s="53">
        <v>0.33333333333333331</v>
      </c>
      <c r="AJ2303" t="s">
        <v>601</v>
      </c>
      <c r="AL2303" t="s">
        <v>837</v>
      </c>
      <c r="AN2303">
        <v>0.104</v>
      </c>
      <c r="AO2303" t="s">
        <v>603</v>
      </c>
      <c r="AQ2303" t="s">
        <v>604</v>
      </c>
      <c r="AT2303">
        <v>20</v>
      </c>
      <c r="AU2303" t="s">
        <v>605</v>
      </c>
      <c r="AW2303" t="s">
        <v>40</v>
      </c>
      <c r="AX2303" t="s">
        <v>41</v>
      </c>
      <c r="AY2303" t="s">
        <v>42</v>
      </c>
      <c r="BA2303">
        <v>6.16</v>
      </c>
      <c r="BB2303">
        <v>38.5</v>
      </c>
      <c r="BC2303" t="s">
        <v>43</v>
      </c>
      <c r="BU2303" t="s">
        <v>606</v>
      </c>
      <c r="BV2303" t="s">
        <v>598</v>
      </c>
      <c r="BW2303" t="s">
        <v>607</v>
      </c>
      <c r="BX2303" s="54">
        <v>43305</v>
      </c>
      <c r="CB2303" t="s">
        <v>608</v>
      </c>
    </row>
    <row r="2304" spans="1:82" x14ac:dyDescent="0.25">
      <c r="A2304" t="s">
        <v>301</v>
      </c>
      <c r="B2304" t="s">
        <v>592</v>
      </c>
      <c r="C2304" t="s">
        <v>593</v>
      </c>
      <c r="D2304" t="s">
        <v>218</v>
      </c>
      <c r="E2304" t="s">
        <v>760</v>
      </c>
      <c r="F2304">
        <v>48500</v>
      </c>
      <c r="G2304" t="s">
        <v>43</v>
      </c>
      <c r="I2304" t="s">
        <v>42</v>
      </c>
      <c r="J2304" t="s">
        <v>38</v>
      </c>
      <c r="K2304" t="s">
        <v>596</v>
      </c>
      <c r="L2304" t="s">
        <v>597</v>
      </c>
      <c r="O2304" s="1">
        <v>43203</v>
      </c>
      <c r="P2304" s="53">
        <v>0.625</v>
      </c>
      <c r="R2304" t="s">
        <v>598</v>
      </c>
      <c r="U2304" s="1">
        <v>43242</v>
      </c>
      <c r="V2304" s="53">
        <v>0.59027777777777779</v>
      </c>
      <c r="W2304" t="s">
        <v>38</v>
      </c>
      <c r="X2304" t="s">
        <v>39</v>
      </c>
      <c r="Y2304" t="s">
        <v>596</v>
      </c>
      <c r="Z2304" t="s">
        <v>599</v>
      </c>
      <c r="AA2304" t="s">
        <v>600</v>
      </c>
      <c r="AC2304">
        <v>1</v>
      </c>
      <c r="AD2304" t="s">
        <v>592</v>
      </c>
      <c r="AE2304" s="1">
        <v>43229</v>
      </c>
      <c r="AF2304" s="53">
        <v>0.33333333333333331</v>
      </c>
      <c r="AJ2304" t="s">
        <v>601</v>
      </c>
      <c r="AL2304" t="s">
        <v>837</v>
      </c>
      <c r="AN2304">
        <v>0.104</v>
      </c>
      <c r="AO2304" t="s">
        <v>603</v>
      </c>
      <c r="AQ2304" t="s">
        <v>604</v>
      </c>
      <c r="AT2304">
        <v>20</v>
      </c>
      <c r="AU2304" t="s">
        <v>605</v>
      </c>
      <c r="AW2304" t="s">
        <v>40</v>
      </c>
      <c r="AX2304" t="s">
        <v>41</v>
      </c>
      <c r="AY2304" t="s">
        <v>42</v>
      </c>
      <c r="BA2304">
        <v>158</v>
      </c>
      <c r="BB2304">
        <v>38.5</v>
      </c>
      <c r="BC2304" t="s">
        <v>43</v>
      </c>
      <c r="BU2304" t="s">
        <v>606</v>
      </c>
      <c r="BV2304" t="s">
        <v>598</v>
      </c>
      <c r="BW2304" t="s">
        <v>607</v>
      </c>
      <c r="BX2304" s="54">
        <v>43305</v>
      </c>
      <c r="CB2304" t="s">
        <v>608</v>
      </c>
    </row>
    <row r="2305" spans="1:82" x14ac:dyDescent="0.25">
      <c r="A2305" t="s">
        <v>301</v>
      </c>
      <c r="B2305" t="s">
        <v>592</v>
      </c>
      <c r="C2305" t="s">
        <v>593</v>
      </c>
      <c r="D2305" t="s">
        <v>219</v>
      </c>
      <c r="E2305" t="s">
        <v>761</v>
      </c>
      <c r="F2305">
        <v>182000</v>
      </c>
      <c r="G2305" t="s">
        <v>43</v>
      </c>
      <c r="H2305" t="s">
        <v>61</v>
      </c>
      <c r="I2305" t="s">
        <v>42</v>
      </c>
      <c r="J2305" t="s">
        <v>38</v>
      </c>
      <c r="K2305" t="s">
        <v>596</v>
      </c>
      <c r="L2305" t="s">
        <v>597</v>
      </c>
      <c r="O2305" s="1">
        <v>43203</v>
      </c>
      <c r="P2305" s="53">
        <v>0.625</v>
      </c>
      <c r="R2305" t="s">
        <v>598</v>
      </c>
      <c r="U2305" s="1">
        <v>43242</v>
      </c>
      <c r="V2305" s="53">
        <v>0.59027777777777779</v>
      </c>
      <c r="W2305" t="s">
        <v>38</v>
      </c>
      <c r="X2305" t="s">
        <v>39</v>
      </c>
      <c r="Y2305" t="s">
        <v>596</v>
      </c>
      <c r="Z2305" t="s">
        <v>599</v>
      </c>
      <c r="AA2305" t="s">
        <v>600</v>
      </c>
      <c r="AC2305">
        <v>1</v>
      </c>
      <c r="AD2305" t="s">
        <v>592</v>
      </c>
      <c r="AE2305" s="1">
        <v>43229</v>
      </c>
      <c r="AF2305" s="53">
        <v>0.33333333333333331</v>
      </c>
      <c r="AJ2305" t="s">
        <v>601</v>
      </c>
      <c r="AL2305" t="s">
        <v>837</v>
      </c>
      <c r="AN2305">
        <v>0.104</v>
      </c>
      <c r="AO2305" t="s">
        <v>603</v>
      </c>
      <c r="AQ2305" t="s">
        <v>604</v>
      </c>
      <c r="AT2305">
        <v>20</v>
      </c>
      <c r="AU2305" t="s">
        <v>605</v>
      </c>
      <c r="AW2305" t="s">
        <v>40</v>
      </c>
      <c r="AX2305" t="s">
        <v>41</v>
      </c>
      <c r="AY2305" t="s">
        <v>42</v>
      </c>
      <c r="BA2305">
        <v>162</v>
      </c>
      <c r="BB2305">
        <v>38.5</v>
      </c>
      <c r="BC2305" t="s">
        <v>43</v>
      </c>
      <c r="BU2305" t="s">
        <v>606</v>
      </c>
      <c r="BV2305" t="s">
        <v>598</v>
      </c>
      <c r="BW2305" t="s">
        <v>607</v>
      </c>
      <c r="BX2305" s="54">
        <v>43305</v>
      </c>
      <c r="CB2305" t="s">
        <v>608</v>
      </c>
      <c r="CD2305" t="s">
        <v>61</v>
      </c>
    </row>
    <row r="2306" spans="1:82" x14ac:dyDescent="0.25">
      <c r="A2306" t="s">
        <v>301</v>
      </c>
      <c r="B2306" t="s">
        <v>592</v>
      </c>
      <c r="C2306" t="s">
        <v>593</v>
      </c>
      <c r="D2306" t="s">
        <v>220</v>
      </c>
      <c r="E2306" t="s">
        <v>762</v>
      </c>
      <c r="F2306">
        <v>613</v>
      </c>
      <c r="G2306" t="s">
        <v>43</v>
      </c>
      <c r="I2306" t="s">
        <v>42</v>
      </c>
      <c r="J2306" t="s">
        <v>38</v>
      </c>
      <c r="K2306" t="s">
        <v>596</v>
      </c>
      <c r="L2306" t="s">
        <v>597</v>
      </c>
      <c r="O2306" s="1">
        <v>43203</v>
      </c>
      <c r="P2306" s="53">
        <v>0.625</v>
      </c>
      <c r="R2306" t="s">
        <v>598</v>
      </c>
      <c r="U2306" s="1">
        <v>43242</v>
      </c>
      <c r="V2306" s="53">
        <v>0.59027777777777779</v>
      </c>
      <c r="W2306" t="s">
        <v>38</v>
      </c>
      <c r="X2306" t="s">
        <v>39</v>
      </c>
      <c r="Y2306" t="s">
        <v>596</v>
      </c>
      <c r="Z2306" t="s">
        <v>599</v>
      </c>
      <c r="AA2306" t="s">
        <v>600</v>
      </c>
      <c r="AC2306">
        <v>1</v>
      </c>
      <c r="AD2306" t="s">
        <v>592</v>
      </c>
      <c r="AE2306" s="1">
        <v>43229</v>
      </c>
      <c r="AF2306" s="53">
        <v>0.33333333333333331</v>
      </c>
      <c r="AJ2306" t="s">
        <v>601</v>
      </c>
      <c r="AL2306" t="s">
        <v>837</v>
      </c>
      <c r="AN2306">
        <v>0.104</v>
      </c>
      <c r="AO2306" t="s">
        <v>603</v>
      </c>
      <c r="AQ2306" t="s">
        <v>604</v>
      </c>
      <c r="AT2306">
        <v>20</v>
      </c>
      <c r="AU2306" t="s">
        <v>605</v>
      </c>
      <c r="AW2306" t="s">
        <v>40</v>
      </c>
      <c r="AX2306" t="s">
        <v>41</v>
      </c>
      <c r="AY2306" t="s">
        <v>42</v>
      </c>
      <c r="BA2306">
        <v>8.3699999999999992</v>
      </c>
      <c r="BB2306">
        <v>38.5</v>
      </c>
      <c r="BC2306" t="s">
        <v>43</v>
      </c>
      <c r="BU2306" t="s">
        <v>606</v>
      </c>
      <c r="BV2306" t="s">
        <v>598</v>
      </c>
      <c r="BW2306" t="s">
        <v>607</v>
      </c>
      <c r="BX2306" s="54">
        <v>43305</v>
      </c>
      <c r="CB2306" t="s">
        <v>608</v>
      </c>
    </row>
    <row r="2307" spans="1:82" x14ac:dyDescent="0.25">
      <c r="A2307" t="s">
        <v>301</v>
      </c>
      <c r="B2307" t="s">
        <v>592</v>
      </c>
      <c r="C2307" t="s">
        <v>593</v>
      </c>
      <c r="D2307" t="s">
        <v>221</v>
      </c>
      <c r="E2307" t="s">
        <v>763</v>
      </c>
      <c r="G2307" t="s">
        <v>43</v>
      </c>
      <c r="H2307" t="s">
        <v>222</v>
      </c>
      <c r="I2307" t="s">
        <v>42</v>
      </c>
      <c r="J2307" t="s">
        <v>38</v>
      </c>
      <c r="K2307" t="s">
        <v>596</v>
      </c>
      <c r="L2307" t="s">
        <v>597</v>
      </c>
      <c r="O2307" s="1">
        <v>43203</v>
      </c>
      <c r="P2307" s="53">
        <v>0.625</v>
      </c>
      <c r="R2307" t="s">
        <v>598</v>
      </c>
      <c r="U2307" s="1">
        <v>43242</v>
      </c>
      <c r="V2307" s="53">
        <v>0.59027777777777779</v>
      </c>
      <c r="W2307" t="s">
        <v>38</v>
      </c>
      <c r="X2307" t="s">
        <v>39</v>
      </c>
      <c r="Y2307" t="s">
        <v>596</v>
      </c>
      <c r="Z2307" t="s">
        <v>599</v>
      </c>
      <c r="AA2307" t="s">
        <v>600</v>
      </c>
      <c r="AC2307">
        <v>1</v>
      </c>
      <c r="AD2307" t="s">
        <v>592</v>
      </c>
      <c r="AE2307" s="1">
        <v>43229</v>
      </c>
      <c r="AF2307" s="53">
        <v>0.33333333333333331</v>
      </c>
      <c r="AJ2307" t="s">
        <v>601</v>
      </c>
      <c r="AL2307" t="s">
        <v>837</v>
      </c>
      <c r="AN2307">
        <v>0.104</v>
      </c>
      <c r="AO2307" t="s">
        <v>603</v>
      </c>
      <c r="AQ2307" t="s">
        <v>604</v>
      </c>
      <c r="AT2307">
        <v>20</v>
      </c>
      <c r="AU2307" t="s">
        <v>605</v>
      </c>
      <c r="AW2307" t="s">
        <v>40</v>
      </c>
      <c r="AX2307" t="s">
        <v>41</v>
      </c>
      <c r="AY2307" t="s">
        <v>42</v>
      </c>
      <c r="BC2307" t="s">
        <v>43</v>
      </c>
      <c r="BU2307" t="s">
        <v>606</v>
      </c>
      <c r="BV2307" t="s">
        <v>598</v>
      </c>
      <c r="BW2307" t="s">
        <v>607</v>
      </c>
      <c r="BX2307" s="54">
        <v>43305</v>
      </c>
      <c r="CB2307" t="s">
        <v>608</v>
      </c>
      <c r="CD2307" t="s">
        <v>222</v>
      </c>
    </row>
    <row r="2308" spans="1:82" x14ac:dyDescent="0.25">
      <c r="A2308" t="s">
        <v>301</v>
      </c>
      <c r="B2308" t="s">
        <v>592</v>
      </c>
      <c r="C2308" t="s">
        <v>593</v>
      </c>
      <c r="D2308" t="s">
        <v>223</v>
      </c>
      <c r="E2308" t="s">
        <v>764</v>
      </c>
      <c r="F2308">
        <v>432</v>
      </c>
      <c r="G2308" t="s">
        <v>43</v>
      </c>
      <c r="I2308" t="s">
        <v>42</v>
      </c>
      <c r="J2308" t="s">
        <v>38</v>
      </c>
      <c r="K2308" t="s">
        <v>596</v>
      </c>
      <c r="L2308" t="s">
        <v>597</v>
      </c>
      <c r="O2308" s="1">
        <v>43203</v>
      </c>
      <c r="P2308" s="53">
        <v>0.625</v>
      </c>
      <c r="R2308" t="s">
        <v>598</v>
      </c>
      <c r="U2308" s="1">
        <v>43242</v>
      </c>
      <c r="V2308" s="53">
        <v>0.59027777777777779</v>
      </c>
      <c r="W2308" t="s">
        <v>38</v>
      </c>
      <c r="X2308" t="s">
        <v>39</v>
      </c>
      <c r="Y2308" t="s">
        <v>596</v>
      </c>
      <c r="Z2308" t="s">
        <v>599</v>
      </c>
      <c r="AA2308" t="s">
        <v>600</v>
      </c>
      <c r="AC2308">
        <v>1</v>
      </c>
      <c r="AD2308" t="s">
        <v>592</v>
      </c>
      <c r="AE2308" s="1">
        <v>43229</v>
      </c>
      <c r="AF2308" s="53">
        <v>0.33333333333333331</v>
      </c>
      <c r="AJ2308" t="s">
        <v>601</v>
      </c>
      <c r="AL2308" t="s">
        <v>837</v>
      </c>
      <c r="AN2308">
        <v>0.104</v>
      </c>
      <c r="AO2308" t="s">
        <v>603</v>
      </c>
      <c r="AQ2308" t="s">
        <v>604</v>
      </c>
      <c r="AT2308">
        <v>20</v>
      </c>
      <c r="AU2308" t="s">
        <v>605</v>
      </c>
      <c r="AW2308" t="s">
        <v>40</v>
      </c>
      <c r="AX2308" t="s">
        <v>41</v>
      </c>
      <c r="AY2308" t="s">
        <v>42</v>
      </c>
      <c r="BA2308">
        <v>5.89</v>
      </c>
      <c r="BB2308">
        <v>38.5</v>
      </c>
      <c r="BC2308" t="s">
        <v>43</v>
      </c>
      <c r="BU2308" t="s">
        <v>606</v>
      </c>
      <c r="BV2308" t="s">
        <v>598</v>
      </c>
      <c r="BW2308" t="s">
        <v>607</v>
      </c>
      <c r="BX2308" s="54">
        <v>43305</v>
      </c>
      <c r="CB2308" t="s">
        <v>608</v>
      </c>
    </row>
    <row r="2309" spans="1:82" x14ac:dyDescent="0.25">
      <c r="A2309" t="s">
        <v>301</v>
      </c>
      <c r="B2309" t="s">
        <v>592</v>
      </c>
      <c r="C2309" t="s">
        <v>593</v>
      </c>
      <c r="D2309" t="s">
        <v>224</v>
      </c>
      <c r="E2309" t="s">
        <v>765</v>
      </c>
      <c r="G2309" t="s">
        <v>43</v>
      </c>
      <c r="H2309" t="s">
        <v>225</v>
      </c>
      <c r="I2309" t="s">
        <v>42</v>
      </c>
      <c r="J2309" t="s">
        <v>38</v>
      </c>
      <c r="K2309" t="s">
        <v>596</v>
      </c>
      <c r="L2309" t="s">
        <v>597</v>
      </c>
      <c r="O2309" s="1">
        <v>43203</v>
      </c>
      <c r="P2309" s="53">
        <v>0.625</v>
      </c>
      <c r="R2309" t="s">
        <v>598</v>
      </c>
      <c r="U2309" s="1">
        <v>43242</v>
      </c>
      <c r="V2309" s="53">
        <v>0.59027777777777779</v>
      </c>
      <c r="W2309" t="s">
        <v>38</v>
      </c>
      <c r="X2309" t="s">
        <v>39</v>
      </c>
      <c r="Y2309" t="s">
        <v>596</v>
      </c>
      <c r="Z2309" t="s">
        <v>599</v>
      </c>
      <c r="AA2309" t="s">
        <v>600</v>
      </c>
      <c r="AC2309">
        <v>1</v>
      </c>
      <c r="AD2309" t="s">
        <v>592</v>
      </c>
      <c r="AE2309" s="1">
        <v>43229</v>
      </c>
      <c r="AF2309" s="53">
        <v>0.33333333333333331</v>
      </c>
      <c r="AJ2309" t="s">
        <v>601</v>
      </c>
      <c r="AL2309" t="s">
        <v>837</v>
      </c>
      <c r="AN2309">
        <v>0.104</v>
      </c>
      <c r="AO2309" t="s">
        <v>603</v>
      </c>
      <c r="AQ2309" t="s">
        <v>604</v>
      </c>
      <c r="AT2309">
        <v>20</v>
      </c>
      <c r="AU2309" t="s">
        <v>605</v>
      </c>
      <c r="AW2309" t="s">
        <v>40</v>
      </c>
      <c r="AX2309" t="s">
        <v>41</v>
      </c>
      <c r="AY2309" t="s">
        <v>42</v>
      </c>
      <c r="BC2309" t="s">
        <v>43</v>
      </c>
      <c r="BU2309" t="s">
        <v>606</v>
      </c>
      <c r="BV2309" t="s">
        <v>598</v>
      </c>
      <c r="BW2309" t="s">
        <v>607</v>
      </c>
      <c r="BX2309" s="54">
        <v>43305</v>
      </c>
      <c r="CB2309" t="s">
        <v>608</v>
      </c>
      <c r="CD2309" t="s">
        <v>225</v>
      </c>
    </row>
    <row r="2310" spans="1:82" x14ac:dyDescent="0.25">
      <c r="A2310" t="s">
        <v>301</v>
      </c>
      <c r="B2310" t="s">
        <v>592</v>
      </c>
      <c r="C2310" t="s">
        <v>593</v>
      </c>
      <c r="D2310" t="s">
        <v>226</v>
      </c>
      <c r="E2310" t="s">
        <v>766</v>
      </c>
      <c r="F2310">
        <v>140</v>
      </c>
      <c r="G2310" t="s">
        <v>43</v>
      </c>
      <c r="I2310" t="s">
        <v>42</v>
      </c>
      <c r="J2310" t="s">
        <v>38</v>
      </c>
      <c r="K2310" t="s">
        <v>596</v>
      </c>
      <c r="L2310" t="s">
        <v>597</v>
      </c>
      <c r="O2310" s="1">
        <v>43203</v>
      </c>
      <c r="P2310" s="53">
        <v>0.625</v>
      </c>
      <c r="R2310" t="s">
        <v>598</v>
      </c>
      <c r="U2310" s="1">
        <v>43242</v>
      </c>
      <c r="V2310" s="53">
        <v>0.59027777777777779</v>
      </c>
      <c r="W2310" t="s">
        <v>38</v>
      </c>
      <c r="X2310" t="s">
        <v>39</v>
      </c>
      <c r="Y2310" t="s">
        <v>596</v>
      </c>
      <c r="Z2310" t="s">
        <v>599</v>
      </c>
      <c r="AA2310" t="s">
        <v>600</v>
      </c>
      <c r="AC2310">
        <v>1</v>
      </c>
      <c r="AD2310" t="s">
        <v>592</v>
      </c>
      <c r="AE2310" s="1">
        <v>43229</v>
      </c>
      <c r="AF2310" s="53">
        <v>0.33333333333333331</v>
      </c>
      <c r="AJ2310" t="s">
        <v>601</v>
      </c>
      <c r="AL2310" t="s">
        <v>837</v>
      </c>
      <c r="AN2310">
        <v>0.104</v>
      </c>
      <c r="AO2310" t="s">
        <v>603</v>
      </c>
      <c r="AQ2310" t="s">
        <v>604</v>
      </c>
      <c r="AT2310">
        <v>20</v>
      </c>
      <c r="AU2310" t="s">
        <v>605</v>
      </c>
      <c r="AW2310" t="s">
        <v>40</v>
      </c>
      <c r="AX2310" t="s">
        <v>41</v>
      </c>
      <c r="AY2310" t="s">
        <v>42</v>
      </c>
      <c r="BA2310">
        <v>5.55</v>
      </c>
      <c r="BB2310">
        <v>38.5</v>
      </c>
      <c r="BC2310" t="s">
        <v>43</v>
      </c>
      <c r="BU2310" t="s">
        <v>606</v>
      </c>
      <c r="BV2310" t="s">
        <v>598</v>
      </c>
      <c r="BW2310" t="s">
        <v>607</v>
      </c>
      <c r="BX2310" s="54">
        <v>43305</v>
      </c>
      <c r="CB2310" t="s">
        <v>608</v>
      </c>
    </row>
    <row r="2311" spans="1:82" x14ac:dyDescent="0.25">
      <c r="A2311" t="s">
        <v>301</v>
      </c>
      <c r="B2311" t="s">
        <v>592</v>
      </c>
      <c r="C2311" t="s">
        <v>593</v>
      </c>
      <c r="D2311" t="s">
        <v>227</v>
      </c>
      <c r="E2311" t="s">
        <v>767</v>
      </c>
      <c r="F2311">
        <v>300000</v>
      </c>
      <c r="G2311" t="s">
        <v>43</v>
      </c>
      <c r="H2311" t="s">
        <v>61</v>
      </c>
      <c r="I2311" t="s">
        <v>42</v>
      </c>
      <c r="J2311" t="s">
        <v>38</v>
      </c>
      <c r="K2311" t="s">
        <v>596</v>
      </c>
      <c r="L2311" t="s">
        <v>597</v>
      </c>
      <c r="O2311" s="1">
        <v>43203</v>
      </c>
      <c r="P2311" s="53">
        <v>0.625</v>
      </c>
      <c r="R2311" t="s">
        <v>598</v>
      </c>
      <c r="U2311" s="1">
        <v>43242</v>
      </c>
      <c r="V2311" s="53">
        <v>0.59027777777777779</v>
      </c>
      <c r="W2311" t="s">
        <v>38</v>
      </c>
      <c r="X2311" t="s">
        <v>39</v>
      </c>
      <c r="Y2311" t="s">
        <v>596</v>
      </c>
      <c r="Z2311" t="s">
        <v>599</v>
      </c>
      <c r="AA2311" t="s">
        <v>600</v>
      </c>
      <c r="AC2311">
        <v>1</v>
      </c>
      <c r="AD2311" t="s">
        <v>592</v>
      </c>
      <c r="AE2311" s="1">
        <v>43229</v>
      </c>
      <c r="AF2311" s="53">
        <v>0.33333333333333331</v>
      </c>
      <c r="AJ2311" t="s">
        <v>601</v>
      </c>
      <c r="AL2311" t="s">
        <v>837</v>
      </c>
      <c r="AN2311">
        <v>0.104</v>
      </c>
      <c r="AO2311" t="s">
        <v>603</v>
      </c>
      <c r="AQ2311" t="s">
        <v>604</v>
      </c>
      <c r="AT2311">
        <v>20</v>
      </c>
      <c r="AU2311" t="s">
        <v>605</v>
      </c>
      <c r="AW2311" t="s">
        <v>40</v>
      </c>
      <c r="AX2311" t="s">
        <v>41</v>
      </c>
      <c r="AY2311" t="s">
        <v>42</v>
      </c>
      <c r="BA2311">
        <v>149</v>
      </c>
      <c r="BB2311">
        <v>38.5</v>
      </c>
      <c r="BC2311" t="s">
        <v>43</v>
      </c>
      <c r="BU2311" t="s">
        <v>606</v>
      </c>
      <c r="BV2311" t="s">
        <v>598</v>
      </c>
      <c r="BW2311" t="s">
        <v>607</v>
      </c>
      <c r="BX2311" s="54">
        <v>43305</v>
      </c>
      <c r="CB2311" t="s">
        <v>608</v>
      </c>
      <c r="CD2311" t="s">
        <v>61</v>
      </c>
    </row>
    <row r="2312" spans="1:82" x14ac:dyDescent="0.25">
      <c r="A2312" t="s">
        <v>301</v>
      </c>
      <c r="B2312" t="s">
        <v>592</v>
      </c>
      <c r="C2312" t="s">
        <v>593</v>
      </c>
      <c r="D2312" t="s">
        <v>228</v>
      </c>
      <c r="E2312" t="s">
        <v>768</v>
      </c>
      <c r="G2312" t="s">
        <v>43</v>
      </c>
      <c r="H2312" t="s">
        <v>225</v>
      </c>
      <c r="I2312" t="s">
        <v>42</v>
      </c>
      <c r="J2312" t="s">
        <v>38</v>
      </c>
      <c r="K2312" t="s">
        <v>596</v>
      </c>
      <c r="L2312" t="s">
        <v>597</v>
      </c>
      <c r="O2312" s="1">
        <v>43203</v>
      </c>
      <c r="P2312" s="53">
        <v>0.625</v>
      </c>
      <c r="R2312" t="s">
        <v>598</v>
      </c>
      <c r="U2312" s="1">
        <v>43242</v>
      </c>
      <c r="V2312" s="53">
        <v>0.59027777777777779</v>
      </c>
      <c r="W2312" t="s">
        <v>38</v>
      </c>
      <c r="X2312" t="s">
        <v>39</v>
      </c>
      <c r="Y2312" t="s">
        <v>596</v>
      </c>
      <c r="Z2312" t="s">
        <v>599</v>
      </c>
      <c r="AA2312" t="s">
        <v>600</v>
      </c>
      <c r="AC2312">
        <v>1</v>
      </c>
      <c r="AD2312" t="s">
        <v>592</v>
      </c>
      <c r="AE2312" s="1">
        <v>43229</v>
      </c>
      <c r="AF2312" s="53">
        <v>0.33333333333333331</v>
      </c>
      <c r="AJ2312" t="s">
        <v>601</v>
      </c>
      <c r="AL2312" t="s">
        <v>837</v>
      </c>
      <c r="AN2312">
        <v>0.104</v>
      </c>
      <c r="AO2312" t="s">
        <v>603</v>
      </c>
      <c r="AQ2312" t="s">
        <v>604</v>
      </c>
      <c r="AT2312">
        <v>20</v>
      </c>
      <c r="AU2312" t="s">
        <v>605</v>
      </c>
      <c r="AW2312" t="s">
        <v>40</v>
      </c>
      <c r="AX2312" t="s">
        <v>41</v>
      </c>
      <c r="AY2312" t="s">
        <v>42</v>
      </c>
      <c r="BC2312" t="s">
        <v>43</v>
      </c>
      <c r="BU2312" t="s">
        <v>606</v>
      </c>
      <c r="BV2312" t="s">
        <v>598</v>
      </c>
      <c r="BW2312" t="s">
        <v>607</v>
      </c>
      <c r="BX2312" s="54">
        <v>43305</v>
      </c>
      <c r="CB2312" t="s">
        <v>608</v>
      </c>
      <c r="CD2312" t="s">
        <v>225</v>
      </c>
    </row>
    <row r="2313" spans="1:82" x14ac:dyDescent="0.25">
      <c r="A2313" t="s">
        <v>301</v>
      </c>
      <c r="B2313" t="s">
        <v>592</v>
      </c>
      <c r="C2313" t="s">
        <v>593</v>
      </c>
      <c r="D2313" t="s">
        <v>229</v>
      </c>
      <c r="E2313" t="s">
        <v>769</v>
      </c>
      <c r="F2313">
        <v>53.6</v>
      </c>
      <c r="G2313" t="s">
        <v>43</v>
      </c>
      <c r="I2313" t="s">
        <v>42</v>
      </c>
      <c r="J2313" t="s">
        <v>38</v>
      </c>
      <c r="K2313" t="s">
        <v>596</v>
      </c>
      <c r="L2313" t="s">
        <v>597</v>
      </c>
      <c r="O2313" s="1">
        <v>43203</v>
      </c>
      <c r="P2313" s="53">
        <v>0.625</v>
      </c>
      <c r="R2313" t="s">
        <v>598</v>
      </c>
      <c r="U2313" s="1">
        <v>43242</v>
      </c>
      <c r="V2313" s="53">
        <v>0.59027777777777779</v>
      </c>
      <c r="W2313" t="s">
        <v>38</v>
      </c>
      <c r="X2313" t="s">
        <v>39</v>
      </c>
      <c r="Y2313" t="s">
        <v>596</v>
      </c>
      <c r="Z2313" t="s">
        <v>599</v>
      </c>
      <c r="AA2313" t="s">
        <v>600</v>
      </c>
      <c r="AC2313">
        <v>1</v>
      </c>
      <c r="AD2313" t="s">
        <v>592</v>
      </c>
      <c r="AE2313" s="1">
        <v>43229</v>
      </c>
      <c r="AF2313" s="53">
        <v>0.33333333333333331</v>
      </c>
      <c r="AJ2313" t="s">
        <v>601</v>
      </c>
      <c r="AL2313" t="s">
        <v>837</v>
      </c>
      <c r="AN2313">
        <v>0.104</v>
      </c>
      <c r="AO2313" t="s">
        <v>603</v>
      </c>
      <c r="AQ2313" t="s">
        <v>604</v>
      </c>
      <c r="AT2313">
        <v>20</v>
      </c>
      <c r="AU2313" t="s">
        <v>605</v>
      </c>
      <c r="AW2313" t="s">
        <v>40</v>
      </c>
      <c r="AX2313" t="s">
        <v>41</v>
      </c>
      <c r="AY2313" t="s">
        <v>42</v>
      </c>
      <c r="BA2313">
        <v>4.88</v>
      </c>
      <c r="BB2313">
        <v>38.5</v>
      </c>
      <c r="BC2313" t="s">
        <v>43</v>
      </c>
      <c r="BU2313" t="s">
        <v>606</v>
      </c>
      <c r="BV2313" t="s">
        <v>598</v>
      </c>
      <c r="BW2313" t="s">
        <v>607</v>
      </c>
      <c r="BX2313" s="54">
        <v>43305</v>
      </c>
      <c r="CB2313" t="s">
        <v>608</v>
      </c>
    </row>
    <row r="2314" spans="1:82" x14ac:dyDescent="0.25">
      <c r="A2314" t="s">
        <v>301</v>
      </c>
      <c r="B2314" t="s">
        <v>592</v>
      </c>
      <c r="C2314" t="s">
        <v>593</v>
      </c>
      <c r="D2314" t="s">
        <v>230</v>
      </c>
      <c r="E2314" t="s">
        <v>770</v>
      </c>
      <c r="F2314">
        <v>22900</v>
      </c>
      <c r="G2314" t="s">
        <v>43</v>
      </c>
      <c r="H2314" t="s">
        <v>61</v>
      </c>
      <c r="I2314" t="s">
        <v>42</v>
      </c>
      <c r="J2314" t="s">
        <v>38</v>
      </c>
      <c r="K2314" t="s">
        <v>596</v>
      </c>
      <c r="L2314" t="s">
        <v>597</v>
      </c>
      <c r="O2314" s="1">
        <v>43203</v>
      </c>
      <c r="P2314" s="53">
        <v>0.625</v>
      </c>
      <c r="R2314" t="s">
        <v>598</v>
      </c>
      <c r="U2314" s="1">
        <v>43242</v>
      </c>
      <c r="V2314" s="53">
        <v>0.59027777777777779</v>
      </c>
      <c r="W2314" t="s">
        <v>38</v>
      </c>
      <c r="X2314" t="s">
        <v>39</v>
      </c>
      <c r="Y2314" t="s">
        <v>596</v>
      </c>
      <c r="Z2314" t="s">
        <v>599</v>
      </c>
      <c r="AA2314" t="s">
        <v>600</v>
      </c>
      <c r="AC2314">
        <v>1</v>
      </c>
      <c r="AD2314" t="s">
        <v>592</v>
      </c>
      <c r="AE2314" s="1">
        <v>43229</v>
      </c>
      <c r="AF2314" s="53">
        <v>0.33333333333333331</v>
      </c>
      <c r="AJ2314" t="s">
        <v>601</v>
      </c>
      <c r="AL2314" t="s">
        <v>837</v>
      </c>
      <c r="AN2314">
        <v>0.104</v>
      </c>
      <c r="AO2314" t="s">
        <v>603</v>
      </c>
      <c r="AQ2314" t="s">
        <v>604</v>
      </c>
      <c r="AT2314">
        <v>20</v>
      </c>
      <c r="AU2314" t="s">
        <v>605</v>
      </c>
      <c r="AW2314" t="s">
        <v>40</v>
      </c>
      <c r="AX2314" t="s">
        <v>41</v>
      </c>
      <c r="AY2314" t="s">
        <v>42</v>
      </c>
      <c r="BA2314">
        <v>197</v>
      </c>
      <c r="BB2314">
        <v>77</v>
      </c>
      <c r="BC2314" t="s">
        <v>43</v>
      </c>
      <c r="BU2314" t="s">
        <v>606</v>
      </c>
      <c r="BV2314" t="s">
        <v>598</v>
      </c>
      <c r="BW2314" t="s">
        <v>607</v>
      </c>
      <c r="BX2314" s="54">
        <v>43305</v>
      </c>
      <c r="CB2314" t="s">
        <v>608</v>
      </c>
      <c r="CD2314" t="s">
        <v>61</v>
      </c>
    </row>
    <row r="2315" spans="1:82" x14ac:dyDescent="0.25">
      <c r="A2315" t="s">
        <v>301</v>
      </c>
      <c r="B2315" t="s">
        <v>592</v>
      </c>
      <c r="C2315" t="s">
        <v>593</v>
      </c>
      <c r="D2315" t="s">
        <v>231</v>
      </c>
      <c r="E2315" t="s">
        <v>771</v>
      </c>
      <c r="G2315" t="s">
        <v>43</v>
      </c>
      <c r="H2315" t="s">
        <v>232</v>
      </c>
      <c r="I2315" t="s">
        <v>42</v>
      </c>
      <c r="J2315" t="s">
        <v>38</v>
      </c>
      <c r="K2315" t="s">
        <v>596</v>
      </c>
      <c r="L2315" t="s">
        <v>597</v>
      </c>
      <c r="O2315" s="1">
        <v>43203</v>
      </c>
      <c r="P2315" s="53">
        <v>0.625</v>
      </c>
      <c r="R2315" t="s">
        <v>598</v>
      </c>
      <c r="U2315" s="1">
        <v>43242</v>
      </c>
      <c r="V2315" s="53">
        <v>0.59027777777777779</v>
      </c>
      <c r="W2315" t="s">
        <v>38</v>
      </c>
      <c r="X2315" t="s">
        <v>39</v>
      </c>
      <c r="Y2315" t="s">
        <v>596</v>
      </c>
      <c r="Z2315" t="s">
        <v>599</v>
      </c>
      <c r="AA2315" t="s">
        <v>600</v>
      </c>
      <c r="AC2315">
        <v>1</v>
      </c>
      <c r="AD2315" t="s">
        <v>592</v>
      </c>
      <c r="AE2315" s="1">
        <v>43229</v>
      </c>
      <c r="AF2315" s="53">
        <v>0.33333333333333331</v>
      </c>
      <c r="AJ2315" t="s">
        <v>601</v>
      </c>
      <c r="AL2315" t="s">
        <v>837</v>
      </c>
      <c r="AN2315">
        <v>0.104</v>
      </c>
      <c r="AO2315" t="s">
        <v>603</v>
      </c>
      <c r="AQ2315" t="s">
        <v>604</v>
      </c>
      <c r="AT2315">
        <v>20</v>
      </c>
      <c r="AU2315" t="s">
        <v>605</v>
      </c>
      <c r="AW2315" t="s">
        <v>40</v>
      </c>
      <c r="AX2315" t="s">
        <v>41</v>
      </c>
      <c r="AY2315" t="s">
        <v>42</v>
      </c>
      <c r="BC2315" t="s">
        <v>43</v>
      </c>
      <c r="BU2315" t="s">
        <v>606</v>
      </c>
      <c r="BV2315" t="s">
        <v>598</v>
      </c>
      <c r="BW2315" t="s">
        <v>607</v>
      </c>
      <c r="BX2315" s="54">
        <v>43305</v>
      </c>
      <c r="CB2315" t="s">
        <v>608</v>
      </c>
      <c r="CD2315" t="s">
        <v>232</v>
      </c>
    </row>
    <row r="2316" spans="1:82" x14ac:dyDescent="0.25">
      <c r="A2316" t="s">
        <v>301</v>
      </c>
      <c r="B2316" t="s">
        <v>592</v>
      </c>
      <c r="C2316" t="s">
        <v>593</v>
      </c>
      <c r="D2316" t="s">
        <v>233</v>
      </c>
      <c r="E2316" t="s">
        <v>772</v>
      </c>
      <c r="F2316">
        <v>26400</v>
      </c>
      <c r="G2316" t="s">
        <v>43</v>
      </c>
      <c r="I2316" t="s">
        <v>42</v>
      </c>
      <c r="J2316" t="s">
        <v>38</v>
      </c>
      <c r="K2316" t="s">
        <v>596</v>
      </c>
      <c r="L2316" t="s">
        <v>597</v>
      </c>
      <c r="O2316" s="1">
        <v>43203</v>
      </c>
      <c r="P2316" s="53">
        <v>0.625</v>
      </c>
      <c r="R2316" t="s">
        <v>598</v>
      </c>
      <c r="U2316" s="1">
        <v>43242</v>
      </c>
      <c r="V2316" s="53">
        <v>0.59027777777777779</v>
      </c>
      <c r="W2316" t="s">
        <v>38</v>
      </c>
      <c r="X2316" t="s">
        <v>39</v>
      </c>
      <c r="Y2316" t="s">
        <v>596</v>
      </c>
      <c r="Z2316" t="s">
        <v>599</v>
      </c>
      <c r="AA2316" t="s">
        <v>600</v>
      </c>
      <c r="AC2316">
        <v>1</v>
      </c>
      <c r="AD2316" t="s">
        <v>592</v>
      </c>
      <c r="AE2316" s="1">
        <v>43229</v>
      </c>
      <c r="AF2316" s="53">
        <v>0.33333333333333331</v>
      </c>
      <c r="AJ2316" t="s">
        <v>601</v>
      </c>
      <c r="AL2316" t="s">
        <v>837</v>
      </c>
      <c r="AN2316">
        <v>0.104</v>
      </c>
      <c r="AO2316" t="s">
        <v>603</v>
      </c>
      <c r="AQ2316" t="s">
        <v>604</v>
      </c>
      <c r="AT2316">
        <v>20</v>
      </c>
      <c r="AU2316" t="s">
        <v>605</v>
      </c>
      <c r="AW2316" t="s">
        <v>40</v>
      </c>
      <c r="AX2316" t="s">
        <v>41</v>
      </c>
      <c r="AY2316" t="s">
        <v>42</v>
      </c>
      <c r="BA2316">
        <v>143</v>
      </c>
      <c r="BB2316">
        <v>38.5</v>
      </c>
      <c r="BC2316" t="s">
        <v>43</v>
      </c>
      <c r="BU2316" t="s">
        <v>606</v>
      </c>
      <c r="BV2316" t="s">
        <v>598</v>
      </c>
      <c r="BW2316" t="s">
        <v>607</v>
      </c>
      <c r="BX2316" s="54">
        <v>43305</v>
      </c>
      <c r="CB2316" t="s">
        <v>608</v>
      </c>
    </row>
    <row r="2317" spans="1:82" x14ac:dyDescent="0.25">
      <c r="A2317" t="s">
        <v>301</v>
      </c>
      <c r="B2317" t="s">
        <v>592</v>
      </c>
      <c r="C2317" t="s">
        <v>593</v>
      </c>
      <c r="D2317" t="s">
        <v>234</v>
      </c>
      <c r="E2317" t="s">
        <v>773</v>
      </c>
      <c r="F2317">
        <v>4150</v>
      </c>
      <c r="G2317" t="s">
        <v>43</v>
      </c>
      <c r="I2317" t="s">
        <v>42</v>
      </c>
      <c r="J2317" t="s">
        <v>38</v>
      </c>
      <c r="K2317" t="s">
        <v>596</v>
      </c>
      <c r="L2317" t="s">
        <v>597</v>
      </c>
      <c r="O2317" s="1">
        <v>43203</v>
      </c>
      <c r="P2317" s="53">
        <v>0.625</v>
      </c>
      <c r="R2317" t="s">
        <v>598</v>
      </c>
      <c r="U2317" s="1">
        <v>43242</v>
      </c>
      <c r="V2317" s="53">
        <v>0.59027777777777779</v>
      </c>
      <c r="W2317" t="s">
        <v>38</v>
      </c>
      <c r="X2317" t="s">
        <v>39</v>
      </c>
      <c r="Y2317" t="s">
        <v>596</v>
      </c>
      <c r="Z2317" t="s">
        <v>599</v>
      </c>
      <c r="AA2317" t="s">
        <v>600</v>
      </c>
      <c r="AC2317">
        <v>1</v>
      </c>
      <c r="AD2317" t="s">
        <v>592</v>
      </c>
      <c r="AE2317" s="1">
        <v>43229</v>
      </c>
      <c r="AF2317" s="53">
        <v>0.33333333333333331</v>
      </c>
      <c r="AJ2317" t="s">
        <v>601</v>
      </c>
      <c r="AL2317" t="s">
        <v>837</v>
      </c>
      <c r="AN2317">
        <v>0.104</v>
      </c>
      <c r="AO2317" t="s">
        <v>603</v>
      </c>
      <c r="AQ2317" t="s">
        <v>604</v>
      </c>
      <c r="AT2317">
        <v>20</v>
      </c>
      <c r="AU2317" t="s">
        <v>605</v>
      </c>
      <c r="AW2317" t="s">
        <v>40</v>
      </c>
      <c r="AX2317" t="s">
        <v>41</v>
      </c>
      <c r="AY2317" t="s">
        <v>42</v>
      </c>
      <c r="BA2317">
        <v>163</v>
      </c>
      <c r="BB2317">
        <v>38.5</v>
      </c>
      <c r="BC2317" t="s">
        <v>43</v>
      </c>
      <c r="BU2317" t="s">
        <v>606</v>
      </c>
      <c r="BV2317" t="s">
        <v>598</v>
      </c>
      <c r="BW2317" t="s">
        <v>607</v>
      </c>
      <c r="BX2317" s="54">
        <v>43305</v>
      </c>
      <c r="CB2317" t="s">
        <v>608</v>
      </c>
    </row>
    <row r="2318" spans="1:82" x14ac:dyDescent="0.25">
      <c r="A2318" t="s">
        <v>301</v>
      </c>
      <c r="B2318" t="s">
        <v>592</v>
      </c>
      <c r="C2318" t="s">
        <v>593</v>
      </c>
      <c r="D2318" t="s">
        <v>235</v>
      </c>
      <c r="E2318" t="s">
        <v>774</v>
      </c>
      <c r="G2318" t="s">
        <v>43</v>
      </c>
      <c r="H2318" t="s">
        <v>208</v>
      </c>
      <c r="I2318" t="s">
        <v>42</v>
      </c>
      <c r="J2318" t="s">
        <v>38</v>
      </c>
      <c r="K2318" t="s">
        <v>596</v>
      </c>
      <c r="L2318" t="s">
        <v>597</v>
      </c>
      <c r="O2318" s="1">
        <v>43203</v>
      </c>
      <c r="P2318" s="53">
        <v>0.625</v>
      </c>
      <c r="R2318" t="s">
        <v>598</v>
      </c>
      <c r="U2318" s="1">
        <v>43242</v>
      </c>
      <c r="V2318" s="53">
        <v>0.59027777777777779</v>
      </c>
      <c r="W2318" t="s">
        <v>38</v>
      </c>
      <c r="X2318" t="s">
        <v>39</v>
      </c>
      <c r="Y2318" t="s">
        <v>596</v>
      </c>
      <c r="Z2318" t="s">
        <v>599</v>
      </c>
      <c r="AA2318" t="s">
        <v>600</v>
      </c>
      <c r="AC2318">
        <v>1</v>
      </c>
      <c r="AD2318" t="s">
        <v>592</v>
      </c>
      <c r="AE2318" s="1">
        <v>43229</v>
      </c>
      <c r="AF2318" s="53">
        <v>0.33333333333333331</v>
      </c>
      <c r="AJ2318" t="s">
        <v>601</v>
      </c>
      <c r="AL2318" t="s">
        <v>837</v>
      </c>
      <c r="AN2318">
        <v>0.104</v>
      </c>
      <c r="AO2318" t="s">
        <v>603</v>
      </c>
      <c r="AQ2318" t="s">
        <v>604</v>
      </c>
      <c r="AT2318">
        <v>20</v>
      </c>
      <c r="AU2318" t="s">
        <v>605</v>
      </c>
      <c r="AW2318" t="s">
        <v>40</v>
      </c>
      <c r="AX2318" t="s">
        <v>41</v>
      </c>
      <c r="AY2318" t="s">
        <v>42</v>
      </c>
      <c r="BC2318" t="s">
        <v>43</v>
      </c>
      <c r="BU2318" t="s">
        <v>606</v>
      </c>
      <c r="BV2318" t="s">
        <v>598</v>
      </c>
      <c r="BW2318" t="s">
        <v>607</v>
      </c>
      <c r="BX2318" s="54">
        <v>43305</v>
      </c>
      <c r="CB2318" t="s">
        <v>608</v>
      </c>
      <c r="CD2318" t="s">
        <v>208</v>
      </c>
    </row>
    <row r="2319" spans="1:82" x14ac:dyDescent="0.25">
      <c r="A2319" t="s">
        <v>301</v>
      </c>
      <c r="B2319" t="s">
        <v>592</v>
      </c>
      <c r="C2319" t="s">
        <v>593</v>
      </c>
      <c r="D2319" t="s">
        <v>236</v>
      </c>
      <c r="E2319" t="s">
        <v>775</v>
      </c>
      <c r="F2319">
        <v>140</v>
      </c>
      <c r="G2319" t="s">
        <v>43</v>
      </c>
      <c r="H2319" t="s">
        <v>53</v>
      </c>
      <c r="I2319" t="s">
        <v>38</v>
      </c>
      <c r="J2319" t="s">
        <v>38</v>
      </c>
      <c r="K2319" t="s">
        <v>596</v>
      </c>
      <c r="L2319" t="s">
        <v>597</v>
      </c>
      <c r="O2319" s="1">
        <v>43203</v>
      </c>
      <c r="P2319" s="53">
        <v>0.625</v>
      </c>
      <c r="R2319" t="s">
        <v>598</v>
      </c>
      <c r="U2319" s="1">
        <v>43242</v>
      </c>
      <c r="V2319" s="53">
        <v>0.59027777777777779</v>
      </c>
      <c r="W2319" t="s">
        <v>38</v>
      </c>
      <c r="X2319" t="s">
        <v>39</v>
      </c>
      <c r="Y2319" t="s">
        <v>596</v>
      </c>
      <c r="Z2319" t="s">
        <v>599</v>
      </c>
      <c r="AA2319" t="s">
        <v>600</v>
      </c>
      <c r="AC2319">
        <v>1</v>
      </c>
      <c r="AD2319" t="s">
        <v>592</v>
      </c>
      <c r="AE2319" s="1">
        <v>43229</v>
      </c>
      <c r="AF2319" s="53">
        <v>0.33333333333333331</v>
      </c>
      <c r="AJ2319" t="s">
        <v>601</v>
      </c>
      <c r="AL2319" t="s">
        <v>837</v>
      </c>
      <c r="AN2319">
        <v>0.104</v>
      </c>
      <c r="AO2319" t="s">
        <v>603</v>
      </c>
      <c r="AQ2319" t="s">
        <v>604</v>
      </c>
      <c r="AT2319">
        <v>20</v>
      </c>
      <c r="AU2319" t="s">
        <v>605</v>
      </c>
      <c r="AW2319" t="s">
        <v>40</v>
      </c>
      <c r="AX2319" t="s">
        <v>41</v>
      </c>
      <c r="AY2319" t="s">
        <v>42</v>
      </c>
      <c r="BA2319">
        <v>140</v>
      </c>
      <c r="BB2319">
        <v>38.5</v>
      </c>
      <c r="BC2319" t="s">
        <v>43</v>
      </c>
      <c r="BU2319" t="s">
        <v>606</v>
      </c>
      <c r="BV2319" t="s">
        <v>598</v>
      </c>
      <c r="BW2319" t="s">
        <v>607</v>
      </c>
      <c r="BX2319" s="54">
        <v>43305</v>
      </c>
      <c r="CB2319" t="s">
        <v>608</v>
      </c>
      <c r="CD2319" t="s">
        <v>53</v>
      </c>
    </row>
    <row r="2320" spans="1:82" x14ac:dyDescent="0.25">
      <c r="A2320" t="s">
        <v>301</v>
      </c>
      <c r="B2320" t="s">
        <v>592</v>
      </c>
      <c r="C2320" t="s">
        <v>593</v>
      </c>
      <c r="D2320" t="s">
        <v>237</v>
      </c>
      <c r="E2320" t="s">
        <v>776</v>
      </c>
      <c r="F2320">
        <v>628</v>
      </c>
      <c r="G2320" t="s">
        <v>43</v>
      </c>
      <c r="I2320" t="s">
        <v>42</v>
      </c>
      <c r="J2320" t="s">
        <v>38</v>
      </c>
      <c r="K2320" t="s">
        <v>596</v>
      </c>
      <c r="L2320" t="s">
        <v>597</v>
      </c>
      <c r="O2320" s="1">
        <v>43203</v>
      </c>
      <c r="P2320" s="53">
        <v>0.625</v>
      </c>
      <c r="R2320" t="s">
        <v>598</v>
      </c>
      <c r="U2320" s="1">
        <v>43242</v>
      </c>
      <c r="V2320" s="53">
        <v>0.59027777777777779</v>
      </c>
      <c r="W2320" t="s">
        <v>38</v>
      </c>
      <c r="X2320" t="s">
        <v>39</v>
      </c>
      <c r="Y2320" t="s">
        <v>596</v>
      </c>
      <c r="Z2320" t="s">
        <v>599</v>
      </c>
      <c r="AA2320" t="s">
        <v>600</v>
      </c>
      <c r="AC2320">
        <v>1</v>
      </c>
      <c r="AD2320" t="s">
        <v>592</v>
      </c>
      <c r="AE2320" s="1">
        <v>43229</v>
      </c>
      <c r="AF2320" s="53">
        <v>0.33333333333333331</v>
      </c>
      <c r="AJ2320" t="s">
        <v>601</v>
      </c>
      <c r="AL2320" t="s">
        <v>837</v>
      </c>
      <c r="AN2320">
        <v>0.104</v>
      </c>
      <c r="AO2320" t="s">
        <v>603</v>
      </c>
      <c r="AQ2320" t="s">
        <v>604</v>
      </c>
      <c r="AT2320">
        <v>20</v>
      </c>
      <c r="AU2320" t="s">
        <v>605</v>
      </c>
      <c r="AW2320" t="s">
        <v>40</v>
      </c>
      <c r="AX2320" t="s">
        <v>41</v>
      </c>
      <c r="AY2320" t="s">
        <v>42</v>
      </c>
      <c r="BA2320">
        <v>147</v>
      </c>
      <c r="BB2320">
        <v>38.5</v>
      </c>
      <c r="BC2320" t="s">
        <v>43</v>
      </c>
      <c r="BU2320" t="s">
        <v>606</v>
      </c>
      <c r="BV2320" t="s">
        <v>598</v>
      </c>
      <c r="BW2320" t="s">
        <v>607</v>
      </c>
      <c r="BX2320" s="54">
        <v>43305</v>
      </c>
      <c r="CB2320" t="s">
        <v>608</v>
      </c>
    </row>
    <row r="2321" spans="1:82" x14ac:dyDescent="0.25">
      <c r="A2321" t="s">
        <v>301</v>
      </c>
      <c r="B2321" t="s">
        <v>592</v>
      </c>
      <c r="C2321" t="s">
        <v>593</v>
      </c>
      <c r="D2321" t="s">
        <v>238</v>
      </c>
      <c r="E2321" t="s">
        <v>777</v>
      </c>
      <c r="G2321" t="s">
        <v>43</v>
      </c>
      <c r="H2321" t="s">
        <v>208</v>
      </c>
      <c r="I2321" t="s">
        <v>42</v>
      </c>
      <c r="J2321" t="s">
        <v>38</v>
      </c>
      <c r="K2321" t="s">
        <v>596</v>
      </c>
      <c r="L2321" t="s">
        <v>597</v>
      </c>
      <c r="O2321" s="1">
        <v>43203</v>
      </c>
      <c r="P2321" s="53">
        <v>0.625</v>
      </c>
      <c r="R2321" t="s">
        <v>598</v>
      </c>
      <c r="U2321" s="1">
        <v>43242</v>
      </c>
      <c r="V2321" s="53">
        <v>0.59027777777777779</v>
      </c>
      <c r="W2321" t="s">
        <v>38</v>
      </c>
      <c r="X2321" t="s">
        <v>39</v>
      </c>
      <c r="Y2321" t="s">
        <v>596</v>
      </c>
      <c r="Z2321" t="s">
        <v>599</v>
      </c>
      <c r="AA2321" t="s">
        <v>600</v>
      </c>
      <c r="AC2321">
        <v>1</v>
      </c>
      <c r="AD2321" t="s">
        <v>592</v>
      </c>
      <c r="AE2321" s="1">
        <v>43229</v>
      </c>
      <c r="AF2321" s="53">
        <v>0.33333333333333331</v>
      </c>
      <c r="AJ2321" t="s">
        <v>601</v>
      </c>
      <c r="AL2321" t="s">
        <v>837</v>
      </c>
      <c r="AN2321">
        <v>0.104</v>
      </c>
      <c r="AO2321" t="s">
        <v>603</v>
      </c>
      <c r="AQ2321" t="s">
        <v>604</v>
      </c>
      <c r="AT2321">
        <v>20</v>
      </c>
      <c r="AU2321" t="s">
        <v>605</v>
      </c>
      <c r="AW2321" t="s">
        <v>40</v>
      </c>
      <c r="AX2321" t="s">
        <v>41</v>
      </c>
      <c r="AY2321" t="s">
        <v>42</v>
      </c>
      <c r="BC2321" t="s">
        <v>43</v>
      </c>
      <c r="BU2321" t="s">
        <v>606</v>
      </c>
      <c r="BV2321" t="s">
        <v>598</v>
      </c>
      <c r="BW2321" t="s">
        <v>607</v>
      </c>
      <c r="BX2321" s="54">
        <v>43305</v>
      </c>
      <c r="CB2321" t="s">
        <v>608</v>
      </c>
      <c r="CD2321" t="s">
        <v>208</v>
      </c>
    </row>
    <row r="2322" spans="1:82" x14ac:dyDescent="0.25">
      <c r="A2322" t="s">
        <v>301</v>
      </c>
      <c r="B2322" t="s">
        <v>592</v>
      </c>
      <c r="C2322" t="s">
        <v>593</v>
      </c>
      <c r="D2322" t="s">
        <v>239</v>
      </c>
      <c r="E2322" t="s">
        <v>778</v>
      </c>
      <c r="F2322">
        <v>15600</v>
      </c>
      <c r="G2322" t="s">
        <v>43</v>
      </c>
      <c r="I2322" t="s">
        <v>42</v>
      </c>
      <c r="J2322" t="s">
        <v>38</v>
      </c>
      <c r="K2322" t="s">
        <v>596</v>
      </c>
      <c r="L2322" t="s">
        <v>597</v>
      </c>
      <c r="O2322" s="1">
        <v>43203</v>
      </c>
      <c r="P2322" s="53">
        <v>0.625</v>
      </c>
      <c r="R2322" t="s">
        <v>598</v>
      </c>
      <c r="U2322" s="1">
        <v>43242</v>
      </c>
      <c r="V2322" s="53">
        <v>0.59027777777777779</v>
      </c>
      <c r="W2322" t="s">
        <v>38</v>
      </c>
      <c r="X2322" t="s">
        <v>39</v>
      </c>
      <c r="Y2322" t="s">
        <v>596</v>
      </c>
      <c r="Z2322" t="s">
        <v>599</v>
      </c>
      <c r="AA2322" t="s">
        <v>600</v>
      </c>
      <c r="AC2322">
        <v>1</v>
      </c>
      <c r="AD2322" t="s">
        <v>592</v>
      </c>
      <c r="AE2322" s="1">
        <v>43229</v>
      </c>
      <c r="AF2322" s="53">
        <v>0.33333333333333331</v>
      </c>
      <c r="AJ2322" t="s">
        <v>601</v>
      </c>
      <c r="AL2322" t="s">
        <v>837</v>
      </c>
      <c r="AN2322">
        <v>0.104</v>
      </c>
      <c r="AO2322" t="s">
        <v>603</v>
      </c>
      <c r="AQ2322" t="s">
        <v>604</v>
      </c>
      <c r="AT2322">
        <v>20</v>
      </c>
      <c r="AU2322" t="s">
        <v>605</v>
      </c>
      <c r="AW2322" t="s">
        <v>40</v>
      </c>
      <c r="AX2322" t="s">
        <v>41</v>
      </c>
      <c r="AY2322" t="s">
        <v>42</v>
      </c>
      <c r="BA2322">
        <v>153</v>
      </c>
      <c r="BB2322">
        <v>38.5</v>
      </c>
      <c r="BC2322" t="s">
        <v>43</v>
      </c>
      <c r="BU2322" t="s">
        <v>606</v>
      </c>
      <c r="BV2322" t="s">
        <v>598</v>
      </c>
      <c r="BW2322" t="s">
        <v>607</v>
      </c>
      <c r="BX2322" s="54">
        <v>43305</v>
      </c>
      <c r="CB2322" t="s">
        <v>608</v>
      </c>
    </row>
    <row r="2323" spans="1:82" x14ac:dyDescent="0.25">
      <c r="A2323" t="s">
        <v>301</v>
      </c>
      <c r="B2323" t="s">
        <v>592</v>
      </c>
      <c r="C2323" t="s">
        <v>593</v>
      </c>
      <c r="D2323" t="s">
        <v>240</v>
      </c>
      <c r="E2323" t="s">
        <v>779</v>
      </c>
      <c r="F2323">
        <v>154</v>
      </c>
      <c r="G2323" t="s">
        <v>43</v>
      </c>
      <c r="H2323" t="s">
        <v>53</v>
      </c>
      <c r="I2323" t="s">
        <v>38</v>
      </c>
      <c r="J2323" t="s">
        <v>38</v>
      </c>
      <c r="K2323" t="s">
        <v>596</v>
      </c>
      <c r="L2323" t="s">
        <v>597</v>
      </c>
      <c r="O2323" s="1">
        <v>43203</v>
      </c>
      <c r="P2323" s="53">
        <v>0.625</v>
      </c>
      <c r="R2323" t="s">
        <v>598</v>
      </c>
      <c r="U2323" s="1">
        <v>43242</v>
      </c>
      <c r="V2323" s="53">
        <v>0.59027777777777779</v>
      </c>
      <c r="W2323" t="s">
        <v>38</v>
      </c>
      <c r="X2323" t="s">
        <v>39</v>
      </c>
      <c r="Y2323" t="s">
        <v>596</v>
      </c>
      <c r="Z2323" t="s">
        <v>599</v>
      </c>
      <c r="AA2323" t="s">
        <v>600</v>
      </c>
      <c r="AC2323">
        <v>1</v>
      </c>
      <c r="AD2323" t="s">
        <v>592</v>
      </c>
      <c r="AE2323" s="1">
        <v>43229</v>
      </c>
      <c r="AF2323" s="53">
        <v>0.33333333333333331</v>
      </c>
      <c r="AJ2323" t="s">
        <v>601</v>
      </c>
      <c r="AL2323" t="s">
        <v>837</v>
      </c>
      <c r="AN2323">
        <v>0.104</v>
      </c>
      <c r="AO2323" t="s">
        <v>603</v>
      </c>
      <c r="AQ2323" t="s">
        <v>604</v>
      </c>
      <c r="AT2323">
        <v>20</v>
      </c>
      <c r="AU2323" t="s">
        <v>605</v>
      </c>
      <c r="AW2323" t="s">
        <v>40</v>
      </c>
      <c r="AX2323" t="s">
        <v>41</v>
      </c>
      <c r="AY2323" t="s">
        <v>42</v>
      </c>
      <c r="BA2323">
        <v>154</v>
      </c>
      <c r="BB2323">
        <v>38.5</v>
      </c>
      <c r="BC2323" t="s">
        <v>43</v>
      </c>
      <c r="BU2323" t="s">
        <v>606</v>
      </c>
      <c r="BV2323" t="s">
        <v>598</v>
      </c>
      <c r="BW2323" t="s">
        <v>607</v>
      </c>
      <c r="BX2323" s="54">
        <v>43305</v>
      </c>
      <c r="CB2323" t="s">
        <v>608</v>
      </c>
      <c r="CD2323" t="s">
        <v>53</v>
      </c>
    </row>
    <row r="2324" spans="1:82" x14ac:dyDescent="0.25">
      <c r="A2324" t="s">
        <v>301</v>
      </c>
      <c r="B2324" t="s">
        <v>592</v>
      </c>
      <c r="C2324" t="s">
        <v>593</v>
      </c>
      <c r="D2324" t="s">
        <v>241</v>
      </c>
      <c r="E2324" t="s">
        <v>780</v>
      </c>
      <c r="G2324" t="s">
        <v>43</v>
      </c>
      <c r="H2324" t="s">
        <v>242</v>
      </c>
      <c r="I2324" t="s">
        <v>42</v>
      </c>
      <c r="J2324" t="s">
        <v>38</v>
      </c>
      <c r="K2324" t="s">
        <v>596</v>
      </c>
      <c r="L2324" t="s">
        <v>597</v>
      </c>
      <c r="O2324" s="1">
        <v>43203</v>
      </c>
      <c r="P2324" s="53">
        <v>0.625</v>
      </c>
      <c r="R2324" t="s">
        <v>598</v>
      </c>
      <c r="U2324" s="1">
        <v>43242</v>
      </c>
      <c r="V2324" s="53">
        <v>0.59027777777777779</v>
      </c>
      <c r="W2324" t="s">
        <v>38</v>
      </c>
      <c r="X2324" t="s">
        <v>39</v>
      </c>
      <c r="Y2324" t="s">
        <v>596</v>
      </c>
      <c r="Z2324" t="s">
        <v>599</v>
      </c>
      <c r="AA2324" t="s">
        <v>600</v>
      </c>
      <c r="AC2324">
        <v>1</v>
      </c>
      <c r="AD2324" t="s">
        <v>592</v>
      </c>
      <c r="AE2324" s="1">
        <v>43229</v>
      </c>
      <c r="AF2324" s="53">
        <v>0.33333333333333331</v>
      </c>
      <c r="AJ2324" t="s">
        <v>601</v>
      </c>
      <c r="AL2324" t="s">
        <v>837</v>
      </c>
      <c r="AN2324">
        <v>0.104</v>
      </c>
      <c r="AO2324" t="s">
        <v>603</v>
      </c>
      <c r="AQ2324" t="s">
        <v>604</v>
      </c>
      <c r="AT2324">
        <v>20</v>
      </c>
      <c r="AU2324" t="s">
        <v>605</v>
      </c>
      <c r="AW2324" t="s">
        <v>40</v>
      </c>
      <c r="AX2324" t="s">
        <v>41</v>
      </c>
      <c r="AY2324" t="s">
        <v>42</v>
      </c>
      <c r="BC2324" t="s">
        <v>43</v>
      </c>
      <c r="BU2324" t="s">
        <v>606</v>
      </c>
      <c r="BV2324" t="s">
        <v>598</v>
      </c>
      <c r="BW2324" t="s">
        <v>607</v>
      </c>
      <c r="BX2324" s="54">
        <v>43305</v>
      </c>
      <c r="CB2324" t="s">
        <v>608</v>
      </c>
      <c r="CD2324" t="s">
        <v>242</v>
      </c>
    </row>
    <row r="2325" spans="1:82" x14ac:dyDescent="0.25">
      <c r="A2325" t="s">
        <v>301</v>
      </c>
      <c r="B2325" t="s">
        <v>592</v>
      </c>
      <c r="C2325" t="s">
        <v>593</v>
      </c>
      <c r="D2325" t="s">
        <v>243</v>
      </c>
      <c r="E2325" t="s">
        <v>781</v>
      </c>
      <c r="F2325">
        <v>9530</v>
      </c>
      <c r="G2325" t="s">
        <v>43</v>
      </c>
      <c r="I2325" t="s">
        <v>42</v>
      </c>
      <c r="J2325" t="s">
        <v>38</v>
      </c>
      <c r="K2325" t="s">
        <v>596</v>
      </c>
      <c r="L2325" t="s">
        <v>597</v>
      </c>
      <c r="O2325" s="1">
        <v>43203</v>
      </c>
      <c r="P2325" s="53">
        <v>0.625</v>
      </c>
      <c r="R2325" t="s">
        <v>598</v>
      </c>
      <c r="U2325" s="1">
        <v>43242</v>
      </c>
      <c r="V2325" s="53">
        <v>0.59027777777777779</v>
      </c>
      <c r="W2325" t="s">
        <v>38</v>
      </c>
      <c r="X2325" t="s">
        <v>39</v>
      </c>
      <c r="Y2325" t="s">
        <v>596</v>
      </c>
      <c r="Z2325" t="s">
        <v>599</v>
      </c>
      <c r="AA2325" t="s">
        <v>600</v>
      </c>
      <c r="AC2325">
        <v>1</v>
      </c>
      <c r="AD2325" t="s">
        <v>592</v>
      </c>
      <c r="AE2325" s="1">
        <v>43229</v>
      </c>
      <c r="AF2325" s="53">
        <v>0.33333333333333331</v>
      </c>
      <c r="AJ2325" t="s">
        <v>601</v>
      </c>
      <c r="AL2325" t="s">
        <v>837</v>
      </c>
      <c r="AN2325">
        <v>0.104</v>
      </c>
      <c r="AO2325" t="s">
        <v>603</v>
      </c>
      <c r="AQ2325" t="s">
        <v>604</v>
      </c>
      <c r="AT2325">
        <v>20</v>
      </c>
      <c r="AU2325" t="s">
        <v>605</v>
      </c>
      <c r="AW2325" t="s">
        <v>40</v>
      </c>
      <c r="AX2325" t="s">
        <v>41</v>
      </c>
      <c r="AY2325" t="s">
        <v>42</v>
      </c>
      <c r="BA2325">
        <v>155</v>
      </c>
      <c r="BB2325">
        <v>38.5</v>
      </c>
      <c r="BC2325" t="s">
        <v>43</v>
      </c>
      <c r="BU2325" t="s">
        <v>606</v>
      </c>
      <c r="BV2325" t="s">
        <v>598</v>
      </c>
      <c r="BW2325" t="s">
        <v>607</v>
      </c>
      <c r="BX2325" s="54">
        <v>43305</v>
      </c>
      <c r="CB2325" t="s">
        <v>608</v>
      </c>
    </row>
    <row r="2326" spans="1:82" x14ac:dyDescent="0.25">
      <c r="A2326" t="s">
        <v>301</v>
      </c>
      <c r="B2326" t="s">
        <v>592</v>
      </c>
      <c r="C2326" t="s">
        <v>593</v>
      </c>
      <c r="D2326" t="s">
        <v>244</v>
      </c>
      <c r="E2326" t="s">
        <v>782</v>
      </c>
      <c r="G2326" t="s">
        <v>43</v>
      </c>
      <c r="H2326" t="s">
        <v>245</v>
      </c>
      <c r="I2326" t="s">
        <v>42</v>
      </c>
      <c r="J2326" t="s">
        <v>38</v>
      </c>
      <c r="K2326" t="s">
        <v>596</v>
      </c>
      <c r="L2326" t="s">
        <v>597</v>
      </c>
      <c r="O2326" s="1">
        <v>43203</v>
      </c>
      <c r="P2326" s="53">
        <v>0.625</v>
      </c>
      <c r="R2326" t="s">
        <v>598</v>
      </c>
      <c r="U2326" s="1">
        <v>43242</v>
      </c>
      <c r="V2326" s="53">
        <v>0.59027777777777779</v>
      </c>
      <c r="W2326" t="s">
        <v>38</v>
      </c>
      <c r="X2326" t="s">
        <v>39</v>
      </c>
      <c r="Y2326" t="s">
        <v>596</v>
      </c>
      <c r="Z2326" t="s">
        <v>599</v>
      </c>
      <c r="AA2326" t="s">
        <v>600</v>
      </c>
      <c r="AC2326">
        <v>1</v>
      </c>
      <c r="AD2326" t="s">
        <v>592</v>
      </c>
      <c r="AE2326" s="1">
        <v>43229</v>
      </c>
      <c r="AF2326" s="53">
        <v>0.33333333333333331</v>
      </c>
      <c r="AJ2326" t="s">
        <v>601</v>
      </c>
      <c r="AL2326" t="s">
        <v>837</v>
      </c>
      <c r="AN2326">
        <v>0.104</v>
      </c>
      <c r="AO2326" t="s">
        <v>603</v>
      </c>
      <c r="AQ2326" t="s">
        <v>604</v>
      </c>
      <c r="AT2326">
        <v>20</v>
      </c>
      <c r="AU2326" t="s">
        <v>605</v>
      </c>
      <c r="AW2326" t="s">
        <v>40</v>
      </c>
      <c r="AX2326" t="s">
        <v>41</v>
      </c>
      <c r="AY2326" t="s">
        <v>42</v>
      </c>
      <c r="BC2326" t="s">
        <v>43</v>
      </c>
      <c r="BU2326" t="s">
        <v>606</v>
      </c>
      <c r="BV2326" t="s">
        <v>598</v>
      </c>
      <c r="BW2326" t="s">
        <v>607</v>
      </c>
      <c r="BX2326" s="54">
        <v>43305</v>
      </c>
      <c r="CB2326" t="s">
        <v>608</v>
      </c>
      <c r="CD2326" t="s">
        <v>245</v>
      </c>
    </row>
    <row r="2327" spans="1:82" x14ac:dyDescent="0.25">
      <c r="A2327" t="s">
        <v>301</v>
      </c>
      <c r="B2327" t="s">
        <v>592</v>
      </c>
      <c r="C2327" t="s">
        <v>593</v>
      </c>
      <c r="D2327" t="s">
        <v>246</v>
      </c>
      <c r="E2327" t="s">
        <v>783</v>
      </c>
      <c r="F2327">
        <v>349</v>
      </c>
      <c r="G2327" t="s">
        <v>43</v>
      </c>
      <c r="H2327" t="s">
        <v>53</v>
      </c>
      <c r="I2327" t="s">
        <v>38</v>
      </c>
      <c r="J2327" t="s">
        <v>38</v>
      </c>
      <c r="K2327" t="s">
        <v>596</v>
      </c>
      <c r="L2327" t="s">
        <v>597</v>
      </c>
      <c r="O2327" s="1">
        <v>43203</v>
      </c>
      <c r="P2327" s="53">
        <v>0.625</v>
      </c>
      <c r="R2327" t="s">
        <v>598</v>
      </c>
      <c r="U2327" s="1">
        <v>43242</v>
      </c>
      <c r="V2327" s="53">
        <v>0.59027777777777779</v>
      </c>
      <c r="W2327" t="s">
        <v>38</v>
      </c>
      <c r="X2327" t="s">
        <v>39</v>
      </c>
      <c r="Y2327" t="s">
        <v>596</v>
      </c>
      <c r="Z2327" t="s">
        <v>599</v>
      </c>
      <c r="AA2327" t="s">
        <v>600</v>
      </c>
      <c r="AC2327">
        <v>1</v>
      </c>
      <c r="AD2327" t="s">
        <v>592</v>
      </c>
      <c r="AE2327" s="1">
        <v>43229</v>
      </c>
      <c r="AF2327" s="53">
        <v>0.33333333333333331</v>
      </c>
      <c r="AJ2327" t="s">
        <v>601</v>
      </c>
      <c r="AL2327" t="s">
        <v>837</v>
      </c>
      <c r="AN2327">
        <v>0.104</v>
      </c>
      <c r="AO2327" t="s">
        <v>603</v>
      </c>
      <c r="AQ2327" t="s">
        <v>604</v>
      </c>
      <c r="AT2327">
        <v>20</v>
      </c>
      <c r="AU2327" t="s">
        <v>605</v>
      </c>
      <c r="AW2327" t="s">
        <v>40</v>
      </c>
      <c r="AX2327" t="s">
        <v>41</v>
      </c>
      <c r="AY2327" t="s">
        <v>42</v>
      </c>
      <c r="BA2327">
        <v>349</v>
      </c>
      <c r="BB2327">
        <v>38.5</v>
      </c>
      <c r="BC2327" t="s">
        <v>43</v>
      </c>
      <c r="BU2327" t="s">
        <v>606</v>
      </c>
      <c r="BV2327" t="s">
        <v>598</v>
      </c>
      <c r="BW2327" t="s">
        <v>607</v>
      </c>
      <c r="BX2327" s="54">
        <v>43305</v>
      </c>
      <c r="CB2327" t="s">
        <v>608</v>
      </c>
      <c r="CD2327" t="s">
        <v>53</v>
      </c>
    </row>
    <row r="2328" spans="1:82" x14ac:dyDescent="0.25">
      <c r="A2328" t="s">
        <v>301</v>
      </c>
      <c r="B2328" t="s">
        <v>592</v>
      </c>
      <c r="C2328" t="s">
        <v>593</v>
      </c>
      <c r="D2328" t="s">
        <v>247</v>
      </c>
      <c r="E2328" t="s">
        <v>784</v>
      </c>
      <c r="F2328">
        <v>51700</v>
      </c>
      <c r="G2328" t="s">
        <v>43</v>
      </c>
      <c r="I2328" t="s">
        <v>42</v>
      </c>
      <c r="J2328" t="s">
        <v>38</v>
      </c>
      <c r="K2328" t="s">
        <v>596</v>
      </c>
      <c r="L2328" t="s">
        <v>597</v>
      </c>
      <c r="O2328" s="1">
        <v>43203</v>
      </c>
      <c r="P2328" s="53">
        <v>0.625</v>
      </c>
      <c r="R2328" t="s">
        <v>598</v>
      </c>
      <c r="U2328" s="1">
        <v>43242</v>
      </c>
      <c r="V2328" s="53">
        <v>0.59027777777777779</v>
      </c>
      <c r="W2328" t="s">
        <v>38</v>
      </c>
      <c r="X2328" t="s">
        <v>39</v>
      </c>
      <c r="Y2328" t="s">
        <v>596</v>
      </c>
      <c r="Z2328" t="s">
        <v>599</v>
      </c>
      <c r="AA2328" t="s">
        <v>600</v>
      </c>
      <c r="AC2328">
        <v>1</v>
      </c>
      <c r="AD2328" t="s">
        <v>592</v>
      </c>
      <c r="AE2328" s="1">
        <v>43229</v>
      </c>
      <c r="AF2328" s="53">
        <v>0.33333333333333331</v>
      </c>
      <c r="AJ2328" t="s">
        <v>601</v>
      </c>
      <c r="AL2328" t="s">
        <v>837</v>
      </c>
      <c r="AN2328">
        <v>0.104</v>
      </c>
      <c r="AO2328" t="s">
        <v>603</v>
      </c>
      <c r="AQ2328" t="s">
        <v>604</v>
      </c>
      <c r="AT2328">
        <v>20</v>
      </c>
      <c r="AU2328" t="s">
        <v>605</v>
      </c>
      <c r="AW2328" t="s">
        <v>40</v>
      </c>
      <c r="AX2328" t="s">
        <v>41</v>
      </c>
      <c r="AY2328" t="s">
        <v>42</v>
      </c>
      <c r="BA2328">
        <v>17.399999999999999</v>
      </c>
      <c r="BB2328">
        <v>38.5</v>
      </c>
      <c r="BC2328" t="s">
        <v>43</v>
      </c>
      <c r="BU2328" t="s">
        <v>606</v>
      </c>
      <c r="BV2328" t="s">
        <v>598</v>
      </c>
      <c r="BW2328" t="s">
        <v>607</v>
      </c>
      <c r="BX2328" s="54">
        <v>43305</v>
      </c>
      <c r="CB2328" t="s">
        <v>608</v>
      </c>
    </row>
    <row r="2329" spans="1:82" x14ac:dyDescent="0.25">
      <c r="A2329" t="s">
        <v>301</v>
      </c>
      <c r="B2329" t="s">
        <v>592</v>
      </c>
      <c r="C2329" t="s">
        <v>593</v>
      </c>
      <c r="D2329" t="s">
        <v>248</v>
      </c>
      <c r="E2329" t="s">
        <v>785</v>
      </c>
      <c r="F2329">
        <v>22300</v>
      </c>
      <c r="G2329" t="s">
        <v>43</v>
      </c>
      <c r="H2329" t="s">
        <v>61</v>
      </c>
      <c r="I2329" t="s">
        <v>42</v>
      </c>
      <c r="J2329" t="s">
        <v>38</v>
      </c>
      <c r="K2329" t="s">
        <v>596</v>
      </c>
      <c r="L2329" t="s">
        <v>597</v>
      </c>
      <c r="O2329" s="1">
        <v>43203</v>
      </c>
      <c r="P2329" s="53">
        <v>0.625</v>
      </c>
      <c r="R2329" t="s">
        <v>598</v>
      </c>
      <c r="U2329" s="1">
        <v>43242</v>
      </c>
      <c r="V2329" s="53">
        <v>0.59027777777777779</v>
      </c>
      <c r="W2329" t="s">
        <v>38</v>
      </c>
      <c r="X2329" t="s">
        <v>39</v>
      </c>
      <c r="Y2329" t="s">
        <v>596</v>
      </c>
      <c r="Z2329" t="s">
        <v>599</v>
      </c>
      <c r="AA2329" t="s">
        <v>600</v>
      </c>
      <c r="AC2329">
        <v>1</v>
      </c>
      <c r="AD2329" t="s">
        <v>592</v>
      </c>
      <c r="AE2329" s="1">
        <v>43229</v>
      </c>
      <c r="AF2329" s="53">
        <v>0.33333333333333331</v>
      </c>
      <c r="AJ2329" t="s">
        <v>601</v>
      </c>
      <c r="AL2329" t="s">
        <v>837</v>
      </c>
      <c r="AN2329">
        <v>0.104</v>
      </c>
      <c r="AO2329" t="s">
        <v>603</v>
      </c>
      <c r="AQ2329" t="s">
        <v>604</v>
      </c>
      <c r="AT2329">
        <v>20</v>
      </c>
      <c r="AU2329" t="s">
        <v>605</v>
      </c>
      <c r="AW2329" t="s">
        <v>40</v>
      </c>
      <c r="AX2329" t="s">
        <v>41</v>
      </c>
      <c r="AY2329" t="s">
        <v>42</v>
      </c>
      <c r="BA2329">
        <v>20.6</v>
      </c>
      <c r="BB2329">
        <v>38.5</v>
      </c>
      <c r="BC2329" t="s">
        <v>43</v>
      </c>
      <c r="BU2329" t="s">
        <v>606</v>
      </c>
      <c r="BV2329" t="s">
        <v>598</v>
      </c>
      <c r="BW2329" t="s">
        <v>607</v>
      </c>
      <c r="BX2329" s="54">
        <v>43305</v>
      </c>
      <c r="CB2329" t="s">
        <v>608</v>
      </c>
      <c r="CD2329" t="s">
        <v>61</v>
      </c>
    </row>
    <row r="2330" spans="1:82" x14ac:dyDescent="0.25">
      <c r="A2330" t="s">
        <v>301</v>
      </c>
      <c r="B2330" t="s">
        <v>592</v>
      </c>
      <c r="C2330" t="s">
        <v>593</v>
      </c>
      <c r="D2330" t="s">
        <v>249</v>
      </c>
      <c r="E2330" t="s">
        <v>786</v>
      </c>
      <c r="F2330">
        <v>12500</v>
      </c>
      <c r="G2330" t="s">
        <v>43</v>
      </c>
      <c r="I2330" t="s">
        <v>42</v>
      </c>
      <c r="J2330" t="s">
        <v>38</v>
      </c>
      <c r="K2330" t="s">
        <v>596</v>
      </c>
      <c r="L2330" t="s">
        <v>597</v>
      </c>
      <c r="O2330" s="1">
        <v>43203</v>
      </c>
      <c r="P2330" s="53">
        <v>0.625</v>
      </c>
      <c r="R2330" t="s">
        <v>598</v>
      </c>
      <c r="U2330" s="1">
        <v>43242</v>
      </c>
      <c r="V2330" s="53">
        <v>0.59027777777777779</v>
      </c>
      <c r="W2330" t="s">
        <v>38</v>
      </c>
      <c r="X2330" t="s">
        <v>39</v>
      </c>
      <c r="Y2330" t="s">
        <v>596</v>
      </c>
      <c r="Z2330" t="s">
        <v>599</v>
      </c>
      <c r="AA2330" t="s">
        <v>600</v>
      </c>
      <c r="AC2330">
        <v>1</v>
      </c>
      <c r="AD2330" t="s">
        <v>592</v>
      </c>
      <c r="AE2330" s="1">
        <v>43229</v>
      </c>
      <c r="AF2330" s="53">
        <v>0.33333333333333331</v>
      </c>
      <c r="AJ2330" t="s">
        <v>601</v>
      </c>
      <c r="AL2330" t="s">
        <v>837</v>
      </c>
      <c r="AN2330">
        <v>0.104</v>
      </c>
      <c r="AO2330" t="s">
        <v>603</v>
      </c>
      <c r="AQ2330" t="s">
        <v>604</v>
      </c>
      <c r="AT2330">
        <v>20</v>
      </c>
      <c r="AU2330" t="s">
        <v>605</v>
      </c>
      <c r="AW2330" t="s">
        <v>40</v>
      </c>
      <c r="AX2330" t="s">
        <v>41</v>
      </c>
      <c r="AY2330" t="s">
        <v>42</v>
      </c>
      <c r="BA2330">
        <v>20.399999999999999</v>
      </c>
      <c r="BB2330">
        <v>38.5</v>
      </c>
      <c r="BC2330" t="s">
        <v>43</v>
      </c>
      <c r="BU2330" t="s">
        <v>606</v>
      </c>
      <c r="BV2330" t="s">
        <v>598</v>
      </c>
      <c r="BW2330" t="s">
        <v>607</v>
      </c>
      <c r="BX2330" s="54">
        <v>43305</v>
      </c>
      <c r="CB2330" t="s">
        <v>608</v>
      </c>
    </row>
    <row r="2331" spans="1:82" x14ac:dyDescent="0.25">
      <c r="A2331" t="s">
        <v>301</v>
      </c>
      <c r="B2331" t="s">
        <v>592</v>
      </c>
      <c r="C2331" t="s">
        <v>593</v>
      </c>
      <c r="D2331" t="s">
        <v>250</v>
      </c>
      <c r="E2331" t="s">
        <v>787</v>
      </c>
      <c r="G2331" t="s">
        <v>43</v>
      </c>
      <c r="H2331" t="s">
        <v>251</v>
      </c>
      <c r="I2331" t="s">
        <v>42</v>
      </c>
      <c r="J2331" t="s">
        <v>38</v>
      </c>
      <c r="K2331" t="s">
        <v>596</v>
      </c>
      <c r="L2331" t="s">
        <v>597</v>
      </c>
      <c r="O2331" s="1">
        <v>43203</v>
      </c>
      <c r="P2331" s="53">
        <v>0.625</v>
      </c>
      <c r="R2331" t="s">
        <v>598</v>
      </c>
      <c r="U2331" s="1">
        <v>43242</v>
      </c>
      <c r="V2331" s="53">
        <v>0.59027777777777779</v>
      </c>
      <c r="W2331" t="s">
        <v>38</v>
      </c>
      <c r="X2331" t="s">
        <v>39</v>
      </c>
      <c r="Y2331" t="s">
        <v>596</v>
      </c>
      <c r="Z2331" t="s">
        <v>599</v>
      </c>
      <c r="AA2331" t="s">
        <v>600</v>
      </c>
      <c r="AC2331">
        <v>1</v>
      </c>
      <c r="AD2331" t="s">
        <v>592</v>
      </c>
      <c r="AE2331" s="1">
        <v>43229</v>
      </c>
      <c r="AF2331" s="53">
        <v>0.33333333333333331</v>
      </c>
      <c r="AJ2331" t="s">
        <v>601</v>
      </c>
      <c r="AL2331" t="s">
        <v>837</v>
      </c>
      <c r="AN2331">
        <v>0.104</v>
      </c>
      <c r="AO2331" t="s">
        <v>603</v>
      </c>
      <c r="AQ2331" t="s">
        <v>604</v>
      </c>
      <c r="AT2331">
        <v>20</v>
      </c>
      <c r="AU2331" t="s">
        <v>605</v>
      </c>
      <c r="AW2331" t="s">
        <v>40</v>
      </c>
      <c r="AX2331" t="s">
        <v>41</v>
      </c>
      <c r="AY2331" t="s">
        <v>42</v>
      </c>
      <c r="BC2331" t="s">
        <v>43</v>
      </c>
      <c r="BU2331" t="s">
        <v>606</v>
      </c>
      <c r="BV2331" t="s">
        <v>598</v>
      </c>
      <c r="BW2331" t="s">
        <v>607</v>
      </c>
      <c r="BX2331" s="54">
        <v>43305</v>
      </c>
      <c r="CB2331" t="s">
        <v>608</v>
      </c>
      <c r="CD2331" t="s">
        <v>251</v>
      </c>
    </row>
    <row r="2332" spans="1:82" x14ac:dyDescent="0.25">
      <c r="A2332" t="s">
        <v>301</v>
      </c>
      <c r="B2332" t="s">
        <v>592</v>
      </c>
      <c r="C2332" t="s">
        <v>593</v>
      </c>
      <c r="D2332" t="s">
        <v>252</v>
      </c>
      <c r="E2332" t="s">
        <v>788</v>
      </c>
      <c r="F2332">
        <v>76600</v>
      </c>
      <c r="G2332" t="s">
        <v>43</v>
      </c>
      <c r="I2332" t="s">
        <v>42</v>
      </c>
      <c r="J2332" t="s">
        <v>38</v>
      </c>
      <c r="K2332" t="s">
        <v>596</v>
      </c>
      <c r="L2332" t="s">
        <v>597</v>
      </c>
      <c r="O2332" s="1">
        <v>43203</v>
      </c>
      <c r="P2332" s="53">
        <v>0.625</v>
      </c>
      <c r="R2332" t="s">
        <v>598</v>
      </c>
      <c r="U2332" s="1">
        <v>43242</v>
      </c>
      <c r="V2332" s="53">
        <v>0.59027777777777779</v>
      </c>
      <c r="W2332" t="s">
        <v>38</v>
      </c>
      <c r="X2332" t="s">
        <v>39</v>
      </c>
      <c r="Y2332" t="s">
        <v>596</v>
      </c>
      <c r="Z2332" t="s">
        <v>599</v>
      </c>
      <c r="AA2332" t="s">
        <v>600</v>
      </c>
      <c r="AC2332">
        <v>1</v>
      </c>
      <c r="AD2332" t="s">
        <v>592</v>
      </c>
      <c r="AE2332" s="1">
        <v>43229</v>
      </c>
      <c r="AF2332" s="53">
        <v>0.33333333333333331</v>
      </c>
      <c r="AJ2332" t="s">
        <v>601</v>
      </c>
      <c r="AL2332" t="s">
        <v>837</v>
      </c>
      <c r="AN2332">
        <v>0.104</v>
      </c>
      <c r="AO2332" t="s">
        <v>603</v>
      </c>
      <c r="AQ2332" t="s">
        <v>604</v>
      </c>
      <c r="AT2332">
        <v>20</v>
      </c>
      <c r="AU2332" t="s">
        <v>605</v>
      </c>
      <c r="AW2332" t="s">
        <v>40</v>
      </c>
      <c r="AX2332" t="s">
        <v>41</v>
      </c>
      <c r="AY2332" t="s">
        <v>42</v>
      </c>
      <c r="BA2332">
        <v>19.100000000000001</v>
      </c>
      <c r="BB2332">
        <v>38.5</v>
      </c>
      <c r="BC2332" t="s">
        <v>43</v>
      </c>
      <c r="BU2332" t="s">
        <v>606</v>
      </c>
      <c r="BV2332" t="s">
        <v>598</v>
      </c>
      <c r="BW2332" t="s">
        <v>607</v>
      </c>
      <c r="BX2332" s="54">
        <v>43305</v>
      </c>
      <c r="CB2332" t="s">
        <v>608</v>
      </c>
    </row>
    <row r="2333" spans="1:82" x14ac:dyDescent="0.25">
      <c r="A2333" t="s">
        <v>301</v>
      </c>
      <c r="B2333" t="s">
        <v>592</v>
      </c>
      <c r="C2333" t="s">
        <v>593</v>
      </c>
      <c r="D2333" t="s">
        <v>253</v>
      </c>
      <c r="E2333" t="s">
        <v>789</v>
      </c>
      <c r="F2333">
        <v>3940</v>
      </c>
      <c r="G2333" t="s">
        <v>43</v>
      </c>
      <c r="I2333" t="s">
        <v>42</v>
      </c>
      <c r="J2333" t="s">
        <v>38</v>
      </c>
      <c r="K2333" t="s">
        <v>596</v>
      </c>
      <c r="L2333" t="s">
        <v>597</v>
      </c>
      <c r="O2333" s="1">
        <v>43203</v>
      </c>
      <c r="P2333" s="53">
        <v>0.625</v>
      </c>
      <c r="R2333" t="s">
        <v>598</v>
      </c>
      <c r="U2333" s="1">
        <v>43242</v>
      </c>
      <c r="V2333" s="53">
        <v>0.59027777777777779</v>
      </c>
      <c r="W2333" t="s">
        <v>38</v>
      </c>
      <c r="X2333" t="s">
        <v>39</v>
      </c>
      <c r="Y2333" t="s">
        <v>596</v>
      </c>
      <c r="Z2333" t="s">
        <v>599</v>
      </c>
      <c r="AA2333" t="s">
        <v>600</v>
      </c>
      <c r="AC2333">
        <v>1</v>
      </c>
      <c r="AD2333" t="s">
        <v>592</v>
      </c>
      <c r="AE2333" s="1">
        <v>43229</v>
      </c>
      <c r="AF2333" s="53">
        <v>0.33333333333333331</v>
      </c>
      <c r="AJ2333" t="s">
        <v>601</v>
      </c>
      <c r="AL2333" t="s">
        <v>837</v>
      </c>
      <c r="AN2333">
        <v>0.104</v>
      </c>
      <c r="AO2333" t="s">
        <v>603</v>
      </c>
      <c r="AQ2333" t="s">
        <v>604</v>
      </c>
      <c r="AT2333">
        <v>20</v>
      </c>
      <c r="AU2333" t="s">
        <v>605</v>
      </c>
      <c r="AW2333" t="s">
        <v>40</v>
      </c>
      <c r="AX2333" t="s">
        <v>41</v>
      </c>
      <c r="AY2333" t="s">
        <v>42</v>
      </c>
      <c r="BA2333">
        <v>19.100000000000001</v>
      </c>
      <c r="BB2333">
        <v>38.5</v>
      </c>
      <c r="BC2333" t="s">
        <v>43</v>
      </c>
      <c r="BU2333" t="s">
        <v>606</v>
      </c>
      <c r="BV2333" t="s">
        <v>598</v>
      </c>
      <c r="BW2333" t="s">
        <v>607</v>
      </c>
      <c r="BX2333" s="54">
        <v>43305</v>
      </c>
      <c r="CB2333" t="s">
        <v>608</v>
      </c>
    </row>
    <row r="2334" spans="1:82" x14ac:dyDescent="0.25">
      <c r="A2334" t="s">
        <v>301</v>
      </c>
      <c r="B2334" t="s">
        <v>592</v>
      </c>
      <c r="C2334" t="s">
        <v>593</v>
      </c>
      <c r="D2334" t="s">
        <v>254</v>
      </c>
      <c r="E2334" t="s">
        <v>790</v>
      </c>
      <c r="F2334">
        <v>8760</v>
      </c>
      <c r="G2334" t="s">
        <v>43</v>
      </c>
      <c r="I2334" t="s">
        <v>42</v>
      </c>
      <c r="J2334" t="s">
        <v>38</v>
      </c>
      <c r="K2334" t="s">
        <v>596</v>
      </c>
      <c r="L2334" t="s">
        <v>597</v>
      </c>
      <c r="O2334" s="1">
        <v>43203</v>
      </c>
      <c r="P2334" s="53">
        <v>0.625</v>
      </c>
      <c r="R2334" t="s">
        <v>598</v>
      </c>
      <c r="U2334" s="1">
        <v>43242</v>
      </c>
      <c r="V2334" s="53">
        <v>0.59027777777777779</v>
      </c>
      <c r="W2334" t="s">
        <v>38</v>
      </c>
      <c r="X2334" t="s">
        <v>39</v>
      </c>
      <c r="Y2334" t="s">
        <v>596</v>
      </c>
      <c r="Z2334" t="s">
        <v>599</v>
      </c>
      <c r="AA2334" t="s">
        <v>600</v>
      </c>
      <c r="AC2334">
        <v>1</v>
      </c>
      <c r="AD2334" t="s">
        <v>592</v>
      </c>
      <c r="AE2334" s="1">
        <v>43229</v>
      </c>
      <c r="AF2334" s="53">
        <v>0.33333333333333331</v>
      </c>
      <c r="AJ2334" t="s">
        <v>601</v>
      </c>
      <c r="AL2334" t="s">
        <v>837</v>
      </c>
      <c r="AN2334">
        <v>0.104</v>
      </c>
      <c r="AO2334" t="s">
        <v>603</v>
      </c>
      <c r="AQ2334" t="s">
        <v>604</v>
      </c>
      <c r="AT2334">
        <v>20</v>
      </c>
      <c r="AU2334" t="s">
        <v>605</v>
      </c>
      <c r="AW2334" t="s">
        <v>40</v>
      </c>
      <c r="AX2334" t="s">
        <v>41</v>
      </c>
      <c r="AY2334" t="s">
        <v>42</v>
      </c>
      <c r="BA2334">
        <v>12.1</v>
      </c>
      <c r="BB2334">
        <v>38.5</v>
      </c>
      <c r="BC2334" t="s">
        <v>43</v>
      </c>
      <c r="BU2334" t="s">
        <v>606</v>
      </c>
      <c r="BV2334" t="s">
        <v>598</v>
      </c>
      <c r="BW2334" t="s">
        <v>607</v>
      </c>
      <c r="BX2334" s="54">
        <v>43305</v>
      </c>
      <c r="CB2334" t="s">
        <v>608</v>
      </c>
    </row>
    <row r="2335" spans="1:82" x14ac:dyDescent="0.25">
      <c r="A2335" t="s">
        <v>301</v>
      </c>
      <c r="B2335" t="s">
        <v>592</v>
      </c>
      <c r="C2335" t="s">
        <v>593</v>
      </c>
      <c r="D2335" t="s">
        <v>255</v>
      </c>
      <c r="E2335" t="s">
        <v>791</v>
      </c>
      <c r="F2335">
        <v>33900</v>
      </c>
      <c r="G2335" t="s">
        <v>43</v>
      </c>
      <c r="I2335" t="s">
        <v>42</v>
      </c>
      <c r="J2335" t="s">
        <v>38</v>
      </c>
      <c r="K2335" t="s">
        <v>596</v>
      </c>
      <c r="L2335" t="s">
        <v>597</v>
      </c>
      <c r="O2335" s="1">
        <v>43203</v>
      </c>
      <c r="P2335" s="53">
        <v>0.625</v>
      </c>
      <c r="R2335" t="s">
        <v>598</v>
      </c>
      <c r="U2335" s="1">
        <v>43242</v>
      </c>
      <c r="V2335" s="53">
        <v>0.59027777777777779</v>
      </c>
      <c r="W2335" t="s">
        <v>38</v>
      </c>
      <c r="X2335" t="s">
        <v>39</v>
      </c>
      <c r="Y2335" t="s">
        <v>596</v>
      </c>
      <c r="Z2335" t="s">
        <v>599</v>
      </c>
      <c r="AA2335" t="s">
        <v>600</v>
      </c>
      <c r="AC2335">
        <v>1</v>
      </c>
      <c r="AD2335" t="s">
        <v>592</v>
      </c>
      <c r="AE2335" s="1">
        <v>43229</v>
      </c>
      <c r="AF2335" s="53">
        <v>0.33333333333333331</v>
      </c>
      <c r="AJ2335" t="s">
        <v>601</v>
      </c>
      <c r="AL2335" t="s">
        <v>837</v>
      </c>
      <c r="AN2335">
        <v>0.104</v>
      </c>
      <c r="AO2335" t="s">
        <v>603</v>
      </c>
      <c r="AQ2335" t="s">
        <v>604</v>
      </c>
      <c r="AT2335">
        <v>20</v>
      </c>
      <c r="AU2335" t="s">
        <v>605</v>
      </c>
      <c r="AW2335" t="s">
        <v>40</v>
      </c>
      <c r="AX2335" t="s">
        <v>41</v>
      </c>
      <c r="AY2335" t="s">
        <v>42</v>
      </c>
      <c r="BA2335">
        <v>13.7</v>
      </c>
      <c r="BB2335">
        <v>38.5</v>
      </c>
      <c r="BC2335" t="s">
        <v>43</v>
      </c>
      <c r="BU2335" t="s">
        <v>606</v>
      </c>
      <c r="BV2335" t="s">
        <v>598</v>
      </c>
      <c r="BW2335" t="s">
        <v>607</v>
      </c>
      <c r="BX2335" s="54">
        <v>43305</v>
      </c>
      <c r="CB2335" t="s">
        <v>608</v>
      </c>
    </row>
    <row r="2336" spans="1:82" x14ac:dyDescent="0.25">
      <c r="A2336" t="s">
        <v>301</v>
      </c>
      <c r="B2336" t="s">
        <v>592</v>
      </c>
      <c r="C2336" t="s">
        <v>593</v>
      </c>
      <c r="D2336" t="s">
        <v>256</v>
      </c>
      <c r="E2336" t="s">
        <v>792</v>
      </c>
      <c r="F2336">
        <v>22700</v>
      </c>
      <c r="G2336" t="s">
        <v>43</v>
      </c>
      <c r="I2336" t="s">
        <v>42</v>
      </c>
      <c r="J2336" t="s">
        <v>38</v>
      </c>
      <c r="K2336" t="s">
        <v>596</v>
      </c>
      <c r="L2336" t="s">
        <v>597</v>
      </c>
      <c r="O2336" s="1">
        <v>43203</v>
      </c>
      <c r="P2336" s="53">
        <v>0.625</v>
      </c>
      <c r="R2336" t="s">
        <v>598</v>
      </c>
      <c r="U2336" s="1">
        <v>43242</v>
      </c>
      <c r="V2336" s="53">
        <v>0.59027777777777779</v>
      </c>
      <c r="W2336" t="s">
        <v>38</v>
      </c>
      <c r="X2336" t="s">
        <v>39</v>
      </c>
      <c r="Y2336" t="s">
        <v>596</v>
      </c>
      <c r="Z2336" t="s">
        <v>599</v>
      </c>
      <c r="AA2336" t="s">
        <v>600</v>
      </c>
      <c r="AC2336">
        <v>1</v>
      </c>
      <c r="AD2336" t="s">
        <v>592</v>
      </c>
      <c r="AE2336" s="1">
        <v>43229</v>
      </c>
      <c r="AF2336" s="53">
        <v>0.33333333333333331</v>
      </c>
      <c r="AJ2336" t="s">
        <v>601</v>
      </c>
      <c r="AL2336" t="s">
        <v>837</v>
      </c>
      <c r="AN2336">
        <v>0.104</v>
      </c>
      <c r="AO2336" t="s">
        <v>603</v>
      </c>
      <c r="AQ2336" t="s">
        <v>604</v>
      </c>
      <c r="AT2336">
        <v>20</v>
      </c>
      <c r="AU2336" t="s">
        <v>605</v>
      </c>
      <c r="AW2336" t="s">
        <v>40</v>
      </c>
      <c r="AX2336" t="s">
        <v>41</v>
      </c>
      <c r="AY2336" t="s">
        <v>42</v>
      </c>
      <c r="BA2336">
        <v>18.899999999999999</v>
      </c>
      <c r="BB2336">
        <v>38.5</v>
      </c>
      <c r="BC2336" t="s">
        <v>43</v>
      </c>
      <c r="BU2336" t="s">
        <v>606</v>
      </c>
      <c r="BV2336" t="s">
        <v>598</v>
      </c>
      <c r="BW2336" t="s">
        <v>607</v>
      </c>
      <c r="BX2336" s="54">
        <v>43305</v>
      </c>
      <c r="CB2336" t="s">
        <v>608</v>
      </c>
    </row>
    <row r="2337" spans="1:82" x14ac:dyDescent="0.25">
      <c r="A2337" t="s">
        <v>301</v>
      </c>
      <c r="B2337" t="s">
        <v>592</v>
      </c>
      <c r="C2337" t="s">
        <v>593</v>
      </c>
      <c r="D2337" t="s">
        <v>257</v>
      </c>
      <c r="E2337" t="s">
        <v>793</v>
      </c>
      <c r="F2337">
        <v>32700</v>
      </c>
      <c r="G2337" t="s">
        <v>43</v>
      </c>
      <c r="I2337" t="s">
        <v>42</v>
      </c>
      <c r="J2337" t="s">
        <v>38</v>
      </c>
      <c r="K2337" t="s">
        <v>596</v>
      </c>
      <c r="L2337" t="s">
        <v>597</v>
      </c>
      <c r="O2337" s="1">
        <v>43203</v>
      </c>
      <c r="P2337" s="53">
        <v>0.625</v>
      </c>
      <c r="R2337" t="s">
        <v>598</v>
      </c>
      <c r="U2337" s="1">
        <v>43242</v>
      </c>
      <c r="V2337" s="53">
        <v>0.59027777777777779</v>
      </c>
      <c r="W2337" t="s">
        <v>38</v>
      </c>
      <c r="X2337" t="s">
        <v>39</v>
      </c>
      <c r="Y2337" t="s">
        <v>596</v>
      </c>
      <c r="Z2337" t="s">
        <v>599</v>
      </c>
      <c r="AA2337" t="s">
        <v>600</v>
      </c>
      <c r="AC2337">
        <v>1</v>
      </c>
      <c r="AD2337" t="s">
        <v>592</v>
      </c>
      <c r="AE2337" s="1">
        <v>43229</v>
      </c>
      <c r="AF2337" s="53">
        <v>0.33333333333333331</v>
      </c>
      <c r="AJ2337" t="s">
        <v>601</v>
      </c>
      <c r="AL2337" t="s">
        <v>837</v>
      </c>
      <c r="AN2337">
        <v>0.104</v>
      </c>
      <c r="AO2337" t="s">
        <v>603</v>
      </c>
      <c r="AQ2337" t="s">
        <v>604</v>
      </c>
      <c r="AT2337">
        <v>20</v>
      </c>
      <c r="AU2337" t="s">
        <v>605</v>
      </c>
      <c r="AW2337" t="s">
        <v>40</v>
      </c>
      <c r="AX2337" t="s">
        <v>41</v>
      </c>
      <c r="AY2337" t="s">
        <v>42</v>
      </c>
      <c r="BA2337">
        <v>11.7</v>
      </c>
      <c r="BB2337">
        <v>38.5</v>
      </c>
      <c r="BC2337" t="s">
        <v>43</v>
      </c>
      <c r="BU2337" t="s">
        <v>606</v>
      </c>
      <c r="BV2337" t="s">
        <v>598</v>
      </c>
      <c r="BW2337" t="s">
        <v>607</v>
      </c>
      <c r="BX2337" s="54">
        <v>43305</v>
      </c>
      <c r="CB2337" t="s">
        <v>608</v>
      </c>
    </row>
    <row r="2338" spans="1:82" x14ac:dyDescent="0.25">
      <c r="A2338" t="s">
        <v>301</v>
      </c>
      <c r="B2338" t="s">
        <v>592</v>
      </c>
      <c r="C2338" t="s">
        <v>593</v>
      </c>
      <c r="D2338" t="s">
        <v>258</v>
      </c>
      <c r="E2338" t="s">
        <v>794</v>
      </c>
      <c r="F2338">
        <v>164000</v>
      </c>
      <c r="G2338" t="s">
        <v>43</v>
      </c>
      <c r="H2338" t="s">
        <v>61</v>
      </c>
      <c r="I2338" t="s">
        <v>42</v>
      </c>
      <c r="J2338" t="s">
        <v>38</v>
      </c>
      <c r="K2338" t="s">
        <v>596</v>
      </c>
      <c r="L2338" t="s">
        <v>597</v>
      </c>
      <c r="O2338" s="1">
        <v>43203</v>
      </c>
      <c r="P2338" s="53">
        <v>0.625</v>
      </c>
      <c r="R2338" t="s">
        <v>598</v>
      </c>
      <c r="U2338" s="1">
        <v>43242</v>
      </c>
      <c r="V2338" s="53">
        <v>0.59027777777777779</v>
      </c>
      <c r="W2338" t="s">
        <v>38</v>
      </c>
      <c r="X2338" t="s">
        <v>39</v>
      </c>
      <c r="Y2338" t="s">
        <v>596</v>
      </c>
      <c r="Z2338" t="s">
        <v>599</v>
      </c>
      <c r="AA2338" t="s">
        <v>600</v>
      </c>
      <c r="AC2338">
        <v>1</v>
      </c>
      <c r="AD2338" t="s">
        <v>592</v>
      </c>
      <c r="AE2338" s="1">
        <v>43229</v>
      </c>
      <c r="AF2338" s="53">
        <v>0.33333333333333331</v>
      </c>
      <c r="AJ2338" t="s">
        <v>601</v>
      </c>
      <c r="AL2338" t="s">
        <v>837</v>
      </c>
      <c r="AN2338">
        <v>0.104</v>
      </c>
      <c r="AO2338" t="s">
        <v>603</v>
      </c>
      <c r="AQ2338" t="s">
        <v>604</v>
      </c>
      <c r="AT2338">
        <v>20</v>
      </c>
      <c r="AU2338" t="s">
        <v>605</v>
      </c>
      <c r="AW2338" t="s">
        <v>40</v>
      </c>
      <c r="AX2338" t="s">
        <v>41</v>
      </c>
      <c r="AY2338" t="s">
        <v>42</v>
      </c>
      <c r="BA2338">
        <v>15.6</v>
      </c>
      <c r="BB2338">
        <v>38.5</v>
      </c>
      <c r="BC2338" t="s">
        <v>43</v>
      </c>
      <c r="BU2338" t="s">
        <v>606</v>
      </c>
      <c r="BV2338" t="s">
        <v>598</v>
      </c>
      <c r="BW2338" t="s">
        <v>607</v>
      </c>
      <c r="BX2338" s="54">
        <v>43305</v>
      </c>
      <c r="CB2338" t="s">
        <v>608</v>
      </c>
      <c r="CD2338" t="s">
        <v>61</v>
      </c>
    </row>
    <row r="2339" spans="1:82" x14ac:dyDescent="0.25">
      <c r="A2339" t="s">
        <v>301</v>
      </c>
      <c r="B2339" t="s">
        <v>592</v>
      </c>
      <c r="C2339" t="s">
        <v>593</v>
      </c>
      <c r="D2339" t="s">
        <v>259</v>
      </c>
      <c r="E2339" t="s">
        <v>795</v>
      </c>
      <c r="F2339">
        <v>579</v>
      </c>
      <c r="G2339" t="s">
        <v>43</v>
      </c>
      <c r="I2339" t="s">
        <v>42</v>
      </c>
      <c r="J2339" t="s">
        <v>38</v>
      </c>
      <c r="K2339" t="s">
        <v>596</v>
      </c>
      <c r="L2339" t="s">
        <v>597</v>
      </c>
      <c r="O2339" s="1">
        <v>43203</v>
      </c>
      <c r="P2339" s="53">
        <v>0.625</v>
      </c>
      <c r="R2339" t="s">
        <v>598</v>
      </c>
      <c r="U2339" s="1">
        <v>43242</v>
      </c>
      <c r="V2339" s="53">
        <v>0.59027777777777779</v>
      </c>
      <c r="W2339" t="s">
        <v>38</v>
      </c>
      <c r="X2339" t="s">
        <v>39</v>
      </c>
      <c r="Y2339" t="s">
        <v>596</v>
      </c>
      <c r="Z2339" t="s">
        <v>599</v>
      </c>
      <c r="AA2339" t="s">
        <v>600</v>
      </c>
      <c r="AC2339">
        <v>1</v>
      </c>
      <c r="AD2339" t="s">
        <v>592</v>
      </c>
      <c r="AE2339" s="1">
        <v>43229</v>
      </c>
      <c r="AF2339" s="53">
        <v>0.33333333333333331</v>
      </c>
      <c r="AJ2339" t="s">
        <v>601</v>
      </c>
      <c r="AL2339" t="s">
        <v>837</v>
      </c>
      <c r="AN2339">
        <v>0.104</v>
      </c>
      <c r="AO2339" t="s">
        <v>603</v>
      </c>
      <c r="AQ2339" t="s">
        <v>604</v>
      </c>
      <c r="AT2339">
        <v>20</v>
      </c>
      <c r="AU2339" t="s">
        <v>605</v>
      </c>
      <c r="AW2339" t="s">
        <v>40</v>
      </c>
      <c r="AX2339" t="s">
        <v>41</v>
      </c>
      <c r="AY2339" t="s">
        <v>42</v>
      </c>
      <c r="BA2339">
        <v>19.5</v>
      </c>
      <c r="BB2339">
        <v>38.5</v>
      </c>
      <c r="BC2339" t="s">
        <v>43</v>
      </c>
      <c r="BU2339" t="s">
        <v>606</v>
      </c>
      <c r="BV2339" t="s">
        <v>598</v>
      </c>
      <c r="BW2339" t="s">
        <v>607</v>
      </c>
      <c r="BX2339" s="54">
        <v>43305</v>
      </c>
      <c r="CB2339" t="s">
        <v>608</v>
      </c>
    </row>
    <row r="2340" spans="1:82" x14ac:dyDescent="0.25">
      <c r="A2340" t="s">
        <v>301</v>
      </c>
      <c r="B2340" t="s">
        <v>592</v>
      </c>
      <c r="C2340" t="s">
        <v>593</v>
      </c>
      <c r="D2340" t="s">
        <v>260</v>
      </c>
      <c r="E2340" t="s">
        <v>796</v>
      </c>
      <c r="F2340">
        <v>539</v>
      </c>
      <c r="G2340" t="s">
        <v>43</v>
      </c>
      <c r="I2340" t="s">
        <v>42</v>
      </c>
      <c r="J2340" t="s">
        <v>38</v>
      </c>
      <c r="K2340" t="s">
        <v>596</v>
      </c>
      <c r="L2340" t="s">
        <v>597</v>
      </c>
      <c r="O2340" s="1">
        <v>43203</v>
      </c>
      <c r="P2340" s="53">
        <v>0.625</v>
      </c>
      <c r="R2340" t="s">
        <v>598</v>
      </c>
      <c r="U2340" s="1">
        <v>43242</v>
      </c>
      <c r="V2340" s="53">
        <v>0.59027777777777779</v>
      </c>
      <c r="W2340" t="s">
        <v>38</v>
      </c>
      <c r="X2340" t="s">
        <v>39</v>
      </c>
      <c r="Y2340" t="s">
        <v>596</v>
      </c>
      <c r="Z2340" t="s">
        <v>599</v>
      </c>
      <c r="AA2340" t="s">
        <v>600</v>
      </c>
      <c r="AC2340">
        <v>1</v>
      </c>
      <c r="AD2340" t="s">
        <v>592</v>
      </c>
      <c r="AE2340" s="1">
        <v>43229</v>
      </c>
      <c r="AF2340" s="53">
        <v>0.33333333333333331</v>
      </c>
      <c r="AJ2340" t="s">
        <v>601</v>
      </c>
      <c r="AL2340" t="s">
        <v>837</v>
      </c>
      <c r="AN2340">
        <v>0.104</v>
      </c>
      <c r="AO2340" t="s">
        <v>603</v>
      </c>
      <c r="AQ2340" t="s">
        <v>604</v>
      </c>
      <c r="AT2340">
        <v>20</v>
      </c>
      <c r="AU2340" t="s">
        <v>605</v>
      </c>
      <c r="AW2340" t="s">
        <v>40</v>
      </c>
      <c r="AX2340" t="s">
        <v>41</v>
      </c>
      <c r="AY2340" t="s">
        <v>42</v>
      </c>
      <c r="BA2340">
        <v>18.3</v>
      </c>
      <c r="BB2340">
        <v>38.5</v>
      </c>
      <c r="BC2340" t="s">
        <v>43</v>
      </c>
      <c r="BU2340" t="s">
        <v>606</v>
      </c>
      <c r="BV2340" t="s">
        <v>598</v>
      </c>
      <c r="BW2340" t="s">
        <v>607</v>
      </c>
      <c r="BX2340" s="54">
        <v>43305</v>
      </c>
      <c r="CB2340" t="s">
        <v>608</v>
      </c>
    </row>
    <row r="2341" spans="1:82" x14ac:dyDescent="0.25">
      <c r="A2341" t="s">
        <v>301</v>
      </c>
      <c r="B2341" t="s">
        <v>592</v>
      </c>
      <c r="C2341" t="s">
        <v>593</v>
      </c>
      <c r="D2341" t="s">
        <v>261</v>
      </c>
      <c r="E2341" t="s">
        <v>797</v>
      </c>
      <c r="F2341">
        <v>64600</v>
      </c>
      <c r="G2341" t="s">
        <v>43</v>
      </c>
      <c r="H2341" t="s">
        <v>61</v>
      </c>
      <c r="I2341" t="s">
        <v>42</v>
      </c>
      <c r="J2341" t="s">
        <v>38</v>
      </c>
      <c r="K2341" t="s">
        <v>596</v>
      </c>
      <c r="L2341" t="s">
        <v>597</v>
      </c>
      <c r="O2341" s="1">
        <v>43203</v>
      </c>
      <c r="P2341" s="53">
        <v>0.625</v>
      </c>
      <c r="R2341" t="s">
        <v>598</v>
      </c>
      <c r="U2341" s="1">
        <v>43242</v>
      </c>
      <c r="V2341" s="53">
        <v>0.59027777777777779</v>
      </c>
      <c r="W2341" t="s">
        <v>38</v>
      </c>
      <c r="X2341" t="s">
        <v>39</v>
      </c>
      <c r="Y2341" t="s">
        <v>596</v>
      </c>
      <c r="Z2341" t="s">
        <v>599</v>
      </c>
      <c r="AA2341" t="s">
        <v>600</v>
      </c>
      <c r="AC2341">
        <v>1</v>
      </c>
      <c r="AD2341" t="s">
        <v>592</v>
      </c>
      <c r="AE2341" s="1">
        <v>43229</v>
      </c>
      <c r="AF2341" s="53">
        <v>0.33333333333333331</v>
      </c>
      <c r="AJ2341" t="s">
        <v>601</v>
      </c>
      <c r="AL2341" t="s">
        <v>837</v>
      </c>
      <c r="AN2341">
        <v>0.104</v>
      </c>
      <c r="AO2341" t="s">
        <v>603</v>
      </c>
      <c r="AQ2341" t="s">
        <v>604</v>
      </c>
      <c r="AT2341">
        <v>20</v>
      </c>
      <c r="AU2341" t="s">
        <v>605</v>
      </c>
      <c r="AW2341" t="s">
        <v>40</v>
      </c>
      <c r="AX2341" t="s">
        <v>41</v>
      </c>
      <c r="AY2341" t="s">
        <v>42</v>
      </c>
      <c r="BA2341">
        <v>18.8</v>
      </c>
      <c r="BB2341">
        <v>38.5</v>
      </c>
      <c r="BC2341" t="s">
        <v>43</v>
      </c>
      <c r="BU2341" t="s">
        <v>606</v>
      </c>
      <c r="BV2341" t="s">
        <v>598</v>
      </c>
      <c r="BW2341" t="s">
        <v>607</v>
      </c>
      <c r="BX2341" s="54">
        <v>43305</v>
      </c>
      <c r="CB2341" t="s">
        <v>608</v>
      </c>
      <c r="CD2341" t="s">
        <v>61</v>
      </c>
    </row>
    <row r="2342" spans="1:82" x14ac:dyDescent="0.25">
      <c r="A2342" t="s">
        <v>301</v>
      </c>
      <c r="B2342" t="s">
        <v>592</v>
      </c>
      <c r="C2342" t="s">
        <v>593</v>
      </c>
      <c r="D2342" t="s">
        <v>262</v>
      </c>
      <c r="E2342" t="s">
        <v>798</v>
      </c>
      <c r="F2342">
        <v>52</v>
      </c>
      <c r="G2342" t="s">
        <v>43</v>
      </c>
      <c r="I2342" t="s">
        <v>42</v>
      </c>
      <c r="J2342" t="s">
        <v>38</v>
      </c>
      <c r="K2342" t="s">
        <v>596</v>
      </c>
      <c r="L2342" t="s">
        <v>597</v>
      </c>
      <c r="O2342" s="1">
        <v>43203</v>
      </c>
      <c r="P2342" s="53">
        <v>0.625</v>
      </c>
      <c r="R2342" t="s">
        <v>598</v>
      </c>
      <c r="U2342" s="1">
        <v>43242</v>
      </c>
      <c r="V2342" s="53">
        <v>0.59027777777777779</v>
      </c>
      <c r="W2342" t="s">
        <v>38</v>
      </c>
      <c r="X2342" t="s">
        <v>39</v>
      </c>
      <c r="Y2342" t="s">
        <v>596</v>
      </c>
      <c r="Z2342" t="s">
        <v>599</v>
      </c>
      <c r="AA2342" t="s">
        <v>600</v>
      </c>
      <c r="AC2342">
        <v>1</v>
      </c>
      <c r="AD2342" t="s">
        <v>592</v>
      </c>
      <c r="AE2342" s="1">
        <v>43229</v>
      </c>
      <c r="AF2342" s="53">
        <v>0.33333333333333331</v>
      </c>
      <c r="AJ2342" t="s">
        <v>601</v>
      </c>
      <c r="AL2342" t="s">
        <v>837</v>
      </c>
      <c r="AN2342">
        <v>0.104</v>
      </c>
      <c r="AO2342" t="s">
        <v>603</v>
      </c>
      <c r="AQ2342" t="s">
        <v>604</v>
      </c>
      <c r="AT2342">
        <v>20</v>
      </c>
      <c r="AU2342" t="s">
        <v>605</v>
      </c>
      <c r="AW2342" t="s">
        <v>40</v>
      </c>
      <c r="AX2342" t="s">
        <v>41</v>
      </c>
      <c r="AY2342" t="s">
        <v>42</v>
      </c>
      <c r="BA2342">
        <v>11.6</v>
      </c>
      <c r="BB2342">
        <v>38.5</v>
      </c>
      <c r="BC2342" t="s">
        <v>43</v>
      </c>
      <c r="BU2342" t="s">
        <v>606</v>
      </c>
      <c r="BV2342" t="s">
        <v>598</v>
      </c>
      <c r="BW2342" t="s">
        <v>607</v>
      </c>
      <c r="BX2342" s="54">
        <v>43305</v>
      </c>
      <c r="CB2342" t="s">
        <v>608</v>
      </c>
    </row>
    <row r="2343" spans="1:82" x14ac:dyDescent="0.25">
      <c r="A2343" t="s">
        <v>301</v>
      </c>
      <c r="B2343" t="s">
        <v>592</v>
      </c>
      <c r="C2343" t="s">
        <v>593</v>
      </c>
      <c r="D2343" t="s">
        <v>263</v>
      </c>
      <c r="E2343" t="s">
        <v>799</v>
      </c>
      <c r="G2343" t="s">
        <v>43</v>
      </c>
      <c r="H2343" t="s">
        <v>264</v>
      </c>
      <c r="I2343" t="s">
        <v>42</v>
      </c>
      <c r="J2343" t="s">
        <v>38</v>
      </c>
      <c r="K2343" t="s">
        <v>596</v>
      </c>
      <c r="L2343" t="s">
        <v>597</v>
      </c>
      <c r="O2343" s="1">
        <v>43203</v>
      </c>
      <c r="P2343" s="53">
        <v>0.625</v>
      </c>
      <c r="R2343" t="s">
        <v>598</v>
      </c>
      <c r="U2343" s="1">
        <v>43242</v>
      </c>
      <c r="V2343" s="53">
        <v>0.59027777777777779</v>
      </c>
      <c r="W2343" t="s">
        <v>38</v>
      </c>
      <c r="X2343" t="s">
        <v>39</v>
      </c>
      <c r="Y2343" t="s">
        <v>596</v>
      </c>
      <c r="Z2343" t="s">
        <v>599</v>
      </c>
      <c r="AA2343" t="s">
        <v>600</v>
      </c>
      <c r="AC2343">
        <v>1</v>
      </c>
      <c r="AD2343" t="s">
        <v>592</v>
      </c>
      <c r="AE2343" s="1">
        <v>43229</v>
      </c>
      <c r="AF2343" s="53">
        <v>0.33333333333333331</v>
      </c>
      <c r="AJ2343" t="s">
        <v>601</v>
      </c>
      <c r="AL2343" t="s">
        <v>837</v>
      </c>
      <c r="AN2343">
        <v>0.104</v>
      </c>
      <c r="AO2343" t="s">
        <v>603</v>
      </c>
      <c r="AQ2343" t="s">
        <v>604</v>
      </c>
      <c r="AT2343">
        <v>20</v>
      </c>
      <c r="AU2343" t="s">
        <v>605</v>
      </c>
      <c r="AW2343" t="s">
        <v>40</v>
      </c>
      <c r="AX2343" t="s">
        <v>41</v>
      </c>
      <c r="AY2343" t="s">
        <v>42</v>
      </c>
      <c r="BC2343" t="s">
        <v>43</v>
      </c>
      <c r="BU2343" t="s">
        <v>606</v>
      </c>
      <c r="BV2343" t="s">
        <v>598</v>
      </c>
      <c r="BW2343" t="s">
        <v>607</v>
      </c>
      <c r="BX2343" s="54">
        <v>43305</v>
      </c>
      <c r="CB2343" t="s">
        <v>608</v>
      </c>
      <c r="CD2343" t="s">
        <v>264</v>
      </c>
    </row>
    <row r="2344" spans="1:82" x14ac:dyDescent="0.25">
      <c r="A2344" t="s">
        <v>301</v>
      </c>
      <c r="B2344" t="s">
        <v>592</v>
      </c>
      <c r="C2344" t="s">
        <v>593</v>
      </c>
      <c r="D2344" t="s">
        <v>265</v>
      </c>
      <c r="E2344" t="s">
        <v>800</v>
      </c>
      <c r="F2344">
        <v>13.1</v>
      </c>
      <c r="G2344" t="s">
        <v>43</v>
      </c>
      <c r="H2344" t="s">
        <v>53</v>
      </c>
      <c r="I2344" t="s">
        <v>38</v>
      </c>
      <c r="J2344" t="s">
        <v>38</v>
      </c>
      <c r="K2344" t="s">
        <v>596</v>
      </c>
      <c r="L2344" t="s">
        <v>597</v>
      </c>
      <c r="O2344" s="1">
        <v>43203</v>
      </c>
      <c r="P2344" s="53">
        <v>0.625</v>
      </c>
      <c r="R2344" t="s">
        <v>598</v>
      </c>
      <c r="U2344" s="1">
        <v>43242</v>
      </c>
      <c r="V2344" s="53">
        <v>0.59027777777777779</v>
      </c>
      <c r="W2344" t="s">
        <v>38</v>
      </c>
      <c r="X2344" t="s">
        <v>39</v>
      </c>
      <c r="Y2344" t="s">
        <v>596</v>
      </c>
      <c r="Z2344" t="s">
        <v>599</v>
      </c>
      <c r="AA2344" t="s">
        <v>600</v>
      </c>
      <c r="AC2344">
        <v>1</v>
      </c>
      <c r="AD2344" t="s">
        <v>592</v>
      </c>
      <c r="AE2344" s="1">
        <v>43229</v>
      </c>
      <c r="AF2344" s="53">
        <v>0.33333333333333331</v>
      </c>
      <c r="AJ2344" t="s">
        <v>601</v>
      </c>
      <c r="AL2344" t="s">
        <v>837</v>
      </c>
      <c r="AN2344">
        <v>0.104</v>
      </c>
      <c r="AO2344" t="s">
        <v>603</v>
      </c>
      <c r="AQ2344" t="s">
        <v>604</v>
      </c>
      <c r="AT2344">
        <v>20</v>
      </c>
      <c r="AU2344" t="s">
        <v>605</v>
      </c>
      <c r="AW2344" t="s">
        <v>40</v>
      </c>
      <c r="AX2344" t="s">
        <v>41</v>
      </c>
      <c r="AY2344" t="s">
        <v>42</v>
      </c>
      <c r="BA2344">
        <v>13.1</v>
      </c>
      <c r="BB2344">
        <v>38.5</v>
      </c>
      <c r="BC2344" t="s">
        <v>43</v>
      </c>
      <c r="BU2344" t="s">
        <v>606</v>
      </c>
      <c r="BV2344" t="s">
        <v>598</v>
      </c>
      <c r="BW2344" t="s">
        <v>607</v>
      </c>
      <c r="BX2344" s="54">
        <v>43305</v>
      </c>
      <c r="CB2344" t="s">
        <v>608</v>
      </c>
      <c r="CD2344" t="s">
        <v>53</v>
      </c>
    </row>
    <row r="2345" spans="1:82" x14ac:dyDescent="0.25">
      <c r="A2345" t="s">
        <v>301</v>
      </c>
      <c r="B2345" t="s">
        <v>592</v>
      </c>
      <c r="C2345" t="s">
        <v>593</v>
      </c>
      <c r="D2345" t="s">
        <v>266</v>
      </c>
      <c r="E2345" t="s">
        <v>801</v>
      </c>
      <c r="F2345">
        <v>165000</v>
      </c>
      <c r="G2345" t="s">
        <v>43</v>
      </c>
      <c r="I2345" t="s">
        <v>42</v>
      </c>
      <c r="J2345" t="s">
        <v>38</v>
      </c>
      <c r="K2345" t="s">
        <v>596</v>
      </c>
      <c r="L2345" t="s">
        <v>597</v>
      </c>
      <c r="O2345" s="1">
        <v>43203</v>
      </c>
      <c r="P2345" s="53">
        <v>0.625</v>
      </c>
      <c r="R2345" t="s">
        <v>598</v>
      </c>
      <c r="U2345" s="1">
        <v>43242</v>
      </c>
      <c r="V2345" s="53">
        <v>0.59027777777777779</v>
      </c>
      <c r="W2345" t="s">
        <v>38</v>
      </c>
      <c r="X2345" t="s">
        <v>39</v>
      </c>
      <c r="Y2345" t="s">
        <v>596</v>
      </c>
      <c r="Z2345" t="s">
        <v>599</v>
      </c>
      <c r="AA2345" t="s">
        <v>600</v>
      </c>
      <c r="AC2345">
        <v>1</v>
      </c>
      <c r="AD2345" t="s">
        <v>592</v>
      </c>
      <c r="AE2345" s="1">
        <v>43229</v>
      </c>
      <c r="AF2345" s="53">
        <v>0.33333333333333331</v>
      </c>
      <c r="AJ2345" t="s">
        <v>601</v>
      </c>
      <c r="AL2345" t="s">
        <v>837</v>
      </c>
      <c r="AN2345">
        <v>0.104</v>
      </c>
      <c r="AO2345" t="s">
        <v>603</v>
      </c>
      <c r="AQ2345" t="s">
        <v>604</v>
      </c>
      <c r="AT2345">
        <v>20</v>
      </c>
      <c r="AU2345" t="s">
        <v>605</v>
      </c>
      <c r="AW2345" t="s">
        <v>40</v>
      </c>
      <c r="AX2345" t="s">
        <v>41</v>
      </c>
      <c r="AY2345" t="s">
        <v>42</v>
      </c>
      <c r="BA2345">
        <v>16.7</v>
      </c>
      <c r="BB2345">
        <v>38.5</v>
      </c>
      <c r="BC2345" t="s">
        <v>43</v>
      </c>
      <c r="BU2345" t="s">
        <v>606</v>
      </c>
      <c r="BV2345" t="s">
        <v>598</v>
      </c>
      <c r="BW2345" t="s">
        <v>607</v>
      </c>
      <c r="BX2345" s="54">
        <v>43305</v>
      </c>
      <c r="CB2345" t="s">
        <v>608</v>
      </c>
    </row>
    <row r="2346" spans="1:82" x14ac:dyDescent="0.25">
      <c r="A2346" t="s">
        <v>301</v>
      </c>
      <c r="B2346" t="s">
        <v>592</v>
      </c>
      <c r="C2346" t="s">
        <v>593</v>
      </c>
      <c r="D2346" t="s">
        <v>267</v>
      </c>
      <c r="E2346" t="s">
        <v>802</v>
      </c>
      <c r="F2346">
        <v>156</v>
      </c>
      <c r="G2346" t="s">
        <v>43</v>
      </c>
      <c r="I2346" t="s">
        <v>42</v>
      </c>
      <c r="J2346" t="s">
        <v>38</v>
      </c>
      <c r="K2346" t="s">
        <v>596</v>
      </c>
      <c r="L2346" t="s">
        <v>597</v>
      </c>
      <c r="O2346" s="1">
        <v>43203</v>
      </c>
      <c r="P2346" s="53">
        <v>0.625</v>
      </c>
      <c r="R2346" t="s">
        <v>598</v>
      </c>
      <c r="U2346" s="1">
        <v>43242</v>
      </c>
      <c r="V2346" s="53">
        <v>0.59027777777777779</v>
      </c>
      <c r="W2346" t="s">
        <v>38</v>
      </c>
      <c r="X2346" t="s">
        <v>39</v>
      </c>
      <c r="Y2346" t="s">
        <v>596</v>
      </c>
      <c r="Z2346" t="s">
        <v>599</v>
      </c>
      <c r="AA2346" t="s">
        <v>600</v>
      </c>
      <c r="AC2346">
        <v>1</v>
      </c>
      <c r="AD2346" t="s">
        <v>592</v>
      </c>
      <c r="AE2346" s="1">
        <v>43229</v>
      </c>
      <c r="AF2346" s="53">
        <v>0.33333333333333331</v>
      </c>
      <c r="AJ2346" t="s">
        <v>601</v>
      </c>
      <c r="AL2346" t="s">
        <v>837</v>
      </c>
      <c r="AN2346">
        <v>0.104</v>
      </c>
      <c r="AO2346" t="s">
        <v>603</v>
      </c>
      <c r="AQ2346" t="s">
        <v>604</v>
      </c>
      <c r="AT2346">
        <v>20</v>
      </c>
      <c r="AU2346" t="s">
        <v>605</v>
      </c>
      <c r="AW2346" t="s">
        <v>40</v>
      </c>
      <c r="AX2346" t="s">
        <v>41</v>
      </c>
      <c r="AY2346" t="s">
        <v>42</v>
      </c>
      <c r="BA2346">
        <v>10.6</v>
      </c>
      <c r="BB2346">
        <v>38.5</v>
      </c>
      <c r="BC2346" t="s">
        <v>43</v>
      </c>
      <c r="BU2346" t="s">
        <v>606</v>
      </c>
      <c r="BV2346" t="s">
        <v>598</v>
      </c>
      <c r="BW2346" t="s">
        <v>607</v>
      </c>
      <c r="BX2346" s="54">
        <v>43305</v>
      </c>
      <c r="CB2346" t="s">
        <v>608</v>
      </c>
    </row>
    <row r="2347" spans="1:82" x14ac:dyDescent="0.25">
      <c r="A2347" t="s">
        <v>301</v>
      </c>
      <c r="B2347" t="s">
        <v>592</v>
      </c>
      <c r="C2347" t="s">
        <v>593</v>
      </c>
      <c r="D2347" t="s">
        <v>268</v>
      </c>
      <c r="E2347" t="s">
        <v>803</v>
      </c>
      <c r="F2347">
        <v>1690</v>
      </c>
      <c r="G2347" t="s">
        <v>43</v>
      </c>
      <c r="I2347" t="s">
        <v>42</v>
      </c>
      <c r="J2347" t="s">
        <v>38</v>
      </c>
      <c r="K2347" t="s">
        <v>596</v>
      </c>
      <c r="L2347" t="s">
        <v>597</v>
      </c>
      <c r="O2347" s="1">
        <v>43203</v>
      </c>
      <c r="P2347" s="53">
        <v>0.625</v>
      </c>
      <c r="R2347" t="s">
        <v>598</v>
      </c>
      <c r="U2347" s="1">
        <v>43242</v>
      </c>
      <c r="V2347" s="53">
        <v>0.59027777777777779</v>
      </c>
      <c r="W2347" t="s">
        <v>38</v>
      </c>
      <c r="X2347" t="s">
        <v>39</v>
      </c>
      <c r="Y2347" t="s">
        <v>596</v>
      </c>
      <c r="Z2347" t="s">
        <v>599</v>
      </c>
      <c r="AA2347" t="s">
        <v>600</v>
      </c>
      <c r="AC2347">
        <v>1</v>
      </c>
      <c r="AD2347" t="s">
        <v>592</v>
      </c>
      <c r="AE2347" s="1">
        <v>43229</v>
      </c>
      <c r="AF2347" s="53">
        <v>0.33333333333333331</v>
      </c>
      <c r="AJ2347" t="s">
        <v>601</v>
      </c>
      <c r="AL2347" t="s">
        <v>837</v>
      </c>
      <c r="AN2347">
        <v>0.104</v>
      </c>
      <c r="AO2347" t="s">
        <v>603</v>
      </c>
      <c r="AQ2347" t="s">
        <v>604</v>
      </c>
      <c r="AT2347">
        <v>20</v>
      </c>
      <c r="AU2347" t="s">
        <v>605</v>
      </c>
      <c r="AW2347" t="s">
        <v>40</v>
      </c>
      <c r="AX2347" t="s">
        <v>41</v>
      </c>
      <c r="AY2347" t="s">
        <v>42</v>
      </c>
      <c r="BA2347">
        <v>23.7</v>
      </c>
      <c r="BB2347">
        <v>38.5</v>
      </c>
      <c r="BC2347" t="s">
        <v>43</v>
      </c>
      <c r="BU2347" t="s">
        <v>606</v>
      </c>
      <c r="BV2347" t="s">
        <v>598</v>
      </c>
      <c r="BW2347" t="s">
        <v>607</v>
      </c>
      <c r="BX2347" s="54">
        <v>43305</v>
      </c>
      <c r="CB2347" t="s">
        <v>608</v>
      </c>
    </row>
    <row r="2348" spans="1:82" x14ac:dyDescent="0.25">
      <c r="A2348" t="s">
        <v>301</v>
      </c>
      <c r="B2348" t="s">
        <v>592</v>
      </c>
      <c r="C2348" t="s">
        <v>593</v>
      </c>
      <c r="D2348" t="s">
        <v>269</v>
      </c>
      <c r="E2348" t="s">
        <v>804</v>
      </c>
      <c r="F2348">
        <v>10900</v>
      </c>
      <c r="G2348" t="s">
        <v>43</v>
      </c>
      <c r="I2348" t="s">
        <v>42</v>
      </c>
      <c r="J2348" t="s">
        <v>38</v>
      </c>
      <c r="K2348" t="s">
        <v>596</v>
      </c>
      <c r="L2348" t="s">
        <v>597</v>
      </c>
      <c r="O2348" s="1">
        <v>43203</v>
      </c>
      <c r="P2348" s="53">
        <v>0.625</v>
      </c>
      <c r="R2348" t="s">
        <v>598</v>
      </c>
      <c r="U2348" s="1">
        <v>43242</v>
      </c>
      <c r="V2348" s="53">
        <v>0.59027777777777779</v>
      </c>
      <c r="W2348" t="s">
        <v>38</v>
      </c>
      <c r="X2348" t="s">
        <v>39</v>
      </c>
      <c r="Y2348" t="s">
        <v>596</v>
      </c>
      <c r="Z2348" t="s">
        <v>599</v>
      </c>
      <c r="AA2348" t="s">
        <v>600</v>
      </c>
      <c r="AC2348">
        <v>1</v>
      </c>
      <c r="AD2348" t="s">
        <v>592</v>
      </c>
      <c r="AE2348" s="1">
        <v>43229</v>
      </c>
      <c r="AF2348" s="53">
        <v>0.33333333333333331</v>
      </c>
      <c r="AJ2348" t="s">
        <v>601</v>
      </c>
      <c r="AL2348" t="s">
        <v>837</v>
      </c>
      <c r="AN2348">
        <v>0.104</v>
      </c>
      <c r="AO2348" t="s">
        <v>603</v>
      </c>
      <c r="AQ2348" t="s">
        <v>604</v>
      </c>
      <c r="AT2348">
        <v>20</v>
      </c>
      <c r="AU2348" t="s">
        <v>605</v>
      </c>
      <c r="AW2348" t="s">
        <v>40</v>
      </c>
      <c r="AX2348" t="s">
        <v>41</v>
      </c>
      <c r="AY2348" t="s">
        <v>42</v>
      </c>
      <c r="BA2348">
        <v>14.2</v>
      </c>
      <c r="BB2348">
        <v>38.5</v>
      </c>
      <c r="BC2348" t="s">
        <v>43</v>
      </c>
      <c r="BU2348" t="s">
        <v>606</v>
      </c>
      <c r="BV2348" t="s">
        <v>598</v>
      </c>
      <c r="BW2348" t="s">
        <v>607</v>
      </c>
      <c r="BX2348" s="54">
        <v>43305</v>
      </c>
      <c r="CB2348" t="s">
        <v>608</v>
      </c>
    </row>
    <row r="2349" spans="1:82" x14ac:dyDescent="0.25">
      <c r="A2349" t="s">
        <v>301</v>
      </c>
      <c r="B2349" t="s">
        <v>592</v>
      </c>
      <c r="C2349" t="s">
        <v>593</v>
      </c>
      <c r="D2349" t="s">
        <v>270</v>
      </c>
      <c r="E2349" t="s">
        <v>805</v>
      </c>
      <c r="F2349">
        <v>2340</v>
      </c>
      <c r="G2349" t="s">
        <v>43</v>
      </c>
      <c r="I2349" t="s">
        <v>42</v>
      </c>
      <c r="J2349" t="s">
        <v>38</v>
      </c>
      <c r="K2349" t="s">
        <v>596</v>
      </c>
      <c r="L2349" t="s">
        <v>597</v>
      </c>
      <c r="O2349" s="1">
        <v>43203</v>
      </c>
      <c r="P2349" s="53">
        <v>0.625</v>
      </c>
      <c r="R2349" t="s">
        <v>598</v>
      </c>
      <c r="U2349" s="1">
        <v>43242</v>
      </c>
      <c r="V2349" s="53">
        <v>0.59027777777777779</v>
      </c>
      <c r="W2349" t="s">
        <v>38</v>
      </c>
      <c r="X2349" t="s">
        <v>39</v>
      </c>
      <c r="Y2349" t="s">
        <v>596</v>
      </c>
      <c r="Z2349" t="s">
        <v>599</v>
      </c>
      <c r="AA2349" t="s">
        <v>600</v>
      </c>
      <c r="AC2349">
        <v>1</v>
      </c>
      <c r="AD2349" t="s">
        <v>592</v>
      </c>
      <c r="AE2349" s="1">
        <v>43229</v>
      </c>
      <c r="AF2349" s="53">
        <v>0.33333333333333331</v>
      </c>
      <c r="AJ2349" t="s">
        <v>601</v>
      </c>
      <c r="AL2349" t="s">
        <v>837</v>
      </c>
      <c r="AN2349">
        <v>0.104</v>
      </c>
      <c r="AO2349" t="s">
        <v>603</v>
      </c>
      <c r="AQ2349" t="s">
        <v>604</v>
      </c>
      <c r="AT2349">
        <v>20</v>
      </c>
      <c r="AU2349" t="s">
        <v>605</v>
      </c>
      <c r="AW2349" t="s">
        <v>40</v>
      </c>
      <c r="AX2349" t="s">
        <v>41</v>
      </c>
      <c r="AY2349" t="s">
        <v>42</v>
      </c>
      <c r="BA2349">
        <v>14.5</v>
      </c>
      <c r="BB2349">
        <v>38.5</v>
      </c>
      <c r="BC2349" t="s">
        <v>43</v>
      </c>
      <c r="BU2349" t="s">
        <v>606</v>
      </c>
      <c r="BV2349" t="s">
        <v>598</v>
      </c>
      <c r="BW2349" t="s">
        <v>607</v>
      </c>
      <c r="BX2349" s="54">
        <v>43305</v>
      </c>
      <c r="CB2349" t="s">
        <v>608</v>
      </c>
    </row>
    <row r="2350" spans="1:82" x14ac:dyDescent="0.25">
      <c r="A2350" t="s">
        <v>301</v>
      </c>
      <c r="B2350" t="s">
        <v>592</v>
      </c>
      <c r="C2350" t="s">
        <v>593</v>
      </c>
      <c r="D2350" t="s">
        <v>271</v>
      </c>
      <c r="E2350" t="s">
        <v>806</v>
      </c>
      <c r="F2350">
        <v>15.8</v>
      </c>
      <c r="G2350" t="s">
        <v>43</v>
      </c>
      <c r="H2350" t="s">
        <v>53</v>
      </c>
      <c r="I2350" t="s">
        <v>38</v>
      </c>
      <c r="J2350" t="s">
        <v>38</v>
      </c>
      <c r="K2350" t="s">
        <v>596</v>
      </c>
      <c r="L2350" t="s">
        <v>597</v>
      </c>
      <c r="O2350" s="1">
        <v>43203</v>
      </c>
      <c r="P2350" s="53">
        <v>0.625</v>
      </c>
      <c r="R2350" t="s">
        <v>598</v>
      </c>
      <c r="U2350" s="1">
        <v>43242</v>
      </c>
      <c r="V2350" s="53">
        <v>0.59027777777777779</v>
      </c>
      <c r="W2350" t="s">
        <v>38</v>
      </c>
      <c r="X2350" t="s">
        <v>39</v>
      </c>
      <c r="Y2350" t="s">
        <v>596</v>
      </c>
      <c r="Z2350" t="s">
        <v>599</v>
      </c>
      <c r="AA2350" t="s">
        <v>600</v>
      </c>
      <c r="AC2350">
        <v>1</v>
      </c>
      <c r="AD2350" t="s">
        <v>592</v>
      </c>
      <c r="AE2350" s="1">
        <v>43229</v>
      </c>
      <c r="AF2350" s="53">
        <v>0.33333333333333331</v>
      </c>
      <c r="AJ2350" t="s">
        <v>601</v>
      </c>
      <c r="AL2350" t="s">
        <v>837</v>
      </c>
      <c r="AN2350">
        <v>0.104</v>
      </c>
      <c r="AO2350" t="s">
        <v>603</v>
      </c>
      <c r="AQ2350" t="s">
        <v>604</v>
      </c>
      <c r="AT2350">
        <v>20</v>
      </c>
      <c r="AU2350" t="s">
        <v>605</v>
      </c>
      <c r="AW2350" t="s">
        <v>40</v>
      </c>
      <c r="AX2350" t="s">
        <v>41</v>
      </c>
      <c r="AY2350" t="s">
        <v>42</v>
      </c>
      <c r="BA2350">
        <v>15.8</v>
      </c>
      <c r="BB2350">
        <v>38.5</v>
      </c>
      <c r="BC2350" t="s">
        <v>43</v>
      </c>
      <c r="BU2350" t="s">
        <v>606</v>
      </c>
      <c r="BV2350" t="s">
        <v>598</v>
      </c>
      <c r="BW2350" t="s">
        <v>607</v>
      </c>
      <c r="BX2350" s="54">
        <v>43305</v>
      </c>
      <c r="CB2350" t="s">
        <v>608</v>
      </c>
      <c r="CD2350" t="s">
        <v>53</v>
      </c>
    </row>
    <row r="2351" spans="1:82" x14ac:dyDescent="0.25">
      <c r="A2351" t="s">
        <v>301</v>
      </c>
      <c r="B2351" t="s">
        <v>592</v>
      </c>
      <c r="C2351" t="s">
        <v>593</v>
      </c>
      <c r="D2351" t="s">
        <v>272</v>
      </c>
      <c r="E2351" t="s">
        <v>807</v>
      </c>
      <c r="G2351" t="s">
        <v>43</v>
      </c>
      <c r="H2351" t="s">
        <v>273</v>
      </c>
      <c r="I2351" t="s">
        <v>42</v>
      </c>
      <c r="J2351" t="s">
        <v>38</v>
      </c>
      <c r="K2351" t="s">
        <v>596</v>
      </c>
      <c r="L2351" t="s">
        <v>597</v>
      </c>
      <c r="O2351" s="1">
        <v>43203</v>
      </c>
      <c r="P2351" s="53">
        <v>0.625</v>
      </c>
      <c r="R2351" t="s">
        <v>598</v>
      </c>
      <c r="U2351" s="1">
        <v>43242</v>
      </c>
      <c r="V2351" s="53">
        <v>0.59027777777777779</v>
      </c>
      <c r="W2351" t="s">
        <v>38</v>
      </c>
      <c r="X2351" t="s">
        <v>39</v>
      </c>
      <c r="Y2351" t="s">
        <v>596</v>
      </c>
      <c r="Z2351" t="s">
        <v>599</v>
      </c>
      <c r="AA2351" t="s">
        <v>600</v>
      </c>
      <c r="AC2351">
        <v>1</v>
      </c>
      <c r="AD2351" t="s">
        <v>592</v>
      </c>
      <c r="AE2351" s="1">
        <v>43229</v>
      </c>
      <c r="AF2351" s="53">
        <v>0.33333333333333331</v>
      </c>
      <c r="AJ2351" t="s">
        <v>601</v>
      </c>
      <c r="AL2351" t="s">
        <v>837</v>
      </c>
      <c r="AN2351">
        <v>0.104</v>
      </c>
      <c r="AO2351" t="s">
        <v>603</v>
      </c>
      <c r="AQ2351" t="s">
        <v>604</v>
      </c>
      <c r="AT2351">
        <v>20</v>
      </c>
      <c r="AU2351" t="s">
        <v>605</v>
      </c>
      <c r="AW2351" t="s">
        <v>40</v>
      </c>
      <c r="AX2351" t="s">
        <v>41</v>
      </c>
      <c r="AY2351" t="s">
        <v>42</v>
      </c>
      <c r="BC2351" t="s">
        <v>43</v>
      </c>
      <c r="BU2351" t="s">
        <v>606</v>
      </c>
      <c r="BV2351" t="s">
        <v>598</v>
      </c>
      <c r="BW2351" t="s">
        <v>607</v>
      </c>
      <c r="BX2351" s="54">
        <v>43305</v>
      </c>
      <c r="CB2351" t="s">
        <v>608</v>
      </c>
      <c r="CD2351" t="s">
        <v>273</v>
      </c>
    </row>
    <row r="2352" spans="1:82" x14ac:dyDescent="0.25">
      <c r="A2352" t="s">
        <v>301</v>
      </c>
      <c r="B2352" t="s">
        <v>592</v>
      </c>
      <c r="C2352" t="s">
        <v>593</v>
      </c>
      <c r="D2352" t="s">
        <v>274</v>
      </c>
      <c r="E2352" t="s">
        <v>808</v>
      </c>
      <c r="F2352">
        <v>16800</v>
      </c>
      <c r="G2352" t="s">
        <v>43</v>
      </c>
      <c r="I2352" t="s">
        <v>42</v>
      </c>
      <c r="J2352" t="s">
        <v>38</v>
      </c>
      <c r="K2352" t="s">
        <v>596</v>
      </c>
      <c r="L2352" t="s">
        <v>597</v>
      </c>
      <c r="O2352" s="1">
        <v>43203</v>
      </c>
      <c r="P2352" s="53">
        <v>0.625</v>
      </c>
      <c r="R2352" t="s">
        <v>598</v>
      </c>
      <c r="U2352" s="1">
        <v>43242</v>
      </c>
      <c r="V2352" s="53">
        <v>0.59027777777777779</v>
      </c>
      <c r="W2352" t="s">
        <v>38</v>
      </c>
      <c r="X2352" t="s">
        <v>39</v>
      </c>
      <c r="Y2352" t="s">
        <v>596</v>
      </c>
      <c r="Z2352" t="s">
        <v>599</v>
      </c>
      <c r="AA2352" t="s">
        <v>600</v>
      </c>
      <c r="AC2352">
        <v>1</v>
      </c>
      <c r="AD2352" t="s">
        <v>592</v>
      </c>
      <c r="AE2352" s="1">
        <v>43229</v>
      </c>
      <c r="AF2352" s="53">
        <v>0.33333333333333331</v>
      </c>
      <c r="AJ2352" t="s">
        <v>601</v>
      </c>
      <c r="AL2352" t="s">
        <v>837</v>
      </c>
      <c r="AN2352">
        <v>0.104</v>
      </c>
      <c r="AO2352" t="s">
        <v>603</v>
      </c>
      <c r="AQ2352" t="s">
        <v>604</v>
      </c>
      <c r="AT2352">
        <v>20</v>
      </c>
      <c r="AU2352" t="s">
        <v>605</v>
      </c>
      <c r="AW2352" t="s">
        <v>40</v>
      </c>
      <c r="AX2352" t="s">
        <v>41</v>
      </c>
      <c r="AY2352" t="s">
        <v>42</v>
      </c>
      <c r="BA2352">
        <v>14</v>
      </c>
      <c r="BB2352">
        <v>38.5</v>
      </c>
      <c r="BC2352" t="s">
        <v>43</v>
      </c>
      <c r="BU2352" t="s">
        <v>606</v>
      </c>
      <c r="BV2352" t="s">
        <v>598</v>
      </c>
      <c r="BW2352" t="s">
        <v>607</v>
      </c>
      <c r="BX2352" s="54">
        <v>43305</v>
      </c>
      <c r="CB2352" t="s">
        <v>608</v>
      </c>
    </row>
    <row r="2353" spans="1:82" x14ac:dyDescent="0.25">
      <c r="A2353" t="s">
        <v>301</v>
      </c>
      <c r="B2353" t="s">
        <v>592</v>
      </c>
      <c r="C2353" t="s">
        <v>593</v>
      </c>
      <c r="D2353" t="s">
        <v>275</v>
      </c>
      <c r="E2353" t="s">
        <v>809</v>
      </c>
      <c r="F2353">
        <v>7390</v>
      </c>
      <c r="G2353" t="s">
        <v>43</v>
      </c>
      <c r="I2353" t="s">
        <v>42</v>
      </c>
      <c r="J2353" t="s">
        <v>38</v>
      </c>
      <c r="K2353" t="s">
        <v>596</v>
      </c>
      <c r="L2353" t="s">
        <v>597</v>
      </c>
      <c r="O2353" s="1">
        <v>43203</v>
      </c>
      <c r="P2353" s="53">
        <v>0.625</v>
      </c>
      <c r="R2353" t="s">
        <v>598</v>
      </c>
      <c r="U2353" s="1">
        <v>43242</v>
      </c>
      <c r="V2353" s="53">
        <v>0.59027777777777779</v>
      </c>
      <c r="W2353" t="s">
        <v>38</v>
      </c>
      <c r="X2353" t="s">
        <v>39</v>
      </c>
      <c r="Y2353" t="s">
        <v>596</v>
      </c>
      <c r="Z2353" t="s">
        <v>599</v>
      </c>
      <c r="AA2353" t="s">
        <v>600</v>
      </c>
      <c r="AC2353">
        <v>1</v>
      </c>
      <c r="AD2353" t="s">
        <v>592</v>
      </c>
      <c r="AE2353" s="1">
        <v>43229</v>
      </c>
      <c r="AF2353" s="53">
        <v>0.33333333333333331</v>
      </c>
      <c r="AJ2353" t="s">
        <v>601</v>
      </c>
      <c r="AL2353" t="s">
        <v>837</v>
      </c>
      <c r="AN2353">
        <v>0.104</v>
      </c>
      <c r="AO2353" t="s">
        <v>603</v>
      </c>
      <c r="AQ2353" t="s">
        <v>604</v>
      </c>
      <c r="AT2353">
        <v>20</v>
      </c>
      <c r="AU2353" t="s">
        <v>605</v>
      </c>
      <c r="AW2353" t="s">
        <v>40</v>
      </c>
      <c r="AX2353" t="s">
        <v>41</v>
      </c>
      <c r="AY2353" t="s">
        <v>42</v>
      </c>
      <c r="BA2353">
        <v>15.6</v>
      </c>
      <c r="BB2353">
        <v>38.5</v>
      </c>
      <c r="BC2353" t="s">
        <v>43</v>
      </c>
      <c r="BU2353" t="s">
        <v>606</v>
      </c>
      <c r="BV2353" t="s">
        <v>598</v>
      </c>
      <c r="BW2353" t="s">
        <v>607</v>
      </c>
      <c r="BX2353" s="54">
        <v>43305</v>
      </c>
      <c r="CB2353" t="s">
        <v>608</v>
      </c>
    </row>
    <row r="2354" spans="1:82" x14ac:dyDescent="0.25">
      <c r="A2354" t="s">
        <v>301</v>
      </c>
      <c r="B2354" t="s">
        <v>592</v>
      </c>
      <c r="C2354" t="s">
        <v>593</v>
      </c>
      <c r="D2354" t="s">
        <v>276</v>
      </c>
      <c r="E2354" t="s">
        <v>810</v>
      </c>
      <c r="F2354">
        <v>10100</v>
      </c>
      <c r="G2354" t="s">
        <v>43</v>
      </c>
      <c r="I2354" t="s">
        <v>42</v>
      </c>
      <c r="J2354" t="s">
        <v>38</v>
      </c>
      <c r="K2354" t="s">
        <v>596</v>
      </c>
      <c r="L2354" t="s">
        <v>597</v>
      </c>
      <c r="O2354" s="1">
        <v>43203</v>
      </c>
      <c r="P2354" s="53">
        <v>0.625</v>
      </c>
      <c r="R2354" t="s">
        <v>598</v>
      </c>
      <c r="U2354" s="1">
        <v>43242</v>
      </c>
      <c r="V2354" s="53">
        <v>0.59027777777777779</v>
      </c>
      <c r="W2354" t="s">
        <v>38</v>
      </c>
      <c r="X2354" t="s">
        <v>39</v>
      </c>
      <c r="Y2354" t="s">
        <v>596</v>
      </c>
      <c r="Z2354" t="s">
        <v>599</v>
      </c>
      <c r="AA2354" t="s">
        <v>600</v>
      </c>
      <c r="AC2354">
        <v>1</v>
      </c>
      <c r="AD2354" t="s">
        <v>592</v>
      </c>
      <c r="AE2354" s="1">
        <v>43229</v>
      </c>
      <c r="AF2354" s="53">
        <v>0.33333333333333331</v>
      </c>
      <c r="AJ2354" t="s">
        <v>601</v>
      </c>
      <c r="AL2354" t="s">
        <v>837</v>
      </c>
      <c r="AN2354">
        <v>0.104</v>
      </c>
      <c r="AO2354" t="s">
        <v>603</v>
      </c>
      <c r="AQ2354" t="s">
        <v>604</v>
      </c>
      <c r="AT2354">
        <v>20</v>
      </c>
      <c r="AU2354" t="s">
        <v>605</v>
      </c>
      <c r="AW2354" t="s">
        <v>40</v>
      </c>
      <c r="AX2354" t="s">
        <v>41</v>
      </c>
      <c r="AY2354" t="s">
        <v>42</v>
      </c>
      <c r="BA2354">
        <v>9.11</v>
      </c>
      <c r="BB2354">
        <v>38.5</v>
      </c>
      <c r="BC2354" t="s">
        <v>43</v>
      </c>
      <c r="BU2354" t="s">
        <v>606</v>
      </c>
      <c r="BV2354" t="s">
        <v>598</v>
      </c>
      <c r="BW2354" t="s">
        <v>607</v>
      </c>
      <c r="BX2354" s="54">
        <v>43305</v>
      </c>
      <c r="CB2354" t="s">
        <v>608</v>
      </c>
    </row>
    <row r="2355" spans="1:82" x14ac:dyDescent="0.25">
      <c r="A2355" t="s">
        <v>301</v>
      </c>
      <c r="B2355" t="s">
        <v>592</v>
      </c>
      <c r="C2355" t="s">
        <v>593</v>
      </c>
      <c r="D2355" t="s">
        <v>277</v>
      </c>
      <c r="E2355" t="s">
        <v>811</v>
      </c>
      <c r="F2355">
        <v>4550</v>
      </c>
      <c r="G2355" t="s">
        <v>43</v>
      </c>
      <c r="H2355" t="s">
        <v>61</v>
      </c>
      <c r="I2355" t="s">
        <v>42</v>
      </c>
      <c r="J2355" t="s">
        <v>38</v>
      </c>
      <c r="K2355" t="s">
        <v>596</v>
      </c>
      <c r="L2355" t="s">
        <v>597</v>
      </c>
      <c r="O2355" s="1">
        <v>43203</v>
      </c>
      <c r="P2355" s="53">
        <v>0.625</v>
      </c>
      <c r="R2355" t="s">
        <v>598</v>
      </c>
      <c r="U2355" s="1">
        <v>43242</v>
      </c>
      <c r="V2355" s="53">
        <v>0.59027777777777779</v>
      </c>
      <c r="W2355" t="s">
        <v>38</v>
      </c>
      <c r="X2355" t="s">
        <v>39</v>
      </c>
      <c r="Y2355" t="s">
        <v>596</v>
      </c>
      <c r="Z2355" t="s">
        <v>599</v>
      </c>
      <c r="AA2355" t="s">
        <v>600</v>
      </c>
      <c r="AC2355">
        <v>1</v>
      </c>
      <c r="AD2355" t="s">
        <v>592</v>
      </c>
      <c r="AE2355" s="1">
        <v>43229</v>
      </c>
      <c r="AF2355" s="53">
        <v>0.33333333333333331</v>
      </c>
      <c r="AJ2355" t="s">
        <v>601</v>
      </c>
      <c r="AL2355" t="s">
        <v>837</v>
      </c>
      <c r="AN2355">
        <v>0.104</v>
      </c>
      <c r="AO2355" t="s">
        <v>603</v>
      </c>
      <c r="AQ2355" t="s">
        <v>604</v>
      </c>
      <c r="AT2355">
        <v>20</v>
      </c>
      <c r="AU2355" t="s">
        <v>605</v>
      </c>
      <c r="AW2355" t="s">
        <v>40</v>
      </c>
      <c r="AX2355" t="s">
        <v>41</v>
      </c>
      <c r="AY2355" t="s">
        <v>42</v>
      </c>
      <c r="BA2355">
        <v>6.89</v>
      </c>
      <c r="BB2355">
        <v>38.5</v>
      </c>
      <c r="BC2355" t="s">
        <v>43</v>
      </c>
      <c r="BU2355" t="s">
        <v>606</v>
      </c>
      <c r="BV2355" t="s">
        <v>598</v>
      </c>
      <c r="BW2355" t="s">
        <v>607</v>
      </c>
      <c r="BX2355" s="54">
        <v>43305</v>
      </c>
      <c r="CB2355" t="s">
        <v>608</v>
      </c>
      <c r="CD2355" t="s">
        <v>61</v>
      </c>
    </row>
    <row r="2356" spans="1:82" x14ac:dyDescent="0.25">
      <c r="A2356" t="s">
        <v>301</v>
      </c>
      <c r="B2356" t="s">
        <v>592</v>
      </c>
      <c r="C2356" t="s">
        <v>593</v>
      </c>
      <c r="D2356" t="s">
        <v>278</v>
      </c>
      <c r="E2356" t="s">
        <v>812</v>
      </c>
      <c r="F2356">
        <v>23200</v>
      </c>
      <c r="G2356" t="s">
        <v>43</v>
      </c>
      <c r="H2356" t="s">
        <v>61</v>
      </c>
      <c r="I2356" t="s">
        <v>42</v>
      </c>
      <c r="J2356" t="s">
        <v>38</v>
      </c>
      <c r="K2356" t="s">
        <v>596</v>
      </c>
      <c r="L2356" t="s">
        <v>597</v>
      </c>
      <c r="O2356" s="1">
        <v>43203</v>
      </c>
      <c r="P2356" s="53">
        <v>0.625</v>
      </c>
      <c r="R2356" t="s">
        <v>598</v>
      </c>
      <c r="U2356" s="1">
        <v>43242</v>
      </c>
      <c r="V2356" s="53">
        <v>0.59027777777777779</v>
      </c>
      <c r="W2356" t="s">
        <v>38</v>
      </c>
      <c r="X2356" t="s">
        <v>39</v>
      </c>
      <c r="Y2356" t="s">
        <v>596</v>
      </c>
      <c r="Z2356" t="s">
        <v>599</v>
      </c>
      <c r="AA2356" t="s">
        <v>600</v>
      </c>
      <c r="AC2356">
        <v>1</v>
      </c>
      <c r="AD2356" t="s">
        <v>592</v>
      </c>
      <c r="AE2356" s="1">
        <v>43229</v>
      </c>
      <c r="AF2356" s="53">
        <v>0.33333333333333331</v>
      </c>
      <c r="AJ2356" t="s">
        <v>601</v>
      </c>
      <c r="AL2356" t="s">
        <v>837</v>
      </c>
      <c r="AN2356">
        <v>0.104</v>
      </c>
      <c r="AO2356" t="s">
        <v>603</v>
      </c>
      <c r="AQ2356" t="s">
        <v>604</v>
      </c>
      <c r="AT2356">
        <v>20</v>
      </c>
      <c r="AU2356" t="s">
        <v>605</v>
      </c>
      <c r="AW2356" t="s">
        <v>40</v>
      </c>
      <c r="AX2356" t="s">
        <v>41</v>
      </c>
      <c r="AY2356" t="s">
        <v>42</v>
      </c>
      <c r="BA2356">
        <v>9.69</v>
      </c>
      <c r="BB2356">
        <v>38.5</v>
      </c>
      <c r="BC2356" t="s">
        <v>43</v>
      </c>
      <c r="BU2356" t="s">
        <v>606</v>
      </c>
      <c r="BV2356" t="s">
        <v>598</v>
      </c>
      <c r="BW2356" t="s">
        <v>607</v>
      </c>
      <c r="BX2356" s="54">
        <v>43305</v>
      </c>
      <c r="CB2356" t="s">
        <v>608</v>
      </c>
      <c r="CD2356" t="s">
        <v>61</v>
      </c>
    </row>
    <row r="2357" spans="1:82" x14ac:dyDescent="0.25">
      <c r="A2357" t="s">
        <v>301</v>
      </c>
      <c r="B2357" t="s">
        <v>592</v>
      </c>
      <c r="C2357" t="s">
        <v>593</v>
      </c>
      <c r="D2357" t="s">
        <v>279</v>
      </c>
      <c r="E2357" t="s">
        <v>813</v>
      </c>
      <c r="G2357" t="s">
        <v>43</v>
      </c>
      <c r="H2357" t="s">
        <v>280</v>
      </c>
      <c r="I2357" t="s">
        <v>42</v>
      </c>
      <c r="J2357" t="s">
        <v>38</v>
      </c>
      <c r="K2357" t="s">
        <v>596</v>
      </c>
      <c r="L2357" t="s">
        <v>597</v>
      </c>
      <c r="O2357" s="1">
        <v>43203</v>
      </c>
      <c r="P2357" s="53">
        <v>0.625</v>
      </c>
      <c r="R2357" t="s">
        <v>598</v>
      </c>
      <c r="U2357" s="1">
        <v>43242</v>
      </c>
      <c r="V2357" s="53">
        <v>0.59027777777777779</v>
      </c>
      <c r="W2357" t="s">
        <v>38</v>
      </c>
      <c r="X2357" t="s">
        <v>39</v>
      </c>
      <c r="Y2357" t="s">
        <v>596</v>
      </c>
      <c r="Z2357" t="s">
        <v>599</v>
      </c>
      <c r="AA2357" t="s">
        <v>600</v>
      </c>
      <c r="AC2357">
        <v>1</v>
      </c>
      <c r="AD2357" t="s">
        <v>592</v>
      </c>
      <c r="AE2357" s="1">
        <v>43229</v>
      </c>
      <c r="AF2357" s="53">
        <v>0.33333333333333331</v>
      </c>
      <c r="AJ2357" t="s">
        <v>601</v>
      </c>
      <c r="AL2357" t="s">
        <v>837</v>
      </c>
      <c r="AN2357">
        <v>0.104</v>
      </c>
      <c r="AO2357" t="s">
        <v>603</v>
      </c>
      <c r="AQ2357" t="s">
        <v>604</v>
      </c>
      <c r="AT2357">
        <v>20</v>
      </c>
      <c r="AU2357" t="s">
        <v>605</v>
      </c>
      <c r="AW2357" t="s">
        <v>40</v>
      </c>
      <c r="AX2357" t="s">
        <v>41</v>
      </c>
      <c r="AY2357" t="s">
        <v>42</v>
      </c>
      <c r="BC2357" t="s">
        <v>43</v>
      </c>
      <c r="BU2357" t="s">
        <v>606</v>
      </c>
      <c r="BV2357" t="s">
        <v>598</v>
      </c>
      <c r="BW2357" t="s">
        <v>607</v>
      </c>
      <c r="BX2357" s="54">
        <v>43305</v>
      </c>
      <c r="CB2357" t="s">
        <v>608</v>
      </c>
      <c r="CD2357" t="s">
        <v>280</v>
      </c>
    </row>
    <row r="2358" spans="1:82" x14ac:dyDescent="0.25">
      <c r="A2358" t="s">
        <v>301</v>
      </c>
      <c r="B2358" t="s">
        <v>592</v>
      </c>
      <c r="C2358" t="s">
        <v>593</v>
      </c>
      <c r="D2358" t="s">
        <v>281</v>
      </c>
      <c r="E2358" t="s">
        <v>814</v>
      </c>
      <c r="G2358" t="s">
        <v>43</v>
      </c>
      <c r="H2358" t="s">
        <v>282</v>
      </c>
      <c r="I2358" t="s">
        <v>42</v>
      </c>
      <c r="J2358" t="s">
        <v>38</v>
      </c>
      <c r="K2358" t="s">
        <v>596</v>
      </c>
      <c r="L2358" t="s">
        <v>597</v>
      </c>
      <c r="O2358" s="1">
        <v>43203</v>
      </c>
      <c r="P2358" s="53">
        <v>0.625</v>
      </c>
      <c r="R2358" t="s">
        <v>598</v>
      </c>
      <c r="U2358" s="1">
        <v>43242</v>
      </c>
      <c r="V2358" s="53">
        <v>0.59027777777777779</v>
      </c>
      <c r="W2358" t="s">
        <v>38</v>
      </c>
      <c r="X2358" t="s">
        <v>39</v>
      </c>
      <c r="Y2358" t="s">
        <v>596</v>
      </c>
      <c r="Z2358" t="s">
        <v>599</v>
      </c>
      <c r="AA2358" t="s">
        <v>600</v>
      </c>
      <c r="AC2358">
        <v>1</v>
      </c>
      <c r="AD2358" t="s">
        <v>592</v>
      </c>
      <c r="AE2358" s="1">
        <v>43229</v>
      </c>
      <c r="AF2358" s="53">
        <v>0.33333333333333331</v>
      </c>
      <c r="AJ2358" t="s">
        <v>601</v>
      </c>
      <c r="AL2358" t="s">
        <v>837</v>
      </c>
      <c r="AN2358">
        <v>0.104</v>
      </c>
      <c r="AO2358" t="s">
        <v>603</v>
      </c>
      <c r="AQ2358" t="s">
        <v>604</v>
      </c>
      <c r="AT2358">
        <v>20</v>
      </c>
      <c r="AU2358" t="s">
        <v>605</v>
      </c>
      <c r="AW2358" t="s">
        <v>40</v>
      </c>
      <c r="AX2358" t="s">
        <v>41</v>
      </c>
      <c r="AY2358" t="s">
        <v>42</v>
      </c>
      <c r="BC2358" t="s">
        <v>43</v>
      </c>
      <c r="BU2358" t="s">
        <v>606</v>
      </c>
      <c r="BV2358" t="s">
        <v>598</v>
      </c>
      <c r="BW2358" t="s">
        <v>607</v>
      </c>
      <c r="BX2358" s="54">
        <v>43305</v>
      </c>
      <c r="CB2358" t="s">
        <v>608</v>
      </c>
      <c r="CD2358" t="s">
        <v>282</v>
      </c>
    </row>
    <row r="2359" spans="1:82" x14ac:dyDescent="0.25">
      <c r="A2359" t="s">
        <v>301</v>
      </c>
      <c r="B2359" t="s">
        <v>592</v>
      </c>
      <c r="C2359" t="s">
        <v>593</v>
      </c>
      <c r="D2359" t="s">
        <v>283</v>
      </c>
      <c r="E2359" t="s">
        <v>815</v>
      </c>
      <c r="F2359">
        <v>3560</v>
      </c>
      <c r="G2359" t="s">
        <v>43</v>
      </c>
      <c r="I2359" t="s">
        <v>42</v>
      </c>
      <c r="J2359" t="s">
        <v>38</v>
      </c>
      <c r="K2359" t="s">
        <v>596</v>
      </c>
      <c r="L2359" t="s">
        <v>597</v>
      </c>
      <c r="O2359" s="1">
        <v>43203</v>
      </c>
      <c r="P2359" s="53">
        <v>0.625</v>
      </c>
      <c r="R2359" t="s">
        <v>598</v>
      </c>
      <c r="U2359" s="1">
        <v>43242</v>
      </c>
      <c r="V2359" s="53">
        <v>0.59027777777777779</v>
      </c>
      <c r="W2359" t="s">
        <v>38</v>
      </c>
      <c r="X2359" t="s">
        <v>39</v>
      </c>
      <c r="Y2359" t="s">
        <v>596</v>
      </c>
      <c r="Z2359" t="s">
        <v>599</v>
      </c>
      <c r="AA2359" t="s">
        <v>600</v>
      </c>
      <c r="AC2359">
        <v>1</v>
      </c>
      <c r="AD2359" t="s">
        <v>592</v>
      </c>
      <c r="AE2359" s="1">
        <v>43229</v>
      </c>
      <c r="AF2359" s="53">
        <v>0.33333333333333331</v>
      </c>
      <c r="AJ2359" t="s">
        <v>601</v>
      </c>
      <c r="AL2359" t="s">
        <v>837</v>
      </c>
      <c r="AN2359">
        <v>0.104</v>
      </c>
      <c r="AO2359" t="s">
        <v>603</v>
      </c>
      <c r="AQ2359" t="s">
        <v>604</v>
      </c>
      <c r="AT2359">
        <v>20</v>
      </c>
      <c r="AU2359" t="s">
        <v>605</v>
      </c>
      <c r="AW2359" t="s">
        <v>40</v>
      </c>
      <c r="AX2359" t="s">
        <v>41</v>
      </c>
      <c r="AY2359" t="s">
        <v>42</v>
      </c>
      <c r="BA2359">
        <v>7</v>
      </c>
      <c r="BB2359">
        <v>38.5</v>
      </c>
      <c r="BC2359" t="s">
        <v>43</v>
      </c>
      <c r="BU2359" t="s">
        <v>606</v>
      </c>
      <c r="BV2359" t="s">
        <v>598</v>
      </c>
      <c r="BW2359" t="s">
        <v>607</v>
      </c>
      <c r="BX2359" s="54">
        <v>43305</v>
      </c>
      <c r="CB2359" t="s">
        <v>608</v>
      </c>
    </row>
    <row r="2360" spans="1:82" x14ac:dyDescent="0.25">
      <c r="A2360" t="s">
        <v>301</v>
      </c>
      <c r="B2360" t="s">
        <v>592</v>
      </c>
      <c r="C2360" t="s">
        <v>593</v>
      </c>
      <c r="D2360" t="s">
        <v>284</v>
      </c>
      <c r="E2360" t="s">
        <v>816</v>
      </c>
      <c r="F2360">
        <v>6670</v>
      </c>
      <c r="G2360" t="s">
        <v>43</v>
      </c>
      <c r="I2360" t="s">
        <v>42</v>
      </c>
      <c r="J2360" t="s">
        <v>38</v>
      </c>
      <c r="K2360" t="s">
        <v>596</v>
      </c>
      <c r="L2360" t="s">
        <v>597</v>
      </c>
      <c r="O2360" s="1">
        <v>43203</v>
      </c>
      <c r="P2360" s="53">
        <v>0.625</v>
      </c>
      <c r="R2360" t="s">
        <v>598</v>
      </c>
      <c r="U2360" s="1">
        <v>43242</v>
      </c>
      <c r="V2360" s="53">
        <v>0.59027777777777779</v>
      </c>
      <c r="W2360" t="s">
        <v>38</v>
      </c>
      <c r="X2360" t="s">
        <v>39</v>
      </c>
      <c r="Y2360" t="s">
        <v>596</v>
      </c>
      <c r="Z2360" t="s">
        <v>599</v>
      </c>
      <c r="AA2360" t="s">
        <v>600</v>
      </c>
      <c r="AC2360">
        <v>1</v>
      </c>
      <c r="AD2360" t="s">
        <v>592</v>
      </c>
      <c r="AE2360" s="1">
        <v>43229</v>
      </c>
      <c r="AF2360" s="53">
        <v>0.33333333333333331</v>
      </c>
      <c r="AJ2360" t="s">
        <v>601</v>
      </c>
      <c r="AL2360" t="s">
        <v>837</v>
      </c>
      <c r="AN2360">
        <v>0.104</v>
      </c>
      <c r="AO2360" t="s">
        <v>603</v>
      </c>
      <c r="AQ2360" t="s">
        <v>604</v>
      </c>
      <c r="AT2360">
        <v>20</v>
      </c>
      <c r="AU2360" t="s">
        <v>605</v>
      </c>
      <c r="AW2360" t="s">
        <v>40</v>
      </c>
      <c r="AX2360" t="s">
        <v>41</v>
      </c>
      <c r="AY2360" t="s">
        <v>42</v>
      </c>
      <c r="BA2360">
        <v>7.83</v>
      </c>
      <c r="BB2360">
        <v>38.5</v>
      </c>
      <c r="BC2360" t="s">
        <v>43</v>
      </c>
      <c r="BU2360" t="s">
        <v>606</v>
      </c>
      <c r="BV2360" t="s">
        <v>598</v>
      </c>
      <c r="BW2360" t="s">
        <v>607</v>
      </c>
      <c r="BX2360" s="54">
        <v>43305</v>
      </c>
      <c r="CB2360" t="s">
        <v>608</v>
      </c>
    </row>
    <row r="2361" spans="1:82" x14ac:dyDescent="0.25">
      <c r="A2361" t="s">
        <v>301</v>
      </c>
      <c r="B2361" t="s">
        <v>592</v>
      </c>
      <c r="C2361" t="s">
        <v>593</v>
      </c>
      <c r="D2361" t="s">
        <v>285</v>
      </c>
      <c r="E2361" t="s">
        <v>817</v>
      </c>
      <c r="F2361">
        <v>12100</v>
      </c>
      <c r="G2361" t="s">
        <v>43</v>
      </c>
      <c r="I2361" t="s">
        <v>42</v>
      </c>
      <c r="J2361" t="s">
        <v>38</v>
      </c>
      <c r="K2361" t="s">
        <v>596</v>
      </c>
      <c r="L2361" t="s">
        <v>597</v>
      </c>
      <c r="O2361" s="1">
        <v>43203</v>
      </c>
      <c r="P2361" s="53">
        <v>0.625</v>
      </c>
      <c r="R2361" t="s">
        <v>598</v>
      </c>
      <c r="U2361" s="1">
        <v>43242</v>
      </c>
      <c r="V2361" s="53">
        <v>0.59027777777777779</v>
      </c>
      <c r="W2361" t="s">
        <v>38</v>
      </c>
      <c r="X2361" t="s">
        <v>39</v>
      </c>
      <c r="Y2361" t="s">
        <v>596</v>
      </c>
      <c r="Z2361" t="s">
        <v>599</v>
      </c>
      <c r="AA2361" t="s">
        <v>600</v>
      </c>
      <c r="AC2361">
        <v>1</v>
      </c>
      <c r="AD2361" t="s">
        <v>592</v>
      </c>
      <c r="AE2361" s="1">
        <v>43229</v>
      </c>
      <c r="AF2361" s="53">
        <v>0.33333333333333331</v>
      </c>
      <c r="AJ2361" t="s">
        <v>601</v>
      </c>
      <c r="AL2361" t="s">
        <v>837</v>
      </c>
      <c r="AN2361">
        <v>0.104</v>
      </c>
      <c r="AO2361" t="s">
        <v>603</v>
      </c>
      <c r="AQ2361" t="s">
        <v>604</v>
      </c>
      <c r="AT2361">
        <v>20</v>
      </c>
      <c r="AU2361" t="s">
        <v>605</v>
      </c>
      <c r="AW2361" t="s">
        <v>40</v>
      </c>
      <c r="AX2361" t="s">
        <v>41</v>
      </c>
      <c r="AY2361" t="s">
        <v>42</v>
      </c>
      <c r="BA2361">
        <v>8.26</v>
      </c>
      <c r="BB2361">
        <v>38.5</v>
      </c>
      <c r="BC2361" t="s">
        <v>43</v>
      </c>
      <c r="BU2361" t="s">
        <v>606</v>
      </c>
      <c r="BV2361" t="s">
        <v>598</v>
      </c>
      <c r="BW2361" t="s">
        <v>607</v>
      </c>
      <c r="BX2361" s="54">
        <v>43305</v>
      </c>
      <c r="CB2361" t="s">
        <v>608</v>
      </c>
    </row>
    <row r="2362" spans="1:82" x14ac:dyDescent="0.25">
      <c r="A2362" t="s">
        <v>301</v>
      </c>
      <c r="B2362" t="s">
        <v>592</v>
      </c>
      <c r="C2362" t="s">
        <v>593</v>
      </c>
      <c r="D2362" t="s">
        <v>286</v>
      </c>
      <c r="E2362" t="s">
        <v>818</v>
      </c>
      <c r="F2362">
        <v>11</v>
      </c>
      <c r="G2362" t="s">
        <v>43</v>
      </c>
      <c r="H2362" t="s">
        <v>53</v>
      </c>
      <c r="I2362" t="s">
        <v>38</v>
      </c>
      <c r="J2362" t="s">
        <v>38</v>
      </c>
      <c r="K2362" t="s">
        <v>596</v>
      </c>
      <c r="L2362" t="s">
        <v>597</v>
      </c>
      <c r="O2362" s="1">
        <v>43203</v>
      </c>
      <c r="P2362" s="53">
        <v>0.625</v>
      </c>
      <c r="R2362" t="s">
        <v>598</v>
      </c>
      <c r="U2362" s="1">
        <v>43242</v>
      </c>
      <c r="V2362" s="53">
        <v>0.59027777777777779</v>
      </c>
      <c r="W2362" t="s">
        <v>38</v>
      </c>
      <c r="X2362" t="s">
        <v>39</v>
      </c>
      <c r="Y2362" t="s">
        <v>596</v>
      </c>
      <c r="Z2362" t="s">
        <v>599</v>
      </c>
      <c r="AA2362" t="s">
        <v>600</v>
      </c>
      <c r="AC2362">
        <v>1</v>
      </c>
      <c r="AD2362" t="s">
        <v>592</v>
      </c>
      <c r="AE2362" s="1">
        <v>43229</v>
      </c>
      <c r="AF2362" s="53">
        <v>0.33333333333333331</v>
      </c>
      <c r="AJ2362" t="s">
        <v>601</v>
      </c>
      <c r="AL2362" t="s">
        <v>837</v>
      </c>
      <c r="AN2362">
        <v>0.104</v>
      </c>
      <c r="AO2362" t="s">
        <v>603</v>
      </c>
      <c r="AQ2362" t="s">
        <v>604</v>
      </c>
      <c r="AT2362">
        <v>20</v>
      </c>
      <c r="AU2362" t="s">
        <v>605</v>
      </c>
      <c r="AW2362" t="s">
        <v>40</v>
      </c>
      <c r="AX2362" t="s">
        <v>41</v>
      </c>
      <c r="AY2362" t="s">
        <v>42</v>
      </c>
      <c r="BA2362">
        <v>7.09</v>
      </c>
      <c r="BB2362">
        <v>38.5</v>
      </c>
      <c r="BC2362" t="s">
        <v>43</v>
      </c>
      <c r="BU2362" t="s">
        <v>606</v>
      </c>
      <c r="BV2362" t="s">
        <v>598</v>
      </c>
      <c r="BW2362" t="s">
        <v>607</v>
      </c>
      <c r="BX2362" s="54">
        <v>43305</v>
      </c>
      <c r="BZ2362" t="s">
        <v>53</v>
      </c>
      <c r="CA2362">
        <v>25</v>
      </c>
      <c r="CB2362" t="s">
        <v>608</v>
      </c>
      <c r="CD2362" t="s">
        <v>718</v>
      </c>
    </row>
    <row r="2363" spans="1:82" x14ac:dyDescent="0.25">
      <c r="A2363" t="s">
        <v>301</v>
      </c>
      <c r="B2363" t="s">
        <v>592</v>
      </c>
      <c r="C2363" t="s">
        <v>593</v>
      </c>
      <c r="D2363" t="s">
        <v>287</v>
      </c>
      <c r="E2363" t="s">
        <v>819</v>
      </c>
      <c r="F2363">
        <v>933</v>
      </c>
      <c r="G2363" t="s">
        <v>43</v>
      </c>
      <c r="I2363" t="s">
        <v>42</v>
      </c>
      <c r="J2363" t="s">
        <v>38</v>
      </c>
      <c r="K2363" t="s">
        <v>596</v>
      </c>
      <c r="L2363" t="s">
        <v>597</v>
      </c>
      <c r="O2363" s="1">
        <v>43203</v>
      </c>
      <c r="P2363" s="53">
        <v>0.625</v>
      </c>
      <c r="R2363" t="s">
        <v>598</v>
      </c>
      <c r="U2363" s="1">
        <v>43242</v>
      </c>
      <c r="V2363" s="53">
        <v>0.59027777777777779</v>
      </c>
      <c r="W2363" t="s">
        <v>38</v>
      </c>
      <c r="X2363" t="s">
        <v>39</v>
      </c>
      <c r="Y2363" t="s">
        <v>596</v>
      </c>
      <c r="Z2363" t="s">
        <v>599</v>
      </c>
      <c r="AA2363" t="s">
        <v>600</v>
      </c>
      <c r="AC2363">
        <v>1</v>
      </c>
      <c r="AD2363" t="s">
        <v>592</v>
      </c>
      <c r="AE2363" s="1">
        <v>43229</v>
      </c>
      <c r="AF2363" s="53">
        <v>0.33333333333333331</v>
      </c>
      <c r="AJ2363" t="s">
        <v>601</v>
      </c>
      <c r="AL2363" t="s">
        <v>837</v>
      </c>
      <c r="AN2363">
        <v>0.104</v>
      </c>
      <c r="AO2363" t="s">
        <v>603</v>
      </c>
      <c r="AQ2363" t="s">
        <v>604</v>
      </c>
      <c r="AT2363">
        <v>20</v>
      </c>
      <c r="AU2363" t="s">
        <v>605</v>
      </c>
      <c r="AW2363" t="s">
        <v>40</v>
      </c>
      <c r="AX2363" t="s">
        <v>41</v>
      </c>
      <c r="AY2363" t="s">
        <v>42</v>
      </c>
      <c r="BA2363">
        <v>12.6</v>
      </c>
      <c r="BB2363">
        <v>38.5</v>
      </c>
      <c r="BC2363" t="s">
        <v>43</v>
      </c>
      <c r="BU2363" t="s">
        <v>606</v>
      </c>
      <c r="BV2363" t="s">
        <v>598</v>
      </c>
      <c r="BW2363" t="s">
        <v>607</v>
      </c>
      <c r="BX2363" s="54">
        <v>43305</v>
      </c>
      <c r="CB2363" t="s">
        <v>608</v>
      </c>
    </row>
    <row r="2364" spans="1:82" x14ac:dyDescent="0.25">
      <c r="A2364" t="s">
        <v>301</v>
      </c>
      <c r="B2364" t="s">
        <v>592</v>
      </c>
      <c r="C2364" t="s">
        <v>593</v>
      </c>
      <c r="D2364" t="s">
        <v>288</v>
      </c>
      <c r="E2364" t="s">
        <v>820</v>
      </c>
      <c r="F2364">
        <v>3310</v>
      </c>
      <c r="G2364" t="s">
        <v>43</v>
      </c>
      <c r="I2364" t="s">
        <v>42</v>
      </c>
      <c r="J2364" t="s">
        <v>38</v>
      </c>
      <c r="K2364" t="s">
        <v>596</v>
      </c>
      <c r="L2364" t="s">
        <v>597</v>
      </c>
      <c r="O2364" s="1">
        <v>43203</v>
      </c>
      <c r="P2364" s="53">
        <v>0.625</v>
      </c>
      <c r="R2364" t="s">
        <v>598</v>
      </c>
      <c r="U2364" s="1">
        <v>43242</v>
      </c>
      <c r="V2364" s="53">
        <v>0.59027777777777779</v>
      </c>
      <c r="W2364" t="s">
        <v>38</v>
      </c>
      <c r="X2364" t="s">
        <v>39</v>
      </c>
      <c r="Y2364" t="s">
        <v>596</v>
      </c>
      <c r="Z2364" t="s">
        <v>599</v>
      </c>
      <c r="AA2364" t="s">
        <v>600</v>
      </c>
      <c r="AC2364">
        <v>1</v>
      </c>
      <c r="AD2364" t="s">
        <v>592</v>
      </c>
      <c r="AE2364" s="1">
        <v>43229</v>
      </c>
      <c r="AF2364" s="53">
        <v>0.33333333333333331</v>
      </c>
      <c r="AJ2364" t="s">
        <v>601</v>
      </c>
      <c r="AL2364" t="s">
        <v>837</v>
      </c>
      <c r="AN2364">
        <v>0.104</v>
      </c>
      <c r="AO2364" t="s">
        <v>603</v>
      </c>
      <c r="AQ2364" t="s">
        <v>604</v>
      </c>
      <c r="AT2364">
        <v>20</v>
      </c>
      <c r="AU2364" t="s">
        <v>605</v>
      </c>
      <c r="AW2364" t="s">
        <v>40</v>
      </c>
      <c r="AX2364" t="s">
        <v>41</v>
      </c>
      <c r="AY2364" t="s">
        <v>42</v>
      </c>
      <c r="BA2364">
        <v>13</v>
      </c>
      <c r="BB2364">
        <v>38.5</v>
      </c>
      <c r="BC2364" t="s">
        <v>43</v>
      </c>
      <c r="BU2364" t="s">
        <v>606</v>
      </c>
      <c r="BV2364" t="s">
        <v>598</v>
      </c>
      <c r="BW2364" t="s">
        <v>607</v>
      </c>
      <c r="BX2364" s="54">
        <v>43305</v>
      </c>
      <c r="CB2364" t="s">
        <v>608</v>
      </c>
    </row>
    <row r="2365" spans="1:82" x14ac:dyDescent="0.25">
      <c r="A2365" t="s">
        <v>301</v>
      </c>
      <c r="B2365" t="s">
        <v>592</v>
      </c>
      <c r="C2365" t="s">
        <v>593</v>
      </c>
      <c r="D2365" t="s">
        <v>289</v>
      </c>
      <c r="E2365" t="s">
        <v>821</v>
      </c>
      <c r="F2365">
        <v>452</v>
      </c>
      <c r="G2365" t="s">
        <v>43</v>
      </c>
      <c r="I2365" t="s">
        <v>42</v>
      </c>
      <c r="J2365" t="s">
        <v>38</v>
      </c>
      <c r="K2365" t="s">
        <v>596</v>
      </c>
      <c r="L2365" t="s">
        <v>597</v>
      </c>
      <c r="O2365" s="1">
        <v>43203</v>
      </c>
      <c r="P2365" s="53">
        <v>0.625</v>
      </c>
      <c r="R2365" t="s">
        <v>598</v>
      </c>
      <c r="U2365" s="1">
        <v>43242</v>
      </c>
      <c r="V2365" s="53">
        <v>0.59027777777777779</v>
      </c>
      <c r="W2365" t="s">
        <v>38</v>
      </c>
      <c r="X2365" t="s">
        <v>39</v>
      </c>
      <c r="Y2365" t="s">
        <v>596</v>
      </c>
      <c r="Z2365" t="s">
        <v>599</v>
      </c>
      <c r="AA2365" t="s">
        <v>600</v>
      </c>
      <c r="AC2365">
        <v>1</v>
      </c>
      <c r="AD2365" t="s">
        <v>592</v>
      </c>
      <c r="AE2365" s="1">
        <v>43229</v>
      </c>
      <c r="AF2365" s="53">
        <v>0.33333333333333331</v>
      </c>
      <c r="AJ2365" t="s">
        <v>601</v>
      </c>
      <c r="AL2365" t="s">
        <v>837</v>
      </c>
      <c r="AN2365">
        <v>0.104</v>
      </c>
      <c r="AO2365" t="s">
        <v>603</v>
      </c>
      <c r="AQ2365" t="s">
        <v>604</v>
      </c>
      <c r="AT2365">
        <v>20</v>
      </c>
      <c r="AU2365" t="s">
        <v>605</v>
      </c>
      <c r="AW2365" t="s">
        <v>40</v>
      </c>
      <c r="AX2365" t="s">
        <v>41</v>
      </c>
      <c r="AY2365" t="s">
        <v>42</v>
      </c>
      <c r="BA2365">
        <v>8.58</v>
      </c>
      <c r="BB2365">
        <v>38.5</v>
      </c>
      <c r="BC2365" t="s">
        <v>43</v>
      </c>
      <c r="BU2365" t="s">
        <v>606</v>
      </c>
      <c r="BV2365" t="s">
        <v>598</v>
      </c>
      <c r="BW2365" t="s">
        <v>607</v>
      </c>
      <c r="BX2365" s="54">
        <v>43305</v>
      </c>
      <c r="CB2365" t="s">
        <v>608</v>
      </c>
    </row>
    <row r="2366" spans="1:82" x14ac:dyDescent="0.25">
      <c r="A2366" t="s">
        <v>301</v>
      </c>
      <c r="B2366" t="s">
        <v>592</v>
      </c>
      <c r="C2366" t="s">
        <v>593</v>
      </c>
      <c r="D2366" t="s">
        <v>290</v>
      </c>
      <c r="E2366" t="s">
        <v>822</v>
      </c>
      <c r="F2366">
        <v>1060</v>
      </c>
      <c r="G2366" t="s">
        <v>43</v>
      </c>
      <c r="I2366" t="s">
        <v>42</v>
      </c>
      <c r="J2366" t="s">
        <v>38</v>
      </c>
      <c r="K2366" t="s">
        <v>596</v>
      </c>
      <c r="L2366" t="s">
        <v>597</v>
      </c>
      <c r="O2366" s="1">
        <v>43203</v>
      </c>
      <c r="P2366" s="53">
        <v>0.625</v>
      </c>
      <c r="R2366" t="s">
        <v>598</v>
      </c>
      <c r="U2366" s="1">
        <v>43242</v>
      </c>
      <c r="V2366" s="53">
        <v>0.59027777777777779</v>
      </c>
      <c r="W2366" t="s">
        <v>38</v>
      </c>
      <c r="X2366" t="s">
        <v>39</v>
      </c>
      <c r="Y2366" t="s">
        <v>596</v>
      </c>
      <c r="Z2366" t="s">
        <v>599</v>
      </c>
      <c r="AA2366" t="s">
        <v>600</v>
      </c>
      <c r="AC2366">
        <v>1</v>
      </c>
      <c r="AD2366" t="s">
        <v>592</v>
      </c>
      <c r="AE2366" s="1">
        <v>43229</v>
      </c>
      <c r="AF2366" s="53">
        <v>0.33333333333333331</v>
      </c>
      <c r="AJ2366" t="s">
        <v>601</v>
      </c>
      <c r="AL2366" t="s">
        <v>837</v>
      </c>
      <c r="AN2366">
        <v>0.104</v>
      </c>
      <c r="AO2366" t="s">
        <v>603</v>
      </c>
      <c r="AQ2366" t="s">
        <v>604</v>
      </c>
      <c r="AT2366">
        <v>20</v>
      </c>
      <c r="AU2366" t="s">
        <v>605</v>
      </c>
      <c r="AW2366" t="s">
        <v>40</v>
      </c>
      <c r="AX2366" t="s">
        <v>41</v>
      </c>
      <c r="AY2366" t="s">
        <v>42</v>
      </c>
      <c r="BA2366">
        <v>9.15</v>
      </c>
      <c r="BB2366">
        <v>38.5</v>
      </c>
      <c r="BC2366" t="s">
        <v>43</v>
      </c>
      <c r="BU2366" t="s">
        <v>606</v>
      </c>
      <c r="BV2366" t="s">
        <v>598</v>
      </c>
      <c r="BW2366" t="s">
        <v>607</v>
      </c>
      <c r="BX2366" s="54">
        <v>43305</v>
      </c>
      <c r="CB2366" t="s">
        <v>608</v>
      </c>
    </row>
    <row r="2367" spans="1:82" x14ac:dyDescent="0.25">
      <c r="A2367" t="s">
        <v>301</v>
      </c>
      <c r="B2367" t="s">
        <v>592</v>
      </c>
      <c r="C2367" t="s">
        <v>593</v>
      </c>
      <c r="D2367" t="s">
        <v>291</v>
      </c>
      <c r="E2367" t="s">
        <v>823</v>
      </c>
      <c r="F2367">
        <v>384</v>
      </c>
      <c r="G2367" t="s">
        <v>43</v>
      </c>
      <c r="I2367" t="s">
        <v>42</v>
      </c>
      <c r="J2367" t="s">
        <v>38</v>
      </c>
      <c r="K2367" t="s">
        <v>596</v>
      </c>
      <c r="L2367" t="s">
        <v>597</v>
      </c>
      <c r="O2367" s="1">
        <v>43203</v>
      </c>
      <c r="P2367" s="53">
        <v>0.625</v>
      </c>
      <c r="R2367" t="s">
        <v>598</v>
      </c>
      <c r="U2367" s="1">
        <v>43242</v>
      </c>
      <c r="V2367" s="53">
        <v>0.59027777777777779</v>
      </c>
      <c r="W2367" t="s">
        <v>38</v>
      </c>
      <c r="X2367" t="s">
        <v>39</v>
      </c>
      <c r="Y2367" t="s">
        <v>596</v>
      </c>
      <c r="Z2367" t="s">
        <v>599</v>
      </c>
      <c r="AA2367" t="s">
        <v>600</v>
      </c>
      <c r="AC2367">
        <v>1</v>
      </c>
      <c r="AD2367" t="s">
        <v>592</v>
      </c>
      <c r="AE2367" s="1">
        <v>43229</v>
      </c>
      <c r="AF2367" s="53">
        <v>0.33333333333333331</v>
      </c>
      <c r="AJ2367" t="s">
        <v>601</v>
      </c>
      <c r="AL2367" t="s">
        <v>837</v>
      </c>
      <c r="AN2367">
        <v>0.104</v>
      </c>
      <c r="AO2367" t="s">
        <v>603</v>
      </c>
      <c r="AQ2367" t="s">
        <v>604</v>
      </c>
      <c r="AT2367">
        <v>20</v>
      </c>
      <c r="AU2367" t="s">
        <v>605</v>
      </c>
      <c r="AW2367" t="s">
        <v>40</v>
      </c>
      <c r="AX2367" t="s">
        <v>41</v>
      </c>
      <c r="AY2367" t="s">
        <v>42</v>
      </c>
      <c r="BA2367">
        <v>8.16</v>
      </c>
      <c r="BB2367">
        <v>38.5</v>
      </c>
      <c r="BC2367" t="s">
        <v>43</v>
      </c>
      <c r="BU2367" t="s">
        <v>606</v>
      </c>
      <c r="BV2367" t="s">
        <v>598</v>
      </c>
      <c r="BW2367" t="s">
        <v>607</v>
      </c>
      <c r="BX2367" s="54">
        <v>43305</v>
      </c>
      <c r="CB2367" t="s">
        <v>608</v>
      </c>
    </row>
    <row r="2368" spans="1:82" x14ac:dyDescent="0.25">
      <c r="A2368" t="s">
        <v>302</v>
      </c>
      <c r="B2368" t="s">
        <v>592</v>
      </c>
      <c r="C2368" t="s">
        <v>593</v>
      </c>
      <c r="D2368" t="s">
        <v>594</v>
      </c>
      <c r="E2368" s="52" t="s">
        <v>308</v>
      </c>
      <c r="F2368">
        <v>14100</v>
      </c>
      <c r="G2368" t="s">
        <v>43</v>
      </c>
      <c r="I2368" t="s">
        <v>42</v>
      </c>
      <c r="J2368" t="s">
        <v>38</v>
      </c>
      <c r="K2368" t="s">
        <v>596</v>
      </c>
      <c r="L2368" t="s">
        <v>597</v>
      </c>
      <c r="O2368" s="1">
        <v>43175</v>
      </c>
      <c r="P2368" s="53">
        <v>0</v>
      </c>
      <c r="R2368" t="s">
        <v>598</v>
      </c>
      <c r="U2368" s="1">
        <v>43239</v>
      </c>
      <c r="V2368" s="53">
        <v>5.0694444444444452E-2</v>
      </c>
      <c r="W2368" t="s">
        <v>38</v>
      </c>
      <c r="X2368" t="s">
        <v>39</v>
      </c>
      <c r="Y2368" t="s">
        <v>838</v>
      </c>
      <c r="Z2368" t="s">
        <v>599</v>
      </c>
      <c r="AA2368" t="s">
        <v>600</v>
      </c>
      <c r="AC2368">
        <v>1</v>
      </c>
      <c r="AD2368" t="s">
        <v>592</v>
      </c>
      <c r="AE2368" s="1">
        <v>43229</v>
      </c>
      <c r="AF2368" s="53">
        <v>0.33333333333333331</v>
      </c>
      <c r="AJ2368" t="s">
        <v>601</v>
      </c>
      <c r="AL2368" t="s">
        <v>839</v>
      </c>
      <c r="AN2368">
        <v>9.0700000000000003E-2</v>
      </c>
      <c r="AO2368" t="s">
        <v>603</v>
      </c>
      <c r="AQ2368" t="s">
        <v>604</v>
      </c>
      <c r="AT2368">
        <v>20</v>
      </c>
      <c r="AU2368" t="s">
        <v>605</v>
      </c>
      <c r="AW2368" t="s">
        <v>40</v>
      </c>
      <c r="AX2368" t="s">
        <v>41</v>
      </c>
      <c r="AY2368" t="s">
        <v>42</v>
      </c>
      <c r="BA2368">
        <v>26.1</v>
      </c>
      <c r="BC2368" t="s">
        <v>43</v>
      </c>
      <c r="BU2368" t="s">
        <v>606</v>
      </c>
      <c r="BV2368" t="s">
        <v>598</v>
      </c>
      <c r="BW2368" t="s">
        <v>607</v>
      </c>
      <c r="BX2368" s="54">
        <v>43305</v>
      </c>
      <c r="CB2368" t="s">
        <v>608</v>
      </c>
    </row>
    <row r="2369" spans="1:82" x14ac:dyDescent="0.25">
      <c r="A2369" t="s">
        <v>302</v>
      </c>
      <c r="B2369" t="s">
        <v>592</v>
      </c>
      <c r="C2369" t="s">
        <v>593</v>
      </c>
      <c r="D2369" t="s">
        <v>44</v>
      </c>
      <c r="E2369" s="52" t="s">
        <v>609</v>
      </c>
      <c r="F2369">
        <v>4650</v>
      </c>
      <c r="G2369" t="s">
        <v>43</v>
      </c>
      <c r="I2369" t="s">
        <v>42</v>
      </c>
      <c r="J2369" t="s">
        <v>38</v>
      </c>
      <c r="K2369" t="s">
        <v>596</v>
      </c>
      <c r="L2369" t="s">
        <v>597</v>
      </c>
      <c r="O2369" s="1">
        <v>43175</v>
      </c>
      <c r="P2369" s="53">
        <v>0</v>
      </c>
      <c r="R2369" t="s">
        <v>598</v>
      </c>
      <c r="U2369" s="1">
        <v>43239</v>
      </c>
      <c r="V2369" s="53">
        <v>5.0694444444444452E-2</v>
      </c>
      <c r="W2369" t="s">
        <v>38</v>
      </c>
      <c r="X2369" t="s">
        <v>39</v>
      </c>
      <c r="Y2369" t="s">
        <v>838</v>
      </c>
      <c r="Z2369" t="s">
        <v>599</v>
      </c>
      <c r="AA2369" t="s">
        <v>600</v>
      </c>
      <c r="AC2369">
        <v>1</v>
      </c>
      <c r="AD2369" t="s">
        <v>592</v>
      </c>
      <c r="AE2369" s="1">
        <v>43229</v>
      </c>
      <c r="AF2369" s="53">
        <v>0.33333333333333331</v>
      </c>
      <c r="AJ2369" t="s">
        <v>601</v>
      </c>
      <c r="AL2369" t="s">
        <v>839</v>
      </c>
      <c r="AN2369">
        <v>9.0700000000000003E-2</v>
      </c>
      <c r="AO2369" t="s">
        <v>603</v>
      </c>
      <c r="AQ2369" t="s">
        <v>604</v>
      </c>
      <c r="AT2369">
        <v>20</v>
      </c>
      <c r="AU2369" t="s">
        <v>605</v>
      </c>
      <c r="AW2369" t="s">
        <v>40</v>
      </c>
      <c r="AX2369" t="s">
        <v>41</v>
      </c>
      <c r="AY2369" t="s">
        <v>42</v>
      </c>
      <c r="BA2369">
        <v>70.8</v>
      </c>
      <c r="BC2369" t="s">
        <v>43</v>
      </c>
      <c r="BU2369" t="s">
        <v>606</v>
      </c>
      <c r="BV2369" t="s">
        <v>598</v>
      </c>
      <c r="BW2369" t="s">
        <v>607</v>
      </c>
      <c r="BX2369" s="54">
        <v>43305</v>
      </c>
      <c r="CB2369" t="s">
        <v>608</v>
      </c>
    </row>
    <row r="2370" spans="1:82" x14ac:dyDescent="0.25">
      <c r="A2370" t="s">
        <v>302</v>
      </c>
      <c r="B2370" t="s">
        <v>592</v>
      </c>
      <c r="C2370" t="s">
        <v>593</v>
      </c>
      <c r="D2370" t="s">
        <v>610</v>
      </c>
      <c r="E2370" s="55" t="s">
        <v>309</v>
      </c>
      <c r="F2370">
        <v>2150</v>
      </c>
      <c r="G2370" t="s">
        <v>43</v>
      </c>
      <c r="I2370" t="s">
        <v>42</v>
      </c>
      <c r="J2370" t="s">
        <v>38</v>
      </c>
      <c r="K2370" t="s">
        <v>596</v>
      </c>
      <c r="L2370" t="s">
        <v>597</v>
      </c>
      <c r="O2370" s="1">
        <v>43175</v>
      </c>
      <c r="P2370" s="53">
        <v>0</v>
      </c>
      <c r="R2370" t="s">
        <v>598</v>
      </c>
      <c r="U2370" s="1">
        <v>43239</v>
      </c>
      <c r="V2370" s="53">
        <v>5.0694444444444452E-2</v>
      </c>
      <c r="W2370" t="s">
        <v>38</v>
      </c>
      <c r="X2370" t="s">
        <v>39</v>
      </c>
      <c r="Y2370" t="s">
        <v>838</v>
      </c>
      <c r="Z2370" t="s">
        <v>599</v>
      </c>
      <c r="AA2370" t="s">
        <v>600</v>
      </c>
      <c r="AC2370">
        <v>1</v>
      </c>
      <c r="AD2370" t="s">
        <v>592</v>
      </c>
      <c r="AE2370" s="1">
        <v>43229</v>
      </c>
      <c r="AF2370" s="53">
        <v>0.33333333333333331</v>
      </c>
      <c r="AJ2370" t="s">
        <v>601</v>
      </c>
      <c r="AL2370" t="s">
        <v>839</v>
      </c>
      <c r="AN2370">
        <v>9.0700000000000003E-2</v>
      </c>
      <c r="AO2370" t="s">
        <v>603</v>
      </c>
      <c r="AQ2370" t="s">
        <v>604</v>
      </c>
      <c r="AT2370">
        <v>20</v>
      </c>
      <c r="AU2370" t="s">
        <v>605</v>
      </c>
      <c r="AW2370" t="s">
        <v>40</v>
      </c>
      <c r="AX2370" t="s">
        <v>41</v>
      </c>
      <c r="AY2370" t="s">
        <v>42</v>
      </c>
      <c r="BA2370">
        <v>5.71</v>
      </c>
      <c r="BC2370" t="s">
        <v>43</v>
      </c>
      <c r="BU2370" t="s">
        <v>606</v>
      </c>
      <c r="BV2370" t="s">
        <v>598</v>
      </c>
      <c r="BW2370" t="s">
        <v>607</v>
      </c>
      <c r="BX2370" s="54">
        <v>43305</v>
      </c>
      <c r="CB2370" t="s">
        <v>608</v>
      </c>
    </row>
    <row r="2371" spans="1:82" x14ac:dyDescent="0.25">
      <c r="A2371" t="s">
        <v>302</v>
      </c>
      <c r="B2371" t="s">
        <v>592</v>
      </c>
      <c r="C2371" t="s">
        <v>593</v>
      </c>
      <c r="D2371" t="s">
        <v>45</v>
      </c>
      <c r="E2371" s="52" t="s">
        <v>611</v>
      </c>
      <c r="F2371">
        <v>5730</v>
      </c>
      <c r="G2371" t="s">
        <v>43</v>
      </c>
      <c r="I2371" t="s">
        <v>42</v>
      </c>
      <c r="J2371" t="s">
        <v>38</v>
      </c>
      <c r="K2371" t="s">
        <v>596</v>
      </c>
      <c r="L2371" t="s">
        <v>597</v>
      </c>
      <c r="O2371" s="1">
        <v>43175</v>
      </c>
      <c r="P2371" s="53">
        <v>0</v>
      </c>
      <c r="R2371" t="s">
        <v>598</v>
      </c>
      <c r="U2371" s="1">
        <v>43239</v>
      </c>
      <c r="V2371" s="53">
        <v>5.0694444444444452E-2</v>
      </c>
      <c r="W2371" t="s">
        <v>38</v>
      </c>
      <c r="X2371" t="s">
        <v>39</v>
      </c>
      <c r="Y2371" t="s">
        <v>838</v>
      </c>
      <c r="Z2371" t="s">
        <v>599</v>
      </c>
      <c r="AA2371" t="s">
        <v>600</v>
      </c>
      <c r="AC2371">
        <v>1</v>
      </c>
      <c r="AD2371" t="s">
        <v>592</v>
      </c>
      <c r="AE2371" s="1">
        <v>43229</v>
      </c>
      <c r="AF2371" s="53">
        <v>0.33333333333333331</v>
      </c>
      <c r="AJ2371" t="s">
        <v>601</v>
      </c>
      <c r="AL2371" t="s">
        <v>839</v>
      </c>
      <c r="AN2371">
        <v>9.0700000000000003E-2</v>
      </c>
      <c r="AO2371" t="s">
        <v>603</v>
      </c>
      <c r="AQ2371" t="s">
        <v>604</v>
      </c>
      <c r="AT2371">
        <v>20</v>
      </c>
      <c r="AU2371" t="s">
        <v>605</v>
      </c>
      <c r="AW2371" t="s">
        <v>40</v>
      </c>
      <c r="AX2371" t="s">
        <v>41</v>
      </c>
      <c r="AY2371" t="s">
        <v>42</v>
      </c>
      <c r="BA2371">
        <v>4.63</v>
      </c>
      <c r="BC2371" t="s">
        <v>43</v>
      </c>
      <c r="BU2371" t="s">
        <v>606</v>
      </c>
      <c r="BV2371" t="s">
        <v>598</v>
      </c>
      <c r="BW2371" t="s">
        <v>607</v>
      </c>
      <c r="BX2371" s="54">
        <v>43305</v>
      </c>
      <c r="CB2371" t="s">
        <v>608</v>
      </c>
    </row>
    <row r="2372" spans="1:82" x14ac:dyDescent="0.25">
      <c r="A2372" t="s">
        <v>302</v>
      </c>
      <c r="B2372" t="s">
        <v>592</v>
      </c>
      <c r="C2372" t="s">
        <v>593</v>
      </c>
      <c r="D2372" t="s">
        <v>612</v>
      </c>
      <c r="E2372" s="52" t="s">
        <v>310</v>
      </c>
      <c r="F2372">
        <v>3400</v>
      </c>
      <c r="G2372" t="s">
        <v>43</v>
      </c>
      <c r="I2372" t="s">
        <v>42</v>
      </c>
      <c r="J2372" t="s">
        <v>38</v>
      </c>
      <c r="K2372" t="s">
        <v>596</v>
      </c>
      <c r="L2372" t="s">
        <v>597</v>
      </c>
      <c r="O2372" s="1">
        <v>43175</v>
      </c>
      <c r="P2372" s="53">
        <v>0</v>
      </c>
      <c r="R2372" t="s">
        <v>598</v>
      </c>
      <c r="U2372" s="1">
        <v>43239</v>
      </c>
      <c r="V2372" s="53">
        <v>5.0694444444444452E-2</v>
      </c>
      <c r="W2372" t="s">
        <v>38</v>
      </c>
      <c r="X2372" t="s">
        <v>39</v>
      </c>
      <c r="Y2372" t="s">
        <v>838</v>
      </c>
      <c r="Z2372" t="s">
        <v>599</v>
      </c>
      <c r="AA2372" t="s">
        <v>600</v>
      </c>
      <c r="AC2372">
        <v>1</v>
      </c>
      <c r="AD2372" t="s">
        <v>592</v>
      </c>
      <c r="AE2372" s="1">
        <v>43229</v>
      </c>
      <c r="AF2372" s="53">
        <v>0.33333333333333331</v>
      </c>
      <c r="AJ2372" t="s">
        <v>601</v>
      </c>
      <c r="AL2372" t="s">
        <v>839</v>
      </c>
      <c r="AN2372">
        <v>9.0700000000000003E-2</v>
      </c>
      <c r="AO2372" t="s">
        <v>603</v>
      </c>
      <c r="AQ2372" t="s">
        <v>604</v>
      </c>
      <c r="AT2372">
        <v>20</v>
      </c>
      <c r="AU2372" t="s">
        <v>605</v>
      </c>
      <c r="AW2372" t="s">
        <v>40</v>
      </c>
      <c r="AX2372" t="s">
        <v>41</v>
      </c>
      <c r="AY2372" t="s">
        <v>42</v>
      </c>
      <c r="BA2372">
        <v>6.51</v>
      </c>
      <c r="BC2372" t="s">
        <v>43</v>
      </c>
      <c r="BU2372" t="s">
        <v>606</v>
      </c>
      <c r="BV2372" t="s">
        <v>598</v>
      </c>
      <c r="BW2372" t="s">
        <v>607</v>
      </c>
      <c r="BX2372" s="54">
        <v>43305</v>
      </c>
      <c r="CB2372" t="s">
        <v>608</v>
      </c>
    </row>
    <row r="2373" spans="1:82" x14ac:dyDescent="0.25">
      <c r="A2373" t="s">
        <v>302</v>
      </c>
      <c r="B2373" t="s">
        <v>592</v>
      </c>
      <c r="C2373" t="s">
        <v>593</v>
      </c>
      <c r="D2373" t="s">
        <v>46</v>
      </c>
      <c r="E2373" s="52" t="s">
        <v>613</v>
      </c>
      <c r="F2373">
        <v>2700</v>
      </c>
      <c r="G2373" t="s">
        <v>43</v>
      </c>
      <c r="I2373" t="s">
        <v>42</v>
      </c>
      <c r="J2373" t="s">
        <v>38</v>
      </c>
      <c r="K2373" t="s">
        <v>596</v>
      </c>
      <c r="L2373" t="s">
        <v>597</v>
      </c>
      <c r="O2373" s="1">
        <v>43175</v>
      </c>
      <c r="P2373" s="53">
        <v>0</v>
      </c>
      <c r="R2373" t="s">
        <v>598</v>
      </c>
      <c r="U2373" s="1">
        <v>43239</v>
      </c>
      <c r="V2373" s="53">
        <v>5.0694444444444452E-2</v>
      </c>
      <c r="W2373" t="s">
        <v>38</v>
      </c>
      <c r="X2373" t="s">
        <v>39</v>
      </c>
      <c r="Y2373" t="s">
        <v>838</v>
      </c>
      <c r="Z2373" t="s">
        <v>599</v>
      </c>
      <c r="AA2373" t="s">
        <v>600</v>
      </c>
      <c r="AC2373">
        <v>1</v>
      </c>
      <c r="AD2373" t="s">
        <v>592</v>
      </c>
      <c r="AE2373" s="1">
        <v>43229</v>
      </c>
      <c r="AF2373" s="53">
        <v>0.33333333333333331</v>
      </c>
      <c r="AJ2373" t="s">
        <v>601</v>
      </c>
      <c r="AL2373" t="s">
        <v>839</v>
      </c>
      <c r="AN2373">
        <v>9.0700000000000003E-2</v>
      </c>
      <c r="AO2373" t="s">
        <v>603</v>
      </c>
      <c r="AQ2373" t="s">
        <v>604</v>
      </c>
      <c r="AT2373">
        <v>20</v>
      </c>
      <c r="AU2373" t="s">
        <v>605</v>
      </c>
      <c r="AW2373" t="s">
        <v>40</v>
      </c>
      <c r="AX2373" t="s">
        <v>41</v>
      </c>
      <c r="AY2373" t="s">
        <v>42</v>
      </c>
      <c r="BA2373">
        <v>6.13</v>
      </c>
      <c r="BC2373" t="s">
        <v>43</v>
      </c>
      <c r="BU2373" t="s">
        <v>606</v>
      </c>
      <c r="BV2373" t="s">
        <v>598</v>
      </c>
      <c r="BW2373" t="s">
        <v>607</v>
      </c>
      <c r="BX2373" s="54">
        <v>43305</v>
      </c>
      <c r="CB2373" t="s">
        <v>608</v>
      </c>
    </row>
    <row r="2374" spans="1:82" x14ac:dyDescent="0.25">
      <c r="A2374" t="s">
        <v>302</v>
      </c>
      <c r="B2374" t="s">
        <v>592</v>
      </c>
      <c r="C2374" t="s">
        <v>825</v>
      </c>
      <c r="D2374" t="s">
        <v>47</v>
      </c>
      <c r="E2374" t="s">
        <v>614</v>
      </c>
      <c r="F2374">
        <v>12.7</v>
      </c>
      <c r="G2374" t="s">
        <v>43</v>
      </c>
      <c r="H2374" t="s">
        <v>53</v>
      </c>
      <c r="I2374" t="s">
        <v>38</v>
      </c>
      <c r="J2374" t="s">
        <v>38</v>
      </c>
      <c r="K2374" t="s">
        <v>596</v>
      </c>
      <c r="L2374" t="s">
        <v>597</v>
      </c>
      <c r="O2374" s="1">
        <v>43175</v>
      </c>
      <c r="P2374" s="53">
        <v>0</v>
      </c>
      <c r="R2374" t="s">
        <v>598</v>
      </c>
      <c r="U2374" s="1">
        <v>43244</v>
      </c>
      <c r="V2374" s="53">
        <v>0.6743055555555556</v>
      </c>
      <c r="W2374" t="s">
        <v>38</v>
      </c>
      <c r="X2374" t="s">
        <v>39</v>
      </c>
      <c r="Y2374" t="s">
        <v>838</v>
      </c>
      <c r="Z2374" t="s">
        <v>599</v>
      </c>
      <c r="AA2374" t="s">
        <v>600</v>
      </c>
      <c r="AC2374">
        <v>1</v>
      </c>
      <c r="AD2374" t="s">
        <v>592</v>
      </c>
      <c r="AE2374" s="1">
        <v>43229</v>
      </c>
      <c r="AF2374" s="53">
        <v>0.33333333333333331</v>
      </c>
      <c r="AJ2374" t="s">
        <v>601</v>
      </c>
      <c r="AL2374" t="s">
        <v>840</v>
      </c>
      <c r="AN2374">
        <v>9.0700000000000003E-2</v>
      </c>
      <c r="AO2374" t="s">
        <v>603</v>
      </c>
      <c r="AQ2374" t="s">
        <v>604</v>
      </c>
      <c r="AT2374">
        <v>20</v>
      </c>
      <c r="AU2374" t="s">
        <v>605</v>
      </c>
      <c r="AW2374" t="s">
        <v>40</v>
      </c>
      <c r="AX2374" t="s">
        <v>41</v>
      </c>
      <c r="AY2374" t="s">
        <v>42</v>
      </c>
      <c r="BA2374">
        <v>5.51</v>
      </c>
      <c r="BB2374">
        <v>44.1</v>
      </c>
      <c r="BC2374" t="s">
        <v>43</v>
      </c>
      <c r="BU2374" t="s">
        <v>606</v>
      </c>
      <c r="BV2374" t="s">
        <v>598</v>
      </c>
      <c r="BW2374" t="s">
        <v>607</v>
      </c>
      <c r="BX2374" s="54">
        <v>43305</v>
      </c>
      <c r="BZ2374" t="s">
        <v>53</v>
      </c>
      <c r="CA2374">
        <v>7</v>
      </c>
      <c r="CB2374" t="s">
        <v>608</v>
      </c>
      <c r="CD2374" t="s">
        <v>53</v>
      </c>
    </row>
    <row r="2375" spans="1:82" x14ac:dyDescent="0.25">
      <c r="A2375" t="s">
        <v>302</v>
      </c>
      <c r="B2375" t="s">
        <v>592</v>
      </c>
      <c r="C2375" t="s">
        <v>825</v>
      </c>
      <c r="D2375" t="s">
        <v>48</v>
      </c>
      <c r="E2375" t="s">
        <v>615</v>
      </c>
      <c r="F2375">
        <v>5.51</v>
      </c>
      <c r="G2375" t="s">
        <v>43</v>
      </c>
      <c r="H2375" t="s">
        <v>53</v>
      </c>
      <c r="I2375" t="s">
        <v>38</v>
      </c>
      <c r="J2375" t="s">
        <v>38</v>
      </c>
      <c r="K2375" t="s">
        <v>596</v>
      </c>
      <c r="L2375" t="s">
        <v>597</v>
      </c>
      <c r="O2375" s="1">
        <v>43175</v>
      </c>
      <c r="P2375" s="53">
        <v>0</v>
      </c>
      <c r="R2375" t="s">
        <v>598</v>
      </c>
      <c r="U2375" s="1">
        <v>43244</v>
      </c>
      <c r="V2375" s="53">
        <v>0.6743055555555556</v>
      </c>
      <c r="W2375" t="s">
        <v>38</v>
      </c>
      <c r="X2375" t="s">
        <v>39</v>
      </c>
      <c r="Y2375" t="s">
        <v>838</v>
      </c>
      <c r="Z2375" t="s">
        <v>599</v>
      </c>
      <c r="AA2375" t="s">
        <v>600</v>
      </c>
      <c r="AC2375">
        <v>1</v>
      </c>
      <c r="AD2375" t="s">
        <v>592</v>
      </c>
      <c r="AE2375" s="1">
        <v>43229</v>
      </c>
      <c r="AF2375" s="53">
        <v>0.33333333333333331</v>
      </c>
      <c r="AJ2375" t="s">
        <v>601</v>
      </c>
      <c r="AL2375" t="s">
        <v>840</v>
      </c>
      <c r="AN2375">
        <v>9.0700000000000003E-2</v>
      </c>
      <c r="AO2375" t="s">
        <v>603</v>
      </c>
      <c r="AQ2375" t="s">
        <v>604</v>
      </c>
      <c r="AT2375">
        <v>20</v>
      </c>
      <c r="AU2375" t="s">
        <v>605</v>
      </c>
      <c r="AW2375" t="s">
        <v>40</v>
      </c>
      <c r="AX2375" t="s">
        <v>41</v>
      </c>
      <c r="AY2375" t="s">
        <v>42</v>
      </c>
      <c r="BA2375">
        <v>5.51</v>
      </c>
      <c r="BB2375">
        <v>44.1</v>
      </c>
      <c r="BC2375" t="s">
        <v>43</v>
      </c>
      <c r="BU2375" t="s">
        <v>606</v>
      </c>
      <c r="BV2375" t="s">
        <v>598</v>
      </c>
      <c r="BW2375" t="s">
        <v>607</v>
      </c>
      <c r="BX2375" s="54">
        <v>43305</v>
      </c>
      <c r="CB2375" t="s">
        <v>608</v>
      </c>
      <c r="CD2375" t="s">
        <v>53</v>
      </c>
    </row>
    <row r="2376" spans="1:82" x14ac:dyDescent="0.25">
      <c r="A2376" t="s">
        <v>302</v>
      </c>
      <c r="B2376" t="s">
        <v>592</v>
      </c>
      <c r="C2376" t="s">
        <v>825</v>
      </c>
      <c r="D2376" t="s">
        <v>50</v>
      </c>
      <c r="E2376" t="s">
        <v>616</v>
      </c>
      <c r="F2376">
        <v>10.3</v>
      </c>
      <c r="G2376" t="s">
        <v>43</v>
      </c>
      <c r="H2376" t="s">
        <v>49</v>
      </c>
      <c r="I2376" t="s">
        <v>42</v>
      </c>
      <c r="J2376" t="s">
        <v>38</v>
      </c>
      <c r="K2376" t="s">
        <v>596</v>
      </c>
      <c r="L2376" t="s">
        <v>597</v>
      </c>
      <c r="O2376" s="1">
        <v>43175</v>
      </c>
      <c r="P2376" s="53">
        <v>0</v>
      </c>
      <c r="R2376" t="s">
        <v>598</v>
      </c>
      <c r="U2376" s="1">
        <v>43244</v>
      </c>
      <c r="V2376" s="53">
        <v>0.6743055555555556</v>
      </c>
      <c r="W2376" t="s">
        <v>38</v>
      </c>
      <c r="X2376" t="s">
        <v>39</v>
      </c>
      <c r="Y2376" t="s">
        <v>838</v>
      </c>
      <c r="Z2376" t="s">
        <v>599</v>
      </c>
      <c r="AA2376" t="s">
        <v>600</v>
      </c>
      <c r="AC2376">
        <v>1</v>
      </c>
      <c r="AD2376" t="s">
        <v>592</v>
      </c>
      <c r="AE2376" s="1">
        <v>43229</v>
      </c>
      <c r="AF2376" s="53">
        <v>0.33333333333333331</v>
      </c>
      <c r="AJ2376" t="s">
        <v>601</v>
      </c>
      <c r="AL2376" t="s">
        <v>840</v>
      </c>
      <c r="AN2376">
        <v>9.0700000000000003E-2</v>
      </c>
      <c r="AO2376" t="s">
        <v>603</v>
      </c>
      <c r="AQ2376" t="s">
        <v>604</v>
      </c>
      <c r="AT2376">
        <v>20</v>
      </c>
      <c r="AU2376" t="s">
        <v>605</v>
      </c>
      <c r="AW2376" t="s">
        <v>40</v>
      </c>
      <c r="AX2376" t="s">
        <v>41</v>
      </c>
      <c r="AY2376" t="s">
        <v>42</v>
      </c>
      <c r="BA2376">
        <v>5.51</v>
      </c>
      <c r="BB2376">
        <v>44.1</v>
      </c>
      <c r="BC2376" t="s">
        <v>43</v>
      </c>
      <c r="BU2376" t="s">
        <v>606</v>
      </c>
      <c r="BV2376" t="s">
        <v>598</v>
      </c>
      <c r="BW2376" t="s">
        <v>607</v>
      </c>
      <c r="BX2376" s="54">
        <v>43305</v>
      </c>
      <c r="CB2376" t="s">
        <v>608</v>
      </c>
      <c r="CD2376" t="s">
        <v>49</v>
      </c>
    </row>
    <row r="2377" spans="1:82" x14ac:dyDescent="0.25">
      <c r="A2377" t="s">
        <v>302</v>
      </c>
      <c r="B2377" t="s">
        <v>592</v>
      </c>
      <c r="C2377" t="s">
        <v>825</v>
      </c>
      <c r="D2377" t="s">
        <v>51</v>
      </c>
      <c r="E2377" t="s">
        <v>617</v>
      </c>
      <c r="F2377">
        <v>34.1</v>
      </c>
      <c r="G2377" t="s">
        <v>43</v>
      </c>
      <c r="H2377" t="s">
        <v>53</v>
      </c>
      <c r="I2377" t="s">
        <v>38</v>
      </c>
      <c r="J2377" t="s">
        <v>38</v>
      </c>
      <c r="K2377" t="s">
        <v>596</v>
      </c>
      <c r="L2377" t="s">
        <v>597</v>
      </c>
      <c r="O2377" s="1">
        <v>43175</v>
      </c>
      <c r="P2377" s="53">
        <v>0</v>
      </c>
      <c r="R2377" t="s">
        <v>598</v>
      </c>
      <c r="U2377" s="1">
        <v>43244</v>
      </c>
      <c r="V2377" s="53">
        <v>0.6743055555555556</v>
      </c>
      <c r="W2377" t="s">
        <v>38</v>
      </c>
      <c r="X2377" t="s">
        <v>39</v>
      </c>
      <c r="Y2377" t="s">
        <v>838</v>
      </c>
      <c r="Z2377" t="s">
        <v>599</v>
      </c>
      <c r="AA2377" t="s">
        <v>600</v>
      </c>
      <c r="AC2377">
        <v>1</v>
      </c>
      <c r="AD2377" t="s">
        <v>592</v>
      </c>
      <c r="AE2377" s="1">
        <v>43229</v>
      </c>
      <c r="AF2377" s="53">
        <v>0.33333333333333331</v>
      </c>
      <c r="AJ2377" t="s">
        <v>601</v>
      </c>
      <c r="AL2377" t="s">
        <v>840</v>
      </c>
      <c r="AN2377">
        <v>9.0700000000000003E-2</v>
      </c>
      <c r="AO2377" t="s">
        <v>603</v>
      </c>
      <c r="AQ2377" t="s">
        <v>604</v>
      </c>
      <c r="AT2377">
        <v>20</v>
      </c>
      <c r="AU2377" t="s">
        <v>605</v>
      </c>
      <c r="AW2377" t="s">
        <v>40</v>
      </c>
      <c r="AX2377" t="s">
        <v>41</v>
      </c>
      <c r="AY2377" t="s">
        <v>42</v>
      </c>
      <c r="BA2377">
        <v>10.6</v>
      </c>
      <c r="BB2377">
        <v>44.1</v>
      </c>
      <c r="BC2377" t="s">
        <v>43</v>
      </c>
      <c r="BU2377" t="s">
        <v>606</v>
      </c>
      <c r="BV2377" t="s">
        <v>598</v>
      </c>
      <c r="BW2377" t="s">
        <v>607</v>
      </c>
      <c r="BX2377" s="54">
        <v>43305</v>
      </c>
      <c r="BZ2377" t="s">
        <v>53</v>
      </c>
      <c r="CA2377">
        <v>25</v>
      </c>
      <c r="CB2377" t="s">
        <v>608</v>
      </c>
      <c r="CD2377" t="s">
        <v>718</v>
      </c>
    </row>
    <row r="2378" spans="1:82" x14ac:dyDescent="0.25">
      <c r="A2378" t="s">
        <v>302</v>
      </c>
      <c r="B2378" t="s">
        <v>592</v>
      </c>
      <c r="C2378" t="s">
        <v>825</v>
      </c>
      <c r="D2378" t="s">
        <v>52</v>
      </c>
      <c r="E2378" t="s">
        <v>618</v>
      </c>
      <c r="F2378">
        <v>7.69</v>
      </c>
      <c r="G2378" t="s">
        <v>43</v>
      </c>
      <c r="H2378" t="s">
        <v>53</v>
      </c>
      <c r="I2378" t="s">
        <v>38</v>
      </c>
      <c r="J2378" t="s">
        <v>38</v>
      </c>
      <c r="K2378" t="s">
        <v>596</v>
      </c>
      <c r="L2378" t="s">
        <v>597</v>
      </c>
      <c r="O2378" s="1">
        <v>43175</v>
      </c>
      <c r="P2378" s="53">
        <v>0</v>
      </c>
      <c r="R2378" t="s">
        <v>598</v>
      </c>
      <c r="U2378" s="1">
        <v>43244</v>
      </c>
      <c r="V2378" s="53">
        <v>0.6743055555555556</v>
      </c>
      <c r="W2378" t="s">
        <v>38</v>
      </c>
      <c r="X2378" t="s">
        <v>39</v>
      </c>
      <c r="Y2378" t="s">
        <v>838</v>
      </c>
      <c r="Z2378" t="s">
        <v>599</v>
      </c>
      <c r="AA2378" t="s">
        <v>600</v>
      </c>
      <c r="AC2378">
        <v>1</v>
      </c>
      <c r="AD2378" t="s">
        <v>592</v>
      </c>
      <c r="AE2378" s="1">
        <v>43229</v>
      </c>
      <c r="AF2378" s="53">
        <v>0.33333333333333331</v>
      </c>
      <c r="AJ2378" t="s">
        <v>601</v>
      </c>
      <c r="AL2378" t="s">
        <v>840</v>
      </c>
      <c r="AN2378">
        <v>9.0700000000000003E-2</v>
      </c>
      <c r="AO2378" t="s">
        <v>603</v>
      </c>
      <c r="AQ2378" t="s">
        <v>604</v>
      </c>
      <c r="AT2378">
        <v>20</v>
      </c>
      <c r="AU2378" t="s">
        <v>605</v>
      </c>
      <c r="AW2378" t="s">
        <v>40</v>
      </c>
      <c r="AX2378" t="s">
        <v>41</v>
      </c>
      <c r="AY2378" t="s">
        <v>42</v>
      </c>
      <c r="BA2378">
        <v>7.69</v>
      </c>
      <c r="BB2378">
        <v>44.1</v>
      </c>
      <c r="BC2378" t="s">
        <v>43</v>
      </c>
      <c r="BU2378" t="s">
        <v>606</v>
      </c>
      <c r="BV2378" t="s">
        <v>598</v>
      </c>
      <c r="BW2378" t="s">
        <v>607</v>
      </c>
      <c r="BX2378" s="54">
        <v>43305</v>
      </c>
      <c r="CB2378" t="s">
        <v>608</v>
      </c>
      <c r="CD2378" t="s">
        <v>53</v>
      </c>
    </row>
    <row r="2379" spans="1:82" x14ac:dyDescent="0.25">
      <c r="A2379" t="s">
        <v>302</v>
      </c>
      <c r="B2379" t="s">
        <v>592</v>
      </c>
      <c r="C2379" t="s">
        <v>825</v>
      </c>
      <c r="D2379" t="s">
        <v>54</v>
      </c>
      <c r="E2379" t="s">
        <v>619</v>
      </c>
      <c r="F2379">
        <v>18.399999999999999</v>
      </c>
      <c r="G2379" t="s">
        <v>43</v>
      </c>
      <c r="H2379" t="s">
        <v>49</v>
      </c>
      <c r="I2379" t="s">
        <v>42</v>
      </c>
      <c r="J2379" t="s">
        <v>38</v>
      </c>
      <c r="K2379" t="s">
        <v>596</v>
      </c>
      <c r="L2379" t="s">
        <v>597</v>
      </c>
      <c r="O2379" s="1">
        <v>43175</v>
      </c>
      <c r="P2379" s="53">
        <v>0</v>
      </c>
      <c r="R2379" t="s">
        <v>598</v>
      </c>
      <c r="U2379" s="1">
        <v>43244</v>
      </c>
      <c r="V2379" s="53">
        <v>0.6743055555555556</v>
      </c>
      <c r="W2379" t="s">
        <v>38</v>
      </c>
      <c r="X2379" t="s">
        <v>39</v>
      </c>
      <c r="Y2379" t="s">
        <v>838</v>
      </c>
      <c r="Z2379" t="s">
        <v>599</v>
      </c>
      <c r="AA2379" t="s">
        <v>600</v>
      </c>
      <c r="AC2379">
        <v>1</v>
      </c>
      <c r="AD2379" t="s">
        <v>592</v>
      </c>
      <c r="AE2379" s="1">
        <v>43229</v>
      </c>
      <c r="AF2379" s="53">
        <v>0.33333333333333331</v>
      </c>
      <c r="AJ2379" t="s">
        <v>601</v>
      </c>
      <c r="AL2379" t="s">
        <v>840</v>
      </c>
      <c r="AN2379">
        <v>9.0700000000000003E-2</v>
      </c>
      <c r="AO2379" t="s">
        <v>603</v>
      </c>
      <c r="AQ2379" t="s">
        <v>604</v>
      </c>
      <c r="AT2379">
        <v>20</v>
      </c>
      <c r="AU2379" t="s">
        <v>605</v>
      </c>
      <c r="AW2379" t="s">
        <v>40</v>
      </c>
      <c r="AX2379" t="s">
        <v>41</v>
      </c>
      <c r="AY2379" t="s">
        <v>42</v>
      </c>
      <c r="BA2379">
        <v>6.82</v>
      </c>
      <c r="BB2379">
        <v>44.1</v>
      </c>
      <c r="BC2379" t="s">
        <v>43</v>
      </c>
      <c r="BU2379" t="s">
        <v>606</v>
      </c>
      <c r="BV2379" t="s">
        <v>598</v>
      </c>
      <c r="BW2379" t="s">
        <v>607</v>
      </c>
      <c r="BX2379" s="54">
        <v>43305</v>
      </c>
      <c r="CB2379" t="s">
        <v>608</v>
      </c>
      <c r="CD2379" t="s">
        <v>49</v>
      </c>
    </row>
    <row r="2380" spans="1:82" x14ac:dyDescent="0.25">
      <c r="A2380" t="s">
        <v>302</v>
      </c>
      <c r="B2380" t="s">
        <v>592</v>
      </c>
      <c r="C2380" t="s">
        <v>825</v>
      </c>
      <c r="D2380" t="s">
        <v>55</v>
      </c>
      <c r="E2380" t="s">
        <v>620</v>
      </c>
      <c r="F2380">
        <v>6.94</v>
      </c>
      <c r="G2380" t="s">
        <v>43</v>
      </c>
      <c r="H2380" t="s">
        <v>53</v>
      </c>
      <c r="I2380" t="s">
        <v>38</v>
      </c>
      <c r="J2380" t="s">
        <v>38</v>
      </c>
      <c r="K2380" t="s">
        <v>596</v>
      </c>
      <c r="L2380" t="s">
        <v>597</v>
      </c>
      <c r="O2380" s="1">
        <v>43175</v>
      </c>
      <c r="P2380" s="53">
        <v>0</v>
      </c>
      <c r="R2380" t="s">
        <v>598</v>
      </c>
      <c r="U2380" s="1">
        <v>43244</v>
      </c>
      <c r="V2380" s="53">
        <v>0.6743055555555556</v>
      </c>
      <c r="W2380" t="s">
        <v>38</v>
      </c>
      <c r="X2380" t="s">
        <v>39</v>
      </c>
      <c r="Y2380" t="s">
        <v>838</v>
      </c>
      <c r="Z2380" t="s">
        <v>599</v>
      </c>
      <c r="AA2380" t="s">
        <v>600</v>
      </c>
      <c r="AC2380">
        <v>1</v>
      </c>
      <c r="AD2380" t="s">
        <v>592</v>
      </c>
      <c r="AE2380" s="1">
        <v>43229</v>
      </c>
      <c r="AF2380" s="53">
        <v>0.33333333333333331</v>
      </c>
      <c r="AJ2380" t="s">
        <v>601</v>
      </c>
      <c r="AL2380" t="s">
        <v>840</v>
      </c>
      <c r="AN2380">
        <v>9.0700000000000003E-2</v>
      </c>
      <c r="AO2380" t="s">
        <v>603</v>
      </c>
      <c r="AQ2380" t="s">
        <v>604</v>
      </c>
      <c r="AT2380">
        <v>20</v>
      </c>
      <c r="AU2380" t="s">
        <v>605</v>
      </c>
      <c r="AW2380" t="s">
        <v>40</v>
      </c>
      <c r="AX2380" t="s">
        <v>41</v>
      </c>
      <c r="AY2380" t="s">
        <v>42</v>
      </c>
      <c r="BA2380">
        <v>6.94</v>
      </c>
      <c r="BB2380">
        <v>44.1</v>
      </c>
      <c r="BC2380" t="s">
        <v>43</v>
      </c>
      <c r="BU2380" t="s">
        <v>606</v>
      </c>
      <c r="BV2380" t="s">
        <v>598</v>
      </c>
      <c r="BW2380" t="s">
        <v>607</v>
      </c>
      <c r="BX2380" s="54">
        <v>43305</v>
      </c>
      <c r="CB2380" t="s">
        <v>608</v>
      </c>
      <c r="CD2380" t="s">
        <v>53</v>
      </c>
    </row>
    <row r="2381" spans="1:82" x14ac:dyDescent="0.25">
      <c r="A2381" t="s">
        <v>302</v>
      </c>
      <c r="B2381" t="s">
        <v>592</v>
      </c>
      <c r="C2381" t="s">
        <v>825</v>
      </c>
      <c r="D2381" t="s">
        <v>56</v>
      </c>
      <c r="E2381" t="s">
        <v>621</v>
      </c>
      <c r="F2381">
        <v>84.4</v>
      </c>
      <c r="G2381" t="s">
        <v>43</v>
      </c>
      <c r="H2381" t="s">
        <v>53</v>
      </c>
      <c r="I2381" t="s">
        <v>38</v>
      </c>
      <c r="J2381" t="s">
        <v>38</v>
      </c>
      <c r="K2381" t="s">
        <v>596</v>
      </c>
      <c r="L2381" t="s">
        <v>597</v>
      </c>
      <c r="O2381" s="1">
        <v>43175</v>
      </c>
      <c r="P2381" s="53">
        <v>0</v>
      </c>
      <c r="R2381" t="s">
        <v>598</v>
      </c>
      <c r="U2381" s="1">
        <v>43244</v>
      </c>
      <c r="V2381" s="53">
        <v>0.6743055555555556</v>
      </c>
      <c r="W2381" t="s">
        <v>38</v>
      </c>
      <c r="X2381" t="s">
        <v>39</v>
      </c>
      <c r="Y2381" t="s">
        <v>838</v>
      </c>
      <c r="Z2381" t="s">
        <v>599</v>
      </c>
      <c r="AA2381" t="s">
        <v>600</v>
      </c>
      <c r="AC2381">
        <v>1</v>
      </c>
      <c r="AD2381" t="s">
        <v>592</v>
      </c>
      <c r="AE2381" s="1">
        <v>43229</v>
      </c>
      <c r="AF2381" s="53">
        <v>0.33333333333333331</v>
      </c>
      <c r="AJ2381" t="s">
        <v>601</v>
      </c>
      <c r="AL2381" t="s">
        <v>840</v>
      </c>
      <c r="AN2381">
        <v>9.0700000000000003E-2</v>
      </c>
      <c r="AO2381" t="s">
        <v>603</v>
      </c>
      <c r="AQ2381" t="s">
        <v>604</v>
      </c>
      <c r="AT2381">
        <v>20</v>
      </c>
      <c r="AU2381" t="s">
        <v>605</v>
      </c>
      <c r="AW2381" t="s">
        <v>40</v>
      </c>
      <c r="AX2381" t="s">
        <v>41</v>
      </c>
      <c r="AY2381" t="s">
        <v>42</v>
      </c>
      <c r="BA2381">
        <v>6.27</v>
      </c>
      <c r="BB2381">
        <v>44.1</v>
      </c>
      <c r="BC2381" t="s">
        <v>43</v>
      </c>
      <c r="BU2381" t="s">
        <v>606</v>
      </c>
      <c r="BV2381" t="s">
        <v>598</v>
      </c>
      <c r="BW2381" t="s">
        <v>607</v>
      </c>
      <c r="BX2381" s="54">
        <v>43305</v>
      </c>
      <c r="BZ2381" t="s">
        <v>53</v>
      </c>
      <c r="CA2381">
        <v>7</v>
      </c>
      <c r="CB2381" t="s">
        <v>608</v>
      </c>
      <c r="CD2381" t="s">
        <v>53</v>
      </c>
    </row>
    <row r="2382" spans="1:82" x14ac:dyDescent="0.25">
      <c r="A2382" t="s">
        <v>302</v>
      </c>
      <c r="B2382" t="s">
        <v>592</v>
      </c>
      <c r="C2382" t="s">
        <v>825</v>
      </c>
      <c r="D2382" t="s">
        <v>57</v>
      </c>
      <c r="E2382" t="s">
        <v>622</v>
      </c>
      <c r="F2382">
        <v>6.67</v>
      </c>
      <c r="G2382" t="s">
        <v>43</v>
      </c>
      <c r="H2382" t="s">
        <v>53</v>
      </c>
      <c r="I2382" t="s">
        <v>38</v>
      </c>
      <c r="J2382" t="s">
        <v>38</v>
      </c>
      <c r="K2382" t="s">
        <v>596</v>
      </c>
      <c r="L2382" t="s">
        <v>597</v>
      </c>
      <c r="O2382" s="1">
        <v>43175</v>
      </c>
      <c r="P2382" s="53">
        <v>0</v>
      </c>
      <c r="R2382" t="s">
        <v>598</v>
      </c>
      <c r="U2382" s="1">
        <v>43244</v>
      </c>
      <c r="V2382" s="53">
        <v>0.6743055555555556</v>
      </c>
      <c r="W2382" t="s">
        <v>38</v>
      </c>
      <c r="X2382" t="s">
        <v>39</v>
      </c>
      <c r="Y2382" t="s">
        <v>838</v>
      </c>
      <c r="Z2382" t="s">
        <v>599</v>
      </c>
      <c r="AA2382" t="s">
        <v>600</v>
      </c>
      <c r="AC2382">
        <v>1</v>
      </c>
      <c r="AD2382" t="s">
        <v>592</v>
      </c>
      <c r="AE2382" s="1">
        <v>43229</v>
      </c>
      <c r="AF2382" s="53">
        <v>0.33333333333333331</v>
      </c>
      <c r="AJ2382" t="s">
        <v>601</v>
      </c>
      <c r="AL2382" t="s">
        <v>840</v>
      </c>
      <c r="AN2382">
        <v>9.0700000000000003E-2</v>
      </c>
      <c r="AO2382" t="s">
        <v>603</v>
      </c>
      <c r="AQ2382" t="s">
        <v>604</v>
      </c>
      <c r="AT2382">
        <v>20</v>
      </c>
      <c r="AU2382" t="s">
        <v>605</v>
      </c>
      <c r="AW2382" t="s">
        <v>40</v>
      </c>
      <c r="AX2382" t="s">
        <v>41</v>
      </c>
      <c r="AY2382" t="s">
        <v>42</v>
      </c>
      <c r="BA2382">
        <v>6.67</v>
      </c>
      <c r="BB2382">
        <v>44.1</v>
      </c>
      <c r="BC2382" t="s">
        <v>43</v>
      </c>
      <c r="BU2382" t="s">
        <v>606</v>
      </c>
      <c r="BV2382" t="s">
        <v>598</v>
      </c>
      <c r="BW2382" t="s">
        <v>607</v>
      </c>
      <c r="BX2382" s="54">
        <v>43305</v>
      </c>
      <c r="CB2382" t="s">
        <v>608</v>
      </c>
      <c r="CD2382" t="s">
        <v>53</v>
      </c>
    </row>
    <row r="2383" spans="1:82" x14ac:dyDescent="0.25">
      <c r="A2383" t="s">
        <v>302</v>
      </c>
      <c r="B2383" t="s">
        <v>592</v>
      </c>
      <c r="C2383" t="s">
        <v>825</v>
      </c>
      <c r="D2383" t="s">
        <v>58</v>
      </c>
      <c r="E2383" t="s">
        <v>623</v>
      </c>
      <c r="F2383">
        <v>6.63</v>
      </c>
      <c r="G2383" t="s">
        <v>43</v>
      </c>
      <c r="H2383" t="s">
        <v>53</v>
      </c>
      <c r="I2383" t="s">
        <v>38</v>
      </c>
      <c r="J2383" t="s">
        <v>38</v>
      </c>
      <c r="K2383" t="s">
        <v>596</v>
      </c>
      <c r="L2383" t="s">
        <v>597</v>
      </c>
      <c r="O2383" s="1">
        <v>43175</v>
      </c>
      <c r="P2383" s="53">
        <v>0</v>
      </c>
      <c r="R2383" t="s">
        <v>598</v>
      </c>
      <c r="U2383" s="1">
        <v>43244</v>
      </c>
      <c r="V2383" s="53">
        <v>0.6743055555555556</v>
      </c>
      <c r="W2383" t="s">
        <v>38</v>
      </c>
      <c r="X2383" t="s">
        <v>39</v>
      </c>
      <c r="Y2383" t="s">
        <v>838</v>
      </c>
      <c r="Z2383" t="s">
        <v>599</v>
      </c>
      <c r="AA2383" t="s">
        <v>600</v>
      </c>
      <c r="AC2383">
        <v>1</v>
      </c>
      <c r="AD2383" t="s">
        <v>592</v>
      </c>
      <c r="AE2383" s="1">
        <v>43229</v>
      </c>
      <c r="AF2383" s="53">
        <v>0.33333333333333331</v>
      </c>
      <c r="AJ2383" t="s">
        <v>601</v>
      </c>
      <c r="AL2383" t="s">
        <v>840</v>
      </c>
      <c r="AN2383">
        <v>9.0700000000000003E-2</v>
      </c>
      <c r="AO2383" t="s">
        <v>603</v>
      </c>
      <c r="AQ2383" t="s">
        <v>604</v>
      </c>
      <c r="AT2383">
        <v>20</v>
      </c>
      <c r="AU2383" t="s">
        <v>605</v>
      </c>
      <c r="AW2383" t="s">
        <v>40</v>
      </c>
      <c r="AX2383" t="s">
        <v>41</v>
      </c>
      <c r="AY2383" t="s">
        <v>42</v>
      </c>
      <c r="BA2383">
        <v>6.63</v>
      </c>
      <c r="BB2383">
        <v>44.1</v>
      </c>
      <c r="BC2383" t="s">
        <v>43</v>
      </c>
      <c r="BU2383" t="s">
        <v>606</v>
      </c>
      <c r="BV2383" t="s">
        <v>598</v>
      </c>
      <c r="BW2383" t="s">
        <v>607</v>
      </c>
      <c r="BX2383" s="54">
        <v>43305</v>
      </c>
      <c r="CB2383" t="s">
        <v>608</v>
      </c>
      <c r="CD2383" t="s">
        <v>53</v>
      </c>
    </row>
    <row r="2384" spans="1:82" x14ac:dyDescent="0.25">
      <c r="A2384" t="s">
        <v>302</v>
      </c>
      <c r="B2384" t="s">
        <v>592</v>
      </c>
      <c r="C2384" t="s">
        <v>825</v>
      </c>
      <c r="D2384" t="s">
        <v>59</v>
      </c>
      <c r="E2384" t="s">
        <v>624</v>
      </c>
      <c r="F2384">
        <v>118</v>
      </c>
      <c r="G2384" t="s">
        <v>43</v>
      </c>
      <c r="H2384" t="s">
        <v>53</v>
      </c>
      <c r="I2384" t="s">
        <v>38</v>
      </c>
      <c r="J2384" t="s">
        <v>38</v>
      </c>
      <c r="K2384" t="s">
        <v>596</v>
      </c>
      <c r="L2384" t="s">
        <v>597</v>
      </c>
      <c r="O2384" s="1">
        <v>43175</v>
      </c>
      <c r="P2384" s="53">
        <v>0</v>
      </c>
      <c r="R2384" t="s">
        <v>598</v>
      </c>
      <c r="U2384" s="1">
        <v>43244</v>
      </c>
      <c r="V2384" s="53">
        <v>0.6743055555555556</v>
      </c>
      <c r="W2384" t="s">
        <v>38</v>
      </c>
      <c r="X2384" t="s">
        <v>39</v>
      </c>
      <c r="Y2384" t="s">
        <v>838</v>
      </c>
      <c r="Z2384" t="s">
        <v>599</v>
      </c>
      <c r="AA2384" t="s">
        <v>600</v>
      </c>
      <c r="AC2384">
        <v>1</v>
      </c>
      <c r="AD2384" t="s">
        <v>592</v>
      </c>
      <c r="AE2384" s="1">
        <v>43229</v>
      </c>
      <c r="AF2384" s="53">
        <v>0.33333333333333331</v>
      </c>
      <c r="AJ2384" t="s">
        <v>601</v>
      </c>
      <c r="AL2384" t="s">
        <v>840</v>
      </c>
      <c r="AN2384">
        <v>9.0700000000000003E-2</v>
      </c>
      <c r="AO2384" t="s">
        <v>603</v>
      </c>
      <c r="AQ2384" t="s">
        <v>604</v>
      </c>
      <c r="AT2384">
        <v>20</v>
      </c>
      <c r="AU2384" t="s">
        <v>605</v>
      </c>
      <c r="AW2384" t="s">
        <v>40</v>
      </c>
      <c r="AX2384" t="s">
        <v>41</v>
      </c>
      <c r="AY2384" t="s">
        <v>42</v>
      </c>
      <c r="BA2384">
        <v>7.16</v>
      </c>
      <c r="BB2384">
        <v>44.1</v>
      </c>
      <c r="BC2384" t="s">
        <v>43</v>
      </c>
      <c r="BU2384" t="s">
        <v>606</v>
      </c>
      <c r="BV2384" t="s">
        <v>598</v>
      </c>
      <c r="BW2384" t="s">
        <v>607</v>
      </c>
      <c r="BX2384" s="54">
        <v>43305</v>
      </c>
      <c r="BZ2384" t="s">
        <v>53</v>
      </c>
      <c r="CA2384">
        <v>7</v>
      </c>
      <c r="CB2384" t="s">
        <v>608</v>
      </c>
      <c r="CD2384" t="s">
        <v>53</v>
      </c>
    </row>
    <row r="2385" spans="1:82" x14ac:dyDescent="0.25">
      <c r="A2385" t="s">
        <v>302</v>
      </c>
      <c r="B2385" t="s">
        <v>592</v>
      </c>
      <c r="C2385" t="s">
        <v>825</v>
      </c>
      <c r="D2385" t="s">
        <v>60</v>
      </c>
      <c r="E2385" t="s">
        <v>625</v>
      </c>
      <c r="F2385">
        <v>7.32</v>
      </c>
      <c r="G2385" t="s">
        <v>43</v>
      </c>
      <c r="H2385" t="s">
        <v>841</v>
      </c>
      <c r="I2385" t="s">
        <v>38</v>
      </c>
      <c r="J2385" t="s">
        <v>38</v>
      </c>
      <c r="K2385" t="s">
        <v>596</v>
      </c>
      <c r="L2385" t="s">
        <v>597</v>
      </c>
      <c r="O2385" s="1">
        <v>43175</v>
      </c>
      <c r="P2385" s="53">
        <v>0</v>
      </c>
      <c r="R2385" t="s">
        <v>598</v>
      </c>
      <c r="U2385" s="1">
        <v>43244</v>
      </c>
      <c r="V2385" s="53">
        <v>0.6743055555555556</v>
      </c>
      <c r="W2385" t="s">
        <v>38</v>
      </c>
      <c r="X2385" t="s">
        <v>39</v>
      </c>
      <c r="Y2385" t="s">
        <v>838</v>
      </c>
      <c r="Z2385" t="s">
        <v>599</v>
      </c>
      <c r="AA2385" t="s">
        <v>600</v>
      </c>
      <c r="AC2385">
        <v>1</v>
      </c>
      <c r="AD2385" t="s">
        <v>592</v>
      </c>
      <c r="AE2385" s="1">
        <v>43229</v>
      </c>
      <c r="AF2385" s="53">
        <v>0.33333333333333331</v>
      </c>
      <c r="AJ2385" t="s">
        <v>601</v>
      </c>
      <c r="AL2385" t="s">
        <v>840</v>
      </c>
      <c r="AN2385">
        <v>9.0700000000000003E-2</v>
      </c>
      <c r="AO2385" t="s">
        <v>603</v>
      </c>
      <c r="AQ2385" t="s">
        <v>604</v>
      </c>
      <c r="AT2385">
        <v>20</v>
      </c>
      <c r="AU2385" t="s">
        <v>605</v>
      </c>
      <c r="AW2385" t="s">
        <v>40</v>
      </c>
      <c r="AX2385" t="s">
        <v>41</v>
      </c>
      <c r="AY2385" t="s">
        <v>42</v>
      </c>
      <c r="BA2385">
        <v>7.32</v>
      </c>
      <c r="BB2385">
        <v>44.1</v>
      </c>
      <c r="BC2385" t="s">
        <v>43</v>
      </c>
      <c r="BU2385" t="s">
        <v>606</v>
      </c>
      <c r="BV2385" t="s">
        <v>598</v>
      </c>
      <c r="BW2385" t="s">
        <v>607</v>
      </c>
      <c r="BX2385" s="54">
        <v>43305</v>
      </c>
      <c r="CB2385" t="s">
        <v>608</v>
      </c>
      <c r="CD2385" t="s">
        <v>841</v>
      </c>
    </row>
    <row r="2386" spans="1:82" x14ac:dyDescent="0.25">
      <c r="A2386" t="s">
        <v>302</v>
      </c>
      <c r="B2386" t="s">
        <v>592</v>
      </c>
      <c r="C2386" t="s">
        <v>825</v>
      </c>
      <c r="D2386" t="s">
        <v>62</v>
      </c>
      <c r="E2386" t="s">
        <v>626</v>
      </c>
      <c r="G2386" t="s">
        <v>43</v>
      </c>
      <c r="H2386" t="s">
        <v>63</v>
      </c>
      <c r="I2386" t="s">
        <v>42</v>
      </c>
      <c r="J2386" t="s">
        <v>38</v>
      </c>
      <c r="K2386" t="s">
        <v>596</v>
      </c>
      <c r="L2386" t="s">
        <v>597</v>
      </c>
      <c r="O2386" s="1">
        <v>43175</v>
      </c>
      <c r="P2386" s="53">
        <v>0</v>
      </c>
      <c r="R2386" t="s">
        <v>598</v>
      </c>
      <c r="U2386" s="1">
        <v>43244</v>
      </c>
      <c r="V2386" s="53">
        <v>0.6743055555555556</v>
      </c>
      <c r="W2386" t="s">
        <v>38</v>
      </c>
      <c r="X2386" t="s">
        <v>39</v>
      </c>
      <c r="Y2386" t="s">
        <v>838</v>
      </c>
      <c r="Z2386" t="s">
        <v>599</v>
      </c>
      <c r="AA2386" t="s">
        <v>600</v>
      </c>
      <c r="AC2386">
        <v>1</v>
      </c>
      <c r="AD2386" t="s">
        <v>592</v>
      </c>
      <c r="AE2386" s="1">
        <v>43229</v>
      </c>
      <c r="AF2386" s="53">
        <v>0.33333333333333331</v>
      </c>
      <c r="AJ2386" t="s">
        <v>601</v>
      </c>
      <c r="AL2386" t="s">
        <v>840</v>
      </c>
      <c r="AN2386">
        <v>9.0700000000000003E-2</v>
      </c>
      <c r="AO2386" t="s">
        <v>603</v>
      </c>
      <c r="AQ2386" t="s">
        <v>604</v>
      </c>
      <c r="AT2386">
        <v>20</v>
      </c>
      <c r="AU2386" t="s">
        <v>605</v>
      </c>
      <c r="AW2386" t="s">
        <v>40</v>
      </c>
      <c r="AX2386" t="s">
        <v>41</v>
      </c>
      <c r="AY2386" t="s">
        <v>42</v>
      </c>
      <c r="BC2386" t="s">
        <v>43</v>
      </c>
      <c r="BU2386" t="s">
        <v>606</v>
      </c>
      <c r="BV2386" t="s">
        <v>598</v>
      </c>
      <c r="BW2386" t="s">
        <v>607</v>
      </c>
      <c r="BX2386" s="54">
        <v>43305</v>
      </c>
      <c r="CB2386" t="s">
        <v>608</v>
      </c>
      <c r="CD2386" t="s">
        <v>63</v>
      </c>
    </row>
    <row r="2387" spans="1:82" x14ac:dyDescent="0.25">
      <c r="A2387" t="s">
        <v>302</v>
      </c>
      <c r="B2387" t="s">
        <v>592</v>
      </c>
      <c r="C2387" t="s">
        <v>825</v>
      </c>
      <c r="D2387" t="s">
        <v>64</v>
      </c>
      <c r="E2387" t="s">
        <v>627</v>
      </c>
      <c r="F2387">
        <v>7.08</v>
      </c>
      <c r="G2387" t="s">
        <v>43</v>
      </c>
      <c r="H2387" t="s">
        <v>53</v>
      </c>
      <c r="I2387" t="s">
        <v>38</v>
      </c>
      <c r="J2387" t="s">
        <v>38</v>
      </c>
      <c r="K2387" t="s">
        <v>596</v>
      </c>
      <c r="L2387" t="s">
        <v>597</v>
      </c>
      <c r="O2387" s="1">
        <v>43175</v>
      </c>
      <c r="P2387" s="53">
        <v>0</v>
      </c>
      <c r="R2387" t="s">
        <v>598</v>
      </c>
      <c r="U2387" s="1">
        <v>43244</v>
      </c>
      <c r="V2387" s="53">
        <v>0.6743055555555556</v>
      </c>
      <c r="W2387" t="s">
        <v>38</v>
      </c>
      <c r="X2387" t="s">
        <v>39</v>
      </c>
      <c r="Y2387" t="s">
        <v>838</v>
      </c>
      <c r="Z2387" t="s">
        <v>599</v>
      </c>
      <c r="AA2387" t="s">
        <v>600</v>
      </c>
      <c r="AC2387">
        <v>1</v>
      </c>
      <c r="AD2387" t="s">
        <v>592</v>
      </c>
      <c r="AE2387" s="1">
        <v>43229</v>
      </c>
      <c r="AF2387" s="53">
        <v>0.33333333333333331</v>
      </c>
      <c r="AJ2387" t="s">
        <v>601</v>
      </c>
      <c r="AL2387" t="s">
        <v>840</v>
      </c>
      <c r="AN2387">
        <v>9.0700000000000003E-2</v>
      </c>
      <c r="AO2387" t="s">
        <v>603</v>
      </c>
      <c r="AQ2387" t="s">
        <v>604</v>
      </c>
      <c r="AT2387">
        <v>20</v>
      </c>
      <c r="AU2387" t="s">
        <v>605</v>
      </c>
      <c r="AW2387" t="s">
        <v>40</v>
      </c>
      <c r="AX2387" t="s">
        <v>41</v>
      </c>
      <c r="AY2387" t="s">
        <v>42</v>
      </c>
      <c r="BA2387">
        <v>7.08</v>
      </c>
      <c r="BB2387">
        <v>44.1</v>
      </c>
      <c r="BC2387" t="s">
        <v>43</v>
      </c>
      <c r="BU2387" t="s">
        <v>606</v>
      </c>
      <c r="BV2387" t="s">
        <v>598</v>
      </c>
      <c r="BW2387" t="s">
        <v>607</v>
      </c>
      <c r="BX2387" s="54">
        <v>43305</v>
      </c>
      <c r="CB2387" t="s">
        <v>608</v>
      </c>
      <c r="CD2387" t="s">
        <v>53</v>
      </c>
    </row>
    <row r="2388" spans="1:82" x14ac:dyDescent="0.25">
      <c r="A2388" t="s">
        <v>302</v>
      </c>
      <c r="B2388" t="s">
        <v>592</v>
      </c>
      <c r="C2388" t="s">
        <v>825</v>
      </c>
      <c r="D2388" t="s">
        <v>65</v>
      </c>
      <c r="E2388" t="s">
        <v>628</v>
      </c>
      <c r="F2388">
        <v>30.1</v>
      </c>
      <c r="G2388" t="s">
        <v>43</v>
      </c>
      <c r="H2388" t="s">
        <v>53</v>
      </c>
      <c r="I2388" t="s">
        <v>38</v>
      </c>
      <c r="J2388" t="s">
        <v>38</v>
      </c>
      <c r="K2388" t="s">
        <v>596</v>
      </c>
      <c r="L2388" t="s">
        <v>597</v>
      </c>
      <c r="O2388" s="1">
        <v>43175</v>
      </c>
      <c r="P2388" s="53">
        <v>0</v>
      </c>
      <c r="R2388" t="s">
        <v>598</v>
      </c>
      <c r="U2388" s="1">
        <v>43244</v>
      </c>
      <c r="V2388" s="53">
        <v>0.6743055555555556</v>
      </c>
      <c r="W2388" t="s">
        <v>38</v>
      </c>
      <c r="X2388" t="s">
        <v>39</v>
      </c>
      <c r="Y2388" t="s">
        <v>838</v>
      </c>
      <c r="Z2388" t="s">
        <v>599</v>
      </c>
      <c r="AA2388" t="s">
        <v>600</v>
      </c>
      <c r="AC2388">
        <v>1</v>
      </c>
      <c r="AD2388" t="s">
        <v>592</v>
      </c>
      <c r="AE2388" s="1">
        <v>43229</v>
      </c>
      <c r="AF2388" s="53">
        <v>0.33333333333333331</v>
      </c>
      <c r="AJ2388" t="s">
        <v>601</v>
      </c>
      <c r="AL2388" t="s">
        <v>840</v>
      </c>
      <c r="AN2388">
        <v>9.0700000000000003E-2</v>
      </c>
      <c r="AO2388" t="s">
        <v>603</v>
      </c>
      <c r="AQ2388" t="s">
        <v>604</v>
      </c>
      <c r="AT2388">
        <v>20</v>
      </c>
      <c r="AU2388" t="s">
        <v>605</v>
      </c>
      <c r="AW2388" t="s">
        <v>40</v>
      </c>
      <c r="AX2388" t="s">
        <v>41</v>
      </c>
      <c r="AY2388" t="s">
        <v>42</v>
      </c>
      <c r="BA2388">
        <v>8.0299999999999994</v>
      </c>
      <c r="BB2388">
        <v>44.1</v>
      </c>
      <c r="BC2388" t="s">
        <v>43</v>
      </c>
      <c r="BU2388" t="s">
        <v>606</v>
      </c>
      <c r="BV2388" t="s">
        <v>598</v>
      </c>
      <c r="BW2388" t="s">
        <v>607</v>
      </c>
      <c r="BX2388" s="54">
        <v>43305</v>
      </c>
      <c r="BZ2388" t="s">
        <v>53</v>
      </c>
      <c r="CA2388">
        <v>7</v>
      </c>
      <c r="CB2388" t="s">
        <v>608</v>
      </c>
      <c r="CD2388" t="s">
        <v>53</v>
      </c>
    </row>
    <row r="2389" spans="1:82" x14ac:dyDescent="0.25">
      <c r="A2389" t="s">
        <v>302</v>
      </c>
      <c r="B2389" t="s">
        <v>592</v>
      </c>
      <c r="C2389" t="s">
        <v>825</v>
      </c>
      <c r="D2389" t="s">
        <v>66</v>
      </c>
      <c r="E2389" t="s">
        <v>629</v>
      </c>
      <c r="F2389">
        <v>44.4</v>
      </c>
      <c r="G2389" t="s">
        <v>43</v>
      </c>
      <c r="H2389" t="s">
        <v>53</v>
      </c>
      <c r="I2389" t="s">
        <v>38</v>
      </c>
      <c r="J2389" t="s">
        <v>38</v>
      </c>
      <c r="K2389" t="s">
        <v>596</v>
      </c>
      <c r="L2389" t="s">
        <v>597</v>
      </c>
      <c r="O2389" s="1">
        <v>43175</v>
      </c>
      <c r="P2389" s="53">
        <v>0</v>
      </c>
      <c r="R2389" t="s">
        <v>598</v>
      </c>
      <c r="U2389" s="1">
        <v>43244</v>
      </c>
      <c r="V2389" s="53">
        <v>0.6743055555555556</v>
      </c>
      <c r="W2389" t="s">
        <v>38</v>
      </c>
      <c r="X2389" t="s">
        <v>39</v>
      </c>
      <c r="Y2389" t="s">
        <v>838</v>
      </c>
      <c r="Z2389" t="s">
        <v>599</v>
      </c>
      <c r="AA2389" t="s">
        <v>600</v>
      </c>
      <c r="AC2389">
        <v>1</v>
      </c>
      <c r="AD2389" t="s">
        <v>592</v>
      </c>
      <c r="AE2389" s="1">
        <v>43229</v>
      </c>
      <c r="AF2389" s="53">
        <v>0.33333333333333331</v>
      </c>
      <c r="AJ2389" t="s">
        <v>601</v>
      </c>
      <c r="AL2389" t="s">
        <v>840</v>
      </c>
      <c r="AN2389">
        <v>9.0700000000000003E-2</v>
      </c>
      <c r="AO2389" t="s">
        <v>603</v>
      </c>
      <c r="AQ2389" t="s">
        <v>604</v>
      </c>
      <c r="AT2389">
        <v>20</v>
      </c>
      <c r="AU2389" t="s">
        <v>605</v>
      </c>
      <c r="AW2389" t="s">
        <v>40</v>
      </c>
      <c r="AX2389" t="s">
        <v>41</v>
      </c>
      <c r="AY2389" t="s">
        <v>42</v>
      </c>
      <c r="BA2389">
        <v>5.51</v>
      </c>
      <c r="BB2389">
        <v>44.1</v>
      </c>
      <c r="BC2389" t="s">
        <v>43</v>
      </c>
      <c r="BU2389" t="s">
        <v>606</v>
      </c>
      <c r="BV2389" t="s">
        <v>598</v>
      </c>
      <c r="BW2389" t="s">
        <v>607</v>
      </c>
      <c r="BX2389" s="54">
        <v>43305</v>
      </c>
      <c r="BZ2389" t="s">
        <v>53</v>
      </c>
      <c r="CA2389">
        <v>7</v>
      </c>
      <c r="CB2389" t="s">
        <v>608</v>
      </c>
      <c r="CD2389" t="s">
        <v>53</v>
      </c>
    </row>
    <row r="2390" spans="1:82" x14ac:dyDescent="0.25">
      <c r="A2390" t="s">
        <v>302</v>
      </c>
      <c r="B2390" t="s">
        <v>592</v>
      </c>
      <c r="C2390" t="s">
        <v>825</v>
      </c>
      <c r="D2390" t="s">
        <v>67</v>
      </c>
      <c r="E2390" t="s">
        <v>630</v>
      </c>
      <c r="F2390">
        <v>70.3</v>
      </c>
      <c r="G2390" t="s">
        <v>43</v>
      </c>
      <c r="H2390" t="s">
        <v>49</v>
      </c>
      <c r="I2390" t="s">
        <v>42</v>
      </c>
      <c r="J2390" t="s">
        <v>38</v>
      </c>
      <c r="K2390" t="s">
        <v>596</v>
      </c>
      <c r="L2390" t="s">
        <v>597</v>
      </c>
      <c r="O2390" s="1">
        <v>43175</v>
      </c>
      <c r="P2390" s="53">
        <v>0</v>
      </c>
      <c r="R2390" t="s">
        <v>598</v>
      </c>
      <c r="U2390" s="1">
        <v>43244</v>
      </c>
      <c r="V2390" s="53">
        <v>0.6743055555555556</v>
      </c>
      <c r="W2390" t="s">
        <v>38</v>
      </c>
      <c r="X2390" t="s">
        <v>39</v>
      </c>
      <c r="Y2390" t="s">
        <v>838</v>
      </c>
      <c r="Z2390" t="s">
        <v>599</v>
      </c>
      <c r="AA2390" t="s">
        <v>600</v>
      </c>
      <c r="AC2390">
        <v>1</v>
      </c>
      <c r="AD2390" t="s">
        <v>592</v>
      </c>
      <c r="AE2390" s="1">
        <v>43229</v>
      </c>
      <c r="AF2390" s="53">
        <v>0.33333333333333331</v>
      </c>
      <c r="AJ2390" t="s">
        <v>601</v>
      </c>
      <c r="AL2390" t="s">
        <v>840</v>
      </c>
      <c r="AN2390">
        <v>9.0700000000000003E-2</v>
      </c>
      <c r="AO2390" t="s">
        <v>603</v>
      </c>
      <c r="AQ2390" t="s">
        <v>604</v>
      </c>
      <c r="AT2390">
        <v>20</v>
      </c>
      <c r="AU2390" t="s">
        <v>605</v>
      </c>
      <c r="AW2390" t="s">
        <v>40</v>
      </c>
      <c r="AX2390" t="s">
        <v>41</v>
      </c>
      <c r="AY2390" t="s">
        <v>42</v>
      </c>
      <c r="BA2390">
        <v>5.51</v>
      </c>
      <c r="BB2390">
        <v>44.1</v>
      </c>
      <c r="BC2390" t="s">
        <v>43</v>
      </c>
      <c r="BU2390" t="s">
        <v>606</v>
      </c>
      <c r="BV2390" t="s">
        <v>598</v>
      </c>
      <c r="BW2390" t="s">
        <v>607</v>
      </c>
      <c r="BX2390" s="54">
        <v>43305</v>
      </c>
      <c r="BZ2390" t="s">
        <v>49</v>
      </c>
      <c r="CA2390">
        <v>25</v>
      </c>
      <c r="CB2390" t="s">
        <v>608</v>
      </c>
      <c r="CD2390" t="s">
        <v>49</v>
      </c>
    </row>
    <row r="2391" spans="1:82" x14ac:dyDescent="0.25">
      <c r="A2391" t="s">
        <v>302</v>
      </c>
      <c r="B2391" t="s">
        <v>592</v>
      </c>
      <c r="C2391" t="s">
        <v>825</v>
      </c>
      <c r="D2391" t="s">
        <v>68</v>
      </c>
      <c r="E2391" t="s">
        <v>631</v>
      </c>
      <c r="F2391">
        <v>118</v>
      </c>
      <c r="G2391" t="s">
        <v>43</v>
      </c>
      <c r="H2391" t="s">
        <v>841</v>
      </c>
      <c r="I2391" t="s">
        <v>38</v>
      </c>
      <c r="J2391" t="s">
        <v>38</v>
      </c>
      <c r="K2391" t="s">
        <v>596</v>
      </c>
      <c r="L2391" t="s">
        <v>597</v>
      </c>
      <c r="O2391" s="1">
        <v>43175</v>
      </c>
      <c r="P2391" s="53">
        <v>0</v>
      </c>
      <c r="R2391" t="s">
        <v>598</v>
      </c>
      <c r="U2391" s="1">
        <v>43244</v>
      </c>
      <c r="V2391" s="53">
        <v>0.6743055555555556</v>
      </c>
      <c r="W2391" t="s">
        <v>38</v>
      </c>
      <c r="X2391" t="s">
        <v>39</v>
      </c>
      <c r="Y2391" t="s">
        <v>838</v>
      </c>
      <c r="Z2391" t="s">
        <v>599</v>
      </c>
      <c r="AA2391" t="s">
        <v>600</v>
      </c>
      <c r="AC2391">
        <v>1</v>
      </c>
      <c r="AD2391" t="s">
        <v>592</v>
      </c>
      <c r="AE2391" s="1">
        <v>43229</v>
      </c>
      <c r="AF2391" s="53">
        <v>0.33333333333333331</v>
      </c>
      <c r="AJ2391" t="s">
        <v>601</v>
      </c>
      <c r="AL2391" t="s">
        <v>840</v>
      </c>
      <c r="AN2391">
        <v>9.0700000000000003E-2</v>
      </c>
      <c r="AO2391" t="s">
        <v>603</v>
      </c>
      <c r="AQ2391" t="s">
        <v>604</v>
      </c>
      <c r="AT2391">
        <v>20</v>
      </c>
      <c r="AU2391" t="s">
        <v>605</v>
      </c>
      <c r="AW2391" t="s">
        <v>40</v>
      </c>
      <c r="AX2391" t="s">
        <v>41</v>
      </c>
      <c r="AY2391" t="s">
        <v>42</v>
      </c>
      <c r="BA2391">
        <v>5.51</v>
      </c>
      <c r="BB2391">
        <v>44.1</v>
      </c>
      <c r="BC2391" t="s">
        <v>43</v>
      </c>
      <c r="BU2391" t="s">
        <v>606</v>
      </c>
      <c r="BV2391" t="s">
        <v>598</v>
      </c>
      <c r="BW2391" t="s">
        <v>607</v>
      </c>
      <c r="BX2391" s="54">
        <v>43305</v>
      </c>
      <c r="BZ2391" t="s">
        <v>53</v>
      </c>
      <c r="CA2391">
        <v>7</v>
      </c>
      <c r="CB2391" t="s">
        <v>608</v>
      </c>
      <c r="CD2391" t="s">
        <v>841</v>
      </c>
    </row>
    <row r="2392" spans="1:82" x14ac:dyDescent="0.25">
      <c r="A2392" t="s">
        <v>302</v>
      </c>
      <c r="B2392" t="s">
        <v>592</v>
      </c>
      <c r="C2392" t="s">
        <v>825</v>
      </c>
      <c r="D2392" t="s">
        <v>69</v>
      </c>
      <c r="E2392" t="s">
        <v>632</v>
      </c>
      <c r="F2392">
        <v>12.8</v>
      </c>
      <c r="G2392" t="s">
        <v>43</v>
      </c>
      <c r="H2392" t="s">
        <v>53</v>
      </c>
      <c r="I2392" t="s">
        <v>38</v>
      </c>
      <c r="J2392" t="s">
        <v>38</v>
      </c>
      <c r="K2392" t="s">
        <v>596</v>
      </c>
      <c r="L2392" t="s">
        <v>597</v>
      </c>
      <c r="O2392" s="1">
        <v>43175</v>
      </c>
      <c r="P2392" s="53">
        <v>0</v>
      </c>
      <c r="R2392" t="s">
        <v>598</v>
      </c>
      <c r="U2392" s="1">
        <v>43244</v>
      </c>
      <c r="V2392" s="53">
        <v>0.6743055555555556</v>
      </c>
      <c r="W2392" t="s">
        <v>38</v>
      </c>
      <c r="X2392" t="s">
        <v>39</v>
      </c>
      <c r="Y2392" t="s">
        <v>838</v>
      </c>
      <c r="Z2392" t="s">
        <v>599</v>
      </c>
      <c r="AA2392" t="s">
        <v>600</v>
      </c>
      <c r="AC2392">
        <v>1</v>
      </c>
      <c r="AD2392" t="s">
        <v>592</v>
      </c>
      <c r="AE2392" s="1">
        <v>43229</v>
      </c>
      <c r="AF2392" s="53">
        <v>0.33333333333333331</v>
      </c>
      <c r="AJ2392" t="s">
        <v>601</v>
      </c>
      <c r="AL2392" t="s">
        <v>840</v>
      </c>
      <c r="AN2392">
        <v>9.0700000000000003E-2</v>
      </c>
      <c r="AO2392" t="s">
        <v>603</v>
      </c>
      <c r="AQ2392" t="s">
        <v>604</v>
      </c>
      <c r="AT2392">
        <v>20</v>
      </c>
      <c r="AU2392" t="s">
        <v>605</v>
      </c>
      <c r="AW2392" t="s">
        <v>40</v>
      </c>
      <c r="AX2392" t="s">
        <v>41</v>
      </c>
      <c r="AY2392" t="s">
        <v>42</v>
      </c>
      <c r="BA2392">
        <v>5.51</v>
      </c>
      <c r="BB2392">
        <v>44.1</v>
      </c>
      <c r="BC2392" t="s">
        <v>43</v>
      </c>
      <c r="BU2392" t="s">
        <v>606</v>
      </c>
      <c r="BV2392" t="s">
        <v>598</v>
      </c>
      <c r="BW2392" t="s">
        <v>607</v>
      </c>
      <c r="BX2392" s="54">
        <v>43305</v>
      </c>
      <c r="BZ2392" t="s">
        <v>53</v>
      </c>
      <c r="CA2392">
        <v>25</v>
      </c>
      <c r="CB2392" t="s">
        <v>608</v>
      </c>
      <c r="CD2392" t="s">
        <v>718</v>
      </c>
    </row>
    <row r="2393" spans="1:82" x14ac:dyDescent="0.25">
      <c r="A2393" t="s">
        <v>302</v>
      </c>
      <c r="B2393" t="s">
        <v>592</v>
      </c>
      <c r="C2393" t="s">
        <v>825</v>
      </c>
      <c r="D2393" t="s">
        <v>70</v>
      </c>
      <c r="E2393" t="s">
        <v>633</v>
      </c>
      <c r="F2393">
        <v>199</v>
      </c>
      <c r="G2393" t="s">
        <v>43</v>
      </c>
      <c r="H2393" t="s">
        <v>841</v>
      </c>
      <c r="I2393" t="s">
        <v>38</v>
      </c>
      <c r="J2393" t="s">
        <v>38</v>
      </c>
      <c r="K2393" t="s">
        <v>596</v>
      </c>
      <c r="L2393" t="s">
        <v>597</v>
      </c>
      <c r="O2393" s="1">
        <v>43175</v>
      </c>
      <c r="P2393" s="53">
        <v>0</v>
      </c>
      <c r="R2393" t="s">
        <v>598</v>
      </c>
      <c r="U2393" s="1">
        <v>43244</v>
      </c>
      <c r="V2393" s="53">
        <v>0.6743055555555556</v>
      </c>
      <c r="W2393" t="s">
        <v>38</v>
      </c>
      <c r="X2393" t="s">
        <v>39</v>
      </c>
      <c r="Y2393" t="s">
        <v>838</v>
      </c>
      <c r="Z2393" t="s">
        <v>599</v>
      </c>
      <c r="AA2393" t="s">
        <v>600</v>
      </c>
      <c r="AC2393">
        <v>1</v>
      </c>
      <c r="AD2393" t="s">
        <v>592</v>
      </c>
      <c r="AE2393" s="1">
        <v>43229</v>
      </c>
      <c r="AF2393" s="53">
        <v>0.33333333333333331</v>
      </c>
      <c r="AJ2393" t="s">
        <v>601</v>
      </c>
      <c r="AL2393" t="s">
        <v>840</v>
      </c>
      <c r="AN2393">
        <v>9.0700000000000003E-2</v>
      </c>
      <c r="AO2393" t="s">
        <v>603</v>
      </c>
      <c r="AQ2393" t="s">
        <v>604</v>
      </c>
      <c r="AT2393">
        <v>20</v>
      </c>
      <c r="AU2393" t="s">
        <v>605</v>
      </c>
      <c r="AW2393" t="s">
        <v>40</v>
      </c>
      <c r="AX2393" t="s">
        <v>41</v>
      </c>
      <c r="AY2393" t="s">
        <v>42</v>
      </c>
      <c r="BA2393">
        <v>5.51</v>
      </c>
      <c r="BB2393">
        <v>44.1</v>
      </c>
      <c r="BC2393" t="s">
        <v>43</v>
      </c>
      <c r="BU2393" t="s">
        <v>606</v>
      </c>
      <c r="BV2393" t="s">
        <v>598</v>
      </c>
      <c r="BW2393" t="s">
        <v>607</v>
      </c>
      <c r="BX2393" s="54">
        <v>43305</v>
      </c>
      <c r="BZ2393" t="s">
        <v>53</v>
      </c>
      <c r="CA2393">
        <v>7</v>
      </c>
      <c r="CB2393" t="s">
        <v>608</v>
      </c>
      <c r="CD2393" t="s">
        <v>841</v>
      </c>
    </row>
    <row r="2394" spans="1:82" x14ac:dyDescent="0.25">
      <c r="A2394" t="s">
        <v>302</v>
      </c>
      <c r="B2394" t="s">
        <v>592</v>
      </c>
      <c r="C2394" t="s">
        <v>825</v>
      </c>
      <c r="D2394" t="s">
        <v>71</v>
      </c>
      <c r="E2394" t="s">
        <v>634</v>
      </c>
      <c r="F2394">
        <v>79</v>
      </c>
      <c r="G2394" t="s">
        <v>43</v>
      </c>
      <c r="H2394" t="s">
        <v>841</v>
      </c>
      <c r="I2394" t="s">
        <v>38</v>
      </c>
      <c r="J2394" t="s">
        <v>38</v>
      </c>
      <c r="K2394" t="s">
        <v>596</v>
      </c>
      <c r="L2394" t="s">
        <v>597</v>
      </c>
      <c r="O2394" s="1">
        <v>43175</v>
      </c>
      <c r="P2394" s="53">
        <v>0</v>
      </c>
      <c r="R2394" t="s">
        <v>598</v>
      </c>
      <c r="U2394" s="1">
        <v>43244</v>
      </c>
      <c r="V2394" s="53">
        <v>0.6743055555555556</v>
      </c>
      <c r="W2394" t="s">
        <v>38</v>
      </c>
      <c r="X2394" t="s">
        <v>39</v>
      </c>
      <c r="Y2394" t="s">
        <v>838</v>
      </c>
      <c r="Z2394" t="s">
        <v>599</v>
      </c>
      <c r="AA2394" t="s">
        <v>600</v>
      </c>
      <c r="AC2394">
        <v>1</v>
      </c>
      <c r="AD2394" t="s">
        <v>592</v>
      </c>
      <c r="AE2394" s="1">
        <v>43229</v>
      </c>
      <c r="AF2394" s="53">
        <v>0.33333333333333331</v>
      </c>
      <c r="AJ2394" t="s">
        <v>601</v>
      </c>
      <c r="AL2394" t="s">
        <v>840</v>
      </c>
      <c r="AN2394">
        <v>9.0700000000000003E-2</v>
      </c>
      <c r="AO2394" t="s">
        <v>603</v>
      </c>
      <c r="AQ2394" t="s">
        <v>604</v>
      </c>
      <c r="AT2394">
        <v>20</v>
      </c>
      <c r="AU2394" t="s">
        <v>605</v>
      </c>
      <c r="AW2394" t="s">
        <v>40</v>
      </c>
      <c r="AX2394" t="s">
        <v>41</v>
      </c>
      <c r="AY2394" t="s">
        <v>42</v>
      </c>
      <c r="BA2394">
        <v>5.51</v>
      </c>
      <c r="BB2394">
        <v>44.1</v>
      </c>
      <c r="BC2394" t="s">
        <v>43</v>
      </c>
      <c r="BU2394" t="s">
        <v>606</v>
      </c>
      <c r="BV2394" t="s">
        <v>598</v>
      </c>
      <c r="BW2394" t="s">
        <v>607</v>
      </c>
      <c r="BX2394" s="54">
        <v>43305</v>
      </c>
      <c r="BZ2394" t="s">
        <v>53</v>
      </c>
      <c r="CA2394">
        <v>7</v>
      </c>
      <c r="CB2394" t="s">
        <v>608</v>
      </c>
      <c r="CD2394" t="s">
        <v>841</v>
      </c>
    </row>
    <row r="2395" spans="1:82" x14ac:dyDescent="0.25">
      <c r="A2395" t="s">
        <v>302</v>
      </c>
      <c r="B2395" t="s">
        <v>592</v>
      </c>
      <c r="C2395" t="s">
        <v>825</v>
      </c>
      <c r="D2395" t="s">
        <v>72</v>
      </c>
      <c r="E2395" t="s">
        <v>635</v>
      </c>
      <c r="F2395">
        <v>48</v>
      </c>
      <c r="G2395" t="s">
        <v>43</v>
      </c>
      <c r="H2395" t="s">
        <v>53</v>
      </c>
      <c r="I2395" t="s">
        <v>38</v>
      </c>
      <c r="J2395" t="s">
        <v>38</v>
      </c>
      <c r="K2395" t="s">
        <v>596</v>
      </c>
      <c r="L2395" t="s">
        <v>597</v>
      </c>
      <c r="O2395" s="1">
        <v>43175</v>
      </c>
      <c r="P2395" s="53">
        <v>0</v>
      </c>
      <c r="R2395" t="s">
        <v>598</v>
      </c>
      <c r="U2395" s="1">
        <v>43244</v>
      </c>
      <c r="V2395" s="53">
        <v>0.6743055555555556</v>
      </c>
      <c r="W2395" t="s">
        <v>38</v>
      </c>
      <c r="X2395" t="s">
        <v>39</v>
      </c>
      <c r="Y2395" t="s">
        <v>838</v>
      </c>
      <c r="Z2395" t="s">
        <v>599</v>
      </c>
      <c r="AA2395" t="s">
        <v>600</v>
      </c>
      <c r="AC2395">
        <v>1</v>
      </c>
      <c r="AD2395" t="s">
        <v>592</v>
      </c>
      <c r="AE2395" s="1">
        <v>43229</v>
      </c>
      <c r="AF2395" s="53">
        <v>0.33333333333333331</v>
      </c>
      <c r="AJ2395" t="s">
        <v>601</v>
      </c>
      <c r="AL2395" t="s">
        <v>840</v>
      </c>
      <c r="AN2395">
        <v>9.0700000000000003E-2</v>
      </c>
      <c r="AO2395" t="s">
        <v>603</v>
      </c>
      <c r="AQ2395" t="s">
        <v>604</v>
      </c>
      <c r="AT2395">
        <v>20</v>
      </c>
      <c r="AU2395" t="s">
        <v>605</v>
      </c>
      <c r="AW2395" t="s">
        <v>40</v>
      </c>
      <c r="AX2395" t="s">
        <v>41</v>
      </c>
      <c r="AY2395" t="s">
        <v>42</v>
      </c>
      <c r="BA2395">
        <v>5.51</v>
      </c>
      <c r="BB2395">
        <v>44.1</v>
      </c>
      <c r="BC2395" t="s">
        <v>43</v>
      </c>
      <c r="BU2395" t="s">
        <v>606</v>
      </c>
      <c r="BV2395" t="s">
        <v>598</v>
      </c>
      <c r="BW2395" t="s">
        <v>607</v>
      </c>
      <c r="BX2395" s="54">
        <v>43305</v>
      </c>
      <c r="BZ2395" t="s">
        <v>53</v>
      </c>
      <c r="CA2395">
        <v>7</v>
      </c>
      <c r="CB2395" t="s">
        <v>608</v>
      </c>
      <c r="CD2395" t="s">
        <v>53</v>
      </c>
    </row>
    <row r="2396" spans="1:82" x14ac:dyDescent="0.25">
      <c r="A2396" t="s">
        <v>302</v>
      </c>
      <c r="B2396" t="s">
        <v>592</v>
      </c>
      <c r="C2396" t="s">
        <v>825</v>
      </c>
      <c r="D2396" t="s">
        <v>73</v>
      </c>
      <c r="E2396" t="s">
        <v>636</v>
      </c>
      <c r="F2396">
        <v>5.51</v>
      </c>
      <c r="G2396" t="s">
        <v>43</v>
      </c>
      <c r="H2396" t="s">
        <v>53</v>
      </c>
      <c r="I2396" t="s">
        <v>38</v>
      </c>
      <c r="J2396" t="s">
        <v>38</v>
      </c>
      <c r="K2396" t="s">
        <v>596</v>
      </c>
      <c r="L2396" t="s">
        <v>597</v>
      </c>
      <c r="O2396" s="1">
        <v>43175</v>
      </c>
      <c r="P2396" s="53">
        <v>0</v>
      </c>
      <c r="R2396" t="s">
        <v>598</v>
      </c>
      <c r="U2396" s="1">
        <v>43244</v>
      </c>
      <c r="V2396" s="53">
        <v>0.6743055555555556</v>
      </c>
      <c r="W2396" t="s">
        <v>38</v>
      </c>
      <c r="X2396" t="s">
        <v>39</v>
      </c>
      <c r="Y2396" t="s">
        <v>838</v>
      </c>
      <c r="Z2396" t="s">
        <v>599</v>
      </c>
      <c r="AA2396" t="s">
        <v>600</v>
      </c>
      <c r="AC2396">
        <v>1</v>
      </c>
      <c r="AD2396" t="s">
        <v>592</v>
      </c>
      <c r="AE2396" s="1">
        <v>43229</v>
      </c>
      <c r="AF2396" s="53">
        <v>0.33333333333333331</v>
      </c>
      <c r="AJ2396" t="s">
        <v>601</v>
      </c>
      <c r="AL2396" t="s">
        <v>840</v>
      </c>
      <c r="AN2396">
        <v>9.0700000000000003E-2</v>
      </c>
      <c r="AO2396" t="s">
        <v>603</v>
      </c>
      <c r="AQ2396" t="s">
        <v>604</v>
      </c>
      <c r="AT2396">
        <v>20</v>
      </c>
      <c r="AU2396" t="s">
        <v>605</v>
      </c>
      <c r="AW2396" t="s">
        <v>40</v>
      </c>
      <c r="AX2396" t="s">
        <v>41</v>
      </c>
      <c r="AY2396" t="s">
        <v>42</v>
      </c>
      <c r="BA2396">
        <v>5.51</v>
      </c>
      <c r="BB2396">
        <v>44.1</v>
      </c>
      <c r="BC2396" t="s">
        <v>43</v>
      </c>
      <c r="BU2396" t="s">
        <v>606</v>
      </c>
      <c r="BV2396" t="s">
        <v>598</v>
      </c>
      <c r="BW2396" t="s">
        <v>607</v>
      </c>
      <c r="BX2396" s="54">
        <v>43305</v>
      </c>
      <c r="CB2396" t="s">
        <v>608</v>
      </c>
      <c r="CD2396" t="s">
        <v>53</v>
      </c>
    </row>
    <row r="2397" spans="1:82" x14ac:dyDescent="0.25">
      <c r="A2397" t="s">
        <v>302</v>
      </c>
      <c r="B2397" t="s">
        <v>592</v>
      </c>
      <c r="C2397" t="s">
        <v>825</v>
      </c>
      <c r="D2397" t="s">
        <v>74</v>
      </c>
      <c r="E2397" t="s">
        <v>637</v>
      </c>
      <c r="F2397">
        <v>5.51</v>
      </c>
      <c r="G2397" t="s">
        <v>43</v>
      </c>
      <c r="H2397" t="s">
        <v>53</v>
      </c>
      <c r="I2397" t="s">
        <v>38</v>
      </c>
      <c r="J2397" t="s">
        <v>38</v>
      </c>
      <c r="K2397" t="s">
        <v>596</v>
      </c>
      <c r="L2397" t="s">
        <v>597</v>
      </c>
      <c r="O2397" s="1">
        <v>43175</v>
      </c>
      <c r="P2397" s="53">
        <v>0</v>
      </c>
      <c r="R2397" t="s">
        <v>598</v>
      </c>
      <c r="U2397" s="1">
        <v>43244</v>
      </c>
      <c r="V2397" s="53">
        <v>0.6743055555555556</v>
      </c>
      <c r="W2397" t="s">
        <v>38</v>
      </c>
      <c r="X2397" t="s">
        <v>39</v>
      </c>
      <c r="Y2397" t="s">
        <v>838</v>
      </c>
      <c r="Z2397" t="s">
        <v>599</v>
      </c>
      <c r="AA2397" t="s">
        <v>600</v>
      </c>
      <c r="AC2397">
        <v>1</v>
      </c>
      <c r="AD2397" t="s">
        <v>592</v>
      </c>
      <c r="AE2397" s="1">
        <v>43229</v>
      </c>
      <c r="AF2397" s="53">
        <v>0.33333333333333331</v>
      </c>
      <c r="AJ2397" t="s">
        <v>601</v>
      </c>
      <c r="AL2397" t="s">
        <v>840</v>
      </c>
      <c r="AN2397">
        <v>9.0700000000000003E-2</v>
      </c>
      <c r="AO2397" t="s">
        <v>603</v>
      </c>
      <c r="AQ2397" t="s">
        <v>604</v>
      </c>
      <c r="AT2397">
        <v>20</v>
      </c>
      <c r="AU2397" t="s">
        <v>605</v>
      </c>
      <c r="AW2397" t="s">
        <v>40</v>
      </c>
      <c r="AX2397" t="s">
        <v>41</v>
      </c>
      <c r="AY2397" t="s">
        <v>42</v>
      </c>
      <c r="BA2397">
        <v>5.51</v>
      </c>
      <c r="BB2397">
        <v>44.1</v>
      </c>
      <c r="BC2397" t="s">
        <v>43</v>
      </c>
      <c r="BU2397" t="s">
        <v>606</v>
      </c>
      <c r="BV2397" t="s">
        <v>598</v>
      </c>
      <c r="BW2397" t="s">
        <v>607</v>
      </c>
      <c r="BX2397" s="54">
        <v>43305</v>
      </c>
      <c r="CB2397" t="s">
        <v>608</v>
      </c>
      <c r="CD2397" t="s">
        <v>53</v>
      </c>
    </row>
    <row r="2398" spans="1:82" x14ac:dyDescent="0.25">
      <c r="A2398" t="s">
        <v>302</v>
      </c>
      <c r="B2398" t="s">
        <v>592</v>
      </c>
      <c r="C2398" t="s">
        <v>825</v>
      </c>
      <c r="D2398" t="s">
        <v>75</v>
      </c>
      <c r="E2398" t="s">
        <v>638</v>
      </c>
      <c r="F2398">
        <v>16.899999999999999</v>
      </c>
      <c r="G2398" t="s">
        <v>43</v>
      </c>
      <c r="H2398" t="s">
        <v>49</v>
      </c>
      <c r="I2398" t="s">
        <v>42</v>
      </c>
      <c r="J2398" t="s">
        <v>38</v>
      </c>
      <c r="K2398" t="s">
        <v>596</v>
      </c>
      <c r="L2398" t="s">
        <v>597</v>
      </c>
      <c r="O2398" s="1">
        <v>43175</v>
      </c>
      <c r="P2398" s="53">
        <v>0</v>
      </c>
      <c r="R2398" t="s">
        <v>598</v>
      </c>
      <c r="U2398" s="1">
        <v>43244</v>
      </c>
      <c r="V2398" s="53">
        <v>0.6743055555555556</v>
      </c>
      <c r="W2398" t="s">
        <v>38</v>
      </c>
      <c r="X2398" t="s">
        <v>39</v>
      </c>
      <c r="Y2398" t="s">
        <v>838</v>
      </c>
      <c r="Z2398" t="s">
        <v>599</v>
      </c>
      <c r="AA2398" t="s">
        <v>600</v>
      </c>
      <c r="AC2398">
        <v>1</v>
      </c>
      <c r="AD2398" t="s">
        <v>592</v>
      </c>
      <c r="AE2398" s="1">
        <v>43229</v>
      </c>
      <c r="AF2398" s="53">
        <v>0.33333333333333331</v>
      </c>
      <c r="AJ2398" t="s">
        <v>601</v>
      </c>
      <c r="AL2398" t="s">
        <v>840</v>
      </c>
      <c r="AN2398">
        <v>9.0700000000000003E-2</v>
      </c>
      <c r="AO2398" t="s">
        <v>603</v>
      </c>
      <c r="AQ2398" t="s">
        <v>604</v>
      </c>
      <c r="AT2398">
        <v>20</v>
      </c>
      <c r="AU2398" t="s">
        <v>605</v>
      </c>
      <c r="AW2398" t="s">
        <v>40</v>
      </c>
      <c r="AX2398" t="s">
        <v>41</v>
      </c>
      <c r="AY2398" t="s">
        <v>42</v>
      </c>
      <c r="BA2398">
        <v>5.51</v>
      </c>
      <c r="BB2398">
        <v>44.1</v>
      </c>
      <c r="BC2398" t="s">
        <v>43</v>
      </c>
      <c r="BU2398" t="s">
        <v>606</v>
      </c>
      <c r="BV2398" t="s">
        <v>598</v>
      </c>
      <c r="BW2398" t="s">
        <v>607</v>
      </c>
      <c r="BX2398" s="54">
        <v>43305</v>
      </c>
      <c r="CB2398" t="s">
        <v>608</v>
      </c>
      <c r="CD2398" t="s">
        <v>49</v>
      </c>
    </row>
    <row r="2399" spans="1:82" x14ac:dyDescent="0.25">
      <c r="A2399" t="s">
        <v>302</v>
      </c>
      <c r="B2399" t="s">
        <v>592</v>
      </c>
      <c r="C2399" t="s">
        <v>825</v>
      </c>
      <c r="D2399" t="s">
        <v>76</v>
      </c>
      <c r="E2399" t="s">
        <v>639</v>
      </c>
      <c r="F2399">
        <v>33</v>
      </c>
      <c r="G2399" t="s">
        <v>43</v>
      </c>
      <c r="H2399" t="s">
        <v>841</v>
      </c>
      <c r="I2399" t="s">
        <v>38</v>
      </c>
      <c r="J2399" t="s">
        <v>38</v>
      </c>
      <c r="K2399" t="s">
        <v>596</v>
      </c>
      <c r="L2399" t="s">
        <v>597</v>
      </c>
      <c r="O2399" s="1">
        <v>43175</v>
      </c>
      <c r="P2399" s="53">
        <v>0</v>
      </c>
      <c r="R2399" t="s">
        <v>598</v>
      </c>
      <c r="U2399" s="1">
        <v>43244</v>
      </c>
      <c r="V2399" s="53">
        <v>0.6743055555555556</v>
      </c>
      <c r="W2399" t="s">
        <v>38</v>
      </c>
      <c r="X2399" t="s">
        <v>39</v>
      </c>
      <c r="Y2399" t="s">
        <v>838</v>
      </c>
      <c r="Z2399" t="s">
        <v>599</v>
      </c>
      <c r="AA2399" t="s">
        <v>600</v>
      </c>
      <c r="AC2399">
        <v>1</v>
      </c>
      <c r="AD2399" t="s">
        <v>592</v>
      </c>
      <c r="AE2399" s="1">
        <v>43229</v>
      </c>
      <c r="AF2399" s="53">
        <v>0.33333333333333331</v>
      </c>
      <c r="AJ2399" t="s">
        <v>601</v>
      </c>
      <c r="AL2399" t="s">
        <v>840</v>
      </c>
      <c r="AN2399">
        <v>9.0700000000000003E-2</v>
      </c>
      <c r="AO2399" t="s">
        <v>603</v>
      </c>
      <c r="AQ2399" t="s">
        <v>604</v>
      </c>
      <c r="AT2399">
        <v>20</v>
      </c>
      <c r="AU2399" t="s">
        <v>605</v>
      </c>
      <c r="AW2399" t="s">
        <v>40</v>
      </c>
      <c r="AX2399" t="s">
        <v>41</v>
      </c>
      <c r="AY2399" t="s">
        <v>42</v>
      </c>
      <c r="BA2399">
        <v>5.51</v>
      </c>
      <c r="BB2399">
        <v>44.1</v>
      </c>
      <c r="BC2399" t="s">
        <v>43</v>
      </c>
      <c r="BU2399" t="s">
        <v>606</v>
      </c>
      <c r="BV2399" t="s">
        <v>598</v>
      </c>
      <c r="BW2399" t="s">
        <v>607</v>
      </c>
      <c r="BX2399" s="54">
        <v>43305</v>
      </c>
      <c r="BZ2399" t="s">
        <v>53</v>
      </c>
      <c r="CA2399">
        <v>7</v>
      </c>
      <c r="CB2399" t="s">
        <v>608</v>
      </c>
      <c r="CD2399" t="s">
        <v>841</v>
      </c>
    </row>
    <row r="2400" spans="1:82" x14ac:dyDescent="0.25">
      <c r="A2400" t="s">
        <v>302</v>
      </c>
      <c r="B2400" t="s">
        <v>592</v>
      </c>
      <c r="C2400" t="s">
        <v>825</v>
      </c>
      <c r="D2400" t="s">
        <v>77</v>
      </c>
      <c r="E2400" t="s">
        <v>640</v>
      </c>
      <c r="F2400">
        <v>7.17</v>
      </c>
      <c r="G2400" t="s">
        <v>43</v>
      </c>
      <c r="H2400" t="s">
        <v>49</v>
      </c>
      <c r="I2400" t="s">
        <v>42</v>
      </c>
      <c r="J2400" t="s">
        <v>38</v>
      </c>
      <c r="K2400" t="s">
        <v>596</v>
      </c>
      <c r="L2400" t="s">
        <v>597</v>
      </c>
      <c r="O2400" s="1">
        <v>43175</v>
      </c>
      <c r="P2400" s="53">
        <v>0</v>
      </c>
      <c r="R2400" t="s">
        <v>598</v>
      </c>
      <c r="U2400" s="1">
        <v>43244</v>
      </c>
      <c r="V2400" s="53">
        <v>0.6743055555555556</v>
      </c>
      <c r="W2400" t="s">
        <v>38</v>
      </c>
      <c r="X2400" t="s">
        <v>39</v>
      </c>
      <c r="Y2400" t="s">
        <v>838</v>
      </c>
      <c r="Z2400" t="s">
        <v>599</v>
      </c>
      <c r="AA2400" t="s">
        <v>600</v>
      </c>
      <c r="AC2400">
        <v>1</v>
      </c>
      <c r="AD2400" t="s">
        <v>592</v>
      </c>
      <c r="AE2400" s="1">
        <v>43229</v>
      </c>
      <c r="AF2400" s="53">
        <v>0.33333333333333331</v>
      </c>
      <c r="AJ2400" t="s">
        <v>601</v>
      </c>
      <c r="AL2400" t="s">
        <v>840</v>
      </c>
      <c r="AN2400">
        <v>9.0700000000000003E-2</v>
      </c>
      <c r="AO2400" t="s">
        <v>603</v>
      </c>
      <c r="AQ2400" t="s">
        <v>604</v>
      </c>
      <c r="AT2400">
        <v>20</v>
      </c>
      <c r="AU2400" t="s">
        <v>605</v>
      </c>
      <c r="AW2400" t="s">
        <v>40</v>
      </c>
      <c r="AX2400" t="s">
        <v>41</v>
      </c>
      <c r="AY2400" t="s">
        <v>42</v>
      </c>
      <c r="BA2400">
        <v>5.51</v>
      </c>
      <c r="BB2400">
        <v>44.1</v>
      </c>
      <c r="BC2400" t="s">
        <v>43</v>
      </c>
      <c r="BU2400" t="s">
        <v>606</v>
      </c>
      <c r="BV2400" t="s">
        <v>598</v>
      </c>
      <c r="BW2400" t="s">
        <v>607</v>
      </c>
      <c r="BX2400" s="54">
        <v>43305</v>
      </c>
      <c r="CB2400" t="s">
        <v>608</v>
      </c>
      <c r="CD2400" t="s">
        <v>49</v>
      </c>
    </row>
    <row r="2401" spans="1:82" x14ac:dyDescent="0.25">
      <c r="A2401" t="s">
        <v>302</v>
      </c>
      <c r="B2401" t="s">
        <v>592</v>
      </c>
      <c r="C2401" t="s">
        <v>825</v>
      </c>
      <c r="D2401" t="s">
        <v>78</v>
      </c>
      <c r="E2401" t="s">
        <v>641</v>
      </c>
      <c r="G2401" t="s">
        <v>43</v>
      </c>
      <c r="H2401" t="s">
        <v>79</v>
      </c>
      <c r="I2401" t="s">
        <v>42</v>
      </c>
      <c r="J2401" t="s">
        <v>38</v>
      </c>
      <c r="K2401" t="s">
        <v>596</v>
      </c>
      <c r="L2401" t="s">
        <v>597</v>
      </c>
      <c r="O2401" s="1">
        <v>43175</v>
      </c>
      <c r="P2401" s="53">
        <v>0</v>
      </c>
      <c r="R2401" t="s">
        <v>598</v>
      </c>
      <c r="U2401" s="1">
        <v>43244</v>
      </c>
      <c r="V2401" s="53">
        <v>0.6743055555555556</v>
      </c>
      <c r="W2401" t="s">
        <v>38</v>
      </c>
      <c r="X2401" t="s">
        <v>39</v>
      </c>
      <c r="Y2401" t="s">
        <v>838</v>
      </c>
      <c r="Z2401" t="s">
        <v>599</v>
      </c>
      <c r="AA2401" t="s">
        <v>600</v>
      </c>
      <c r="AC2401">
        <v>1</v>
      </c>
      <c r="AD2401" t="s">
        <v>592</v>
      </c>
      <c r="AE2401" s="1">
        <v>43229</v>
      </c>
      <c r="AF2401" s="53">
        <v>0.33333333333333331</v>
      </c>
      <c r="AJ2401" t="s">
        <v>601</v>
      </c>
      <c r="AL2401" t="s">
        <v>840</v>
      </c>
      <c r="AN2401">
        <v>9.0700000000000003E-2</v>
      </c>
      <c r="AO2401" t="s">
        <v>603</v>
      </c>
      <c r="AQ2401" t="s">
        <v>604</v>
      </c>
      <c r="AT2401">
        <v>20</v>
      </c>
      <c r="AU2401" t="s">
        <v>605</v>
      </c>
      <c r="AW2401" t="s">
        <v>40</v>
      </c>
      <c r="AX2401" t="s">
        <v>41</v>
      </c>
      <c r="AY2401" t="s">
        <v>42</v>
      </c>
      <c r="BC2401" t="s">
        <v>43</v>
      </c>
      <c r="BU2401" t="s">
        <v>606</v>
      </c>
      <c r="BV2401" t="s">
        <v>598</v>
      </c>
      <c r="BW2401" t="s">
        <v>607</v>
      </c>
      <c r="BX2401" s="54">
        <v>43305</v>
      </c>
      <c r="CB2401" t="s">
        <v>608</v>
      </c>
      <c r="CD2401" t="s">
        <v>79</v>
      </c>
    </row>
    <row r="2402" spans="1:82" x14ac:dyDescent="0.25">
      <c r="A2402" t="s">
        <v>302</v>
      </c>
      <c r="B2402" t="s">
        <v>592</v>
      </c>
      <c r="C2402" t="s">
        <v>825</v>
      </c>
      <c r="D2402" t="s">
        <v>80</v>
      </c>
      <c r="E2402" t="s">
        <v>642</v>
      </c>
      <c r="G2402" t="s">
        <v>43</v>
      </c>
      <c r="H2402" t="s">
        <v>81</v>
      </c>
      <c r="I2402" t="s">
        <v>42</v>
      </c>
      <c r="J2402" t="s">
        <v>38</v>
      </c>
      <c r="K2402" t="s">
        <v>596</v>
      </c>
      <c r="L2402" t="s">
        <v>597</v>
      </c>
      <c r="O2402" s="1">
        <v>43175</v>
      </c>
      <c r="P2402" s="53">
        <v>0</v>
      </c>
      <c r="R2402" t="s">
        <v>598</v>
      </c>
      <c r="U2402" s="1">
        <v>43244</v>
      </c>
      <c r="V2402" s="53">
        <v>0.6743055555555556</v>
      </c>
      <c r="W2402" t="s">
        <v>38</v>
      </c>
      <c r="X2402" t="s">
        <v>39</v>
      </c>
      <c r="Y2402" t="s">
        <v>838</v>
      </c>
      <c r="Z2402" t="s">
        <v>599</v>
      </c>
      <c r="AA2402" t="s">
        <v>600</v>
      </c>
      <c r="AC2402">
        <v>1</v>
      </c>
      <c r="AD2402" t="s">
        <v>592</v>
      </c>
      <c r="AE2402" s="1">
        <v>43229</v>
      </c>
      <c r="AF2402" s="53">
        <v>0.33333333333333331</v>
      </c>
      <c r="AJ2402" t="s">
        <v>601</v>
      </c>
      <c r="AL2402" t="s">
        <v>840</v>
      </c>
      <c r="AN2402">
        <v>9.0700000000000003E-2</v>
      </c>
      <c r="AO2402" t="s">
        <v>603</v>
      </c>
      <c r="AQ2402" t="s">
        <v>604</v>
      </c>
      <c r="AT2402">
        <v>20</v>
      </c>
      <c r="AU2402" t="s">
        <v>605</v>
      </c>
      <c r="AW2402" t="s">
        <v>40</v>
      </c>
      <c r="AX2402" t="s">
        <v>41</v>
      </c>
      <c r="AY2402" t="s">
        <v>42</v>
      </c>
      <c r="BC2402" t="s">
        <v>43</v>
      </c>
      <c r="BU2402" t="s">
        <v>606</v>
      </c>
      <c r="BV2402" t="s">
        <v>598</v>
      </c>
      <c r="BW2402" t="s">
        <v>607</v>
      </c>
      <c r="BX2402" s="54">
        <v>43305</v>
      </c>
      <c r="CB2402" t="s">
        <v>608</v>
      </c>
      <c r="CD2402" t="s">
        <v>81</v>
      </c>
    </row>
    <row r="2403" spans="1:82" x14ac:dyDescent="0.25">
      <c r="A2403" t="s">
        <v>302</v>
      </c>
      <c r="B2403" t="s">
        <v>592</v>
      </c>
      <c r="C2403" t="s">
        <v>825</v>
      </c>
      <c r="D2403" t="s">
        <v>82</v>
      </c>
      <c r="E2403" t="s">
        <v>643</v>
      </c>
      <c r="G2403" t="s">
        <v>43</v>
      </c>
      <c r="H2403" t="s">
        <v>83</v>
      </c>
      <c r="I2403" t="s">
        <v>42</v>
      </c>
      <c r="J2403" t="s">
        <v>38</v>
      </c>
      <c r="K2403" t="s">
        <v>596</v>
      </c>
      <c r="L2403" t="s">
        <v>597</v>
      </c>
      <c r="O2403" s="1">
        <v>43175</v>
      </c>
      <c r="P2403" s="53">
        <v>0</v>
      </c>
      <c r="R2403" t="s">
        <v>598</v>
      </c>
      <c r="U2403" s="1">
        <v>43244</v>
      </c>
      <c r="V2403" s="53">
        <v>0.6743055555555556</v>
      </c>
      <c r="W2403" t="s">
        <v>38</v>
      </c>
      <c r="X2403" t="s">
        <v>39</v>
      </c>
      <c r="Y2403" t="s">
        <v>838</v>
      </c>
      <c r="Z2403" t="s">
        <v>599</v>
      </c>
      <c r="AA2403" t="s">
        <v>600</v>
      </c>
      <c r="AC2403">
        <v>1</v>
      </c>
      <c r="AD2403" t="s">
        <v>592</v>
      </c>
      <c r="AE2403" s="1">
        <v>43229</v>
      </c>
      <c r="AF2403" s="53">
        <v>0.33333333333333331</v>
      </c>
      <c r="AJ2403" t="s">
        <v>601</v>
      </c>
      <c r="AL2403" t="s">
        <v>840</v>
      </c>
      <c r="AN2403">
        <v>9.0700000000000003E-2</v>
      </c>
      <c r="AO2403" t="s">
        <v>603</v>
      </c>
      <c r="AQ2403" t="s">
        <v>604</v>
      </c>
      <c r="AT2403">
        <v>20</v>
      </c>
      <c r="AU2403" t="s">
        <v>605</v>
      </c>
      <c r="AW2403" t="s">
        <v>40</v>
      </c>
      <c r="AX2403" t="s">
        <v>41</v>
      </c>
      <c r="AY2403" t="s">
        <v>42</v>
      </c>
      <c r="BC2403" t="s">
        <v>43</v>
      </c>
      <c r="BU2403" t="s">
        <v>606</v>
      </c>
      <c r="BV2403" t="s">
        <v>598</v>
      </c>
      <c r="BW2403" t="s">
        <v>607</v>
      </c>
      <c r="BX2403" s="54">
        <v>43305</v>
      </c>
      <c r="CB2403" t="s">
        <v>608</v>
      </c>
      <c r="CD2403" t="s">
        <v>83</v>
      </c>
    </row>
    <row r="2404" spans="1:82" x14ac:dyDescent="0.25">
      <c r="A2404" t="s">
        <v>302</v>
      </c>
      <c r="B2404" t="s">
        <v>592</v>
      </c>
      <c r="C2404" t="s">
        <v>825</v>
      </c>
      <c r="D2404" t="s">
        <v>84</v>
      </c>
      <c r="E2404" t="s">
        <v>644</v>
      </c>
      <c r="F2404">
        <v>161</v>
      </c>
      <c r="G2404" t="s">
        <v>43</v>
      </c>
      <c r="H2404" t="s">
        <v>53</v>
      </c>
      <c r="I2404" t="s">
        <v>38</v>
      </c>
      <c r="J2404" t="s">
        <v>38</v>
      </c>
      <c r="K2404" t="s">
        <v>596</v>
      </c>
      <c r="L2404" t="s">
        <v>597</v>
      </c>
      <c r="O2404" s="1">
        <v>43175</v>
      </c>
      <c r="P2404" s="53">
        <v>0</v>
      </c>
      <c r="R2404" t="s">
        <v>598</v>
      </c>
      <c r="U2404" s="1">
        <v>43244</v>
      </c>
      <c r="V2404" s="53">
        <v>0.6743055555555556</v>
      </c>
      <c r="W2404" t="s">
        <v>38</v>
      </c>
      <c r="X2404" t="s">
        <v>39</v>
      </c>
      <c r="Y2404" t="s">
        <v>838</v>
      </c>
      <c r="Z2404" t="s">
        <v>599</v>
      </c>
      <c r="AA2404" t="s">
        <v>600</v>
      </c>
      <c r="AC2404">
        <v>1</v>
      </c>
      <c r="AD2404" t="s">
        <v>592</v>
      </c>
      <c r="AE2404" s="1">
        <v>43229</v>
      </c>
      <c r="AF2404" s="53">
        <v>0.33333333333333331</v>
      </c>
      <c r="AJ2404" t="s">
        <v>601</v>
      </c>
      <c r="AL2404" t="s">
        <v>840</v>
      </c>
      <c r="AN2404">
        <v>9.0700000000000003E-2</v>
      </c>
      <c r="AO2404" t="s">
        <v>603</v>
      </c>
      <c r="AQ2404" t="s">
        <v>604</v>
      </c>
      <c r="AT2404">
        <v>20</v>
      </c>
      <c r="AU2404" t="s">
        <v>605</v>
      </c>
      <c r="AW2404" t="s">
        <v>40</v>
      </c>
      <c r="AX2404" t="s">
        <v>41</v>
      </c>
      <c r="AY2404" t="s">
        <v>42</v>
      </c>
      <c r="BA2404">
        <v>5.51</v>
      </c>
      <c r="BB2404">
        <v>44.1</v>
      </c>
      <c r="BC2404" t="s">
        <v>43</v>
      </c>
      <c r="BU2404" t="s">
        <v>606</v>
      </c>
      <c r="BV2404" t="s">
        <v>598</v>
      </c>
      <c r="BW2404" t="s">
        <v>607</v>
      </c>
      <c r="BX2404" s="54">
        <v>43305</v>
      </c>
      <c r="BZ2404" t="s">
        <v>53</v>
      </c>
      <c r="CA2404">
        <v>7</v>
      </c>
      <c r="CB2404" t="s">
        <v>608</v>
      </c>
      <c r="CD2404" t="s">
        <v>53</v>
      </c>
    </row>
    <row r="2405" spans="1:82" x14ac:dyDescent="0.25">
      <c r="A2405" t="s">
        <v>302</v>
      </c>
      <c r="B2405" t="s">
        <v>592</v>
      </c>
      <c r="C2405" t="s">
        <v>825</v>
      </c>
      <c r="D2405" t="s">
        <v>85</v>
      </c>
      <c r="E2405" t="s">
        <v>645</v>
      </c>
      <c r="F2405">
        <v>44.1</v>
      </c>
      <c r="G2405" t="s">
        <v>43</v>
      </c>
      <c r="H2405" t="s">
        <v>53</v>
      </c>
      <c r="I2405" t="s">
        <v>38</v>
      </c>
      <c r="J2405" t="s">
        <v>38</v>
      </c>
      <c r="K2405" t="s">
        <v>596</v>
      </c>
      <c r="L2405" t="s">
        <v>597</v>
      </c>
      <c r="O2405" s="1">
        <v>43175</v>
      </c>
      <c r="P2405" s="53">
        <v>0</v>
      </c>
      <c r="R2405" t="s">
        <v>598</v>
      </c>
      <c r="U2405" s="1">
        <v>43244</v>
      </c>
      <c r="V2405" s="53">
        <v>0.6743055555555556</v>
      </c>
      <c r="W2405" t="s">
        <v>38</v>
      </c>
      <c r="X2405" t="s">
        <v>39</v>
      </c>
      <c r="Y2405" t="s">
        <v>838</v>
      </c>
      <c r="Z2405" t="s">
        <v>599</v>
      </c>
      <c r="AA2405" t="s">
        <v>600</v>
      </c>
      <c r="AC2405">
        <v>1</v>
      </c>
      <c r="AD2405" t="s">
        <v>592</v>
      </c>
      <c r="AE2405" s="1">
        <v>43229</v>
      </c>
      <c r="AF2405" s="53">
        <v>0.33333333333333331</v>
      </c>
      <c r="AJ2405" t="s">
        <v>601</v>
      </c>
      <c r="AL2405" t="s">
        <v>840</v>
      </c>
      <c r="AN2405">
        <v>9.0700000000000003E-2</v>
      </c>
      <c r="AO2405" t="s">
        <v>603</v>
      </c>
      <c r="AQ2405" t="s">
        <v>604</v>
      </c>
      <c r="AT2405">
        <v>20</v>
      </c>
      <c r="AU2405" t="s">
        <v>605</v>
      </c>
      <c r="AW2405" t="s">
        <v>40</v>
      </c>
      <c r="AX2405" t="s">
        <v>41</v>
      </c>
      <c r="AY2405" t="s">
        <v>42</v>
      </c>
      <c r="BA2405">
        <v>5.51</v>
      </c>
      <c r="BB2405">
        <v>44.1</v>
      </c>
      <c r="BC2405" t="s">
        <v>43</v>
      </c>
      <c r="BU2405" t="s">
        <v>606</v>
      </c>
      <c r="BV2405" t="s">
        <v>598</v>
      </c>
      <c r="BW2405" t="s">
        <v>607</v>
      </c>
      <c r="BX2405" s="54">
        <v>43305</v>
      </c>
      <c r="BZ2405" t="s">
        <v>53</v>
      </c>
      <c r="CA2405">
        <v>7</v>
      </c>
      <c r="CB2405" t="s">
        <v>608</v>
      </c>
      <c r="CD2405" t="s">
        <v>53</v>
      </c>
    </row>
    <row r="2406" spans="1:82" x14ac:dyDescent="0.25">
      <c r="A2406" t="s">
        <v>302</v>
      </c>
      <c r="B2406" t="s">
        <v>592</v>
      </c>
      <c r="C2406" t="s">
        <v>825</v>
      </c>
      <c r="D2406" t="s">
        <v>86</v>
      </c>
      <c r="E2406" t="s">
        <v>646</v>
      </c>
      <c r="G2406" t="s">
        <v>43</v>
      </c>
      <c r="H2406" t="s">
        <v>87</v>
      </c>
      <c r="I2406" t="s">
        <v>42</v>
      </c>
      <c r="J2406" t="s">
        <v>38</v>
      </c>
      <c r="K2406" t="s">
        <v>596</v>
      </c>
      <c r="L2406" t="s">
        <v>597</v>
      </c>
      <c r="O2406" s="1">
        <v>43175</v>
      </c>
      <c r="P2406" s="53">
        <v>0</v>
      </c>
      <c r="R2406" t="s">
        <v>598</v>
      </c>
      <c r="U2406" s="1">
        <v>43244</v>
      </c>
      <c r="V2406" s="53">
        <v>0.6743055555555556</v>
      </c>
      <c r="W2406" t="s">
        <v>38</v>
      </c>
      <c r="X2406" t="s">
        <v>39</v>
      </c>
      <c r="Y2406" t="s">
        <v>838</v>
      </c>
      <c r="Z2406" t="s">
        <v>599</v>
      </c>
      <c r="AA2406" t="s">
        <v>600</v>
      </c>
      <c r="AC2406">
        <v>1</v>
      </c>
      <c r="AD2406" t="s">
        <v>592</v>
      </c>
      <c r="AE2406" s="1">
        <v>43229</v>
      </c>
      <c r="AF2406" s="53">
        <v>0.33333333333333331</v>
      </c>
      <c r="AJ2406" t="s">
        <v>601</v>
      </c>
      <c r="AL2406" t="s">
        <v>840</v>
      </c>
      <c r="AN2406">
        <v>9.0700000000000003E-2</v>
      </c>
      <c r="AO2406" t="s">
        <v>603</v>
      </c>
      <c r="AQ2406" t="s">
        <v>604</v>
      </c>
      <c r="AT2406">
        <v>20</v>
      </c>
      <c r="AU2406" t="s">
        <v>605</v>
      </c>
      <c r="AW2406" t="s">
        <v>40</v>
      </c>
      <c r="AX2406" t="s">
        <v>41</v>
      </c>
      <c r="AY2406" t="s">
        <v>42</v>
      </c>
      <c r="BC2406" t="s">
        <v>43</v>
      </c>
      <c r="BU2406" t="s">
        <v>606</v>
      </c>
      <c r="BV2406" t="s">
        <v>598</v>
      </c>
      <c r="BW2406" t="s">
        <v>607</v>
      </c>
      <c r="BX2406" s="54">
        <v>43305</v>
      </c>
      <c r="CB2406" t="s">
        <v>608</v>
      </c>
      <c r="CD2406" t="s">
        <v>87</v>
      </c>
    </row>
    <row r="2407" spans="1:82" x14ac:dyDescent="0.25">
      <c r="A2407" t="s">
        <v>302</v>
      </c>
      <c r="B2407" t="s">
        <v>592</v>
      </c>
      <c r="C2407" t="s">
        <v>825</v>
      </c>
      <c r="D2407" t="s">
        <v>88</v>
      </c>
      <c r="E2407" t="s">
        <v>647</v>
      </c>
      <c r="F2407">
        <v>5.51</v>
      </c>
      <c r="G2407" t="s">
        <v>43</v>
      </c>
      <c r="H2407" t="s">
        <v>53</v>
      </c>
      <c r="I2407" t="s">
        <v>38</v>
      </c>
      <c r="J2407" t="s">
        <v>38</v>
      </c>
      <c r="K2407" t="s">
        <v>596</v>
      </c>
      <c r="L2407" t="s">
        <v>597</v>
      </c>
      <c r="O2407" s="1">
        <v>43175</v>
      </c>
      <c r="P2407" s="53">
        <v>0</v>
      </c>
      <c r="R2407" t="s">
        <v>598</v>
      </c>
      <c r="U2407" s="1">
        <v>43244</v>
      </c>
      <c r="V2407" s="53">
        <v>0.6743055555555556</v>
      </c>
      <c r="W2407" t="s">
        <v>38</v>
      </c>
      <c r="X2407" t="s">
        <v>39</v>
      </c>
      <c r="Y2407" t="s">
        <v>838</v>
      </c>
      <c r="Z2407" t="s">
        <v>599</v>
      </c>
      <c r="AA2407" t="s">
        <v>600</v>
      </c>
      <c r="AC2407">
        <v>1</v>
      </c>
      <c r="AD2407" t="s">
        <v>592</v>
      </c>
      <c r="AE2407" s="1">
        <v>43229</v>
      </c>
      <c r="AF2407" s="53">
        <v>0.33333333333333331</v>
      </c>
      <c r="AJ2407" t="s">
        <v>601</v>
      </c>
      <c r="AL2407" t="s">
        <v>840</v>
      </c>
      <c r="AN2407">
        <v>9.0700000000000003E-2</v>
      </c>
      <c r="AO2407" t="s">
        <v>603</v>
      </c>
      <c r="AQ2407" t="s">
        <v>604</v>
      </c>
      <c r="AT2407">
        <v>20</v>
      </c>
      <c r="AU2407" t="s">
        <v>605</v>
      </c>
      <c r="AW2407" t="s">
        <v>40</v>
      </c>
      <c r="AX2407" t="s">
        <v>41</v>
      </c>
      <c r="AY2407" t="s">
        <v>42</v>
      </c>
      <c r="BA2407">
        <v>5.51</v>
      </c>
      <c r="BB2407">
        <v>44.1</v>
      </c>
      <c r="BC2407" t="s">
        <v>43</v>
      </c>
      <c r="BU2407" t="s">
        <v>606</v>
      </c>
      <c r="BV2407" t="s">
        <v>598</v>
      </c>
      <c r="BW2407" t="s">
        <v>607</v>
      </c>
      <c r="BX2407" s="54">
        <v>43305</v>
      </c>
      <c r="CB2407" t="s">
        <v>608</v>
      </c>
      <c r="CD2407" t="s">
        <v>53</v>
      </c>
    </row>
    <row r="2408" spans="1:82" x14ac:dyDescent="0.25">
      <c r="A2408" t="s">
        <v>302</v>
      </c>
      <c r="B2408" t="s">
        <v>592</v>
      </c>
      <c r="C2408" t="s">
        <v>825</v>
      </c>
      <c r="D2408" t="s">
        <v>89</v>
      </c>
      <c r="E2408" t="s">
        <v>648</v>
      </c>
      <c r="F2408">
        <v>5.51</v>
      </c>
      <c r="G2408" t="s">
        <v>43</v>
      </c>
      <c r="H2408" t="s">
        <v>53</v>
      </c>
      <c r="I2408" t="s">
        <v>38</v>
      </c>
      <c r="J2408" t="s">
        <v>38</v>
      </c>
      <c r="K2408" t="s">
        <v>596</v>
      </c>
      <c r="L2408" t="s">
        <v>597</v>
      </c>
      <c r="O2408" s="1">
        <v>43175</v>
      </c>
      <c r="P2408" s="53">
        <v>0</v>
      </c>
      <c r="R2408" t="s">
        <v>598</v>
      </c>
      <c r="U2408" s="1">
        <v>43244</v>
      </c>
      <c r="V2408" s="53">
        <v>0.6743055555555556</v>
      </c>
      <c r="W2408" t="s">
        <v>38</v>
      </c>
      <c r="X2408" t="s">
        <v>39</v>
      </c>
      <c r="Y2408" t="s">
        <v>838</v>
      </c>
      <c r="Z2408" t="s">
        <v>599</v>
      </c>
      <c r="AA2408" t="s">
        <v>600</v>
      </c>
      <c r="AC2408">
        <v>1</v>
      </c>
      <c r="AD2408" t="s">
        <v>592</v>
      </c>
      <c r="AE2408" s="1">
        <v>43229</v>
      </c>
      <c r="AF2408" s="53">
        <v>0.33333333333333331</v>
      </c>
      <c r="AJ2408" t="s">
        <v>601</v>
      </c>
      <c r="AL2408" t="s">
        <v>840</v>
      </c>
      <c r="AN2408">
        <v>9.0700000000000003E-2</v>
      </c>
      <c r="AO2408" t="s">
        <v>603</v>
      </c>
      <c r="AQ2408" t="s">
        <v>604</v>
      </c>
      <c r="AT2408">
        <v>20</v>
      </c>
      <c r="AU2408" t="s">
        <v>605</v>
      </c>
      <c r="AW2408" t="s">
        <v>40</v>
      </c>
      <c r="AX2408" t="s">
        <v>41</v>
      </c>
      <c r="AY2408" t="s">
        <v>42</v>
      </c>
      <c r="BA2408">
        <v>5.51</v>
      </c>
      <c r="BB2408">
        <v>44.1</v>
      </c>
      <c r="BC2408" t="s">
        <v>43</v>
      </c>
      <c r="BU2408" t="s">
        <v>606</v>
      </c>
      <c r="BV2408" t="s">
        <v>598</v>
      </c>
      <c r="BW2408" t="s">
        <v>607</v>
      </c>
      <c r="BX2408" s="54">
        <v>43305</v>
      </c>
      <c r="CB2408" t="s">
        <v>608</v>
      </c>
      <c r="CD2408" t="s">
        <v>53</v>
      </c>
    </row>
    <row r="2409" spans="1:82" x14ac:dyDescent="0.25">
      <c r="A2409" t="s">
        <v>302</v>
      </c>
      <c r="B2409" t="s">
        <v>592</v>
      </c>
      <c r="C2409" t="s">
        <v>825</v>
      </c>
      <c r="D2409" t="s">
        <v>90</v>
      </c>
      <c r="E2409" t="s">
        <v>649</v>
      </c>
      <c r="F2409">
        <v>5.51</v>
      </c>
      <c r="G2409" t="s">
        <v>43</v>
      </c>
      <c r="H2409" t="s">
        <v>53</v>
      </c>
      <c r="I2409" t="s">
        <v>38</v>
      </c>
      <c r="J2409" t="s">
        <v>38</v>
      </c>
      <c r="K2409" t="s">
        <v>596</v>
      </c>
      <c r="L2409" t="s">
        <v>597</v>
      </c>
      <c r="O2409" s="1">
        <v>43175</v>
      </c>
      <c r="P2409" s="53">
        <v>0</v>
      </c>
      <c r="R2409" t="s">
        <v>598</v>
      </c>
      <c r="U2409" s="1">
        <v>43244</v>
      </c>
      <c r="V2409" s="53">
        <v>0.6743055555555556</v>
      </c>
      <c r="W2409" t="s">
        <v>38</v>
      </c>
      <c r="X2409" t="s">
        <v>39</v>
      </c>
      <c r="Y2409" t="s">
        <v>838</v>
      </c>
      <c r="Z2409" t="s">
        <v>599</v>
      </c>
      <c r="AA2409" t="s">
        <v>600</v>
      </c>
      <c r="AC2409">
        <v>1</v>
      </c>
      <c r="AD2409" t="s">
        <v>592</v>
      </c>
      <c r="AE2409" s="1">
        <v>43229</v>
      </c>
      <c r="AF2409" s="53">
        <v>0.33333333333333331</v>
      </c>
      <c r="AJ2409" t="s">
        <v>601</v>
      </c>
      <c r="AL2409" t="s">
        <v>840</v>
      </c>
      <c r="AN2409">
        <v>9.0700000000000003E-2</v>
      </c>
      <c r="AO2409" t="s">
        <v>603</v>
      </c>
      <c r="AQ2409" t="s">
        <v>604</v>
      </c>
      <c r="AT2409">
        <v>20</v>
      </c>
      <c r="AU2409" t="s">
        <v>605</v>
      </c>
      <c r="AW2409" t="s">
        <v>40</v>
      </c>
      <c r="AX2409" t="s">
        <v>41</v>
      </c>
      <c r="AY2409" t="s">
        <v>42</v>
      </c>
      <c r="BA2409">
        <v>5.51</v>
      </c>
      <c r="BB2409">
        <v>44.1</v>
      </c>
      <c r="BC2409" t="s">
        <v>43</v>
      </c>
      <c r="BU2409" t="s">
        <v>606</v>
      </c>
      <c r="BV2409" t="s">
        <v>598</v>
      </c>
      <c r="BW2409" t="s">
        <v>607</v>
      </c>
      <c r="BX2409" s="54">
        <v>43305</v>
      </c>
      <c r="CB2409" t="s">
        <v>608</v>
      </c>
      <c r="CD2409" t="s">
        <v>53</v>
      </c>
    </row>
    <row r="2410" spans="1:82" x14ac:dyDescent="0.25">
      <c r="A2410" t="s">
        <v>302</v>
      </c>
      <c r="B2410" t="s">
        <v>592</v>
      </c>
      <c r="C2410" t="s">
        <v>825</v>
      </c>
      <c r="D2410" t="s">
        <v>91</v>
      </c>
      <c r="E2410" t="s">
        <v>650</v>
      </c>
      <c r="F2410">
        <v>22.2</v>
      </c>
      <c r="G2410" t="s">
        <v>43</v>
      </c>
      <c r="H2410" t="s">
        <v>53</v>
      </c>
      <c r="I2410" t="s">
        <v>38</v>
      </c>
      <c r="J2410" t="s">
        <v>38</v>
      </c>
      <c r="K2410" t="s">
        <v>596</v>
      </c>
      <c r="L2410" t="s">
        <v>597</v>
      </c>
      <c r="O2410" s="1">
        <v>43175</v>
      </c>
      <c r="P2410" s="53">
        <v>0</v>
      </c>
      <c r="R2410" t="s">
        <v>598</v>
      </c>
      <c r="U2410" s="1">
        <v>43244</v>
      </c>
      <c r="V2410" s="53">
        <v>0.6743055555555556</v>
      </c>
      <c r="W2410" t="s">
        <v>38</v>
      </c>
      <c r="X2410" t="s">
        <v>39</v>
      </c>
      <c r="Y2410" t="s">
        <v>838</v>
      </c>
      <c r="Z2410" t="s">
        <v>599</v>
      </c>
      <c r="AA2410" t="s">
        <v>600</v>
      </c>
      <c r="AC2410">
        <v>1</v>
      </c>
      <c r="AD2410" t="s">
        <v>592</v>
      </c>
      <c r="AE2410" s="1">
        <v>43229</v>
      </c>
      <c r="AF2410" s="53">
        <v>0.33333333333333331</v>
      </c>
      <c r="AJ2410" t="s">
        <v>601</v>
      </c>
      <c r="AL2410" t="s">
        <v>840</v>
      </c>
      <c r="AN2410">
        <v>9.0700000000000003E-2</v>
      </c>
      <c r="AO2410" t="s">
        <v>603</v>
      </c>
      <c r="AQ2410" t="s">
        <v>604</v>
      </c>
      <c r="AT2410">
        <v>20</v>
      </c>
      <c r="AU2410" t="s">
        <v>605</v>
      </c>
      <c r="AW2410" t="s">
        <v>40</v>
      </c>
      <c r="AX2410" t="s">
        <v>41</v>
      </c>
      <c r="AY2410" t="s">
        <v>42</v>
      </c>
      <c r="BA2410">
        <v>5.51</v>
      </c>
      <c r="BB2410">
        <v>44.1</v>
      </c>
      <c r="BC2410" t="s">
        <v>43</v>
      </c>
      <c r="BU2410" t="s">
        <v>606</v>
      </c>
      <c r="BV2410" t="s">
        <v>598</v>
      </c>
      <c r="BW2410" t="s">
        <v>607</v>
      </c>
      <c r="BX2410" s="54">
        <v>43305</v>
      </c>
      <c r="BZ2410" t="s">
        <v>53</v>
      </c>
      <c r="CA2410">
        <v>7</v>
      </c>
      <c r="CB2410" t="s">
        <v>608</v>
      </c>
      <c r="CD2410" t="s">
        <v>53</v>
      </c>
    </row>
    <row r="2411" spans="1:82" x14ac:dyDescent="0.25">
      <c r="A2411" t="s">
        <v>302</v>
      </c>
      <c r="B2411" t="s">
        <v>592</v>
      </c>
      <c r="C2411" t="s">
        <v>825</v>
      </c>
      <c r="D2411" t="s">
        <v>92</v>
      </c>
      <c r="E2411" t="s">
        <v>651</v>
      </c>
      <c r="F2411">
        <v>5.51</v>
      </c>
      <c r="G2411" t="s">
        <v>43</v>
      </c>
      <c r="H2411" t="s">
        <v>53</v>
      </c>
      <c r="I2411" t="s">
        <v>38</v>
      </c>
      <c r="J2411" t="s">
        <v>38</v>
      </c>
      <c r="K2411" t="s">
        <v>596</v>
      </c>
      <c r="L2411" t="s">
        <v>597</v>
      </c>
      <c r="O2411" s="1">
        <v>43175</v>
      </c>
      <c r="P2411" s="53">
        <v>0</v>
      </c>
      <c r="R2411" t="s">
        <v>598</v>
      </c>
      <c r="U2411" s="1">
        <v>43244</v>
      </c>
      <c r="V2411" s="53">
        <v>0.6743055555555556</v>
      </c>
      <c r="W2411" t="s">
        <v>38</v>
      </c>
      <c r="X2411" t="s">
        <v>39</v>
      </c>
      <c r="Y2411" t="s">
        <v>838</v>
      </c>
      <c r="Z2411" t="s">
        <v>599</v>
      </c>
      <c r="AA2411" t="s">
        <v>600</v>
      </c>
      <c r="AC2411">
        <v>1</v>
      </c>
      <c r="AD2411" t="s">
        <v>592</v>
      </c>
      <c r="AE2411" s="1">
        <v>43229</v>
      </c>
      <c r="AF2411" s="53">
        <v>0.33333333333333331</v>
      </c>
      <c r="AJ2411" t="s">
        <v>601</v>
      </c>
      <c r="AL2411" t="s">
        <v>840</v>
      </c>
      <c r="AN2411">
        <v>9.0700000000000003E-2</v>
      </c>
      <c r="AO2411" t="s">
        <v>603</v>
      </c>
      <c r="AQ2411" t="s">
        <v>604</v>
      </c>
      <c r="AT2411">
        <v>20</v>
      </c>
      <c r="AU2411" t="s">
        <v>605</v>
      </c>
      <c r="AW2411" t="s">
        <v>40</v>
      </c>
      <c r="AX2411" t="s">
        <v>41</v>
      </c>
      <c r="AY2411" t="s">
        <v>42</v>
      </c>
      <c r="BA2411">
        <v>5.51</v>
      </c>
      <c r="BB2411">
        <v>44.1</v>
      </c>
      <c r="BC2411" t="s">
        <v>43</v>
      </c>
      <c r="BU2411" t="s">
        <v>606</v>
      </c>
      <c r="BV2411" t="s">
        <v>598</v>
      </c>
      <c r="BW2411" t="s">
        <v>607</v>
      </c>
      <c r="BX2411" s="54">
        <v>43305</v>
      </c>
      <c r="CB2411" t="s">
        <v>608</v>
      </c>
      <c r="CD2411" t="s">
        <v>53</v>
      </c>
    </row>
    <row r="2412" spans="1:82" x14ac:dyDescent="0.25">
      <c r="A2412" t="s">
        <v>302</v>
      </c>
      <c r="B2412" t="s">
        <v>592</v>
      </c>
      <c r="C2412" t="s">
        <v>825</v>
      </c>
      <c r="D2412" t="s">
        <v>93</v>
      </c>
      <c r="E2412" t="s">
        <v>652</v>
      </c>
      <c r="F2412">
        <v>5.51</v>
      </c>
      <c r="G2412" t="s">
        <v>43</v>
      </c>
      <c r="H2412" t="s">
        <v>53</v>
      </c>
      <c r="I2412" t="s">
        <v>38</v>
      </c>
      <c r="J2412" t="s">
        <v>38</v>
      </c>
      <c r="K2412" t="s">
        <v>596</v>
      </c>
      <c r="L2412" t="s">
        <v>597</v>
      </c>
      <c r="O2412" s="1">
        <v>43175</v>
      </c>
      <c r="P2412" s="53">
        <v>0</v>
      </c>
      <c r="R2412" t="s">
        <v>598</v>
      </c>
      <c r="U2412" s="1">
        <v>43244</v>
      </c>
      <c r="V2412" s="53">
        <v>0.6743055555555556</v>
      </c>
      <c r="W2412" t="s">
        <v>38</v>
      </c>
      <c r="X2412" t="s">
        <v>39</v>
      </c>
      <c r="Y2412" t="s">
        <v>838</v>
      </c>
      <c r="Z2412" t="s">
        <v>599</v>
      </c>
      <c r="AA2412" t="s">
        <v>600</v>
      </c>
      <c r="AC2412">
        <v>1</v>
      </c>
      <c r="AD2412" t="s">
        <v>592</v>
      </c>
      <c r="AE2412" s="1">
        <v>43229</v>
      </c>
      <c r="AF2412" s="53">
        <v>0.33333333333333331</v>
      </c>
      <c r="AJ2412" t="s">
        <v>601</v>
      </c>
      <c r="AL2412" t="s">
        <v>840</v>
      </c>
      <c r="AN2412">
        <v>9.0700000000000003E-2</v>
      </c>
      <c r="AO2412" t="s">
        <v>603</v>
      </c>
      <c r="AQ2412" t="s">
        <v>604</v>
      </c>
      <c r="AT2412">
        <v>20</v>
      </c>
      <c r="AU2412" t="s">
        <v>605</v>
      </c>
      <c r="AW2412" t="s">
        <v>40</v>
      </c>
      <c r="AX2412" t="s">
        <v>41</v>
      </c>
      <c r="AY2412" t="s">
        <v>42</v>
      </c>
      <c r="BA2412">
        <v>5.51</v>
      </c>
      <c r="BB2412">
        <v>44.1</v>
      </c>
      <c r="BC2412" t="s">
        <v>43</v>
      </c>
      <c r="BU2412" t="s">
        <v>606</v>
      </c>
      <c r="BV2412" t="s">
        <v>598</v>
      </c>
      <c r="BW2412" t="s">
        <v>607</v>
      </c>
      <c r="BX2412" s="54">
        <v>43305</v>
      </c>
      <c r="CB2412" t="s">
        <v>608</v>
      </c>
      <c r="CD2412" t="s">
        <v>53</v>
      </c>
    </row>
    <row r="2413" spans="1:82" x14ac:dyDescent="0.25">
      <c r="A2413" t="s">
        <v>302</v>
      </c>
      <c r="B2413" t="s">
        <v>592</v>
      </c>
      <c r="C2413" t="s">
        <v>825</v>
      </c>
      <c r="D2413" t="s">
        <v>94</v>
      </c>
      <c r="E2413" t="s">
        <v>653</v>
      </c>
      <c r="F2413">
        <v>68.400000000000006</v>
      </c>
      <c r="G2413" t="s">
        <v>43</v>
      </c>
      <c r="H2413" t="s">
        <v>61</v>
      </c>
      <c r="I2413" t="s">
        <v>42</v>
      </c>
      <c r="J2413" t="s">
        <v>38</v>
      </c>
      <c r="K2413" t="s">
        <v>596</v>
      </c>
      <c r="L2413" t="s">
        <v>597</v>
      </c>
      <c r="O2413" s="1">
        <v>43175</v>
      </c>
      <c r="P2413" s="53">
        <v>0</v>
      </c>
      <c r="R2413" t="s">
        <v>598</v>
      </c>
      <c r="U2413" s="1">
        <v>43244</v>
      </c>
      <c r="V2413" s="53">
        <v>0.6743055555555556</v>
      </c>
      <c r="W2413" t="s">
        <v>38</v>
      </c>
      <c r="X2413" t="s">
        <v>39</v>
      </c>
      <c r="Y2413" t="s">
        <v>838</v>
      </c>
      <c r="Z2413" t="s">
        <v>599</v>
      </c>
      <c r="AA2413" t="s">
        <v>600</v>
      </c>
      <c r="AC2413">
        <v>1</v>
      </c>
      <c r="AD2413" t="s">
        <v>592</v>
      </c>
      <c r="AE2413" s="1">
        <v>43229</v>
      </c>
      <c r="AF2413" s="53">
        <v>0.33333333333333331</v>
      </c>
      <c r="AJ2413" t="s">
        <v>601</v>
      </c>
      <c r="AL2413" t="s">
        <v>840</v>
      </c>
      <c r="AN2413">
        <v>9.0700000000000003E-2</v>
      </c>
      <c r="AO2413" t="s">
        <v>603</v>
      </c>
      <c r="AQ2413" t="s">
        <v>604</v>
      </c>
      <c r="AT2413">
        <v>20</v>
      </c>
      <c r="AU2413" t="s">
        <v>605</v>
      </c>
      <c r="AW2413" t="s">
        <v>40</v>
      </c>
      <c r="AX2413" t="s">
        <v>41</v>
      </c>
      <c r="AY2413" t="s">
        <v>42</v>
      </c>
      <c r="BA2413">
        <v>5.51</v>
      </c>
      <c r="BB2413">
        <v>44.1</v>
      </c>
      <c r="BC2413" t="s">
        <v>43</v>
      </c>
      <c r="BU2413" t="s">
        <v>606</v>
      </c>
      <c r="BV2413" t="s">
        <v>598</v>
      </c>
      <c r="BW2413" t="s">
        <v>607</v>
      </c>
      <c r="BX2413" s="54">
        <v>43305</v>
      </c>
      <c r="CB2413" t="s">
        <v>608</v>
      </c>
      <c r="CD2413" t="s">
        <v>61</v>
      </c>
    </row>
    <row r="2414" spans="1:82" x14ac:dyDescent="0.25">
      <c r="A2414" t="s">
        <v>302</v>
      </c>
      <c r="B2414" t="s">
        <v>592</v>
      </c>
      <c r="C2414" t="s">
        <v>825</v>
      </c>
      <c r="D2414" t="s">
        <v>95</v>
      </c>
      <c r="E2414" t="s">
        <v>654</v>
      </c>
      <c r="G2414" t="s">
        <v>43</v>
      </c>
      <c r="H2414" t="s">
        <v>96</v>
      </c>
      <c r="I2414" t="s">
        <v>42</v>
      </c>
      <c r="J2414" t="s">
        <v>38</v>
      </c>
      <c r="K2414" t="s">
        <v>596</v>
      </c>
      <c r="L2414" t="s">
        <v>597</v>
      </c>
      <c r="O2414" s="1">
        <v>43175</v>
      </c>
      <c r="P2414" s="53">
        <v>0</v>
      </c>
      <c r="R2414" t="s">
        <v>598</v>
      </c>
      <c r="U2414" s="1">
        <v>43244</v>
      </c>
      <c r="V2414" s="53">
        <v>0.6743055555555556</v>
      </c>
      <c r="W2414" t="s">
        <v>38</v>
      </c>
      <c r="X2414" t="s">
        <v>39</v>
      </c>
      <c r="Y2414" t="s">
        <v>838</v>
      </c>
      <c r="Z2414" t="s">
        <v>599</v>
      </c>
      <c r="AA2414" t="s">
        <v>600</v>
      </c>
      <c r="AC2414">
        <v>1</v>
      </c>
      <c r="AD2414" t="s">
        <v>592</v>
      </c>
      <c r="AE2414" s="1">
        <v>43229</v>
      </c>
      <c r="AF2414" s="53">
        <v>0.33333333333333331</v>
      </c>
      <c r="AJ2414" t="s">
        <v>601</v>
      </c>
      <c r="AL2414" t="s">
        <v>840</v>
      </c>
      <c r="AN2414">
        <v>9.0700000000000003E-2</v>
      </c>
      <c r="AO2414" t="s">
        <v>603</v>
      </c>
      <c r="AQ2414" t="s">
        <v>604</v>
      </c>
      <c r="AT2414">
        <v>20</v>
      </c>
      <c r="AU2414" t="s">
        <v>605</v>
      </c>
      <c r="AW2414" t="s">
        <v>40</v>
      </c>
      <c r="AX2414" t="s">
        <v>41</v>
      </c>
      <c r="AY2414" t="s">
        <v>42</v>
      </c>
      <c r="BC2414" t="s">
        <v>43</v>
      </c>
      <c r="BU2414" t="s">
        <v>606</v>
      </c>
      <c r="BV2414" t="s">
        <v>598</v>
      </c>
      <c r="BW2414" t="s">
        <v>607</v>
      </c>
      <c r="BX2414" s="54">
        <v>43305</v>
      </c>
      <c r="CB2414" t="s">
        <v>608</v>
      </c>
      <c r="CD2414" t="s">
        <v>96</v>
      </c>
    </row>
    <row r="2415" spans="1:82" x14ac:dyDescent="0.25">
      <c r="A2415" t="s">
        <v>302</v>
      </c>
      <c r="B2415" t="s">
        <v>592</v>
      </c>
      <c r="C2415" t="s">
        <v>825</v>
      </c>
      <c r="D2415" t="s">
        <v>97</v>
      </c>
      <c r="E2415" t="s">
        <v>655</v>
      </c>
      <c r="F2415">
        <v>42.7</v>
      </c>
      <c r="G2415" t="s">
        <v>43</v>
      </c>
      <c r="H2415" t="s">
        <v>49</v>
      </c>
      <c r="I2415" t="s">
        <v>42</v>
      </c>
      <c r="J2415" t="s">
        <v>38</v>
      </c>
      <c r="K2415" t="s">
        <v>596</v>
      </c>
      <c r="L2415" t="s">
        <v>597</v>
      </c>
      <c r="O2415" s="1">
        <v>43175</v>
      </c>
      <c r="P2415" s="53">
        <v>0</v>
      </c>
      <c r="R2415" t="s">
        <v>598</v>
      </c>
      <c r="U2415" s="1">
        <v>43244</v>
      </c>
      <c r="V2415" s="53">
        <v>0.6743055555555556</v>
      </c>
      <c r="W2415" t="s">
        <v>38</v>
      </c>
      <c r="X2415" t="s">
        <v>39</v>
      </c>
      <c r="Y2415" t="s">
        <v>838</v>
      </c>
      <c r="Z2415" t="s">
        <v>599</v>
      </c>
      <c r="AA2415" t="s">
        <v>600</v>
      </c>
      <c r="AC2415">
        <v>1</v>
      </c>
      <c r="AD2415" t="s">
        <v>592</v>
      </c>
      <c r="AE2415" s="1">
        <v>43229</v>
      </c>
      <c r="AF2415" s="53">
        <v>0.33333333333333331</v>
      </c>
      <c r="AJ2415" t="s">
        <v>601</v>
      </c>
      <c r="AL2415" t="s">
        <v>840</v>
      </c>
      <c r="AN2415">
        <v>9.0700000000000003E-2</v>
      </c>
      <c r="AO2415" t="s">
        <v>603</v>
      </c>
      <c r="AQ2415" t="s">
        <v>604</v>
      </c>
      <c r="AT2415">
        <v>20</v>
      </c>
      <c r="AU2415" t="s">
        <v>605</v>
      </c>
      <c r="AW2415" t="s">
        <v>40</v>
      </c>
      <c r="AX2415" t="s">
        <v>41</v>
      </c>
      <c r="AY2415" t="s">
        <v>42</v>
      </c>
      <c r="BA2415">
        <v>5.51</v>
      </c>
      <c r="BB2415">
        <v>44.1</v>
      </c>
      <c r="BC2415" t="s">
        <v>43</v>
      </c>
      <c r="BU2415" t="s">
        <v>606</v>
      </c>
      <c r="BV2415" t="s">
        <v>598</v>
      </c>
      <c r="BW2415" t="s">
        <v>607</v>
      </c>
      <c r="BX2415" s="54">
        <v>43305</v>
      </c>
      <c r="CB2415" t="s">
        <v>608</v>
      </c>
      <c r="CD2415" t="s">
        <v>49</v>
      </c>
    </row>
    <row r="2416" spans="1:82" x14ac:dyDescent="0.25">
      <c r="A2416" t="s">
        <v>302</v>
      </c>
      <c r="B2416" t="s">
        <v>592</v>
      </c>
      <c r="C2416" t="s">
        <v>825</v>
      </c>
      <c r="D2416" t="s">
        <v>98</v>
      </c>
      <c r="E2416" t="s">
        <v>656</v>
      </c>
      <c r="F2416">
        <v>9.4499999999999993</v>
      </c>
      <c r="G2416" t="s">
        <v>43</v>
      </c>
      <c r="H2416" t="s">
        <v>53</v>
      </c>
      <c r="I2416" t="s">
        <v>38</v>
      </c>
      <c r="J2416" t="s">
        <v>38</v>
      </c>
      <c r="K2416" t="s">
        <v>596</v>
      </c>
      <c r="L2416" t="s">
        <v>597</v>
      </c>
      <c r="O2416" s="1">
        <v>43175</v>
      </c>
      <c r="P2416" s="53">
        <v>0</v>
      </c>
      <c r="R2416" t="s">
        <v>598</v>
      </c>
      <c r="U2416" s="1">
        <v>43244</v>
      </c>
      <c r="V2416" s="53">
        <v>0.6743055555555556</v>
      </c>
      <c r="W2416" t="s">
        <v>38</v>
      </c>
      <c r="X2416" t="s">
        <v>39</v>
      </c>
      <c r="Y2416" t="s">
        <v>838</v>
      </c>
      <c r="Z2416" t="s">
        <v>599</v>
      </c>
      <c r="AA2416" t="s">
        <v>600</v>
      </c>
      <c r="AC2416">
        <v>1</v>
      </c>
      <c r="AD2416" t="s">
        <v>592</v>
      </c>
      <c r="AE2416" s="1">
        <v>43229</v>
      </c>
      <c r="AF2416" s="53">
        <v>0.33333333333333331</v>
      </c>
      <c r="AJ2416" t="s">
        <v>601</v>
      </c>
      <c r="AL2416" t="s">
        <v>840</v>
      </c>
      <c r="AN2416">
        <v>9.0700000000000003E-2</v>
      </c>
      <c r="AO2416" t="s">
        <v>603</v>
      </c>
      <c r="AQ2416" t="s">
        <v>604</v>
      </c>
      <c r="AT2416">
        <v>20</v>
      </c>
      <c r="AU2416" t="s">
        <v>605</v>
      </c>
      <c r="AW2416" t="s">
        <v>40</v>
      </c>
      <c r="AX2416" t="s">
        <v>41</v>
      </c>
      <c r="AY2416" t="s">
        <v>42</v>
      </c>
      <c r="BA2416">
        <v>5.51</v>
      </c>
      <c r="BB2416">
        <v>44.1</v>
      </c>
      <c r="BC2416" t="s">
        <v>43</v>
      </c>
      <c r="BU2416" t="s">
        <v>606</v>
      </c>
      <c r="BV2416" t="s">
        <v>598</v>
      </c>
      <c r="BW2416" t="s">
        <v>607</v>
      </c>
      <c r="BX2416" s="54">
        <v>43305</v>
      </c>
      <c r="BZ2416" t="s">
        <v>53</v>
      </c>
      <c r="CA2416">
        <v>25</v>
      </c>
      <c r="CB2416" t="s">
        <v>608</v>
      </c>
      <c r="CD2416" t="s">
        <v>718</v>
      </c>
    </row>
    <row r="2417" spans="1:82" x14ac:dyDescent="0.25">
      <c r="A2417" t="s">
        <v>302</v>
      </c>
      <c r="B2417" t="s">
        <v>592</v>
      </c>
      <c r="C2417" t="s">
        <v>825</v>
      </c>
      <c r="D2417" t="s">
        <v>99</v>
      </c>
      <c r="E2417" t="s">
        <v>657</v>
      </c>
      <c r="F2417">
        <v>192</v>
      </c>
      <c r="G2417" t="s">
        <v>43</v>
      </c>
      <c r="H2417" t="s">
        <v>61</v>
      </c>
      <c r="I2417" t="s">
        <v>42</v>
      </c>
      <c r="J2417" t="s">
        <v>38</v>
      </c>
      <c r="K2417" t="s">
        <v>596</v>
      </c>
      <c r="L2417" t="s">
        <v>597</v>
      </c>
      <c r="O2417" s="1">
        <v>43175</v>
      </c>
      <c r="P2417" s="53">
        <v>0</v>
      </c>
      <c r="R2417" t="s">
        <v>598</v>
      </c>
      <c r="U2417" s="1">
        <v>43244</v>
      </c>
      <c r="V2417" s="53">
        <v>0.6743055555555556</v>
      </c>
      <c r="W2417" t="s">
        <v>38</v>
      </c>
      <c r="X2417" t="s">
        <v>39</v>
      </c>
      <c r="Y2417" t="s">
        <v>838</v>
      </c>
      <c r="Z2417" t="s">
        <v>599</v>
      </c>
      <c r="AA2417" t="s">
        <v>600</v>
      </c>
      <c r="AC2417">
        <v>1</v>
      </c>
      <c r="AD2417" t="s">
        <v>592</v>
      </c>
      <c r="AE2417" s="1">
        <v>43229</v>
      </c>
      <c r="AF2417" s="53">
        <v>0.33333333333333331</v>
      </c>
      <c r="AJ2417" t="s">
        <v>601</v>
      </c>
      <c r="AL2417" t="s">
        <v>840</v>
      </c>
      <c r="AN2417">
        <v>9.0700000000000003E-2</v>
      </c>
      <c r="AO2417" t="s">
        <v>603</v>
      </c>
      <c r="AQ2417" t="s">
        <v>604</v>
      </c>
      <c r="AT2417">
        <v>20</v>
      </c>
      <c r="AU2417" t="s">
        <v>605</v>
      </c>
      <c r="AW2417" t="s">
        <v>40</v>
      </c>
      <c r="AX2417" t="s">
        <v>41</v>
      </c>
      <c r="AY2417" t="s">
        <v>42</v>
      </c>
      <c r="BA2417">
        <v>5.51</v>
      </c>
      <c r="BB2417">
        <v>44.1</v>
      </c>
      <c r="BC2417" t="s">
        <v>43</v>
      </c>
      <c r="BU2417" t="s">
        <v>606</v>
      </c>
      <c r="BV2417" t="s">
        <v>598</v>
      </c>
      <c r="BW2417" t="s">
        <v>607</v>
      </c>
      <c r="BX2417" s="54">
        <v>43305</v>
      </c>
      <c r="CB2417" t="s">
        <v>608</v>
      </c>
      <c r="CD2417" t="s">
        <v>61</v>
      </c>
    </row>
    <row r="2418" spans="1:82" x14ac:dyDescent="0.25">
      <c r="A2418" t="s">
        <v>302</v>
      </c>
      <c r="B2418" t="s">
        <v>592</v>
      </c>
      <c r="C2418" t="s">
        <v>825</v>
      </c>
      <c r="D2418" t="s">
        <v>100</v>
      </c>
      <c r="E2418" t="s">
        <v>658</v>
      </c>
      <c r="F2418">
        <v>52.6</v>
      </c>
      <c r="G2418" t="s">
        <v>43</v>
      </c>
      <c r="H2418" t="s">
        <v>841</v>
      </c>
      <c r="I2418" t="s">
        <v>38</v>
      </c>
      <c r="J2418" t="s">
        <v>38</v>
      </c>
      <c r="K2418" t="s">
        <v>596</v>
      </c>
      <c r="L2418" t="s">
        <v>597</v>
      </c>
      <c r="O2418" s="1">
        <v>43175</v>
      </c>
      <c r="P2418" s="53">
        <v>0</v>
      </c>
      <c r="R2418" t="s">
        <v>598</v>
      </c>
      <c r="U2418" s="1">
        <v>43244</v>
      </c>
      <c r="V2418" s="53">
        <v>0.6743055555555556</v>
      </c>
      <c r="W2418" t="s">
        <v>38</v>
      </c>
      <c r="X2418" t="s">
        <v>39</v>
      </c>
      <c r="Y2418" t="s">
        <v>838</v>
      </c>
      <c r="Z2418" t="s">
        <v>599</v>
      </c>
      <c r="AA2418" t="s">
        <v>600</v>
      </c>
      <c r="AC2418">
        <v>1</v>
      </c>
      <c r="AD2418" t="s">
        <v>592</v>
      </c>
      <c r="AE2418" s="1">
        <v>43229</v>
      </c>
      <c r="AF2418" s="53">
        <v>0.33333333333333331</v>
      </c>
      <c r="AJ2418" t="s">
        <v>601</v>
      </c>
      <c r="AL2418" t="s">
        <v>840</v>
      </c>
      <c r="AN2418">
        <v>9.0700000000000003E-2</v>
      </c>
      <c r="AO2418" t="s">
        <v>603</v>
      </c>
      <c r="AQ2418" t="s">
        <v>604</v>
      </c>
      <c r="AT2418">
        <v>20</v>
      </c>
      <c r="AU2418" t="s">
        <v>605</v>
      </c>
      <c r="AW2418" t="s">
        <v>40</v>
      </c>
      <c r="AX2418" t="s">
        <v>41</v>
      </c>
      <c r="AY2418" t="s">
        <v>42</v>
      </c>
      <c r="BA2418">
        <v>5.51</v>
      </c>
      <c r="BB2418">
        <v>44.1</v>
      </c>
      <c r="BC2418" t="s">
        <v>43</v>
      </c>
      <c r="BU2418" t="s">
        <v>606</v>
      </c>
      <c r="BV2418" t="s">
        <v>598</v>
      </c>
      <c r="BW2418" t="s">
        <v>607</v>
      </c>
      <c r="BX2418" s="54">
        <v>43305</v>
      </c>
      <c r="BZ2418" t="s">
        <v>53</v>
      </c>
      <c r="CA2418">
        <v>7</v>
      </c>
      <c r="CB2418" t="s">
        <v>608</v>
      </c>
      <c r="CD2418" t="s">
        <v>841</v>
      </c>
    </row>
    <row r="2419" spans="1:82" x14ac:dyDescent="0.25">
      <c r="A2419" t="s">
        <v>302</v>
      </c>
      <c r="B2419" t="s">
        <v>592</v>
      </c>
      <c r="C2419" t="s">
        <v>825</v>
      </c>
      <c r="D2419" t="s">
        <v>101</v>
      </c>
      <c r="E2419" t="s">
        <v>659</v>
      </c>
      <c r="F2419">
        <v>13.5</v>
      </c>
      <c r="G2419" t="s">
        <v>43</v>
      </c>
      <c r="H2419" t="s">
        <v>49</v>
      </c>
      <c r="I2419" t="s">
        <v>42</v>
      </c>
      <c r="J2419" t="s">
        <v>38</v>
      </c>
      <c r="K2419" t="s">
        <v>596</v>
      </c>
      <c r="L2419" t="s">
        <v>597</v>
      </c>
      <c r="O2419" s="1">
        <v>43175</v>
      </c>
      <c r="P2419" s="53">
        <v>0</v>
      </c>
      <c r="R2419" t="s">
        <v>598</v>
      </c>
      <c r="U2419" s="1">
        <v>43244</v>
      </c>
      <c r="V2419" s="53">
        <v>0.6743055555555556</v>
      </c>
      <c r="W2419" t="s">
        <v>38</v>
      </c>
      <c r="X2419" t="s">
        <v>39</v>
      </c>
      <c r="Y2419" t="s">
        <v>838</v>
      </c>
      <c r="Z2419" t="s">
        <v>599</v>
      </c>
      <c r="AA2419" t="s">
        <v>600</v>
      </c>
      <c r="AC2419">
        <v>1</v>
      </c>
      <c r="AD2419" t="s">
        <v>592</v>
      </c>
      <c r="AE2419" s="1">
        <v>43229</v>
      </c>
      <c r="AF2419" s="53">
        <v>0.33333333333333331</v>
      </c>
      <c r="AJ2419" t="s">
        <v>601</v>
      </c>
      <c r="AL2419" t="s">
        <v>840</v>
      </c>
      <c r="AN2419">
        <v>9.0700000000000003E-2</v>
      </c>
      <c r="AO2419" t="s">
        <v>603</v>
      </c>
      <c r="AQ2419" t="s">
        <v>604</v>
      </c>
      <c r="AT2419">
        <v>20</v>
      </c>
      <c r="AU2419" t="s">
        <v>605</v>
      </c>
      <c r="AW2419" t="s">
        <v>40</v>
      </c>
      <c r="AX2419" t="s">
        <v>41</v>
      </c>
      <c r="AY2419" t="s">
        <v>42</v>
      </c>
      <c r="BA2419">
        <v>5.51</v>
      </c>
      <c r="BB2419">
        <v>44.1</v>
      </c>
      <c r="BC2419" t="s">
        <v>43</v>
      </c>
      <c r="BU2419" t="s">
        <v>606</v>
      </c>
      <c r="BV2419" t="s">
        <v>598</v>
      </c>
      <c r="BW2419" t="s">
        <v>607</v>
      </c>
      <c r="BX2419" s="54">
        <v>43305</v>
      </c>
      <c r="CB2419" t="s">
        <v>608</v>
      </c>
      <c r="CD2419" t="s">
        <v>49</v>
      </c>
    </row>
    <row r="2420" spans="1:82" x14ac:dyDescent="0.25">
      <c r="A2420" t="s">
        <v>302</v>
      </c>
      <c r="B2420" t="s">
        <v>592</v>
      </c>
      <c r="C2420" t="s">
        <v>825</v>
      </c>
      <c r="D2420" t="s">
        <v>102</v>
      </c>
      <c r="E2420" t="s">
        <v>660</v>
      </c>
      <c r="G2420" t="s">
        <v>43</v>
      </c>
      <c r="H2420" t="s">
        <v>103</v>
      </c>
      <c r="I2420" t="s">
        <v>42</v>
      </c>
      <c r="J2420" t="s">
        <v>38</v>
      </c>
      <c r="K2420" t="s">
        <v>596</v>
      </c>
      <c r="L2420" t="s">
        <v>597</v>
      </c>
      <c r="O2420" s="1">
        <v>43175</v>
      </c>
      <c r="P2420" s="53">
        <v>0</v>
      </c>
      <c r="R2420" t="s">
        <v>598</v>
      </c>
      <c r="U2420" s="1">
        <v>43244</v>
      </c>
      <c r="V2420" s="53">
        <v>0.6743055555555556</v>
      </c>
      <c r="W2420" t="s">
        <v>38</v>
      </c>
      <c r="X2420" t="s">
        <v>39</v>
      </c>
      <c r="Y2420" t="s">
        <v>838</v>
      </c>
      <c r="Z2420" t="s">
        <v>599</v>
      </c>
      <c r="AA2420" t="s">
        <v>600</v>
      </c>
      <c r="AC2420">
        <v>1</v>
      </c>
      <c r="AD2420" t="s">
        <v>592</v>
      </c>
      <c r="AE2420" s="1">
        <v>43229</v>
      </c>
      <c r="AF2420" s="53">
        <v>0.33333333333333331</v>
      </c>
      <c r="AJ2420" t="s">
        <v>601</v>
      </c>
      <c r="AL2420" t="s">
        <v>840</v>
      </c>
      <c r="AN2420">
        <v>9.0700000000000003E-2</v>
      </c>
      <c r="AO2420" t="s">
        <v>603</v>
      </c>
      <c r="AQ2420" t="s">
        <v>604</v>
      </c>
      <c r="AT2420">
        <v>20</v>
      </c>
      <c r="AU2420" t="s">
        <v>605</v>
      </c>
      <c r="AW2420" t="s">
        <v>40</v>
      </c>
      <c r="AX2420" t="s">
        <v>41</v>
      </c>
      <c r="AY2420" t="s">
        <v>42</v>
      </c>
      <c r="BC2420" t="s">
        <v>43</v>
      </c>
      <c r="BU2420" t="s">
        <v>606</v>
      </c>
      <c r="BV2420" t="s">
        <v>598</v>
      </c>
      <c r="BW2420" t="s">
        <v>607</v>
      </c>
      <c r="BX2420" s="54">
        <v>43305</v>
      </c>
      <c r="CB2420" t="s">
        <v>608</v>
      </c>
      <c r="CD2420" t="s">
        <v>103</v>
      </c>
    </row>
    <row r="2421" spans="1:82" x14ac:dyDescent="0.25">
      <c r="A2421" t="s">
        <v>302</v>
      </c>
      <c r="B2421" t="s">
        <v>592</v>
      </c>
      <c r="C2421" t="s">
        <v>825</v>
      </c>
      <c r="D2421" t="s">
        <v>104</v>
      </c>
      <c r="E2421" t="s">
        <v>661</v>
      </c>
      <c r="F2421">
        <v>47</v>
      </c>
      <c r="G2421" t="s">
        <v>43</v>
      </c>
      <c r="H2421" t="s">
        <v>53</v>
      </c>
      <c r="I2421" t="s">
        <v>38</v>
      </c>
      <c r="J2421" t="s">
        <v>38</v>
      </c>
      <c r="K2421" t="s">
        <v>596</v>
      </c>
      <c r="L2421" t="s">
        <v>597</v>
      </c>
      <c r="O2421" s="1">
        <v>43175</v>
      </c>
      <c r="P2421" s="53">
        <v>0</v>
      </c>
      <c r="R2421" t="s">
        <v>598</v>
      </c>
      <c r="U2421" s="1">
        <v>43244</v>
      </c>
      <c r="V2421" s="53">
        <v>0.6743055555555556</v>
      </c>
      <c r="W2421" t="s">
        <v>38</v>
      </c>
      <c r="X2421" t="s">
        <v>39</v>
      </c>
      <c r="Y2421" t="s">
        <v>838</v>
      </c>
      <c r="Z2421" t="s">
        <v>599</v>
      </c>
      <c r="AA2421" t="s">
        <v>600</v>
      </c>
      <c r="AC2421">
        <v>1</v>
      </c>
      <c r="AD2421" t="s">
        <v>592</v>
      </c>
      <c r="AE2421" s="1">
        <v>43229</v>
      </c>
      <c r="AF2421" s="53">
        <v>0.33333333333333331</v>
      </c>
      <c r="AJ2421" t="s">
        <v>601</v>
      </c>
      <c r="AL2421" t="s">
        <v>840</v>
      </c>
      <c r="AN2421">
        <v>9.0700000000000003E-2</v>
      </c>
      <c r="AO2421" t="s">
        <v>603</v>
      </c>
      <c r="AQ2421" t="s">
        <v>604</v>
      </c>
      <c r="AT2421">
        <v>20</v>
      </c>
      <c r="AU2421" t="s">
        <v>605</v>
      </c>
      <c r="AW2421" t="s">
        <v>40</v>
      </c>
      <c r="AX2421" t="s">
        <v>41</v>
      </c>
      <c r="AY2421" t="s">
        <v>42</v>
      </c>
      <c r="BA2421">
        <v>5.51</v>
      </c>
      <c r="BB2421">
        <v>44.1</v>
      </c>
      <c r="BC2421" t="s">
        <v>43</v>
      </c>
      <c r="BU2421" t="s">
        <v>606</v>
      </c>
      <c r="BV2421" t="s">
        <v>598</v>
      </c>
      <c r="BW2421" t="s">
        <v>607</v>
      </c>
      <c r="BX2421" s="54">
        <v>43305</v>
      </c>
      <c r="BZ2421" t="s">
        <v>53</v>
      </c>
      <c r="CA2421">
        <v>7</v>
      </c>
      <c r="CB2421" t="s">
        <v>608</v>
      </c>
      <c r="CD2421" t="s">
        <v>53</v>
      </c>
    </row>
    <row r="2422" spans="1:82" x14ac:dyDescent="0.25">
      <c r="A2422" t="s">
        <v>302</v>
      </c>
      <c r="B2422" t="s">
        <v>592</v>
      </c>
      <c r="C2422" t="s">
        <v>825</v>
      </c>
      <c r="D2422" t="s">
        <v>105</v>
      </c>
      <c r="E2422" t="s">
        <v>662</v>
      </c>
      <c r="F2422">
        <v>173</v>
      </c>
      <c r="G2422" t="s">
        <v>43</v>
      </c>
      <c r="H2422" t="s">
        <v>61</v>
      </c>
      <c r="I2422" t="s">
        <v>42</v>
      </c>
      <c r="J2422" t="s">
        <v>38</v>
      </c>
      <c r="K2422" t="s">
        <v>596</v>
      </c>
      <c r="L2422" t="s">
        <v>597</v>
      </c>
      <c r="O2422" s="1">
        <v>43175</v>
      </c>
      <c r="P2422" s="53">
        <v>0</v>
      </c>
      <c r="R2422" t="s">
        <v>598</v>
      </c>
      <c r="U2422" s="1">
        <v>43244</v>
      </c>
      <c r="V2422" s="53">
        <v>0.6743055555555556</v>
      </c>
      <c r="W2422" t="s">
        <v>38</v>
      </c>
      <c r="X2422" t="s">
        <v>39</v>
      </c>
      <c r="Y2422" t="s">
        <v>838</v>
      </c>
      <c r="Z2422" t="s">
        <v>599</v>
      </c>
      <c r="AA2422" t="s">
        <v>600</v>
      </c>
      <c r="AC2422">
        <v>1</v>
      </c>
      <c r="AD2422" t="s">
        <v>592</v>
      </c>
      <c r="AE2422" s="1">
        <v>43229</v>
      </c>
      <c r="AF2422" s="53">
        <v>0.33333333333333331</v>
      </c>
      <c r="AJ2422" t="s">
        <v>601</v>
      </c>
      <c r="AL2422" t="s">
        <v>840</v>
      </c>
      <c r="AN2422">
        <v>9.0700000000000003E-2</v>
      </c>
      <c r="AO2422" t="s">
        <v>603</v>
      </c>
      <c r="AQ2422" t="s">
        <v>604</v>
      </c>
      <c r="AT2422">
        <v>20</v>
      </c>
      <c r="AU2422" t="s">
        <v>605</v>
      </c>
      <c r="AW2422" t="s">
        <v>40</v>
      </c>
      <c r="AX2422" t="s">
        <v>41</v>
      </c>
      <c r="AY2422" t="s">
        <v>42</v>
      </c>
      <c r="BA2422">
        <v>5.51</v>
      </c>
      <c r="BB2422">
        <v>44.1</v>
      </c>
      <c r="BC2422" t="s">
        <v>43</v>
      </c>
      <c r="BU2422" t="s">
        <v>606</v>
      </c>
      <c r="BV2422" t="s">
        <v>598</v>
      </c>
      <c r="BW2422" t="s">
        <v>607</v>
      </c>
      <c r="BX2422" s="54">
        <v>43305</v>
      </c>
      <c r="CB2422" t="s">
        <v>608</v>
      </c>
      <c r="CD2422" t="s">
        <v>61</v>
      </c>
    </row>
    <row r="2423" spans="1:82" x14ac:dyDescent="0.25">
      <c r="A2423" t="s">
        <v>302</v>
      </c>
      <c r="B2423" t="s">
        <v>592</v>
      </c>
      <c r="C2423" t="s">
        <v>825</v>
      </c>
      <c r="D2423" t="s">
        <v>106</v>
      </c>
      <c r="E2423" t="s">
        <v>663</v>
      </c>
      <c r="F2423">
        <v>33.200000000000003</v>
      </c>
      <c r="G2423" t="s">
        <v>43</v>
      </c>
      <c r="H2423" t="s">
        <v>842</v>
      </c>
      <c r="I2423" t="s">
        <v>42</v>
      </c>
      <c r="J2423" t="s">
        <v>38</v>
      </c>
      <c r="K2423" t="s">
        <v>596</v>
      </c>
      <c r="L2423" t="s">
        <v>597</v>
      </c>
      <c r="O2423" s="1">
        <v>43175</v>
      </c>
      <c r="P2423" s="53">
        <v>0</v>
      </c>
      <c r="R2423" t="s">
        <v>598</v>
      </c>
      <c r="U2423" s="1">
        <v>43244</v>
      </c>
      <c r="V2423" s="53">
        <v>0.6743055555555556</v>
      </c>
      <c r="W2423" t="s">
        <v>38</v>
      </c>
      <c r="X2423" t="s">
        <v>39</v>
      </c>
      <c r="Y2423" t="s">
        <v>838</v>
      </c>
      <c r="Z2423" t="s">
        <v>599</v>
      </c>
      <c r="AA2423" t="s">
        <v>600</v>
      </c>
      <c r="AC2423">
        <v>1</v>
      </c>
      <c r="AD2423" t="s">
        <v>592</v>
      </c>
      <c r="AE2423" s="1">
        <v>43229</v>
      </c>
      <c r="AF2423" s="53">
        <v>0.33333333333333331</v>
      </c>
      <c r="AJ2423" t="s">
        <v>601</v>
      </c>
      <c r="AL2423" t="s">
        <v>840</v>
      </c>
      <c r="AN2423">
        <v>9.0700000000000003E-2</v>
      </c>
      <c r="AO2423" t="s">
        <v>603</v>
      </c>
      <c r="AQ2423" t="s">
        <v>604</v>
      </c>
      <c r="AT2423">
        <v>20</v>
      </c>
      <c r="AU2423" t="s">
        <v>605</v>
      </c>
      <c r="AW2423" t="s">
        <v>40</v>
      </c>
      <c r="AX2423" t="s">
        <v>41</v>
      </c>
      <c r="AY2423" t="s">
        <v>42</v>
      </c>
      <c r="BA2423">
        <v>5.51</v>
      </c>
      <c r="BB2423">
        <v>44.1</v>
      </c>
      <c r="BC2423" t="s">
        <v>43</v>
      </c>
      <c r="BU2423" t="s">
        <v>606</v>
      </c>
      <c r="BV2423" t="s">
        <v>598</v>
      </c>
      <c r="BW2423" t="s">
        <v>607</v>
      </c>
      <c r="BX2423" s="54">
        <v>43305</v>
      </c>
      <c r="CB2423" t="s">
        <v>608</v>
      </c>
      <c r="CD2423" t="s">
        <v>842</v>
      </c>
    </row>
    <row r="2424" spans="1:82" x14ac:dyDescent="0.25">
      <c r="A2424" t="s">
        <v>302</v>
      </c>
      <c r="B2424" t="s">
        <v>592</v>
      </c>
      <c r="C2424" t="s">
        <v>825</v>
      </c>
      <c r="D2424" t="s">
        <v>107</v>
      </c>
      <c r="E2424" t="s">
        <v>664</v>
      </c>
      <c r="G2424" t="s">
        <v>43</v>
      </c>
      <c r="H2424" t="s">
        <v>108</v>
      </c>
      <c r="I2424" t="s">
        <v>42</v>
      </c>
      <c r="J2424" t="s">
        <v>38</v>
      </c>
      <c r="K2424" t="s">
        <v>596</v>
      </c>
      <c r="L2424" t="s">
        <v>597</v>
      </c>
      <c r="O2424" s="1">
        <v>43175</v>
      </c>
      <c r="P2424" s="53">
        <v>0</v>
      </c>
      <c r="R2424" t="s">
        <v>598</v>
      </c>
      <c r="U2424" s="1">
        <v>43244</v>
      </c>
      <c r="V2424" s="53">
        <v>0.6743055555555556</v>
      </c>
      <c r="W2424" t="s">
        <v>38</v>
      </c>
      <c r="X2424" t="s">
        <v>39</v>
      </c>
      <c r="Y2424" t="s">
        <v>838</v>
      </c>
      <c r="Z2424" t="s">
        <v>599</v>
      </c>
      <c r="AA2424" t="s">
        <v>600</v>
      </c>
      <c r="AC2424">
        <v>1</v>
      </c>
      <c r="AD2424" t="s">
        <v>592</v>
      </c>
      <c r="AE2424" s="1">
        <v>43229</v>
      </c>
      <c r="AF2424" s="53">
        <v>0.33333333333333331</v>
      </c>
      <c r="AJ2424" t="s">
        <v>601</v>
      </c>
      <c r="AL2424" t="s">
        <v>840</v>
      </c>
      <c r="AN2424">
        <v>9.0700000000000003E-2</v>
      </c>
      <c r="AO2424" t="s">
        <v>603</v>
      </c>
      <c r="AQ2424" t="s">
        <v>604</v>
      </c>
      <c r="AT2424">
        <v>20</v>
      </c>
      <c r="AU2424" t="s">
        <v>605</v>
      </c>
      <c r="AW2424" t="s">
        <v>40</v>
      </c>
      <c r="AX2424" t="s">
        <v>41</v>
      </c>
      <c r="AY2424" t="s">
        <v>42</v>
      </c>
      <c r="BC2424" t="s">
        <v>43</v>
      </c>
      <c r="BU2424" t="s">
        <v>606</v>
      </c>
      <c r="BV2424" t="s">
        <v>598</v>
      </c>
      <c r="BW2424" t="s">
        <v>607</v>
      </c>
      <c r="BX2424" s="54">
        <v>43305</v>
      </c>
      <c r="CB2424" t="s">
        <v>608</v>
      </c>
      <c r="CD2424" t="s">
        <v>108</v>
      </c>
    </row>
    <row r="2425" spans="1:82" x14ac:dyDescent="0.25">
      <c r="A2425" t="s">
        <v>302</v>
      </c>
      <c r="B2425" t="s">
        <v>592</v>
      </c>
      <c r="C2425" t="s">
        <v>825</v>
      </c>
      <c r="D2425" t="s">
        <v>109</v>
      </c>
      <c r="E2425" t="s">
        <v>665</v>
      </c>
      <c r="F2425">
        <v>307</v>
      </c>
      <c r="G2425" t="s">
        <v>43</v>
      </c>
      <c r="I2425" t="s">
        <v>42</v>
      </c>
      <c r="J2425" t="s">
        <v>38</v>
      </c>
      <c r="K2425" t="s">
        <v>596</v>
      </c>
      <c r="L2425" t="s">
        <v>597</v>
      </c>
      <c r="O2425" s="1">
        <v>43175</v>
      </c>
      <c r="P2425" s="53">
        <v>0</v>
      </c>
      <c r="R2425" t="s">
        <v>598</v>
      </c>
      <c r="U2425" s="1">
        <v>43244</v>
      </c>
      <c r="V2425" s="53">
        <v>0.6743055555555556</v>
      </c>
      <c r="W2425" t="s">
        <v>38</v>
      </c>
      <c r="X2425" t="s">
        <v>39</v>
      </c>
      <c r="Y2425" t="s">
        <v>838</v>
      </c>
      <c r="Z2425" t="s">
        <v>599</v>
      </c>
      <c r="AA2425" t="s">
        <v>600</v>
      </c>
      <c r="AC2425">
        <v>1</v>
      </c>
      <c r="AD2425" t="s">
        <v>592</v>
      </c>
      <c r="AE2425" s="1">
        <v>43229</v>
      </c>
      <c r="AF2425" s="53">
        <v>0.33333333333333331</v>
      </c>
      <c r="AJ2425" t="s">
        <v>601</v>
      </c>
      <c r="AL2425" t="s">
        <v>840</v>
      </c>
      <c r="AN2425">
        <v>9.0700000000000003E-2</v>
      </c>
      <c r="AO2425" t="s">
        <v>603</v>
      </c>
      <c r="AQ2425" t="s">
        <v>604</v>
      </c>
      <c r="AT2425">
        <v>20</v>
      </c>
      <c r="AU2425" t="s">
        <v>605</v>
      </c>
      <c r="AW2425" t="s">
        <v>40</v>
      </c>
      <c r="AX2425" t="s">
        <v>41</v>
      </c>
      <c r="AY2425" t="s">
        <v>42</v>
      </c>
      <c r="BA2425">
        <v>5.51</v>
      </c>
      <c r="BB2425">
        <v>44.1</v>
      </c>
      <c r="BC2425" t="s">
        <v>43</v>
      </c>
      <c r="BU2425" t="s">
        <v>606</v>
      </c>
      <c r="BV2425" t="s">
        <v>598</v>
      </c>
      <c r="BW2425" t="s">
        <v>607</v>
      </c>
      <c r="BX2425" s="54">
        <v>43305</v>
      </c>
      <c r="CB2425" t="s">
        <v>608</v>
      </c>
    </row>
    <row r="2426" spans="1:82" x14ac:dyDescent="0.25">
      <c r="A2426" t="s">
        <v>302</v>
      </c>
      <c r="B2426" t="s">
        <v>592</v>
      </c>
      <c r="C2426" t="s">
        <v>825</v>
      </c>
      <c r="D2426" t="s">
        <v>110</v>
      </c>
      <c r="E2426" t="s">
        <v>666</v>
      </c>
      <c r="G2426" t="s">
        <v>43</v>
      </c>
      <c r="H2426" t="s">
        <v>111</v>
      </c>
      <c r="I2426" t="s">
        <v>42</v>
      </c>
      <c r="J2426" t="s">
        <v>38</v>
      </c>
      <c r="K2426" t="s">
        <v>596</v>
      </c>
      <c r="L2426" t="s">
        <v>597</v>
      </c>
      <c r="O2426" s="1">
        <v>43175</v>
      </c>
      <c r="P2426" s="53">
        <v>0</v>
      </c>
      <c r="R2426" t="s">
        <v>598</v>
      </c>
      <c r="U2426" s="1">
        <v>43244</v>
      </c>
      <c r="V2426" s="53">
        <v>0.6743055555555556</v>
      </c>
      <c r="W2426" t="s">
        <v>38</v>
      </c>
      <c r="X2426" t="s">
        <v>39</v>
      </c>
      <c r="Y2426" t="s">
        <v>838</v>
      </c>
      <c r="Z2426" t="s">
        <v>599</v>
      </c>
      <c r="AA2426" t="s">
        <v>600</v>
      </c>
      <c r="AC2426">
        <v>1</v>
      </c>
      <c r="AD2426" t="s">
        <v>592</v>
      </c>
      <c r="AE2426" s="1">
        <v>43229</v>
      </c>
      <c r="AF2426" s="53">
        <v>0.33333333333333331</v>
      </c>
      <c r="AJ2426" t="s">
        <v>601</v>
      </c>
      <c r="AL2426" t="s">
        <v>840</v>
      </c>
      <c r="AN2426">
        <v>9.0700000000000003E-2</v>
      </c>
      <c r="AO2426" t="s">
        <v>603</v>
      </c>
      <c r="AQ2426" t="s">
        <v>604</v>
      </c>
      <c r="AT2426">
        <v>20</v>
      </c>
      <c r="AU2426" t="s">
        <v>605</v>
      </c>
      <c r="AW2426" t="s">
        <v>40</v>
      </c>
      <c r="AX2426" t="s">
        <v>41</v>
      </c>
      <c r="AY2426" t="s">
        <v>42</v>
      </c>
      <c r="BC2426" t="s">
        <v>43</v>
      </c>
      <c r="BU2426" t="s">
        <v>606</v>
      </c>
      <c r="BV2426" t="s">
        <v>598</v>
      </c>
      <c r="BW2426" t="s">
        <v>607</v>
      </c>
      <c r="BX2426" s="54">
        <v>43305</v>
      </c>
      <c r="CB2426" t="s">
        <v>608</v>
      </c>
      <c r="CD2426" t="s">
        <v>111</v>
      </c>
    </row>
    <row r="2427" spans="1:82" x14ac:dyDescent="0.25">
      <c r="A2427" t="s">
        <v>302</v>
      </c>
      <c r="B2427" t="s">
        <v>592</v>
      </c>
      <c r="C2427" t="s">
        <v>825</v>
      </c>
      <c r="D2427" t="s">
        <v>112</v>
      </c>
      <c r="E2427" t="s">
        <v>667</v>
      </c>
      <c r="F2427">
        <v>5.51</v>
      </c>
      <c r="G2427" t="s">
        <v>43</v>
      </c>
      <c r="H2427" t="s">
        <v>53</v>
      </c>
      <c r="I2427" t="s">
        <v>38</v>
      </c>
      <c r="J2427" t="s">
        <v>38</v>
      </c>
      <c r="K2427" t="s">
        <v>596</v>
      </c>
      <c r="L2427" t="s">
        <v>597</v>
      </c>
      <c r="O2427" s="1">
        <v>43175</v>
      </c>
      <c r="P2427" s="53">
        <v>0</v>
      </c>
      <c r="R2427" t="s">
        <v>598</v>
      </c>
      <c r="U2427" s="1">
        <v>43244</v>
      </c>
      <c r="V2427" s="53">
        <v>0.6743055555555556</v>
      </c>
      <c r="W2427" t="s">
        <v>38</v>
      </c>
      <c r="X2427" t="s">
        <v>39</v>
      </c>
      <c r="Y2427" t="s">
        <v>838</v>
      </c>
      <c r="Z2427" t="s">
        <v>599</v>
      </c>
      <c r="AA2427" t="s">
        <v>600</v>
      </c>
      <c r="AC2427">
        <v>1</v>
      </c>
      <c r="AD2427" t="s">
        <v>592</v>
      </c>
      <c r="AE2427" s="1">
        <v>43229</v>
      </c>
      <c r="AF2427" s="53">
        <v>0.33333333333333331</v>
      </c>
      <c r="AJ2427" t="s">
        <v>601</v>
      </c>
      <c r="AL2427" t="s">
        <v>840</v>
      </c>
      <c r="AN2427">
        <v>9.0700000000000003E-2</v>
      </c>
      <c r="AO2427" t="s">
        <v>603</v>
      </c>
      <c r="AQ2427" t="s">
        <v>604</v>
      </c>
      <c r="AT2427">
        <v>20</v>
      </c>
      <c r="AU2427" t="s">
        <v>605</v>
      </c>
      <c r="AW2427" t="s">
        <v>40</v>
      </c>
      <c r="AX2427" t="s">
        <v>41</v>
      </c>
      <c r="AY2427" t="s">
        <v>42</v>
      </c>
      <c r="BA2427">
        <v>5.51</v>
      </c>
      <c r="BB2427">
        <v>44.1</v>
      </c>
      <c r="BC2427" t="s">
        <v>43</v>
      </c>
      <c r="BU2427" t="s">
        <v>606</v>
      </c>
      <c r="BV2427" t="s">
        <v>598</v>
      </c>
      <c r="BW2427" t="s">
        <v>607</v>
      </c>
      <c r="BX2427" s="54">
        <v>43305</v>
      </c>
      <c r="CB2427" t="s">
        <v>608</v>
      </c>
      <c r="CD2427" t="s">
        <v>53</v>
      </c>
    </row>
    <row r="2428" spans="1:82" x14ac:dyDescent="0.25">
      <c r="A2428" t="s">
        <v>302</v>
      </c>
      <c r="B2428" t="s">
        <v>592</v>
      </c>
      <c r="C2428" t="s">
        <v>825</v>
      </c>
      <c r="D2428" t="s">
        <v>113</v>
      </c>
      <c r="E2428" t="s">
        <v>668</v>
      </c>
      <c r="F2428">
        <v>5.51</v>
      </c>
      <c r="G2428" t="s">
        <v>43</v>
      </c>
      <c r="H2428" t="s">
        <v>53</v>
      </c>
      <c r="I2428" t="s">
        <v>38</v>
      </c>
      <c r="J2428" t="s">
        <v>38</v>
      </c>
      <c r="K2428" t="s">
        <v>596</v>
      </c>
      <c r="L2428" t="s">
        <v>597</v>
      </c>
      <c r="O2428" s="1">
        <v>43175</v>
      </c>
      <c r="P2428" s="53">
        <v>0</v>
      </c>
      <c r="R2428" t="s">
        <v>598</v>
      </c>
      <c r="U2428" s="1">
        <v>43244</v>
      </c>
      <c r="V2428" s="53">
        <v>0.6743055555555556</v>
      </c>
      <c r="W2428" t="s">
        <v>38</v>
      </c>
      <c r="X2428" t="s">
        <v>39</v>
      </c>
      <c r="Y2428" t="s">
        <v>838</v>
      </c>
      <c r="Z2428" t="s">
        <v>599</v>
      </c>
      <c r="AA2428" t="s">
        <v>600</v>
      </c>
      <c r="AC2428">
        <v>1</v>
      </c>
      <c r="AD2428" t="s">
        <v>592</v>
      </c>
      <c r="AE2428" s="1">
        <v>43229</v>
      </c>
      <c r="AF2428" s="53">
        <v>0.33333333333333331</v>
      </c>
      <c r="AJ2428" t="s">
        <v>601</v>
      </c>
      <c r="AL2428" t="s">
        <v>840</v>
      </c>
      <c r="AN2428">
        <v>9.0700000000000003E-2</v>
      </c>
      <c r="AO2428" t="s">
        <v>603</v>
      </c>
      <c r="AQ2428" t="s">
        <v>604</v>
      </c>
      <c r="AT2428">
        <v>20</v>
      </c>
      <c r="AU2428" t="s">
        <v>605</v>
      </c>
      <c r="AW2428" t="s">
        <v>40</v>
      </c>
      <c r="AX2428" t="s">
        <v>41</v>
      </c>
      <c r="AY2428" t="s">
        <v>42</v>
      </c>
      <c r="BA2428">
        <v>5.51</v>
      </c>
      <c r="BB2428">
        <v>44.1</v>
      </c>
      <c r="BC2428" t="s">
        <v>43</v>
      </c>
      <c r="BU2428" t="s">
        <v>606</v>
      </c>
      <c r="BV2428" t="s">
        <v>598</v>
      </c>
      <c r="BW2428" t="s">
        <v>607</v>
      </c>
      <c r="BX2428" s="54">
        <v>43305</v>
      </c>
      <c r="CB2428" t="s">
        <v>608</v>
      </c>
      <c r="CD2428" t="s">
        <v>53</v>
      </c>
    </row>
    <row r="2429" spans="1:82" x14ac:dyDescent="0.25">
      <c r="A2429" t="s">
        <v>302</v>
      </c>
      <c r="B2429" t="s">
        <v>592</v>
      </c>
      <c r="C2429" t="s">
        <v>825</v>
      </c>
      <c r="D2429" t="s">
        <v>114</v>
      </c>
      <c r="E2429" t="s">
        <v>669</v>
      </c>
      <c r="F2429">
        <v>31.1</v>
      </c>
      <c r="G2429" t="s">
        <v>43</v>
      </c>
      <c r="H2429" t="s">
        <v>49</v>
      </c>
      <c r="I2429" t="s">
        <v>42</v>
      </c>
      <c r="J2429" t="s">
        <v>38</v>
      </c>
      <c r="K2429" t="s">
        <v>596</v>
      </c>
      <c r="L2429" t="s">
        <v>597</v>
      </c>
      <c r="O2429" s="1">
        <v>43175</v>
      </c>
      <c r="P2429" s="53">
        <v>0</v>
      </c>
      <c r="R2429" t="s">
        <v>598</v>
      </c>
      <c r="U2429" s="1">
        <v>43244</v>
      </c>
      <c r="V2429" s="53">
        <v>0.6743055555555556</v>
      </c>
      <c r="W2429" t="s">
        <v>38</v>
      </c>
      <c r="X2429" t="s">
        <v>39</v>
      </c>
      <c r="Y2429" t="s">
        <v>838</v>
      </c>
      <c r="Z2429" t="s">
        <v>599</v>
      </c>
      <c r="AA2429" t="s">
        <v>600</v>
      </c>
      <c r="AC2429">
        <v>1</v>
      </c>
      <c r="AD2429" t="s">
        <v>592</v>
      </c>
      <c r="AE2429" s="1">
        <v>43229</v>
      </c>
      <c r="AF2429" s="53">
        <v>0.33333333333333331</v>
      </c>
      <c r="AJ2429" t="s">
        <v>601</v>
      </c>
      <c r="AL2429" t="s">
        <v>840</v>
      </c>
      <c r="AN2429">
        <v>9.0700000000000003E-2</v>
      </c>
      <c r="AO2429" t="s">
        <v>603</v>
      </c>
      <c r="AQ2429" t="s">
        <v>604</v>
      </c>
      <c r="AT2429">
        <v>20</v>
      </c>
      <c r="AU2429" t="s">
        <v>605</v>
      </c>
      <c r="AW2429" t="s">
        <v>40</v>
      </c>
      <c r="AX2429" t="s">
        <v>41</v>
      </c>
      <c r="AY2429" t="s">
        <v>42</v>
      </c>
      <c r="BA2429">
        <v>5.51</v>
      </c>
      <c r="BB2429">
        <v>44.1</v>
      </c>
      <c r="BC2429" t="s">
        <v>43</v>
      </c>
      <c r="BU2429" t="s">
        <v>606</v>
      </c>
      <c r="BV2429" t="s">
        <v>598</v>
      </c>
      <c r="BW2429" t="s">
        <v>607</v>
      </c>
      <c r="BX2429" s="54">
        <v>43305</v>
      </c>
      <c r="CB2429" t="s">
        <v>608</v>
      </c>
      <c r="CD2429" t="s">
        <v>49</v>
      </c>
    </row>
    <row r="2430" spans="1:82" x14ac:dyDescent="0.25">
      <c r="A2430" t="s">
        <v>302</v>
      </c>
      <c r="B2430" t="s">
        <v>592</v>
      </c>
      <c r="C2430" t="s">
        <v>825</v>
      </c>
      <c r="D2430" t="s">
        <v>115</v>
      </c>
      <c r="E2430" t="s">
        <v>670</v>
      </c>
      <c r="F2430">
        <v>5.51</v>
      </c>
      <c r="G2430" t="s">
        <v>43</v>
      </c>
      <c r="H2430" t="s">
        <v>53</v>
      </c>
      <c r="I2430" t="s">
        <v>38</v>
      </c>
      <c r="J2430" t="s">
        <v>38</v>
      </c>
      <c r="K2430" t="s">
        <v>596</v>
      </c>
      <c r="L2430" t="s">
        <v>597</v>
      </c>
      <c r="O2430" s="1">
        <v>43175</v>
      </c>
      <c r="P2430" s="53">
        <v>0</v>
      </c>
      <c r="R2430" t="s">
        <v>598</v>
      </c>
      <c r="U2430" s="1">
        <v>43244</v>
      </c>
      <c r="V2430" s="53">
        <v>0.6743055555555556</v>
      </c>
      <c r="W2430" t="s">
        <v>38</v>
      </c>
      <c r="X2430" t="s">
        <v>39</v>
      </c>
      <c r="Y2430" t="s">
        <v>838</v>
      </c>
      <c r="Z2430" t="s">
        <v>599</v>
      </c>
      <c r="AA2430" t="s">
        <v>600</v>
      </c>
      <c r="AC2430">
        <v>1</v>
      </c>
      <c r="AD2430" t="s">
        <v>592</v>
      </c>
      <c r="AE2430" s="1">
        <v>43229</v>
      </c>
      <c r="AF2430" s="53">
        <v>0.33333333333333331</v>
      </c>
      <c r="AJ2430" t="s">
        <v>601</v>
      </c>
      <c r="AL2430" t="s">
        <v>840</v>
      </c>
      <c r="AN2430">
        <v>9.0700000000000003E-2</v>
      </c>
      <c r="AO2430" t="s">
        <v>603</v>
      </c>
      <c r="AQ2430" t="s">
        <v>604</v>
      </c>
      <c r="AT2430">
        <v>20</v>
      </c>
      <c r="AU2430" t="s">
        <v>605</v>
      </c>
      <c r="AW2430" t="s">
        <v>40</v>
      </c>
      <c r="AX2430" t="s">
        <v>41</v>
      </c>
      <c r="AY2430" t="s">
        <v>42</v>
      </c>
      <c r="BA2430">
        <v>5.51</v>
      </c>
      <c r="BB2430">
        <v>44.1</v>
      </c>
      <c r="BC2430" t="s">
        <v>43</v>
      </c>
      <c r="BU2430" t="s">
        <v>606</v>
      </c>
      <c r="BV2430" t="s">
        <v>598</v>
      </c>
      <c r="BW2430" t="s">
        <v>607</v>
      </c>
      <c r="BX2430" s="54">
        <v>43305</v>
      </c>
      <c r="CB2430" t="s">
        <v>608</v>
      </c>
      <c r="CD2430" t="s">
        <v>53</v>
      </c>
    </row>
    <row r="2431" spans="1:82" x14ac:dyDescent="0.25">
      <c r="A2431" t="s">
        <v>302</v>
      </c>
      <c r="B2431" t="s">
        <v>592</v>
      </c>
      <c r="C2431" t="s">
        <v>825</v>
      </c>
      <c r="D2431" t="s">
        <v>116</v>
      </c>
      <c r="E2431" t="s">
        <v>671</v>
      </c>
      <c r="F2431">
        <v>5.51</v>
      </c>
      <c r="G2431" t="s">
        <v>43</v>
      </c>
      <c r="H2431" t="s">
        <v>53</v>
      </c>
      <c r="I2431" t="s">
        <v>38</v>
      </c>
      <c r="J2431" t="s">
        <v>38</v>
      </c>
      <c r="K2431" t="s">
        <v>596</v>
      </c>
      <c r="L2431" t="s">
        <v>597</v>
      </c>
      <c r="O2431" s="1">
        <v>43175</v>
      </c>
      <c r="P2431" s="53">
        <v>0</v>
      </c>
      <c r="R2431" t="s">
        <v>598</v>
      </c>
      <c r="U2431" s="1">
        <v>43244</v>
      </c>
      <c r="V2431" s="53">
        <v>0.6743055555555556</v>
      </c>
      <c r="W2431" t="s">
        <v>38</v>
      </c>
      <c r="X2431" t="s">
        <v>39</v>
      </c>
      <c r="Y2431" t="s">
        <v>838</v>
      </c>
      <c r="Z2431" t="s">
        <v>599</v>
      </c>
      <c r="AA2431" t="s">
        <v>600</v>
      </c>
      <c r="AC2431">
        <v>1</v>
      </c>
      <c r="AD2431" t="s">
        <v>592</v>
      </c>
      <c r="AE2431" s="1">
        <v>43229</v>
      </c>
      <c r="AF2431" s="53">
        <v>0.33333333333333331</v>
      </c>
      <c r="AJ2431" t="s">
        <v>601</v>
      </c>
      <c r="AL2431" t="s">
        <v>840</v>
      </c>
      <c r="AN2431">
        <v>9.0700000000000003E-2</v>
      </c>
      <c r="AO2431" t="s">
        <v>603</v>
      </c>
      <c r="AQ2431" t="s">
        <v>604</v>
      </c>
      <c r="AT2431">
        <v>20</v>
      </c>
      <c r="AU2431" t="s">
        <v>605</v>
      </c>
      <c r="AW2431" t="s">
        <v>40</v>
      </c>
      <c r="AX2431" t="s">
        <v>41</v>
      </c>
      <c r="AY2431" t="s">
        <v>42</v>
      </c>
      <c r="BA2431">
        <v>5.51</v>
      </c>
      <c r="BB2431">
        <v>44.1</v>
      </c>
      <c r="BC2431" t="s">
        <v>43</v>
      </c>
      <c r="BU2431" t="s">
        <v>606</v>
      </c>
      <c r="BV2431" t="s">
        <v>598</v>
      </c>
      <c r="BW2431" t="s">
        <v>607</v>
      </c>
      <c r="BX2431" s="54">
        <v>43305</v>
      </c>
      <c r="CB2431" t="s">
        <v>608</v>
      </c>
      <c r="CD2431" t="s">
        <v>53</v>
      </c>
    </row>
    <row r="2432" spans="1:82" x14ac:dyDescent="0.25">
      <c r="A2432" t="s">
        <v>302</v>
      </c>
      <c r="B2432" t="s">
        <v>592</v>
      </c>
      <c r="C2432" t="s">
        <v>825</v>
      </c>
      <c r="D2432" t="s">
        <v>117</v>
      </c>
      <c r="E2432" t="s">
        <v>672</v>
      </c>
      <c r="F2432">
        <v>23.8</v>
      </c>
      <c r="G2432" t="s">
        <v>43</v>
      </c>
      <c r="H2432" t="s">
        <v>842</v>
      </c>
      <c r="I2432" t="s">
        <v>42</v>
      </c>
      <c r="J2432" t="s">
        <v>38</v>
      </c>
      <c r="K2432" t="s">
        <v>596</v>
      </c>
      <c r="L2432" t="s">
        <v>597</v>
      </c>
      <c r="O2432" s="1">
        <v>43175</v>
      </c>
      <c r="P2432" s="53">
        <v>0</v>
      </c>
      <c r="R2432" t="s">
        <v>598</v>
      </c>
      <c r="U2432" s="1">
        <v>43244</v>
      </c>
      <c r="V2432" s="53">
        <v>0.6743055555555556</v>
      </c>
      <c r="W2432" t="s">
        <v>38</v>
      </c>
      <c r="X2432" t="s">
        <v>39</v>
      </c>
      <c r="Y2432" t="s">
        <v>838</v>
      </c>
      <c r="Z2432" t="s">
        <v>599</v>
      </c>
      <c r="AA2432" t="s">
        <v>600</v>
      </c>
      <c r="AC2432">
        <v>1</v>
      </c>
      <c r="AD2432" t="s">
        <v>592</v>
      </c>
      <c r="AE2432" s="1">
        <v>43229</v>
      </c>
      <c r="AF2432" s="53">
        <v>0.33333333333333331</v>
      </c>
      <c r="AJ2432" t="s">
        <v>601</v>
      </c>
      <c r="AL2432" t="s">
        <v>840</v>
      </c>
      <c r="AN2432">
        <v>9.0700000000000003E-2</v>
      </c>
      <c r="AO2432" t="s">
        <v>603</v>
      </c>
      <c r="AQ2432" t="s">
        <v>604</v>
      </c>
      <c r="AT2432">
        <v>20</v>
      </c>
      <c r="AU2432" t="s">
        <v>605</v>
      </c>
      <c r="AW2432" t="s">
        <v>40</v>
      </c>
      <c r="AX2432" t="s">
        <v>41</v>
      </c>
      <c r="AY2432" t="s">
        <v>42</v>
      </c>
      <c r="BA2432">
        <v>5.51</v>
      </c>
      <c r="BB2432">
        <v>44.1</v>
      </c>
      <c r="BC2432" t="s">
        <v>43</v>
      </c>
      <c r="BU2432" t="s">
        <v>606</v>
      </c>
      <c r="BV2432" t="s">
        <v>598</v>
      </c>
      <c r="BW2432" t="s">
        <v>607</v>
      </c>
      <c r="BX2432" s="54">
        <v>43305</v>
      </c>
      <c r="CB2432" t="s">
        <v>608</v>
      </c>
      <c r="CD2432" t="s">
        <v>842</v>
      </c>
    </row>
    <row r="2433" spans="1:82" x14ac:dyDescent="0.25">
      <c r="A2433" t="s">
        <v>302</v>
      </c>
      <c r="B2433" t="s">
        <v>592</v>
      </c>
      <c r="C2433" t="s">
        <v>825</v>
      </c>
      <c r="D2433" t="s">
        <v>118</v>
      </c>
      <c r="E2433" t="s">
        <v>673</v>
      </c>
      <c r="F2433">
        <v>21.1</v>
      </c>
      <c r="G2433" t="s">
        <v>43</v>
      </c>
      <c r="H2433" t="s">
        <v>49</v>
      </c>
      <c r="I2433" t="s">
        <v>42</v>
      </c>
      <c r="J2433" t="s">
        <v>38</v>
      </c>
      <c r="K2433" t="s">
        <v>596</v>
      </c>
      <c r="L2433" t="s">
        <v>597</v>
      </c>
      <c r="O2433" s="1">
        <v>43175</v>
      </c>
      <c r="P2433" s="53">
        <v>0</v>
      </c>
      <c r="R2433" t="s">
        <v>598</v>
      </c>
      <c r="U2433" s="1">
        <v>43244</v>
      </c>
      <c r="V2433" s="53">
        <v>0.6743055555555556</v>
      </c>
      <c r="W2433" t="s">
        <v>38</v>
      </c>
      <c r="X2433" t="s">
        <v>39</v>
      </c>
      <c r="Y2433" t="s">
        <v>838</v>
      </c>
      <c r="Z2433" t="s">
        <v>599</v>
      </c>
      <c r="AA2433" t="s">
        <v>600</v>
      </c>
      <c r="AC2433">
        <v>1</v>
      </c>
      <c r="AD2433" t="s">
        <v>592</v>
      </c>
      <c r="AE2433" s="1">
        <v>43229</v>
      </c>
      <c r="AF2433" s="53">
        <v>0.33333333333333331</v>
      </c>
      <c r="AJ2433" t="s">
        <v>601</v>
      </c>
      <c r="AL2433" t="s">
        <v>840</v>
      </c>
      <c r="AN2433">
        <v>9.0700000000000003E-2</v>
      </c>
      <c r="AO2433" t="s">
        <v>603</v>
      </c>
      <c r="AQ2433" t="s">
        <v>604</v>
      </c>
      <c r="AT2433">
        <v>20</v>
      </c>
      <c r="AU2433" t="s">
        <v>605</v>
      </c>
      <c r="AW2433" t="s">
        <v>40</v>
      </c>
      <c r="AX2433" t="s">
        <v>41</v>
      </c>
      <c r="AY2433" t="s">
        <v>42</v>
      </c>
      <c r="BA2433">
        <v>5.51</v>
      </c>
      <c r="BB2433">
        <v>44.1</v>
      </c>
      <c r="BC2433" t="s">
        <v>43</v>
      </c>
      <c r="BU2433" t="s">
        <v>606</v>
      </c>
      <c r="BV2433" t="s">
        <v>598</v>
      </c>
      <c r="BW2433" t="s">
        <v>607</v>
      </c>
      <c r="BX2433" s="54">
        <v>43305</v>
      </c>
      <c r="CB2433" t="s">
        <v>608</v>
      </c>
      <c r="CD2433" t="s">
        <v>49</v>
      </c>
    </row>
    <row r="2434" spans="1:82" x14ac:dyDescent="0.25">
      <c r="A2434" t="s">
        <v>302</v>
      </c>
      <c r="B2434" t="s">
        <v>592</v>
      </c>
      <c r="C2434" t="s">
        <v>825</v>
      </c>
      <c r="D2434" t="s">
        <v>119</v>
      </c>
      <c r="E2434" t="s">
        <v>674</v>
      </c>
      <c r="F2434">
        <v>211</v>
      </c>
      <c r="G2434" t="s">
        <v>43</v>
      </c>
      <c r="H2434" t="s">
        <v>61</v>
      </c>
      <c r="I2434" t="s">
        <v>42</v>
      </c>
      <c r="J2434" t="s">
        <v>38</v>
      </c>
      <c r="K2434" t="s">
        <v>596</v>
      </c>
      <c r="L2434" t="s">
        <v>597</v>
      </c>
      <c r="O2434" s="1">
        <v>43175</v>
      </c>
      <c r="P2434" s="53">
        <v>0</v>
      </c>
      <c r="R2434" t="s">
        <v>598</v>
      </c>
      <c r="U2434" s="1">
        <v>43244</v>
      </c>
      <c r="V2434" s="53">
        <v>0.6743055555555556</v>
      </c>
      <c r="W2434" t="s">
        <v>38</v>
      </c>
      <c r="X2434" t="s">
        <v>39</v>
      </c>
      <c r="Y2434" t="s">
        <v>838</v>
      </c>
      <c r="Z2434" t="s">
        <v>599</v>
      </c>
      <c r="AA2434" t="s">
        <v>600</v>
      </c>
      <c r="AC2434">
        <v>1</v>
      </c>
      <c r="AD2434" t="s">
        <v>592</v>
      </c>
      <c r="AE2434" s="1">
        <v>43229</v>
      </c>
      <c r="AF2434" s="53">
        <v>0.33333333333333331</v>
      </c>
      <c r="AJ2434" t="s">
        <v>601</v>
      </c>
      <c r="AL2434" t="s">
        <v>840</v>
      </c>
      <c r="AN2434">
        <v>9.0700000000000003E-2</v>
      </c>
      <c r="AO2434" t="s">
        <v>603</v>
      </c>
      <c r="AQ2434" t="s">
        <v>604</v>
      </c>
      <c r="AT2434">
        <v>20</v>
      </c>
      <c r="AU2434" t="s">
        <v>605</v>
      </c>
      <c r="AW2434" t="s">
        <v>40</v>
      </c>
      <c r="AX2434" t="s">
        <v>41</v>
      </c>
      <c r="AY2434" t="s">
        <v>42</v>
      </c>
      <c r="BA2434">
        <v>5.51</v>
      </c>
      <c r="BB2434">
        <v>44.1</v>
      </c>
      <c r="BC2434" t="s">
        <v>43</v>
      </c>
      <c r="BU2434" t="s">
        <v>606</v>
      </c>
      <c r="BV2434" t="s">
        <v>598</v>
      </c>
      <c r="BW2434" t="s">
        <v>607</v>
      </c>
      <c r="BX2434" s="54">
        <v>43305</v>
      </c>
      <c r="CB2434" t="s">
        <v>608</v>
      </c>
      <c r="CD2434" t="s">
        <v>61</v>
      </c>
    </row>
    <row r="2435" spans="1:82" x14ac:dyDescent="0.25">
      <c r="A2435" t="s">
        <v>302</v>
      </c>
      <c r="B2435" t="s">
        <v>592</v>
      </c>
      <c r="C2435" t="s">
        <v>825</v>
      </c>
      <c r="D2435" t="s">
        <v>120</v>
      </c>
      <c r="E2435" t="s">
        <v>675</v>
      </c>
      <c r="G2435" t="s">
        <v>43</v>
      </c>
      <c r="H2435" t="s">
        <v>121</v>
      </c>
      <c r="I2435" t="s">
        <v>42</v>
      </c>
      <c r="J2435" t="s">
        <v>38</v>
      </c>
      <c r="K2435" t="s">
        <v>596</v>
      </c>
      <c r="L2435" t="s">
        <v>597</v>
      </c>
      <c r="O2435" s="1">
        <v>43175</v>
      </c>
      <c r="P2435" s="53">
        <v>0</v>
      </c>
      <c r="R2435" t="s">
        <v>598</v>
      </c>
      <c r="U2435" s="1">
        <v>43244</v>
      </c>
      <c r="V2435" s="53">
        <v>0.6743055555555556</v>
      </c>
      <c r="W2435" t="s">
        <v>38</v>
      </c>
      <c r="X2435" t="s">
        <v>39</v>
      </c>
      <c r="Y2435" t="s">
        <v>838</v>
      </c>
      <c r="Z2435" t="s">
        <v>599</v>
      </c>
      <c r="AA2435" t="s">
        <v>600</v>
      </c>
      <c r="AC2435">
        <v>1</v>
      </c>
      <c r="AD2435" t="s">
        <v>592</v>
      </c>
      <c r="AE2435" s="1">
        <v>43229</v>
      </c>
      <c r="AF2435" s="53">
        <v>0.33333333333333331</v>
      </c>
      <c r="AJ2435" t="s">
        <v>601</v>
      </c>
      <c r="AL2435" t="s">
        <v>840</v>
      </c>
      <c r="AN2435">
        <v>9.0700000000000003E-2</v>
      </c>
      <c r="AO2435" t="s">
        <v>603</v>
      </c>
      <c r="AQ2435" t="s">
        <v>604</v>
      </c>
      <c r="AT2435">
        <v>20</v>
      </c>
      <c r="AU2435" t="s">
        <v>605</v>
      </c>
      <c r="AW2435" t="s">
        <v>40</v>
      </c>
      <c r="AX2435" t="s">
        <v>41</v>
      </c>
      <c r="AY2435" t="s">
        <v>42</v>
      </c>
      <c r="BC2435" t="s">
        <v>43</v>
      </c>
      <c r="BU2435" t="s">
        <v>606</v>
      </c>
      <c r="BV2435" t="s">
        <v>598</v>
      </c>
      <c r="BW2435" t="s">
        <v>607</v>
      </c>
      <c r="BX2435" s="54">
        <v>43305</v>
      </c>
      <c r="CB2435" t="s">
        <v>608</v>
      </c>
      <c r="CD2435" t="s">
        <v>121</v>
      </c>
    </row>
    <row r="2436" spans="1:82" x14ac:dyDescent="0.25">
      <c r="A2436" t="s">
        <v>302</v>
      </c>
      <c r="B2436" t="s">
        <v>592</v>
      </c>
      <c r="C2436" t="s">
        <v>825</v>
      </c>
      <c r="D2436" t="s">
        <v>122</v>
      </c>
      <c r="E2436" t="s">
        <v>676</v>
      </c>
      <c r="F2436">
        <v>7.79</v>
      </c>
      <c r="G2436" t="s">
        <v>43</v>
      </c>
      <c r="H2436" t="s">
        <v>49</v>
      </c>
      <c r="I2436" t="s">
        <v>42</v>
      </c>
      <c r="J2436" t="s">
        <v>38</v>
      </c>
      <c r="K2436" t="s">
        <v>596</v>
      </c>
      <c r="L2436" t="s">
        <v>597</v>
      </c>
      <c r="O2436" s="1">
        <v>43175</v>
      </c>
      <c r="P2436" s="53">
        <v>0</v>
      </c>
      <c r="R2436" t="s">
        <v>598</v>
      </c>
      <c r="U2436" s="1">
        <v>43244</v>
      </c>
      <c r="V2436" s="53">
        <v>0.6743055555555556</v>
      </c>
      <c r="W2436" t="s">
        <v>38</v>
      </c>
      <c r="X2436" t="s">
        <v>39</v>
      </c>
      <c r="Y2436" t="s">
        <v>838</v>
      </c>
      <c r="Z2436" t="s">
        <v>599</v>
      </c>
      <c r="AA2436" t="s">
        <v>600</v>
      </c>
      <c r="AC2436">
        <v>1</v>
      </c>
      <c r="AD2436" t="s">
        <v>592</v>
      </c>
      <c r="AE2436" s="1">
        <v>43229</v>
      </c>
      <c r="AF2436" s="53">
        <v>0.33333333333333331</v>
      </c>
      <c r="AJ2436" t="s">
        <v>601</v>
      </c>
      <c r="AL2436" t="s">
        <v>840</v>
      </c>
      <c r="AN2436">
        <v>9.0700000000000003E-2</v>
      </c>
      <c r="AO2436" t="s">
        <v>603</v>
      </c>
      <c r="AQ2436" t="s">
        <v>604</v>
      </c>
      <c r="AT2436">
        <v>20</v>
      </c>
      <c r="AU2436" t="s">
        <v>605</v>
      </c>
      <c r="AW2436" t="s">
        <v>40</v>
      </c>
      <c r="AX2436" t="s">
        <v>41</v>
      </c>
      <c r="AY2436" t="s">
        <v>42</v>
      </c>
      <c r="BA2436">
        <v>5.51</v>
      </c>
      <c r="BB2436">
        <v>44.1</v>
      </c>
      <c r="BC2436" t="s">
        <v>43</v>
      </c>
      <c r="BU2436" t="s">
        <v>606</v>
      </c>
      <c r="BV2436" t="s">
        <v>598</v>
      </c>
      <c r="BW2436" t="s">
        <v>607</v>
      </c>
      <c r="BX2436" s="54">
        <v>43305</v>
      </c>
      <c r="CB2436" t="s">
        <v>608</v>
      </c>
      <c r="CD2436" t="s">
        <v>49</v>
      </c>
    </row>
    <row r="2437" spans="1:82" x14ac:dyDescent="0.25">
      <c r="A2437" t="s">
        <v>302</v>
      </c>
      <c r="B2437" t="s">
        <v>592</v>
      </c>
      <c r="C2437" t="s">
        <v>825</v>
      </c>
      <c r="D2437" t="s">
        <v>123</v>
      </c>
      <c r="E2437" t="s">
        <v>677</v>
      </c>
      <c r="F2437">
        <v>75.400000000000006</v>
      </c>
      <c r="G2437" t="s">
        <v>43</v>
      </c>
      <c r="I2437" t="s">
        <v>42</v>
      </c>
      <c r="J2437" t="s">
        <v>38</v>
      </c>
      <c r="K2437" t="s">
        <v>596</v>
      </c>
      <c r="L2437" t="s">
        <v>597</v>
      </c>
      <c r="O2437" s="1">
        <v>43175</v>
      </c>
      <c r="P2437" s="53">
        <v>0</v>
      </c>
      <c r="R2437" t="s">
        <v>598</v>
      </c>
      <c r="U2437" s="1">
        <v>43244</v>
      </c>
      <c r="V2437" s="53">
        <v>0.6743055555555556</v>
      </c>
      <c r="W2437" t="s">
        <v>38</v>
      </c>
      <c r="X2437" t="s">
        <v>39</v>
      </c>
      <c r="Y2437" t="s">
        <v>838</v>
      </c>
      <c r="Z2437" t="s">
        <v>599</v>
      </c>
      <c r="AA2437" t="s">
        <v>600</v>
      </c>
      <c r="AC2437">
        <v>1</v>
      </c>
      <c r="AD2437" t="s">
        <v>592</v>
      </c>
      <c r="AE2437" s="1">
        <v>43229</v>
      </c>
      <c r="AF2437" s="53">
        <v>0.33333333333333331</v>
      </c>
      <c r="AJ2437" t="s">
        <v>601</v>
      </c>
      <c r="AL2437" t="s">
        <v>840</v>
      </c>
      <c r="AN2437">
        <v>9.0700000000000003E-2</v>
      </c>
      <c r="AO2437" t="s">
        <v>603</v>
      </c>
      <c r="AQ2437" t="s">
        <v>604</v>
      </c>
      <c r="AT2437">
        <v>20</v>
      </c>
      <c r="AU2437" t="s">
        <v>605</v>
      </c>
      <c r="AW2437" t="s">
        <v>40</v>
      </c>
      <c r="AX2437" t="s">
        <v>41</v>
      </c>
      <c r="AY2437" t="s">
        <v>42</v>
      </c>
      <c r="BA2437">
        <v>5.51</v>
      </c>
      <c r="BB2437">
        <v>44.1</v>
      </c>
      <c r="BC2437" t="s">
        <v>43</v>
      </c>
      <c r="BU2437" t="s">
        <v>606</v>
      </c>
      <c r="BV2437" t="s">
        <v>598</v>
      </c>
      <c r="BW2437" t="s">
        <v>607</v>
      </c>
      <c r="BX2437" s="54">
        <v>43305</v>
      </c>
      <c r="CB2437" t="s">
        <v>608</v>
      </c>
    </row>
    <row r="2438" spans="1:82" x14ac:dyDescent="0.25">
      <c r="A2438" t="s">
        <v>302</v>
      </c>
      <c r="B2438" t="s">
        <v>592</v>
      </c>
      <c r="C2438" t="s">
        <v>825</v>
      </c>
      <c r="D2438" t="s">
        <v>124</v>
      </c>
      <c r="E2438" t="s">
        <v>678</v>
      </c>
      <c r="G2438" t="s">
        <v>43</v>
      </c>
      <c r="H2438" t="s">
        <v>103</v>
      </c>
      <c r="I2438" t="s">
        <v>42</v>
      </c>
      <c r="J2438" t="s">
        <v>38</v>
      </c>
      <c r="K2438" t="s">
        <v>596</v>
      </c>
      <c r="L2438" t="s">
        <v>597</v>
      </c>
      <c r="O2438" s="1">
        <v>43175</v>
      </c>
      <c r="P2438" s="53">
        <v>0</v>
      </c>
      <c r="R2438" t="s">
        <v>598</v>
      </c>
      <c r="U2438" s="1">
        <v>43244</v>
      </c>
      <c r="V2438" s="53">
        <v>0.6743055555555556</v>
      </c>
      <c r="W2438" t="s">
        <v>38</v>
      </c>
      <c r="X2438" t="s">
        <v>39</v>
      </c>
      <c r="Y2438" t="s">
        <v>838</v>
      </c>
      <c r="Z2438" t="s">
        <v>599</v>
      </c>
      <c r="AA2438" t="s">
        <v>600</v>
      </c>
      <c r="AC2438">
        <v>1</v>
      </c>
      <c r="AD2438" t="s">
        <v>592</v>
      </c>
      <c r="AE2438" s="1">
        <v>43229</v>
      </c>
      <c r="AF2438" s="53">
        <v>0.33333333333333331</v>
      </c>
      <c r="AJ2438" t="s">
        <v>601</v>
      </c>
      <c r="AL2438" t="s">
        <v>840</v>
      </c>
      <c r="AN2438">
        <v>9.0700000000000003E-2</v>
      </c>
      <c r="AO2438" t="s">
        <v>603</v>
      </c>
      <c r="AQ2438" t="s">
        <v>604</v>
      </c>
      <c r="AT2438">
        <v>20</v>
      </c>
      <c r="AU2438" t="s">
        <v>605</v>
      </c>
      <c r="AW2438" t="s">
        <v>40</v>
      </c>
      <c r="AX2438" t="s">
        <v>41</v>
      </c>
      <c r="AY2438" t="s">
        <v>42</v>
      </c>
      <c r="BC2438" t="s">
        <v>43</v>
      </c>
      <c r="BU2438" t="s">
        <v>606</v>
      </c>
      <c r="BV2438" t="s">
        <v>598</v>
      </c>
      <c r="BW2438" t="s">
        <v>607</v>
      </c>
      <c r="BX2438" s="54">
        <v>43305</v>
      </c>
      <c r="CB2438" t="s">
        <v>608</v>
      </c>
      <c r="CD2438" t="s">
        <v>103</v>
      </c>
    </row>
    <row r="2439" spans="1:82" x14ac:dyDescent="0.25">
      <c r="A2439" t="s">
        <v>302</v>
      </c>
      <c r="B2439" t="s">
        <v>592</v>
      </c>
      <c r="C2439" t="s">
        <v>825</v>
      </c>
      <c r="D2439" t="s">
        <v>125</v>
      </c>
      <c r="E2439" t="s">
        <v>679</v>
      </c>
      <c r="F2439">
        <v>102</v>
      </c>
      <c r="G2439" t="s">
        <v>43</v>
      </c>
      <c r="I2439" t="s">
        <v>42</v>
      </c>
      <c r="J2439" t="s">
        <v>38</v>
      </c>
      <c r="K2439" t="s">
        <v>596</v>
      </c>
      <c r="L2439" t="s">
        <v>597</v>
      </c>
      <c r="O2439" s="1">
        <v>43175</v>
      </c>
      <c r="P2439" s="53">
        <v>0</v>
      </c>
      <c r="R2439" t="s">
        <v>598</v>
      </c>
      <c r="U2439" s="1">
        <v>43244</v>
      </c>
      <c r="V2439" s="53">
        <v>0.6743055555555556</v>
      </c>
      <c r="W2439" t="s">
        <v>38</v>
      </c>
      <c r="X2439" t="s">
        <v>39</v>
      </c>
      <c r="Y2439" t="s">
        <v>838</v>
      </c>
      <c r="Z2439" t="s">
        <v>599</v>
      </c>
      <c r="AA2439" t="s">
        <v>600</v>
      </c>
      <c r="AC2439">
        <v>1</v>
      </c>
      <c r="AD2439" t="s">
        <v>592</v>
      </c>
      <c r="AE2439" s="1">
        <v>43229</v>
      </c>
      <c r="AF2439" s="53">
        <v>0.33333333333333331</v>
      </c>
      <c r="AJ2439" t="s">
        <v>601</v>
      </c>
      <c r="AL2439" t="s">
        <v>840</v>
      </c>
      <c r="AN2439">
        <v>9.0700000000000003E-2</v>
      </c>
      <c r="AO2439" t="s">
        <v>603</v>
      </c>
      <c r="AQ2439" t="s">
        <v>604</v>
      </c>
      <c r="AT2439">
        <v>20</v>
      </c>
      <c r="AU2439" t="s">
        <v>605</v>
      </c>
      <c r="AW2439" t="s">
        <v>40</v>
      </c>
      <c r="AX2439" t="s">
        <v>41</v>
      </c>
      <c r="AY2439" t="s">
        <v>42</v>
      </c>
      <c r="BA2439">
        <v>5.51</v>
      </c>
      <c r="BB2439">
        <v>44.1</v>
      </c>
      <c r="BC2439" t="s">
        <v>43</v>
      </c>
      <c r="BU2439" t="s">
        <v>606</v>
      </c>
      <c r="BV2439" t="s">
        <v>598</v>
      </c>
      <c r="BW2439" t="s">
        <v>607</v>
      </c>
      <c r="BX2439" s="54">
        <v>43305</v>
      </c>
      <c r="CB2439" t="s">
        <v>608</v>
      </c>
    </row>
    <row r="2440" spans="1:82" x14ac:dyDescent="0.25">
      <c r="A2440" t="s">
        <v>302</v>
      </c>
      <c r="B2440" t="s">
        <v>592</v>
      </c>
      <c r="C2440" t="s">
        <v>825</v>
      </c>
      <c r="D2440" t="s">
        <v>126</v>
      </c>
      <c r="E2440" t="s">
        <v>680</v>
      </c>
      <c r="F2440">
        <v>5.51</v>
      </c>
      <c r="G2440" t="s">
        <v>43</v>
      </c>
      <c r="H2440" t="s">
        <v>53</v>
      </c>
      <c r="I2440" t="s">
        <v>38</v>
      </c>
      <c r="J2440" t="s">
        <v>38</v>
      </c>
      <c r="K2440" t="s">
        <v>596</v>
      </c>
      <c r="L2440" t="s">
        <v>597</v>
      </c>
      <c r="O2440" s="1">
        <v>43175</v>
      </c>
      <c r="P2440" s="53">
        <v>0</v>
      </c>
      <c r="R2440" t="s">
        <v>598</v>
      </c>
      <c r="U2440" s="1">
        <v>43244</v>
      </c>
      <c r="V2440" s="53">
        <v>0.6743055555555556</v>
      </c>
      <c r="W2440" t="s">
        <v>38</v>
      </c>
      <c r="X2440" t="s">
        <v>39</v>
      </c>
      <c r="Y2440" t="s">
        <v>838</v>
      </c>
      <c r="Z2440" t="s">
        <v>599</v>
      </c>
      <c r="AA2440" t="s">
        <v>600</v>
      </c>
      <c r="AC2440">
        <v>1</v>
      </c>
      <c r="AD2440" t="s">
        <v>592</v>
      </c>
      <c r="AE2440" s="1">
        <v>43229</v>
      </c>
      <c r="AF2440" s="53">
        <v>0.33333333333333331</v>
      </c>
      <c r="AJ2440" t="s">
        <v>601</v>
      </c>
      <c r="AL2440" t="s">
        <v>840</v>
      </c>
      <c r="AN2440">
        <v>9.0700000000000003E-2</v>
      </c>
      <c r="AO2440" t="s">
        <v>603</v>
      </c>
      <c r="AQ2440" t="s">
        <v>604</v>
      </c>
      <c r="AT2440">
        <v>20</v>
      </c>
      <c r="AU2440" t="s">
        <v>605</v>
      </c>
      <c r="AW2440" t="s">
        <v>40</v>
      </c>
      <c r="AX2440" t="s">
        <v>41</v>
      </c>
      <c r="AY2440" t="s">
        <v>42</v>
      </c>
      <c r="BA2440">
        <v>5.51</v>
      </c>
      <c r="BB2440">
        <v>44.1</v>
      </c>
      <c r="BC2440" t="s">
        <v>43</v>
      </c>
      <c r="BU2440" t="s">
        <v>606</v>
      </c>
      <c r="BV2440" t="s">
        <v>598</v>
      </c>
      <c r="BW2440" t="s">
        <v>607</v>
      </c>
      <c r="BX2440" s="54">
        <v>43305</v>
      </c>
      <c r="CB2440" t="s">
        <v>608</v>
      </c>
      <c r="CD2440" t="s">
        <v>53</v>
      </c>
    </row>
    <row r="2441" spans="1:82" x14ac:dyDescent="0.25">
      <c r="A2441" t="s">
        <v>302</v>
      </c>
      <c r="B2441" t="s">
        <v>592</v>
      </c>
      <c r="C2441" t="s">
        <v>825</v>
      </c>
      <c r="D2441" t="s">
        <v>127</v>
      </c>
      <c r="E2441" t="s">
        <v>681</v>
      </c>
      <c r="F2441">
        <v>5.51</v>
      </c>
      <c r="G2441" t="s">
        <v>43</v>
      </c>
      <c r="H2441" t="s">
        <v>53</v>
      </c>
      <c r="I2441" t="s">
        <v>38</v>
      </c>
      <c r="J2441" t="s">
        <v>38</v>
      </c>
      <c r="K2441" t="s">
        <v>596</v>
      </c>
      <c r="L2441" t="s">
        <v>597</v>
      </c>
      <c r="O2441" s="1">
        <v>43175</v>
      </c>
      <c r="P2441" s="53">
        <v>0</v>
      </c>
      <c r="R2441" t="s">
        <v>598</v>
      </c>
      <c r="U2441" s="1">
        <v>43244</v>
      </c>
      <c r="V2441" s="53">
        <v>0.6743055555555556</v>
      </c>
      <c r="W2441" t="s">
        <v>38</v>
      </c>
      <c r="X2441" t="s">
        <v>39</v>
      </c>
      <c r="Y2441" t="s">
        <v>838</v>
      </c>
      <c r="Z2441" t="s">
        <v>599</v>
      </c>
      <c r="AA2441" t="s">
        <v>600</v>
      </c>
      <c r="AC2441">
        <v>1</v>
      </c>
      <c r="AD2441" t="s">
        <v>592</v>
      </c>
      <c r="AE2441" s="1">
        <v>43229</v>
      </c>
      <c r="AF2441" s="53">
        <v>0.33333333333333331</v>
      </c>
      <c r="AJ2441" t="s">
        <v>601</v>
      </c>
      <c r="AL2441" t="s">
        <v>840</v>
      </c>
      <c r="AN2441">
        <v>9.0700000000000003E-2</v>
      </c>
      <c r="AO2441" t="s">
        <v>603</v>
      </c>
      <c r="AQ2441" t="s">
        <v>604</v>
      </c>
      <c r="AT2441">
        <v>20</v>
      </c>
      <c r="AU2441" t="s">
        <v>605</v>
      </c>
      <c r="AW2441" t="s">
        <v>40</v>
      </c>
      <c r="AX2441" t="s">
        <v>41</v>
      </c>
      <c r="AY2441" t="s">
        <v>42</v>
      </c>
      <c r="BA2441">
        <v>5.51</v>
      </c>
      <c r="BB2441">
        <v>44.1</v>
      </c>
      <c r="BC2441" t="s">
        <v>43</v>
      </c>
      <c r="BU2441" t="s">
        <v>606</v>
      </c>
      <c r="BV2441" t="s">
        <v>598</v>
      </c>
      <c r="BW2441" t="s">
        <v>607</v>
      </c>
      <c r="BX2441" s="54">
        <v>43305</v>
      </c>
      <c r="CB2441" t="s">
        <v>608</v>
      </c>
      <c r="CD2441" t="s">
        <v>53</v>
      </c>
    </row>
    <row r="2442" spans="1:82" x14ac:dyDescent="0.25">
      <c r="A2442" t="s">
        <v>302</v>
      </c>
      <c r="B2442" t="s">
        <v>592</v>
      </c>
      <c r="C2442" t="s">
        <v>825</v>
      </c>
      <c r="D2442" t="s">
        <v>128</v>
      </c>
      <c r="E2442" t="s">
        <v>682</v>
      </c>
      <c r="G2442" t="s">
        <v>43</v>
      </c>
      <c r="H2442" t="s">
        <v>129</v>
      </c>
      <c r="I2442" t="s">
        <v>42</v>
      </c>
      <c r="J2442" t="s">
        <v>38</v>
      </c>
      <c r="K2442" t="s">
        <v>596</v>
      </c>
      <c r="L2442" t="s">
        <v>597</v>
      </c>
      <c r="O2442" s="1">
        <v>43175</v>
      </c>
      <c r="P2442" s="53">
        <v>0</v>
      </c>
      <c r="R2442" t="s">
        <v>598</v>
      </c>
      <c r="U2442" s="1">
        <v>43244</v>
      </c>
      <c r="V2442" s="53">
        <v>0.6743055555555556</v>
      </c>
      <c r="W2442" t="s">
        <v>38</v>
      </c>
      <c r="X2442" t="s">
        <v>39</v>
      </c>
      <c r="Y2442" t="s">
        <v>838</v>
      </c>
      <c r="Z2442" t="s">
        <v>599</v>
      </c>
      <c r="AA2442" t="s">
        <v>600</v>
      </c>
      <c r="AC2442">
        <v>1</v>
      </c>
      <c r="AD2442" t="s">
        <v>592</v>
      </c>
      <c r="AE2442" s="1">
        <v>43229</v>
      </c>
      <c r="AF2442" s="53">
        <v>0.33333333333333331</v>
      </c>
      <c r="AJ2442" t="s">
        <v>601</v>
      </c>
      <c r="AL2442" t="s">
        <v>840</v>
      </c>
      <c r="AN2442">
        <v>9.0700000000000003E-2</v>
      </c>
      <c r="AO2442" t="s">
        <v>603</v>
      </c>
      <c r="AQ2442" t="s">
        <v>604</v>
      </c>
      <c r="AT2442">
        <v>20</v>
      </c>
      <c r="AU2442" t="s">
        <v>605</v>
      </c>
      <c r="AW2442" t="s">
        <v>40</v>
      </c>
      <c r="AX2442" t="s">
        <v>41</v>
      </c>
      <c r="AY2442" t="s">
        <v>42</v>
      </c>
      <c r="BC2442" t="s">
        <v>43</v>
      </c>
      <c r="BU2442" t="s">
        <v>606</v>
      </c>
      <c r="BV2442" t="s">
        <v>598</v>
      </c>
      <c r="BW2442" t="s">
        <v>607</v>
      </c>
      <c r="BX2442" s="54">
        <v>43305</v>
      </c>
      <c r="CB2442" t="s">
        <v>608</v>
      </c>
      <c r="CD2442" t="s">
        <v>129</v>
      </c>
    </row>
    <row r="2443" spans="1:82" x14ac:dyDescent="0.25">
      <c r="A2443" t="s">
        <v>302</v>
      </c>
      <c r="B2443" t="s">
        <v>592</v>
      </c>
      <c r="C2443" t="s">
        <v>825</v>
      </c>
      <c r="D2443" t="s">
        <v>130</v>
      </c>
      <c r="E2443" t="s">
        <v>683</v>
      </c>
      <c r="G2443" t="s">
        <v>43</v>
      </c>
      <c r="H2443" t="s">
        <v>131</v>
      </c>
      <c r="I2443" t="s">
        <v>42</v>
      </c>
      <c r="J2443" t="s">
        <v>38</v>
      </c>
      <c r="K2443" t="s">
        <v>596</v>
      </c>
      <c r="L2443" t="s">
        <v>597</v>
      </c>
      <c r="O2443" s="1">
        <v>43175</v>
      </c>
      <c r="P2443" s="53">
        <v>0</v>
      </c>
      <c r="R2443" t="s">
        <v>598</v>
      </c>
      <c r="U2443" s="1">
        <v>43244</v>
      </c>
      <c r="V2443" s="53">
        <v>0.6743055555555556</v>
      </c>
      <c r="W2443" t="s">
        <v>38</v>
      </c>
      <c r="X2443" t="s">
        <v>39</v>
      </c>
      <c r="Y2443" t="s">
        <v>838</v>
      </c>
      <c r="Z2443" t="s">
        <v>599</v>
      </c>
      <c r="AA2443" t="s">
        <v>600</v>
      </c>
      <c r="AC2443">
        <v>1</v>
      </c>
      <c r="AD2443" t="s">
        <v>592</v>
      </c>
      <c r="AE2443" s="1">
        <v>43229</v>
      </c>
      <c r="AF2443" s="53">
        <v>0.33333333333333331</v>
      </c>
      <c r="AJ2443" t="s">
        <v>601</v>
      </c>
      <c r="AL2443" t="s">
        <v>840</v>
      </c>
      <c r="AN2443">
        <v>9.0700000000000003E-2</v>
      </c>
      <c r="AO2443" t="s">
        <v>603</v>
      </c>
      <c r="AQ2443" t="s">
        <v>604</v>
      </c>
      <c r="AT2443">
        <v>20</v>
      </c>
      <c r="AU2443" t="s">
        <v>605</v>
      </c>
      <c r="AW2443" t="s">
        <v>40</v>
      </c>
      <c r="AX2443" t="s">
        <v>41</v>
      </c>
      <c r="AY2443" t="s">
        <v>42</v>
      </c>
      <c r="BC2443" t="s">
        <v>43</v>
      </c>
      <c r="BU2443" t="s">
        <v>606</v>
      </c>
      <c r="BV2443" t="s">
        <v>598</v>
      </c>
      <c r="BW2443" t="s">
        <v>607</v>
      </c>
      <c r="BX2443" s="54">
        <v>43305</v>
      </c>
      <c r="CB2443" t="s">
        <v>608</v>
      </c>
      <c r="CD2443" t="s">
        <v>131</v>
      </c>
    </row>
    <row r="2444" spans="1:82" x14ac:dyDescent="0.25">
      <c r="A2444" t="s">
        <v>302</v>
      </c>
      <c r="B2444" t="s">
        <v>592</v>
      </c>
      <c r="C2444" t="s">
        <v>825</v>
      </c>
      <c r="D2444" t="s">
        <v>132</v>
      </c>
      <c r="E2444" t="s">
        <v>684</v>
      </c>
      <c r="G2444" t="s">
        <v>43</v>
      </c>
      <c r="H2444" t="s">
        <v>96</v>
      </c>
      <c r="I2444" t="s">
        <v>42</v>
      </c>
      <c r="J2444" t="s">
        <v>38</v>
      </c>
      <c r="K2444" t="s">
        <v>596</v>
      </c>
      <c r="L2444" t="s">
        <v>597</v>
      </c>
      <c r="O2444" s="1">
        <v>43175</v>
      </c>
      <c r="P2444" s="53">
        <v>0</v>
      </c>
      <c r="R2444" t="s">
        <v>598</v>
      </c>
      <c r="U2444" s="1">
        <v>43244</v>
      </c>
      <c r="V2444" s="53">
        <v>0.6743055555555556</v>
      </c>
      <c r="W2444" t="s">
        <v>38</v>
      </c>
      <c r="X2444" t="s">
        <v>39</v>
      </c>
      <c r="Y2444" t="s">
        <v>838</v>
      </c>
      <c r="Z2444" t="s">
        <v>599</v>
      </c>
      <c r="AA2444" t="s">
        <v>600</v>
      </c>
      <c r="AC2444">
        <v>1</v>
      </c>
      <c r="AD2444" t="s">
        <v>592</v>
      </c>
      <c r="AE2444" s="1">
        <v>43229</v>
      </c>
      <c r="AF2444" s="53">
        <v>0.33333333333333331</v>
      </c>
      <c r="AJ2444" t="s">
        <v>601</v>
      </c>
      <c r="AL2444" t="s">
        <v>840</v>
      </c>
      <c r="AN2444">
        <v>9.0700000000000003E-2</v>
      </c>
      <c r="AO2444" t="s">
        <v>603</v>
      </c>
      <c r="AQ2444" t="s">
        <v>604</v>
      </c>
      <c r="AT2444">
        <v>20</v>
      </c>
      <c r="AU2444" t="s">
        <v>605</v>
      </c>
      <c r="AW2444" t="s">
        <v>40</v>
      </c>
      <c r="AX2444" t="s">
        <v>41</v>
      </c>
      <c r="AY2444" t="s">
        <v>42</v>
      </c>
      <c r="BC2444" t="s">
        <v>43</v>
      </c>
      <c r="BU2444" t="s">
        <v>606</v>
      </c>
      <c r="BV2444" t="s">
        <v>598</v>
      </c>
      <c r="BW2444" t="s">
        <v>607</v>
      </c>
      <c r="BX2444" s="54">
        <v>43305</v>
      </c>
      <c r="CB2444" t="s">
        <v>608</v>
      </c>
      <c r="CD2444" t="s">
        <v>96</v>
      </c>
    </row>
    <row r="2445" spans="1:82" x14ac:dyDescent="0.25">
      <c r="A2445" t="s">
        <v>302</v>
      </c>
      <c r="B2445" t="s">
        <v>592</v>
      </c>
      <c r="C2445" t="s">
        <v>825</v>
      </c>
      <c r="D2445" t="s">
        <v>133</v>
      </c>
      <c r="E2445" t="s">
        <v>685</v>
      </c>
      <c r="F2445">
        <v>5.51</v>
      </c>
      <c r="G2445" t="s">
        <v>43</v>
      </c>
      <c r="H2445" t="s">
        <v>53</v>
      </c>
      <c r="I2445" t="s">
        <v>38</v>
      </c>
      <c r="J2445" t="s">
        <v>38</v>
      </c>
      <c r="K2445" t="s">
        <v>596</v>
      </c>
      <c r="L2445" t="s">
        <v>597</v>
      </c>
      <c r="O2445" s="1">
        <v>43175</v>
      </c>
      <c r="P2445" s="53">
        <v>0</v>
      </c>
      <c r="R2445" t="s">
        <v>598</v>
      </c>
      <c r="U2445" s="1">
        <v>43244</v>
      </c>
      <c r="V2445" s="53">
        <v>0.6743055555555556</v>
      </c>
      <c r="W2445" t="s">
        <v>38</v>
      </c>
      <c r="X2445" t="s">
        <v>39</v>
      </c>
      <c r="Y2445" t="s">
        <v>838</v>
      </c>
      <c r="Z2445" t="s">
        <v>599</v>
      </c>
      <c r="AA2445" t="s">
        <v>600</v>
      </c>
      <c r="AC2445">
        <v>1</v>
      </c>
      <c r="AD2445" t="s">
        <v>592</v>
      </c>
      <c r="AE2445" s="1">
        <v>43229</v>
      </c>
      <c r="AF2445" s="53">
        <v>0.33333333333333331</v>
      </c>
      <c r="AJ2445" t="s">
        <v>601</v>
      </c>
      <c r="AL2445" t="s">
        <v>840</v>
      </c>
      <c r="AN2445">
        <v>9.0700000000000003E-2</v>
      </c>
      <c r="AO2445" t="s">
        <v>603</v>
      </c>
      <c r="AQ2445" t="s">
        <v>604</v>
      </c>
      <c r="AT2445">
        <v>20</v>
      </c>
      <c r="AU2445" t="s">
        <v>605</v>
      </c>
      <c r="AW2445" t="s">
        <v>40</v>
      </c>
      <c r="AX2445" t="s">
        <v>41</v>
      </c>
      <c r="AY2445" t="s">
        <v>42</v>
      </c>
      <c r="BA2445">
        <v>5.51</v>
      </c>
      <c r="BB2445">
        <v>44.1</v>
      </c>
      <c r="BC2445" t="s">
        <v>43</v>
      </c>
      <c r="BU2445" t="s">
        <v>606</v>
      </c>
      <c r="BV2445" t="s">
        <v>598</v>
      </c>
      <c r="BW2445" t="s">
        <v>607</v>
      </c>
      <c r="BX2445" s="54">
        <v>43305</v>
      </c>
      <c r="CB2445" t="s">
        <v>608</v>
      </c>
      <c r="CD2445" t="s">
        <v>53</v>
      </c>
    </row>
    <row r="2446" spans="1:82" x14ac:dyDescent="0.25">
      <c r="A2446" t="s">
        <v>302</v>
      </c>
      <c r="B2446" t="s">
        <v>592</v>
      </c>
      <c r="C2446" t="s">
        <v>825</v>
      </c>
      <c r="D2446" t="s">
        <v>134</v>
      </c>
      <c r="E2446" t="s">
        <v>686</v>
      </c>
      <c r="F2446">
        <v>5.51</v>
      </c>
      <c r="G2446" t="s">
        <v>43</v>
      </c>
      <c r="H2446" t="s">
        <v>53</v>
      </c>
      <c r="I2446" t="s">
        <v>38</v>
      </c>
      <c r="J2446" t="s">
        <v>38</v>
      </c>
      <c r="K2446" t="s">
        <v>596</v>
      </c>
      <c r="L2446" t="s">
        <v>597</v>
      </c>
      <c r="O2446" s="1">
        <v>43175</v>
      </c>
      <c r="P2446" s="53">
        <v>0</v>
      </c>
      <c r="R2446" t="s">
        <v>598</v>
      </c>
      <c r="U2446" s="1">
        <v>43244</v>
      </c>
      <c r="V2446" s="53">
        <v>0.6743055555555556</v>
      </c>
      <c r="W2446" t="s">
        <v>38</v>
      </c>
      <c r="X2446" t="s">
        <v>39</v>
      </c>
      <c r="Y2446" t="s">
        <v>838</v>
      </c>
      <c r="Z2446" t="s">
        <v>599</v>
      </c>
      <c r="AA2446" t="s">
        <v>600</v>
      </c>
      <c r="AC2446">
        <v>1</v>
      </c>
      <c r="AD2446" t="s">
        <v>592</v>
      </c>
      <c r="AE2446" s="1">
        <v>43229</v>
      </c>
      <c r="AF2446" s="53">
        <v>0.33333333333333331</v>
      </c>
      <c r="AJ2446" t="s">
        <v>601</v>
      </c>
      <c r="AL2446" t="s">
        <v>840</v>
      </c>
      <c r="AN2446">
        <v>9.0700000000000003E-2</v>
      </c>
      <c r="AO2446" t="s">
        <v>603</v>
      </c>
      <c r="AQ2446" t="s">
        <v>604</v>
      </c>
      <c r="AT2446">
        <v>20</v>
      </c>
      <c r="AU2446" t="s">
        <v>605</v>
      </c>
      <c r="AW2446" t="s">
        <v>40</v>
      </c>
      <c r="AX2446" t="s">
        <v>41</v>
      </c>
      <c r="AY2446" t="s">
        <v>42</v>
      </c>
      <c r="BA2446">
        <v>5.51</v>
      </c>
      <c r="BB2446">
        <v>44.1</v>
      </c>
      <c r="BC2446" t="s">
        <v>43</v>
      </c>
      <c r="BU2446" t="s">
        <v>606</v>
      </c>
      <c r="BV2446" t="s">
        <v>598</v>
      </c>
      <c r="BW2446" t="s">
        <v>607</v>
      </c>
      <c r="BX2446" s="54">
        <v>43305</v>
      </c>
      <c r="CB2446" t="s">
        <v>608</v>
      </c>
      <c r="CD2446" t="s">
        <v>53</v>
      </c>
    </row>
    <row r="2447" spans="1:82" x14ac:dyDescent="0.25">
      <c r="A2447" t="s">
        <v>302</v>
      </c>
      <c r="B2447" t="s">
        <v>592</v>
      </c>
      <c r="C2447" t="s">
        <v>825</v>
      </c>
      <c r="D2447" t="s">
        <v>135</v>
      </c>
      <c r="E2447" t="s">
        <v>687</v>
      </c>
      <c r="G2447" t="s">
        <v>43</v>
      </c>
      <c r="H2447" t="s">
        <v>131</v>
      </c>
      <c r="I2447" t="s">
        <v>42</v>
      </c>
      <c r="J2447" t="s">
        <v>38</v>
      </c>
      <c r="K2447" t="s">
        <v>596</v>
      </c>
      <c r="L2447" t="s">
        <v>597</v>
      </c>
      <c r="O2447" s="1">
        <v>43175</v>
      </c>
      <c r="P2447" s="53">
        <v>0</v>
      </c>
      <c r="R2447" t="s">
        <v>598</v>
      </c>
      <c r="U2447" s="1">
        <v>43244</v>
      </c>
      <c r="V2447" s="53">
        <v>0.6743055555555556</v>
      </c>
      <c r="W2447" t="s">
        <v>38</v>
      </c>
      <c r="X2447" t="s">
        <v>39</v>
      </c>
      <c r="Y2447" t="s">
        <v>838</v>
      </c>
      <c r="Z2447" t="s">
        <v>599</v>
      </c>
      <c r="AA2447" t="s">
        <v>600</v>
      </c>
      <c r="AC2447">
        <v>1</v>
      </c>
      <c r="AD2447" t="s">
        <v>592</v>
      </c>
      <c r="AE2447" s="1">
        <v>43229</v>
      </c>
      <c r="AF2447" s="53">
        <v>0.33333333333333331</v>
      </c>
      <c r="AJ2447" t="s">
        <v>601</v>
      </c>
      <c r="AL2447" t="s">
        <v>840</v>
      </c>
      <c r="AN2447">
        <v>9.0700000000000003E-2</v>
      </c>
      <c r="AO2447" t="s">
        <v>603</v>
      </c>
      <c r="AQ2447" t="s">
        <v>604</v>
      </c>
      <c r="AT2447">
        <v>20</v>
      </c>
      <c r="AU2447" t="s">
        <v>605</v>
      </c>
      <c r="AW2447" t="s">
        <v>40</v>
      </c>
      <c r="AX2447" t="s">
        <v>41</v>
      </c>
      <c r="AY2447" t="s">
        <v>42</v>
      </c>
      <c r="BC2447" t="s">
        <v>43</v>
      </c>
      <c r="BU2447" t="s">
        <v>606</v>
      </c>
      <c r="BV2447" t="s">
        <v>598</v>
      </c>
      <c r="BW2447" t="s">
        <v>607</v>
      </c>
      <c r="BX2447" s="54">
        <v>43305</v>
      </c>
      <c r="CB2447" t="s">
        <v>608</v>
      </c>
      <c r="CD2447" t="s">
        <v>131</v>
      </c>
    </row>
    <row r="2448" spans="1:82" x14ac:dyDescent="0.25">
      <c r="A2448" t="s">
        <v>302</v>
      </c>
      <c r="B2448" t="s">
        <v>592</v>
      </c>
      <c r="C2448" t="s">
        <v>825</v>
      </c>
      <c r="D2448" t="s">
        <v>136</v>
      </c>
      <c r="E2448" t="s">
        <v>688</v>
      </c>
      <c r="G2448" t="s">
        <v>43</v>
      </c>
      <c r="H2448" t="s">
        <v>121</v>
      </c>
      <c r="I2448" t="s">
        <v>42</v>
      </c>
      <c r="J2448" t="s">
        <v>38</v>
      </c>
      <c r="K2448" t="s">
        <v>596</v>
      </c>
      <c r="L2448" t="s">
        <v>597</v>
      </c>
      <c r="O2448" s="1">
        <v>43175</v>
      </c>
      <c r="P2448" s="53">
        <v>0</v>
      </c>
      <c r="R2448" t="s">
        <v>598</v>
      </c>
      <c r="U2448" s="1">
        <v>43244</v>
      </c>
      <c r="V2448" s="53">
        <v>0.6743055555555556</v>
      </c>
      <c r="W2448" t="s">
        <v>38</v>
      </c>
      <c r="X2448" t="s">
        <v>39</v>
      </c>
      <c r="Y2448" t="s">
        <v>838</v>
      </c>
      <c r="Z2448" t="s">
        <v>599</v>
      </c>
      <c r="AA2448" t="s">
        <v>600</v>
      </c>
      <c r="AC2448">
        <v>1</v>
      </c>
      <c r="AD2448" t="s">
        <v>592</v>
      </c>
      <c r="AE2448" s="1">
        <v>43229</v>
      </c>
      <c r="AF2448" s="53">
        <v>0.33333333333333331</v>
      </c>
      <c r="AJ2448" t="s">
        <v>601</v>
      </c>
      <c r="AL2448" t="s">
        <v>840</v>
      </c>
      <c r="AN2448">
        <v>9.0700000000000003E-2</v>
      </c>
      <c r="AO2448" t="s">
        <v>603</v>
      </c>
      <c r="AQ2448" t="s">
        <v>604</v>
      </c>
      <c r="AT2448">
        <v>20</v>
      </c>
      <c r="AU2448" t="s">
        <v>605</v>
      </c>
      <c r="AW2448" t="s">
        <v>40</v>
      </c>
      <c r="AX2448" t="s">
        <v>41</v>
      </c>
      <c r="AY2448" t="s">
        <v>42</v>
      </c>
      <c r="BC2448" t="s">
        <v>43</v>
      </c>
      <c r="BU2448" t="s">
        <v>606</v>
      </c>
      <c r="BV2448" t="s">
        <v>598</v>
      </c>
      <c r="BW2448" t="s">
        <v>607</v>
      </c>
      <c r="BX2448" s="54">
        <v>43305</v>
      </c>
      <c r="CB2448" t="s">
        <v>608</v>
      </c>
      <c r="CD2448" t="s">
        <v>121</v>
      </c>
    </row>
    <row r="2449" spans="1:82" x14ac:dyDescent="0.25">
      <c r="A2449" t="s">
        <v>302</v>
      </c>
      <c r="B2449" t="s">
        <v>592</v>
      </c>
      <c r="C2449" t="s">
        <v>825</v>
      </c>
      <c r="D2449" t="s">
        <v>137</v>
      </c>
      <c r="E2449" t="s">
        <v>689</v>
      </c>
      <c r="G2449" t="s">
        <v>43</v>
      </c>
      <c r="H2449" t="s">
        <v>131</v>
      </c>
      <c r="I2449" t="s">
        <v>42</v>
      </c>
      <c r="J2449" t="s">
        <v>38</v>
      </c>
      <c r="K2449" t="s">
        <v>596</v>
      </c>
      <c r="L2449" t="s">
        <v>597</v>
      </c>
      <c r="O2449" s="1">
        <v>43175</v>
      </c>
      <c r="P2449" s="53">
        <v>0</v>
      </c>
      <c r="R2449" t="s">
        <v>598</v>
      </c>
      <c r="U2449" s="1">
        <v>43244</v>
      </c>
      <c r="V2449" s="53">
        <v>0.6743055555555556</v>
      </c>
      <c r="W2449" t="s">
        <v>38</v>
      </c>
      <c r="X2449" t="s">
        <v>39</v>
      </c>
      <c r="Y2449" t="s">
        <v>838</v>
      </c>
      <c r="Z2449" t="s">
        <v>599</v>
      </c>
      <c r="AA2449" t="s">
        <v>600</v>
      </c>
      <c r="AC2449">
        <v>1</v>
      </c>
      <c r="AD2449" t="s">
        <v>592</v>
      </c>
      <c r="AE2449" s="1">
        <v>43229</v>
      </c>
      <c r="AF2449" s="53">
        <v>0.33333333333333331</v>
      </c>
      <c r="AJ2449" t="s">
        <v>601</v>
      </c>
      <c r="AL2449" t="s">
        <v>840</v>
      </c>
      <c r="AN2449">
        <v>9.0700000000000003E-2</v>
      </c>
      <c r="AO2449" t="s">
        <v>603</v>
      </c>
      <c r="AQ2449" t="s">
        <v>604</v>
      </c>
      <c r="AT2449">
        <v>20</v>
      </c>
      <c r="AU2449" t="s">
        <v>605</v>
      </c>
      <c r="AW2449" t="s">
        <v>40</v>
      </c>
      <c r="AX2449" t="s">
        <v>41</v>
      </c>
      <c r="AY2449" t="s">
        <v>42</v>
      </c>
      <c r="BC2449" t="s">
        <v>43</v>
      </c>
      <c r="BU2449" t="s">
        <v>606</v>
      </c>
      <c r="BV2449" t="s">
        <v>598</v>
      </c>
      <c r="BW2449" t="s">
        <v>607</v>
      </c>
      <c r="BX2449" s="54">
        <v>43305</v>
      </c>
      <c r="CB2449" t="s">
        <v>608</v>
      </c>
      <c r="CD2449" t="s">
        <v>131</v>
      </c>
    </row>
    <row r="2450" spans="1:82" x14ac:dyDescent="0.25">
      <c r="A2450" t="s">
        <v>302</v>
      </c>
      <c r="B2450" t="s">
        <v>592</v>
      </c>
      <c r="C2450" t="s">
        <v>825</v>
      </c>
      <c r="D2450" t="s">
        <v>138</v>
      </c>
      <c r="E2450" t="s">
        <v>690</v>
      </c>
      <c r="F2450">
        <v>5.51</v>
      </c>
      <c r="G2450" t="s">
        <v>43</v>
      </c>
      <c r="H2450" t="s">
        <v>53</v>
      </c>
      <c r="I2450" t="s">
        <v>38</v>
      </c>
      <c r="J2450" t="s">
        <v>38</v>
      </c>
      <c r="K2450" t="s">
        <v>596</v>
      </c>
      <c r="L2450" t="s">
        <v>597</v>
      </c>
      <c r="O2450" s="1">
        <v>43175</v>
      </c>
      <c r="P2450" s="53">
        <v>0</v>
      </c>
      <c r="R2450" t="s">
        <v>598</v>
      </c>
      <c r="U2450" s="1">
        <v>43244</v>
      </c>
      <c r="V2450" s="53">
        <v>0.6743055555555556</v>
      </c>
      <c r="W2450" t="s">
        <v>38</v>
      </c>
      <c r="X2450" t="s">
        <v>39</v>
      </c>
      <c r="Y2450" t="s">
        <v>838</v>
      </c>
      <c r="Z2450" t="s">
        <v>599</v>
      </c>
      <c r="AA2450" t="s">
        <v>600</v>
      </c>
      <c r="AC2450">
        <v>1</v>
      </c>
      <c r="AD2450" t="s">
        <v>592</v>
      </c>
      <c r="AE2450" s="1">
        <v>43229</v>
      </c>
      <c r="AF2450" s="53">
        <v>0.33333333333333331</v>
      </c>
      <c r="AJ2450" t="s">
        <v>601</v>
      </c>
      <c r="AL2450" t="s">
        <v>840</v>
      </c>
      <c r="AN2450">
        <v>9.0700000000000003E-2</v>
      </c>
      <c r="AO2450" t="s">
        <v>603</v>
      </c>
      <c r="AQ2450" t="s">
        <v>604</v>
      </c>
      <c r="AT2450">
        <v>20</v>
      </c>
      <c r="AU2450" t="s">
        <v>605</v>
      </c>
      <c r="AW2450" t="s">
        <v>40</v>
      </c>
      <c r="AX2450" t="s">
        <v>41</v>
      </c>
      <c r="AY2450" t="s">
        <v>42</v>
      </c>
      <c r="BA2450">
        <v>5.51</v>
      </c>
      <c r="BB2450">
        <v>44.1</v>
      </c>
      <c r="BC2450" t="s">
        <v>43</v>
      </c>
      <c r="BU2450" t="s">
        <v>606</v>
      </c>
      <c r="BV2450" t="s">
        <v>598</v>
      </c>
      <c r="BW2450" t="s">
        <v>607</v>
      </c>
      <c r="BX2450" s="54">
        <v>43305</v>
      </c>
      <c r="CB2450" t="s">
        <v>608</v>
      </c>
      <c r="CD2450" t="s">
        <v>53</v>
      </c>
    </row>
    <row r="2451" spans="1:82" x14ac:dyDescent="0.25">
      <c r="A2451" t="s">
        <v>302</v>
      </c>
      <c r="B2451" t="s">
        <v>592</v>
      </c>
      <c r="C2451" t="s">
        <v>825</v>
      </c>
      <c r="D2451" t="s">
        <v>139</v>
      </c>
      <c r="E2451" t="s">
        <v>691</v>
      </c>
      <c r="F2451">
        <v>5.51</v>
      </c>
      <c r="G2451" t="s">
        <v>43</v>
      </c>
      <c r="H2451" t="s">
        <v>53</v>
      </c>
      <c r="I2451" t="s">
        <v>38</v>
      </c>
      <c r="J2451" t="s">
        <v>38</v>
      </c>
      <c r="K2451" t="s">
        <v>596</v>
      </c>
      <c r="L2451" t="s">
        <v>597</v>
      </c>
      <c r="O2451" s="1">
        <v>43175</v>
      </c>
      <c r="P2451" s="53">
        <v>0</v>
      </c>
      <c r="R2451" t="s">
        <v>598</v>
      </c>
      <c r="U2451" s="1">
        <v>43244</v>
      </c>
      <c r="V2451" s="53">
        <v>0.6743055555555556</v>
      </c>
      <c r="W2451" t="s">
        <v>38</v>
      </c>
      <c r="X2451" t="s">
        <v>39</v>
      </c>
      <c r="Y2451" t="s">
        <v>838</v>
      </c>
      <c r="Z2451" t="s">
        <v>599</v>
      </c>
      <c r="AA2451" t="s">
        <v>600</v>
      </c>
      <c r="AC2451">
        <v>1</v>
      </c>
      <c r="AD2451" t="s">
        <v>592</v>
      </c>
      <c r="AE2451" s="1">
        <v>43229</v>
      </c>
      <c r="AF2451" s="53">
        <v>0.33333333333333331</v>
      </c>
      <c r="AJ2451" t="s">
        <v>601</v>
      </c>
      <c r="AL2451" t="s">
        <v>840</v>
      </c>
      <c r="AN2451">
        <v>9.0700000000000003E-2</v>
      </c>
      <c r="AO2451" t="s">
        <v>603</v>
      </c>
      <c r="AQ2451" t="s">
        <v>604</v>
      </c>
      <c r="AT2451">
        <v>20</v>
      </c>
      <c r="AU2451" t="s">
        <v>605</v>
      </c>
      <c r="AW2451" t="s">
        <v>40</v>
      </c>
      <c r="AX2451" t="s">
        <v>41</v>
      </c>
      <c r="AY2451" t="s">
        <v>42</v>
      </c>
      <c r="BA2451">
        <v>5.51</v>
      </c>
      <c r="BB2451">
        <v>44.1</v>
      </c>
      <c r="BC2451" t="s">
        <v>43</v>
      </c>
      <c r="BU2451" t="s">
        <v>606</v>
      </c>
      <c r="BV2451" t="s">
        <v>598</v>
      </c>
      <c r="BW2451" t="s">
        <v>607</v>
      </c>
      <c r="BX2451" s="54">
        <v>43305</v>
      </c>
      <c r="CB2451" t="s">
        <v>608</v>
      </c>
      <c r="CD2451" t="s">
        <v>53</v>
      </c>
    </row>
    <row r="2452" spans="1:82" x14ac:dyDescent="0.25">
      <c r="A2452" t="s">
        <v>302</v>
      </c>
      <c r="B2452" t="s">
        <v>592</v>
      </c>
      <c r="C2452" t="s">
        <v>825</v>
      </c>
      <c r="D2452" t="s">
        <v>140</v>
      </c>
      <c r="E2452" t="s">
        <v>692</v>
      </c>
      <c r="F2452">
        <v>5.51</v>
      </c>
      <c r="G2452" t="s">
        <v>43</v>
      </c>
      <c r="H2452" t="s">
        <v>53</v>
      </c>
      <c r="I2452" t="s">
        <v>38</v>
      </c>
      <c r="J2452" t="s">
        <v>38</v>
      </c>
      <c r="K2452" t="s">
        <v>596</v>
      </c>
      <c r="L2452" t="s">
        <v>597</v>
      </c>
      <c r="O2452" s="1">
        <v>43175</v>
      </c>
      <c r="P2452" s="53">
        <v>0</v>
      </c>
      <c r="R2452" t="s">
        <v>598</v>
      </c>
      <c r="U2452" s="1">
        <v>43244</v>
      </c>
      <c r="V2452" s="53">
        <v>0.6743055555555556</v>
      </c>
      <c r="W2452" t="s">
        <v>38</v>
      </c>
      <c r="X2452" t="s">
        <v>39</v>
      </c>
      <c r="Y2452" t="s">
        <v>838</v>
      </c>
      <c r="Z2452" t="s">
        <v>599</v>
      </c>
      <c r="AA2452" t="s">
        <v>600</v>
      </c>
      <c r="AC2452">
        <v>1</v>
      </c>
      <c r="AD2452" t="s">
        <v>592</v>
      </c>
      <c r="AE2452" s="1">
        <v>43229</v>
      </c>
      <c r="AF2452" s="53">
        <v>0.33333333333333331</v>
      </c>
      <c r="AJ2452" t="s">
        <v>601</v>
      </c>
      <c r="AL2452" t="s">
        <v>840</v>
      </c>
      <c r="AN2452">
        <v>9.0700000000000003E-2</v>
      </c>
      <c r="AO2452" t="s">
        <v>603</v>
      </c>
      <c r="AQ2452" t="s">
        <v>604</v>
      </c>
      <c r="AT2452">
        <v>20</v>
      </c>
      <c r="AU2452" t="s">
        <v>605</v>
      </c>
      <c r="AW2452" t="s">
        <v>40</v>
      </c>
      <c r="AX2452" t="s">
        <v>41</v>
      </c>
      <c r="AY2452" t="s">
        <v>42</v>
      </c>
      <c r="BA2452">
        <v>5.51</v>
      </c>
      <c r="BB2452">
        <v>44.1</v>
      </c>
      <c r="BC2452" t="s">
        <v>43</v>
      </c>
      <c r="BU2452" t="s">
        <v>606</v>
      </c>
      <c r="BV2452" t="s">
        <v>598</v>
      </c>
      <c r="BW2452" t="s">
        <v>607</v>
      </c>
      <c r="BX2452" s="54">
        <v>43305</v>
      </c>
      <c r="CB2452" t="s">
        <v>608</v>
      </c>
      <c r="CD2452" t="s">
        <v>53</v>
      </c>
    </row>
    <row r="2453" spans="1:82" x14ac:dyDescent="0.25">
      <c r="A2453" t="s">
        <v>302</v>
      </c>
      <c r="B2453" t="s">
        <v>592</v>
      </c>
      <c r="C2453" t="s">
        <v>825</v>
      </c>
      <c r="D2453" t="s">
        <v>141</v>
      </c>
      <c r="E2453" t="s">
        <v>693</v>
      </c>
      <c r="F2453">
        <v>5.51</v>
      </c>
      <c r="G2453" t="s">
        <v>43</v>
      </c>
      <c r="H2453" t="s">
        <v>53</v>
      </c>
      <c r="I2453" t="s">
        <v>38</v>
      </c>
      <c r="J2453" t="s">
        <v>38</v>
      </c>
      <c r="K2453" t="s">
        <v>596</v>
      </c>
      <c r="L2453" t="s">
        <v>597</v>
      </c>
      <c r="O2453" s="1">
        <v>43175</v>
      </c>
      <c r="P2453" s="53">
        <v>0</v>
      </c>
      <c r="R2453" t="s">
        <v>598</v>
      </c>
      <c r="U2453" s="1">
        <v>43244</v>
      </c>
      <c r="V2453" s="53">
        <v>0.6743055555555556</v>
      </c>
      <c r="W2453" t="s">
        <v>38</v>
      </c>
      <c r="X2453" t="s">
        <v>39</v>
      </c>
      <c r="Y2453" t="s">
        <v>838</v>
      </c>
      <c r="Z2453" t="s">
        <v>599</v>
      </c>
      <c r="AA2453" t="s">
        <v>600</v>
      </c>
      <c r="AC2453">
        <v>1</v>
      </c>
      <c r="AD2453" t="s">
        <v>592</v>
      </c>
      <c r="AE2453" s="1">
        <v>43229</v>
      </c>
      <c r="AF2453" s="53">
        <v>0.33333333333333331</v>
      </c>
      <c r="AJ2453" t="s">
        <v>601</v>
      </c>
      <c r="AL2453" t="s">
        <v>840</v>
      </c>
      <c r="AN2453">
        <v>9.0700000000000003E-2</v>
      </c>
      <c r="AO2453" t="s">
        <v>603</v>
      </c>
      <c r="AQ2453" t="s">
        <v>604</v>
      </c>
      <c r="AT2453">
        <v>20</v>
      </c>
      <c r="AU2453" t="s">
        <v>605</v>
      </c>
      <c r="AW2453" t="s">
        <v>40</v>
      </c>
      <c r="AX2453" t="s">
        <v>41</v>
      </c>
      <c r="AY2453" t="s">
        <v>42</v>
      </c>
      <c r="BA2453">
        <v>5.51</v>
      </c>
      <c r="BB2453">
        <v>44.1</v>
      </c>
      <c r="BC2453" t="s">
        <v>43</v>
      </c>
      <c r="BU2453" t="s">
        <v>606</v>
      </c>
      <c r="BV2453" t="s">
        <v>598</v>
      </c>
      <c r="BW2453" t="s">
        <v>607</v>
      </c>
      <c r="BX2453" s="54">
        <v>43305</v>
      </c>
      <c r="CB2453" t="s">
        <v>608</v>
      </c>
      <c r="CD2453" t="s">
        <v>53</v>
      </c>
    </row>
    <row r="2454" spans="1:82" x14ac:dyDescent="0.25">
      <c r="A2454" t="s">
        <v>302</v>
      </c>
      <c r="B2454" t="s">
        <v>592</v>
      </c>
      <c r="C2454" t="s">
        <v>825</v>
      </c>
      <c r="D2454" t="s">
        <v>142</v>
      </c>
      <c r="E2454" t="s">
        <v>694</v>
      </c>
      <c r="F2454">
        <v>5.51</v>
      </c>
      <c r="G2454" t="s">
        <v>43</v>
      </c>
      <c r="H2454" t="s">
        <v>53</v>
      </c>
      <c r="I2454" t="s">
        <v>38</v>
      </c>
      <c r="J2454" t="s">
        <v>38</v>
      </c>
      <c r="K2454" t="s">
        <v>596</v>
      </c>
      <c r="L2454" t="s">
        <v>597</v>
      </c>
      <c r="O2454" s="1">
        <v>43175</v>
      </c>
      <c r="P2454" s="53">
        <v>0</v>
      </c>
      <c r="R2454" t="s">
        <v>598</v>
      </c>
      <c r="U2454" s="1">
        <v>43244</v>
      </c>
      <c r="V2454" s="53">
        <v>0.6743055555555556</v>
      </c>
      <c r="W2454" t="s">
        <v>38</v>
      </c>
      <c r="X2454" t="s">
        <v>39</v>
      </c>
      <c r="Y2454" t="s">
        <v>838</v>
      </c>
      <c r="Z2454" t="s">
        <v>599</v>
      </c>
      <c r="AA2454" t="s">
        <v>600</v>
      </c>
      <c r="AC2454">
        <v>1</v>
      </c>
      <c r="AD2454" t="s">
        <v>592</v>
      </c>
      <c r="AE2454" s="1">
        <v>43229</v>
      </c>
      <c r="AF2454" s="53">
        <v>0.33333333333333331</v>
      </c>
      <c r="AJ2454" t="s">
        <v>601</v>
      </c>
      <c r="AL2454" t="s">
        <v>840</v>
      </c>
      <c r="AN2454">
        <v>9.0700000000000003E-2</v>
      </c>
      <c r="AO2454" t="s">
        <v>603</v>
      </c>
      <c r="AQ2454" t="s">
        <v>604</v>
      </c>
      <c r="AT2454">
        <v>20</v>
      </c>
      <c r="AU2454" t="s">
        <v>605</v>
      </c>
      <c r="AW2454" t="s">
        <v>40</v>
      </c>
      <c r="AX2454" t="s">
        <v>41</v>
      </c>
      <c r="AY2454" t="s">
        <v>42</v>
      </c>
      <c r="BA2454">
        <v>5.51</v>
      </c>
      <c r="BB2454">
        <v>44.1</v>
      </c>
      <c r="BC2454" t="s">
        <v>43</v>
      </c>
      <c r="BU2454" t="s">
        <v>606</v>
      </c>
      <c r="BV2454" t="s">
        <v>598</v>
      </c>
      <c r="BW2454" t="s">
        <v>607</v>
      </c>
      <c r="BX2454" s="54">
        <v>43305</v>
      </c>
      <c r="CB2454" t="s">
        <v>608</v>
      </c>
      <c r="CD2454" t="s">
        <v>53</v>
      </c>
    </row>
    <row r="2455" spans="1:82" x14ac:dyDescent="0.25">
      <c r="A2455" t="s">
        <v>302</v>
      </c>
      <c r="B2455" t="s">
        <v>592</v>
      </c>
      <c r="C2455" t="s">
        <v>825</v>
      </c>
      <c r="D2455" t="s">
        <v>143</v>
      </c>
      <c r="E2455" t="s">
        <v>695</v>
      </c>
      <c r="F2455">
        <v>9.69</v>
      </c>
      <c r="G2455" t="s">
        <v>43</v>
      </c>
      <c r="H2455" t="s">
        <v>53</v>
      </c>
      <c r="I2455" t="s">
        <v>38</v>
      </c>
      <c r="J2455" t="s">
        <v>38</v>
      </c>
      <c r="K2455" t="s">
        <v>596</v>
      </c>
      <c r="L2455" t="s">
        <v>597</v>
      </c>
      <c r="O2455" s="1">
        <v>43175</v>
      </c>
      <c r="P2455" s="53">
        <v>0</v>
      </c>
      <c r="R2455" t="s">
        <v>598</v>
      </c>
      <c r="U2455" s="1">
        <v>43244</v>
      </c>
      <c r="V2455" s="53">
        <v>0.6743055555555556</v>
      </c>
      <c r="W2455" t="s">
        <v>38</v>
      </c>
      <c r="X2455" t="s">
        <v>39</v>
      </c>
      <c r="Y2455" t="s">
        <v>838</v>
      </c>
      <c r="Z2455" t="s">
        <v>599</v>
      </c>
      <c r="AA2455" t="s">
        <v>600</v>
      </c>
      <c r="AC2455">
        <v>1</v>
      </c>
      <c r="AD2455" t="s">
        <v>592</v>
      </c>
      <c r="AE2455" s="1">
        <v>43229</v>
      </c>
      <c r="AF2455" s="53">
        <v>0.33333333333333331</v>
      </c>
      <c r="AJ2455" t="s">
        <v>601</v>
      </c>
      <c r="AL2455" t="s">
        <v>840</v>
      </c>
      <c r="AN2455">
        <v>9.0700000000000003E-2</v>
      </c>
      <c r="AO2455" t="s">
        <v>603</v>
      </c>
      <c r="AQ2455" t="s">
        <v>604</v>
      </c>
      <c r="AT2455">
        <v>20</v>
      </c>
      <c r="AU2455" t="s">
        <v>605</v>
      </c>
      <c r="AW2455" t="s">
        <v>40</v>
      </c>
      <c r="AX2455" t="s">
        <v>41</v>
      </c>
      <c r="AY2455" t="s">
        <v>42</v>
      </c>
      <c r="BA2455">
        <v>5.51</v>
      </c>
      <c r="BB2455">
        <v>44.1</v>
      </c>
      <c r="BC2455" t="s">
        <v>43</v>
      </c>
      <c r="BU2455" t="s">
        <v>606</v>
      </c>
      <c r="BV2455" t="s">
        <v>598</v>
      </c>
      <c r="BW2455" t="s">
        <v>607</v>
      </c>
      <c r="BX2455" s="54">
        <v>43305</v>
      </c>
      <c r="BZ2455" t="s">
        <v>53</v>
      </c>
      <c r="CA2455">
        <v>25</v>
      </c>
      <c r="CB2455" t="s">
        <v>608</v>
      </c>
      <c r="CD2455" t="s">
        <v>718</v>
      </c>
    </row>
    <row r="2456" spans="1:82" x14ac:dyDescent="0.25">
      <c r="A2456" t="s">
        <v>302</v>
      </c>
      <c r="B2456" t="s">
        <v>592</v>
      </c>
      <c r="C2456" t="s">
        <v>825</v>
      </c>
      <c r="D2456" t="s">
        <v>144</v>
      </c>
      <c r="E2456" t="s">
        <v>696</v>
      </c>
      <c r="F2456">
        <v>115</v>
      </c>
      <c r="G2456" t="s">
        <v>43</v>
      </c>
      <c r="H2456" t="s">
        <v>61</v>
      </c>
      <c r="I2456" t="s">
        <v>42</v>
      </c>
      <c r="J2456" t="s">
        <v>38</v>
      </c>
      <c r="K2456" t="s">
        <v>596</v>
      </c>
      <c r="L2456" t="s">
        <v>597</v>
      </c>
      <c r="O2456" s="1">
        <v>43175</v>
      </c>
      <c r="P2456" s="53">
        <v>0</v>
      </c>
      <c r="R2456" t="s">
        <v>598</v>
      </c>
      <c r="U2456" s="1">
        <v>43244</v>
      </c>
      <c r="V2456" s="53">
        <v>0.6743055555555556</v>
      </c>
      <c r="W2456" t="s">
        <v>38</v>
      </c>
      <c r="X2456" t="s">
        <v>39</v>
      </c>
      <c r="Y2456" t="s">
        <v>838</v>
      </c>
      <c r="Z2456" t="s">
        <v>599</v>
      </c>
      <c r="AA2456" t="s">
        <v>600</v>
      </c>
      <c r="AC2456">
        <v>1</v>
      </c>
      <c r="AD2456" t="s">
        <v>592</v>
      </c>
      <c r="AE2456" s="1">
        <v>43229</v>
      </c>
      <c r="AF2456" s="53">
        <v>0.33333333333333331</v>
      </c>
      <c r="AJ2456" t="s">
        <v>601</v>
      </c>
      <c r="AL2456" t="s">
        <v>840</v>
      </c>
      <c r="AN2456">
        <v>9.0700000000000003E-2</v>
      </c>
      <c r="AO2456" t="s">
        <v>603</v>
      </c>
      <c r="AQ2456" t="s">
        <v>604</v>
      </c>
      <c r="AT2456">
        <v>20</v>
      </c>
      <c r="AU2456" t="s">
        <v>605</v>
      </c>
      <c r="AW2456" t="s">
        <v>40</v>
      </c>
      <c r="AX2456" t="s">
        <v>41</v>
      </c>
      <c r="AY2456" t="s">
        <v>42</v>
      </c>
      <c r="BA2456">
        <v>5.51</v>
      </c>
      <c r="BB2456">
        <v>44.1</v>
      </c>
      <c r="BC2456" t="s">
        <v>43</v>
      </c>
      <c r="BU2456" t="s">
        <v>606</v>
      </c>
      <c r="BV2456" t="s">
        <v>598</v>
      </c>
      <c r="BW2456" t="s">
        <v>607</v>
      </c>
      <c r="BX2456" s="54">
        <v>43305</v>
      </c>
      <c r="CB2456" t="s">
        <v>608</v>
      </c>
      <c r="CD2456" t="s">
        <v>61</v>
      </c>
    </row>
    <row r="2457" spans="1:82" x14ac:dyDescent="0.25">
      <c r="A2457" t="s">
        <v>302</v>
      </c>
      <c r="B2457" t="s">
        <v>592</v>
      </c>
      <c r="C2457" t="s">
        <v>825</v>
      </c>
      <c r="D2457" t="s">
        <v>145</v>
      </c>
      <c r="E2457" t="s">
        <v>697</v>
      </c>
      <c r="F2457">
        <v>39.799999999999997</v>
      </c>
      <c r="G2457" t="s">
        <v>43</v>
      </c>
      <c r="H2457" t="s">
        <v>53</v>
      </c>
      <c r="I2457" t="s">
        <v>38</v>
      </c>
      <c r="J2457" t="s">
        <v>38</v>
      </c>
      <c r="K2457" t="s">
        <v>596</v>
      </c>
      <c r="L2457" t="s">
        <v>597</v>
      </c>
      <c r="O2457" s="1">
        <v>43175</v>
      </c>
      <c r="P2457" s="53">
        <v>0</v>
      </c>
      <c r="R2457" t="s">
        <v>598</v>
      </c>
      <c r="U2457" s="1">
        <v>43244</v>
      </c>
      <c r="V2457" s="53">
        <v>0.6743055555555556</v>
      </c>
      <c r="W2457" t="s">
        <v>38</v>
      </c>
      <c r="X2457" t="s">
        <v>39</v>
      </c>
      <c r="Y2457" t="s">
        <v>838</v>
      </c>
      <c r="Z2457" t="s">
        <v>599</v>
      </c>
      <c r="AA2457" t="s">
        <v>600</v>
      </c>
      <c r="AC2457">
        <v>1</v>
      </c>
      <c r="AD2457" t="s">
        <v>592</v>
      </c>
      <c r="AE2457" s="1">
        <v>43229</v>
      </c>
      <c r="AF2457" s="53">
        <v>0.33333333333333331</v>
      </c>
      <c r="AJ2457" t="s">
        <v>601</v>
      </c>
      <c r="AL2457" t="s">
        <v>840</v>
      </c>
      <c r="AN2457">
        <v>9.0700000000000003E-2</v>
      </c>
      <c r="AO2457" t="s">
        <v>603</v>
      </c>
      <c r="AQ2457" t="s">
        <v>604</v>
      </c>
      <c r="AT2457">
        <v>20</v>
      </c>
      <c r="AU2457" t="s">
        <v>605</v>
      </c>
      <c r="AW2457" t="s">
        <v>40</v>
      </c>
      <c r="AX2457" t="s">
        <v>41</v>
      </c>
      <c r="AY2457" t="s">
        <v>42</v>
      </c>
      <c r="BA2457">
        <v>5.51</v>
      </c>
      <c r="BB2457">
        <v>44.1</v>
      </c>
      <c r="BC2457" t="s">
        <v>43</v>
      </c>
      <c r="BU2457" t="s">
        <v>606</v>
      </c>
      <c r="BV2457" t="s">
        <v>598</v>
      </c>
      <c r="BW2457" t="s">
        <v>607</v>
      </c>
      <c r="BX2457" s="54">
        <v>43305</v>
      </c>
      <c r="BZ2457" t="s">
        <v>53</v>
      </c>
      <c r="CA2457">
        <v>25</v>
      </c>
      <c r="CB2457" t="s">
        <v>608</v>
      </c>
      <c r="CD2457" t="s">
        <v>718</v>
      </c>
    </row>
    <row r="2458" spans="1:82" x14ac:dyDescent="0.25">
      <c r="A2458" t="s">
        <v>302</v>
      </c>
      <c r="B2458" t="s">
        <v>592</v>
      </c>
      <c r="C2458" t="s">
        <v>825</v>
      </c>
      <c r="D2458" t="s">
        <v>146</v>
      </c>
      <c r="E2458" t="s">
        <v>698</v>
      </c>
      <c r="F2458">
        <v>23.5</v>
      </c>
      <c r="G2458" t="s">
        <v>43</v>
      </c>
      <c r="H2458" t="s">
        <v>841</v>
      </c>
      <c r="I2458" t="s">
        <v>38</v>
      </c>
      <c r="J2458" t="s">
        <v>38</v>
      </c>
      <c r="K2458" t="s">
        <v>596</v>
      </c>
      <c r="L2458" t="s">
        <v>597</v>
      </c>
      <c r="O2458" s="1">
        <v>43175</v>
      </c>
      <c r="P2458" s="53">
        <v>0</v>
      </c>
      <c r="R2458" t="s">
        <v>598</v>
      </c>
      <c r="U2458" s="1">
        <v>43244</v>
      </c>
      <c r="V2458" s="53">
        <v>0.6743055555555556</v>
      </c>
      <c r="W2458" t="s">
        <v>38</v>
      </c>
      <c r="X2458" t="s">
        <v>39</v>
      </c>
      <c r="Y2458" t="s">
        <v>838</v>
      </c>
      <c r="Z2458" t="s">
        <v>599</v>
      </c>
      <c r="AA2458" t="s">
        <v>600</v>
      </c>
      <c r="AC2458">
        <v>1</v>
      </c>
      <c r="AD2458" t="s">
        <v>592</v>
      </c>
      <c r="AE2458" s="1">
        <v>43229</v>
      </c>
      <c r="AF2458" s="53">
        <v>0.33333333333333331</v>
      </c>
      <c r="AJ2458" t="s">
        <v>601</v>
      </c>
      <c r="AL2458" t="s">
        <v>840</v>
      </c>
      <c r="AN2458">
        <v>9.0700000000000003E-2</v>
      </c>
      <c r="AO2458" t="s">
        <v>603</v>
      </c>
      <c r="AQ2458" t="s">
        <v>604</v>
      </c>
      <c r="AT2458">
        <v>20</v>
      </c>
      <c r="AU2458" t="s">
        <v>605</v>
      </c>
      <c r="AW2458" t="s">
        <v>40</v>
      </c>
      <c r="AX2458" t="s">
        <v>41</v>
      </c>
      <c r="AY2458" t="s">
        <v>42</v>
      </c>
      <c r="BA2458">
        <v>5.51</v>
      </c>
      <c r="BB2458">
        <v>44.1</v>
      </c>
      <c r="BC2458" t="s">
        <v>43</v>
      </c>
      <c r="BU2458" t="s">
        <v>606</v>
      </c>
      <c r="BV2458" t="s">
        <v>598</v>
      </c>
      <c r="BW2458" t="s">
        <v>607</v>
      </c>
      <c r="BX2458" s="54">
        <v>43305</v>
      </c>
      <c r="BZ2458" t="s">
        <v>53</v>
      </c>
      <c r="CA2458">
        <v>25</v>
      </c>
      <c r="CB2458" t="s">
        <v>608</v>
      </c>
      <c r="CD2458" t="s">
        <v>843</v>
      </c>
    </row>
    <row r="2459" spans="1:82" x14ac:dyDescent="0.25">
      <c r="A2459" t="s">
        <v>302</v>
      </c>
      <c r="B2459" t="s">
        <v>592</v>
      </c>
      <c r="C2459" t="s">
        <v>825</v>
      </c>
      <c r="D2459" t="s">
        <v>147</v>
      </c>
      <c r="E2459" t="s">
        <v>699</v>
      </c>
      <c r="F2459">
        <v>80.900000000000006</v>
      </c>
      <c r="G2459" t="s">
        <v>43</v>
      </c>
      <c r="H2459" t="s">
        <v>61</v>
      </c>
      <c r="I2459" t="s">
        <v>42</v>
      </c>
      <c r="J2459" t="s">
        <v>38</v>
      </c>
      <c r="K2459" t="s">
        <v>596</v>
      </c>
      <c r="L2459" t="s">
        <v>597</v>
      </c>
      <c r="O2459" s="1">
        <v>43175</v>
      </c>
      <c r="P2459" s="53">
        <v>0</v>
      </c>
      <c r="R2459" t="s">
        <v>598</v>
      </c>
      <c r="U2459" s="1">
        <v>43244</v>
      </c>
      <c r="V2459" s="53">
        <v>0.6743055555555556</v>
      </c>
      <c r="W2459" t="s">
        <v>38</v>
      </c>
      <c r="X2459" t="s">
        <v>39</v>
      </c>
      <c r="Y2459" t="s">
        <v>838</v>
      </c>
      <c r="Z2459" t="s">
        <v>599</v>
      </c>
      <c r="AA2459" t="s">
        <v>600</v>
      </c>
      <c r="AC2459">
        <v>1</v>
      </c>
      <c r="AD2459" t="s">
        <v>592</v>
      </c>
      <c r="AE2459" s="1">
        <v>43229</v>
      </c>
      <c r="AF2459" s="53">
        <v>0.33333333333333331</v>
      </c>
      <c r="AJ2459" t="s">
        <v>601</v>
      </c>
      <c r="AL2459" t="s">
        <v>840</v>
      </c>
      <c r="AN2459">
        <v>9.0700000000000003E-2</v>
      </c>
      <c r="AO2459" t="s">
        <v>603</v>
      </c>
      <c r="AQ2459" t="s">
        <v>604</v>
      </c>
      <c r="AT2459">
        <v>20</v>
      </c>
      <c r="AU2459" t="s">
        <v>605</v>
      </c>
      <c r="AW2459" t="s">
        <v>40</v>
      </c>
      <c r="AX2459" t="s">
        <v>41</v>
      </c>
      <c r="AY2459" t="s">
        <v>42</v>
      </c>
      <c r="BA2459">
        <v>5.51</v>
      </c>
      <c r="BB2459">
        <v>44.1</v>
      </c>
      <c r="BC2459" t="s">
        <v>43</v>
      </c>
      <c r="BU2459" t="s">
        <v>606</v>
      </c>
      <c r="BV2459" t="s">
        <v>598</v>
      </c>
      <c r="BW2459" t="s">
        <v>607</v>
      </c>
      <c r="BX2459" s="54">
        <v>43305</v>
      </c>
      <c r="CB2459" t="s">
        <v>608</v>
      </c>
      <c r="CD2459" t="s">
        <v>61</v>
      </c>
    </row>
    <row r="2460" spans="1:82" x14ac:dyDescent="0.25">
      <c r="A2460" t="s">
        <v>302</v>
      </c>
      <c r="B2460" t="s">
        <v>592</v>
      </c>
      <c r="C2460" t="s">
        <v>825</v>
      </c>
      <c r="D2460" t="s">
        <v>148</v>
      </c>
      <c r="E2460" t="s">
        <v>700</v>
      </c>
      <c r="G2460" t="s">
        <v>43</v>
      </c>
      <c r="H2460" t="s">
        <v>149</v>
      </c>
      <c r="I2460" t="s">
        <v>42</v>
      </c>
      <c r="J2460" t="s">
        <v>38</v>
      </c>
      <c r="K2460" t="s">
        <v>596</v>
      </c>
      <c r="L2460" t="s">
        <v>597</v>
      </c>
      <c r="O2460" s="1">
        <v>43175</v>
      </c>
      <c r="P2460" s="53">
        <v>0</v>
      </c>
      <c r="R2460" t="s">
        <v>598</v>
      </c>
      <c r="U2460" s="1">
        <v>43244</v>
      </c>
      <c r="V2460" s="53">
        <v>0.6743055555555556</v>
      </c>
      <c r="W2460" t="s">
        <v>38</v>
      </c>
      <c r="X2460" t="s">
        <v>39</v>
      </c>
      <c r="Y2460" t="s">
        <v>838</v>
      </c>
      <c r="Z2460" t="s">
        <v>599</v>
      </c>
      <c r="AA2460" t="s">
        <v>600</v>
      </c>
      <c r="AC2460">
        <v>1</v>
      </c>
      <c r="AD2460" t="s">
        <v>592</v>
      </c>
      <c r="AE2460" s="1">
        <v>43229</v>
      </c>
      <c r="AF2460" s="53">
        <v>0.33333333333333331</v>
      </c>
      <c r="AJ2460" t="s">
        <v>601</v>
      </c>
      <c r="AL2460" t="s">
        <v>840</v>
      </c>
      <c r="AN2460">
        <v>9.0700000000000003E-2</v>
      </c>
      <c r="AO2460" t="s">
        <v>603</v>
      </c>
      <c r="AQ2460" t="s">
        <v>604</v>
      </c>
      <c r="AT2460">
        <v>20</v>
      </c>
      <c r="AU2460" t="s">
        <v>605</v>
      </c>
      <c r="AW2460" t="s">
        <v>40</v>
      </c>
      <c r="AX2460" t="s">
        <v>41</v>
      </c>
      <c r="AY2460" t="s">
        <v>42</v>
      </c>
      <c r="BC2460" t="s">
        <v>43</v>
      </c>
      <c r="BU2460" t="s">
        <v>606</v>
      </c>
      <c r="BV2460" t="s">
        <v>598</v>
      </c>
      <c r="BW2460" t="s">
        <v>607</v>
      </c>
      <c r="BX2460" s="54">
        <v>43305</v>
      </c>
      <c r="CB2460" t="s">
        <v>608</v>
      </c>
      <c r="CD2460" t="s">
        <v>149</v>
      </c>
    </row>
    <row r="2461" spans="1:82" x14ac:dyDescent="0.25">
      <c r="A2461" t="s">
        <v>302</v>
      </c>
      <c r="B2461" t="s">
        <v>592</v>
      </c>
      <c r="C2461" t="s">
        <v>825</v>
      </c>
      <c r="D2461" t="s">
        <v>150</v>
      </c>
      <c r="E2461" t="s">
        <v>701</v>
      </c>
      <c r="F2461">
        <v>36.299999999999997</v>
      </c>
      <c r="G2461" t="s">
        <v>43</v>
      </c>
      <c r="H2461" t="s">
        <v>842</v>
      </c>
      <c r="I2461" t="s">
        <v>42</v>
      </c>
      <c r="J2461" t="s">
        <v>38</v>
      </c>
      <c r="K2461" t="s">
        <v>596</v>
      </c>
      <c r="L2461" t="s">
        <v>597</v>
      </c>
      <c r="O2461" s="1">
        <v>43175</v>
      </c>
      <c r="P2461" s="53">
        <v>0</v>
      </c>
      <c r="R2461" t="s">
        <v>598</v>
      </c>
      <c r="U2461" s="1">
        <v>43244</v>
      </c>
      <c r="V2461" s="53">
        <v>0.6743055555555556</v>
      </c>
      <c r="W2461" t="s">
        <v>38</v>
      </c>
      <c r="X2461" t="s">
        <v>39</v>
      </c>
      <c r="Y2461" t="s">
        <v>838</v>
      </c>
      <c r="Z2461" t="s">
        <v>599</v>
      </c>
      <c r="AA2461" t="s">
        <v>600</v>
      </c>
      <c r="AC2461">
        <v>1</v>
      </c>
      <c r="AD2461" t="s">
        <v>592</v>
      </c>
      <c r="AE2461" s="1">
        <v>43229</v>
      </c>
      <c r="AF2461" s="53">
        <v>0.33333333333333331</v>
      </c>
      <c r="AJ2461" t="s">
        <v>601</v>
      </c>
      <c r="AL2461" t="s">
        <v>840</v>
      </c>
      <c r="AN2461">
        <v>9.0700000000000003E-2</v>
      </c>
      <c r="AO2461" t="s">
        <v>603</v>
      </c>
      <c r="AQ2461" t="s">
        <v>604</v>
      </c>
      <c r="AT2461">
        <v>20</v>
      </c>
      <c r="AU2461" t="s">
        <v>605</v>
      </c>
      <c r="AW2461" t="s">
        <v>40</v>
      </c>
      <c r="AX2461" t="s">
        <v>41</v>
      </c>
      <c r="AY2461" t="s">
        <v>42</v>
      </c>
      <c r="BA2461">
        <v>5.51</v>
      </c>
      <c r="BB2461">
        <v>44.1</v>
      </c>
      <c r="BC2461" t="s">
        <v>43</v>
      </c>
      <c r="BU2461" t="s">
        <v>606</v>
      </c>
      <c r="BV2461" t="s">
        <v>598</v>
      </c>
      <c r="BW2461" t="s">
        <v>607</v>
      </c>
      <c r="BX2461" s="54">
        <v>43305</v>
      </c>
      <c r="CB2461" t="s">
        <v>608</v>
      </c>
      <c r="CD2461" t="s">
        <v>842</v>
      </c>
    </row>
    <row r="2462" spans="1:82" x14ac:dyDescent="0.25">
      <c r="A2462" t="s">
        <v>302</v>
      </c>
      <c r="B2462" t="s">
        <v>592</v>
      </c>
      <c r="C2462" t="s">
        <v>825</v>
      </c>
      <c r="D2462" t="s">
        <v>151</v>
      </c>
      <c r="E2462" t="s">
        <v>702</v>
      </c>
      <c r="F2462">
        <v>5.51</v>
      </c>
      <c r="G2462" t="s">
        <v>43</v>
      </c>
      <c r="H2462" t="s">
        <v>53</v>
      </c>
      <c r="I2462" t="s">
        <v>38</v>
      </c>
      <c r="J2462" t="s">
        <v>38</v>
      </c>
      <c r="K2462" t="s">
        <v>596</v>
      </c>
      <c r="L2462" t="s">
        <v>597</v>
      </c>
      <c r="O2462" s="1">
        <v>43175</v>
      </c>
      <c r="P2462" s="53">
        <v>0</v>
      </c>
      <c r="R2462" t="s">
        <v>598</v>
      </c>
      <c r="U2462" s="1">
        <v>43244</v>
      </c>
      <c r="V2462" s="53">
        <v>0.6743055555555556</v>
      </c>
      <c r="W2462" t="s">
        <v>38</v>
      </c>
      <c r="X2462" t="s">
        <v>39</v>
      </c>
      <c r="Y2462" t="s">
        <v>838</v>
      </c>
      <c r="Z2462" t="s">
        <v>599</v>
      </c>
      <c r="AA2462" t="s">
        <v>600</v>
      </c>
      <c r="AC2462">
        <v>1</v>
      </c>
      <c r="AD2462" t="s">
        <v>592</v>
      </c>
      <c r="AE2462" s="1">
        <v>43229</v>
      </c>
      <c r="AF2462" s="53">
        <v>0.33333333333333331</v>
      </c>
      <c r="AJ2462" t="s">
        <v>601</v>
      </c>
      <c r="AL2462" t="s">
        <v>840</v>
      </c>
      <c r="AN2462">
        <v>9.0700000000000003E-2</v>
      </c>
      <c r="AO2462" t="s">
        <v>603</v>
      </c>
      <c r="AQ2462" t="s">
        <v>604</v>
      </c>
      <c r="AT2462">
        <v>20</v>
      </c>
      <c r="AU2462" t="s">
        <v>605</v>
      </c>
      <c r="AW2462" t="s">
        <v>40</v>
      </c>
      <c r="AX2462" t="s">
        <v>41</v>
      </c>
      <c r="AY2462" t="s">
        <v>42</v>
      </c>
      <c r="BA2462">
        <v>5.51</v>
      </c>
      <c r="BB2462">
        <v>44.1</v>
      </c>
      <c r="BC2462" t="s">
        <v>43</v>
      </c>
      <c r="BU2462" t="s">
        <v>606</v>
      </c>
      <c r="BV2462" t="s">
        <v>598</v>
      </c>
      <c r="BW2462" t="s">
        <v>607</v>
      </c>
      <c r="BX2462" s="54">
        <v>43305</v>
      </c>
      <c r="CB2462" t="s">
        <v>608</v>
      </c>
      <c r="CD2462" t="s">
        <v>53</v>
      </c>
    </row>
    <row r="2463" spans="1:82" x14ac:dyDescent="0.25">
      <c r="A2463" t="s">
        <v>302</v>
      </c>
      <c r="B2463" t="s">
        <v>592</v>
      </c>
      <c r="C2463" t="s">
        <v>825</v>
      </c>
      <c r="D2463" t="s">
        <v>152</v>
      </c>
      <c r="E2463" t="s">
        <v>703</v>
      </c>
      <c r="F2463">
        <v>217</v>
      </c>
      <c r="G2463" t="s">
        <v>43</v>
      </c>
      <c r="H2463" t="s">
        <v>61</v>
      </c>
      <c r="I2463" t="s">
        <v>42</v>
      </c>
      <c r="J2463" t="s">
        <v>38</v>
      </c>
      <c r="K2463" t="s">
        <v>596</v>
      </c>
      <c r="L2463" t="s">
        <v>597</v>
      </c>
      <c r="O2463" s="1">
        <v>43175</v>
      </c>
      <c r="P2463" s="53">
        <v>0</v>
      </c>
      <c r="R2463" t="s">
        <v>598</v>
      </c>
      <c r="U2463" s="1">
        <v>43244</v>
      </c>
      <c r="V2463" s="53">
        <v>0.6743055555555556</v>
      </c>
      <c r="W2463" t="s">
        <v>38</v>
      </c>
      <c r="X2463" t="s">
        <v>39</v>
      </c>
      <c r="Y2463" t="s">
        <v>838</v>
      </c>
      <c r="Z2463" t="s">
        <v>599</v>
      </c>
      <c r="AA2463" t="s">
        <v>600</v>
      </c>
      <c r="AC2463">
        <v>1</v>
      </c>
      <c r="AD2463" t="s">
        <v>592</v>
      </c>
      <c r="AE2463" s="1">
        <v>43229</v>
      </c>
      <c r="AF2463" s="53">
        <v>0.33333333333333331</v>
      </c>
      <c r="AJ2463" t="s">
        <v>601</v>
      </c>
      <c r="AL2463" t="s">
        <v>840</v>
      </c>
      <c r="AN2463">
        <v>9.0700000000000003E-2</v>
      </c>
      <c r="AO2463" t="s">
        <v>603</v>
      </c>
      <c r="AQ2463" t="s">
        <v>604</v>
      </c>
      <c r="AT2463">
        <v>20</v>
      </c>
      <c r="AU2463" t="s">
        <v>605</v>
      </c>
      <c r="AW2463" t="s">
        <v>40</v>
      </c>
      <c r="AX2463" t="s">
        <v>41</v>
      </c>
      <c r="AY2463" t="s">
        <v>42</v>
      </c>
      <c r="BA2463">
        <v>5.51</v>
      </c>
      <c r="BB2463">
        <v>44.1</v>
      </c>
      <c r="BC2463" t="s">
        <v>43</v>
      </c>
      <c r="BU2463" t="s">
        <v>606</v>
      </c>
      <c r="BV2463" t="s">
        <v>598</v>
      </c>
      <c r="BW2463" t="s">
        <v>607</v>
      </c>
      <c r="BX2463" s="54">
        <v>43305</v>
      </c>
      <c r="CB2463" t="s">
        <v>608</v>
      </c>
      <c r="CD2463" t="s">
        <v>61</v>
      </c>
    </row>
    <row r="2464" spans="1:82" x14ac:dyDescent="0.25">
      <c r="A2464" t="s">
        <v>302</v>
      </c>
      <c r="B2464" t="s">
        <v>592</v>
      </c>
      <c r="C2464" t="s">
        <v>825</v>
      </c>
      <c r="D2464" t="s">
        <v>153</v>
      </c>
      <c r="E2464" t="s">
        <v>704</v>
      </c>
      <c r="G2464" t="s">
        <v>43</v>
      </c>
      <c r="H2464" t="s">
        <v>154</v>
      </c>
      <c r="I2464" t="s">
        <v>42</v>
      </c>
      <c r="J2464" t="s">
        <v>38</v>
      </c>
      <c r="K2464" t="s">
        <v>596</v>
      </c>
      <c r="L2464" t="s">
        <v>597</v>
      </c>
      <c r="O2464" s="1">
        <v>43175</v>
      </c>
      <c r="P2464" s="53">
        <v>0</v>
      </c>
      <c r="R2464" t="s">
        <v>598</v>
      </c>
      <c r="U2464" s="1">
        <v>43244</v>
      </c>
      <c r="V2464" s="53">
        <v>0.6743055555555556</v>
      </c>
      <c r="W2464" t="s">
        <v>38</v>
      </c>
      <c r="X2464" t="s">
        <v>39</v>
      </c>
      <c r="Y2464" t="s">
        <v>838</v>
      </c>
      <c r="Z2464" t="s">
        <v>599</v>
      </c>
      <c r="AA2464" t="s">
        <v>600</v>
      </c>
      <c r="AC2464">
        <v>1</v>
      </c>
      <c r="AD2464" t="s">
        <v>592</v>
      </c>
      <c r="AE2464" s="1">
        <v>43229</v>
      </c>
      <c r="AF2464" s="53">
        <v>0.33333333333333331</v>
      </c>
      <c r="AJ2464" t="s">
        <v>601</v>
      </c>
      <c r="AL2464" t="s">
        <v>840</v>
      </c>
      <c r="AN2464">
        <v>9.0700000000000003E-2</v>
      </c>
      <c r="AO2464" t="s">
        <v>603</v>
      </c>
      <c r="AQ2464" t="s">
        <v>604</v>
      </c>
      <c r="AT2464">
        <v>20</v>
      </c>
      <c r="AU2464" t="s">
        <v>605</v>
      </c>
      <c r="AW2464" t="s">
        <v>40</v>
      </c>
      <c r="AX2464" t="s">
        <v>41</v>
      </c>
      <c r="AY2464" t="s">
        <v>42</v>
      </c>
      <c r="BC2464" t="s">
        <v>43</v>
      </c>
      <c r="BU2464" t="s">
        <v>606</v>
      </c>
      <c r="BV2464" t="s">
        <v>598</v>
      </c>
      <c r="BW2464" t="s">
        <v>607</v>
      </c>
      <c r="BX2464" s="54">
        <v>43305</v>
      </c>
      <c r="CB2464" t="s">
        <v>608</v>
      </c>
      <c r="CD2464" t="s">
        <v>154</v>
      </c>
    </row>
    <row r="2465" spans="1:82" x14ac:dyDescent="0.25">
      <c r="A2465" t="s">
        <v>302</v>
      </c>
      <c r="B2465" t="s">
        <v>592</v>
      </c>
      <c r="C2465" t="s">
        <v>825</v>
      </c>
      <c r="D2465" t="s">
        <v>155</v>
      </c>
      <c r="E2465" t="s">
        <v>705</v>
      </c>
      <c r="F2465">
        <v>51.7</v>
      </c>
      <c r="G2465" t="s">
        <v>43</v>
      </c>
      <c r="I2465" t="s">
        <v>42</v>
      </c>
      <c r="J2465" t="s">
        <v>38</v>
      </c>
      <c r="K2465" t="s">
        <v>596</v>
      </c>
      <c r="L2465" t="s">
        <v>597</v>
      </c>
      <c r="O2465" s="1">
        <v>43175</v>
      </c>
      <c r="P2465" s="53">
        <v>0</v>
      </c>
      <c r="R2465" t="s">
        <v>598</v>
      </c>
      <c r="U2465" s="1">
        <v>43244</v>
      </c>
      <c r="V2465" s="53">
        <v>0.6743055555555556</v>
      </c>
      <c r="W2465" t="s">
        <v>38</v>
      </c>
      <c r="X2465" t="s">
        <v>39</v>
      </c>
      <c r="Y2465" t="s">
        <v>838</v>
      </c>
      <c r="Z2465" t="s">
        <v>599</v>
      </c>
      <c r="AA2465" t="s">
        <v>600</v>
      </c>
      <c r="AC2465">
        <v>1</v>
      </c>
      <c r="AD2465" t="s">
        <v>592</v>
      </c>
      <c r="AE2465" s="1">
        <v>43229</v>
      </c>
      <c r="AF2465" s="53">
        <v>0.33333333333333331</v>
      </c>
      <c r="AJ2465" t="s">
        <v>601</v>
      </c>
      <c r="AL2465" t="s">
        <v>840</v>
      </c>
      <c r="AN2465">
        <v>9.0700000000000003E-2</v>
      </c>
      <c r="AO2465" t="s">
        <v>603</v>
      </c>
      <c r="AQ2465" t="s">
        <v>604</v>
      </c>
      <c r="AT2465">
        <v>20</v>
      </c>
      <c r="AU2465" t="s">
        <v>605</v>
      </c>
      <c r="AW2465" t="s">
        <v>40</v>
      </c>
      <c r="AX2465" t="s">
        <v>41</v>
      </c>
      <c r="AY2465" t="s">
        <v>42</v>
      </c>
      <c r="BA2465">
        <v>5.51</v>
      </c>
      <c r="BB2465">
        <v>44.1</v>
      </c>
      <c r="BC2465" t="s">
        <v>43</v>
      </c>
      <c r="BU2465" t="s">
        <v>606</v>
      </c>
      <c r="BV2465" t="s">
        <v>598</v>
      </c>
      <c r="BW2465" t="s">
        <v>607</v>
      </c>
      <c r="BX2465" s="54">
        <v>43305</v>
      </c>
      <c r="CB2465" t="s">
        <v>608</v>
      </c>
    </row>
    <row r="2466" spans="1:82" x14ac:dyDescent="0.25">
      <c r="A2466" t="s">
        <v>302</v>
      </c>
      <c r="B2466" t="s">
        <v>592</v>
      </c>
      <c r="C2466" t="s">
        <v>825</v>
      </c>
      <c r="D2466" t="s">
        <v>156</v>
      </c>
      <c r="E2466" t="s">
        <v>706</v>
      </c>
      <c r="F2466">
        <v>210</v>
      </c>
      <c r="G2466" t="s">
        <v>43</v>
      </c>
      <c r="H2466" t="s">
        <v>61</v>
      </c>
      <c r="I2466" t="s">
        <v>42</v>
      </c>
      <c r="J2466" t="s">
        <v>38</v>
      </c>
      <c r="K2466" t="s">
        <v>596</v>
      </c>
      <c r="L2466" t="s">
        <v>597</v>
      </c>
      <c r="O2466" s="1">
        <v>43175</v>
      </c>
      <c r="P2466" s="53">
        <v>0</v>
      </c>
      <c r="R2466" t="s">
        <v>598</v>
      </c>
      <c r="U2466" s="1">
        <v>43244</v>
      </c>
      <c r="V2466" s="53">
        <v>0.6743055555555556</v>
      </c>
      <c r="W2466" t="s">
        <v>38</v>
      </c>
      <c r="X2466" t="s">
        <v>39</v>
      </c>
      <c r="Y2466" t="s">
        <v>838</v>
      </c>
      <c r="Z2466" t="s">
        <v>599</v>
      </c>
      <c r="AA2466" t="s">
        <v>600</v>
      </c>
      <c r="AC2466">
        <v>1</v>
      </c>
      <c r="AD2466" t="s">
        <v>592</v>
      </c>
      <c r="AE2466" s="1">
        <v>43229</v>
      </c>
      <c r="AF2466" s="53">
        <v>0.33333333333333331</v>
      </c>
      <c r="AJ2466" t="s">
        <v>601</v>
      </c>
      <c r="AL2466" t="s">
        <v>840</v>
      </c>
      <c r="AN2466">
        <v>9.0700000000000003E-2</v>
      </c>
      <c r="AO2466" t="s">
        <v>603</v>
      </c>
      <c r="AQ2466" t="s">
        <v>604</v>
      </c>
      <c r="AT2466">
        <v>20</v>
      </c>
      <c r="AU2466" t="s">
        <v>605</v>
      </c>
      <c r="AW2466" t="s">
        <v>40</v>
      </c>
      <c r="AX2466" t="s">
        <v>41</v>
      </c>
      <c r="AY2466" t="s">
        <v>42</v>
      </c>
      <c r="BA2466">
        <v>5.51</v>
      </c>
      <c r="BB2466">
        <v>44.1</v>
      </c>
      <c r="BC2466" t="s">
        <v>43</v>
      </c>
      <c r="BU2466" t="s">
        <v>606</v>
      </c>
      <c r="BV2466" t="s">
        <v>598</v>
      </c>
      <c r="BW2466" t="s">
        <v>607</v>
      </c>
      <c r="BX2466" s="54">
        <v>43305</v>
      </c>
      <c r="CB2466" t="s">
        <v>608</v>
      </c>
      <c r="CD2466" t="s">
        <v>61</v>
      </c>
    </row>
    <row r="2467" spans="1:82" x14ac:dyDescent="0.25">
      <c r="A2467" t="s">
        <v>302</v>
      </c>
      <c r="B2467" t="s">
        <v>592</v>
      </c>
      <c r="C2467" t="s">
        <v>825</v>
      </c>
      <c r="D2467" t="s">
        <v>157</v>
      </c>
      <c r="E2467" t="s">
        <v>707</v>
      </c>
      <c r="F2467">
        <v>5.51</v>
      </c>
      <c r="G2467" t="s">
        <v>43</v>
      </c>
      <c r="H2467" t="s">
        <v>53</v>
      </c>
      <c r="I2467" t="s">
        <v>38</v>
      </c>
      <c r="J2467" t="s">
        <v>38</v>
      </c>
      <c r="K2467" t="s">
        <v>596</v>
      </c>
      <c r="L2467" t="s">
        <v>597</v>
      </c>
      <c r="O2467" s="1">
        <v>43175</v>
      </c>
      <c r="P2467" s="53">
        <v>0</v>
      </c>
      <c r="R2467" t="s">
        <v>598</v>
      </c>
      <c r="U2467" s="1">
        <v>43244</v>
      </c>
      <c r="V2467" s="53">
        <v>0.6743055555555556</v>
      </c>
      <c r="W2467" t="s">
        <v>38</v>
      </c>
      <c r="X2467" t="s">
        <v>39</v>
      </c>
      <c r="Y2467" t="s">
        <v>838</v>
      </c>
      <c r="Z2467" t="s">
        <v>599</v>
      </c>
      <c r="AA2467" t="s">
        <v>600</v>
      </c>
      <c r="AC2467">
        <v>1</v>
      </c>
      <c r="AD2467" t="s">
        <v>592</v>
      </c>
      <c r="AE2467" s="1">
        <v>43229</v>
      </c>
      <c r="AF2467" s="53">
        <v>0.33333333333333331</v>
      </c>
      <c r="AJ2467" t="s">
        <v>601</v>
      </c>
      <c r="AL2467" t="s">
        <v>840</v>
      </c>
      <c r="AN2467">
        <v>9.0700000000000003E-2</v>
      </c>
      <c r="AO2467" t="s">
        <v>603</v>
      </c>
      <c r="AQ2467" t="s">
        <v>604</v>
      </c>
      <c r="AT2467">
        <v>20</v>
      </c>
      <c r="AU2467" t="s">
        <v>605</v>
      </c>
      <c r="AW2467" t="s">
        <v>40</v>
      </c>
      <c r="AX2467" t="s">
        <v>41</v>
      </c>
      <c r="AY2467" t="s">
        <v>42</v>
      </c>
      <c r="BA2467">
        <v>5.51</v>
      </c>
      <c r="BB2467">
        <v>44.1</v>
      </c>
      <c r="BC2467" t="s">
        <v>43</v>
      </c>
      <c r="BU2467" t="s">
        <v>606</v>
      </c>
      <c r="BV2467" t="s">
        <v>598</v>
      </c>
      <c r="BW2467" t="s">
        <v>607</v>
      </c>
      <c r="BX2467" s="54">
        <v>43305</v>
      </c>
      <c r="CB2467" t="s">
        <v>608</v>
      </c>
      <c r="CD2467" t="s">
        <v>53</v>
      </c>
    </row>
    <row r="2468" spans="1:82" x14ac:dyDescent="0.25">
      <c r="A2468" t="s">
        <v>302</v>
      </c>
      <c r="B2468" t="s">
        <v>592</v>
      </c>
      <c r="C2468" t="s">
        <v>825</v>
      </c>
      <c r="D2468" t="s">
        <v>158</v>
      </c>
      <c r="E2468" t="s">
        <v>708</v>
      </c>
      <c r="G2468" t="s">
        <v>43</v>
      </c>
      <c r="H2468" t="s">
        <v>159</v>
      </c>
      <c r="I2468" t="s">
        <v>42</v>
      </c>
      <c r="J2468" t="s">
        <v>38</v>
      </c>
      <c r="K2468" t="s">
        <v>596</v>
      </c>
      <c r="L2468" t="s">
        <v>597</v>
      </c>
      <c r="O2468" s="1">
        <v>43175</v>
      </c>
      <c r="P2468" s="53">
        <v>0</v>
      </c>
      <c r="R2468" t="s">
        <v>598</v>
      </c>
      <c r="U2468" s="1">
        <v>43244</v>
      </c>
      <c r="V2468" s="53">
        <v>0.6743055555555556</v>
      </c>
      <c r="W2468" t="s">
        <v>38</v>
      </c>
      <c r="X2468" t="s">
        <v>39</v>
      </c>
      <c r="Y2468" t="s">
        <v>838</v>
      </c>
      <c r="Z2468" t="s">
        <v>599</v>
      </c>
      <c r="AA2468" t="s">
        <v>600</v>
      </c>
      <c r="AC2468">
        <v>1</v>
      </c>
      <c r="AD2468" t="s">
        <v>592</v>
      </c>
      <c r="AE2468" s="1">
        <v>43229</v>
      </c>
      <c r="AF2468" s="53">
        <v>0.33333333333333331</v>
      </c>
      <c r="AJ2468" t="s">
        <v>601</v>
      </c>
      <c r="AL2468" t="s">
        <v>840</v>
      </c>
      <c r="AN2468">
        <v>9.0700000000000003E-2</v>
      </c>
      <c r="AO2468" t="s">
        <v>603</v>
      </c>
      <c r="AQ2468" t="s">
        <v>604</v>
      </c>
      <c r="AT2468">
        <v>20</v>
      </c>
      <c r="AU2468" t="s">
        <v>605</v>
      </c>
      <c r="AW2468" t="s">
        <v>40</v>
      </c>
      <c r="AX2468" t="s">
        <v>41</v>
      </c>
      <c r="AY2468" t="s">
        <v>42</v>
      </c>
      <c r="BC2468" t="s">
        <v>43</v>
      </c>
      <c r="BU2468" t="s">
        <v>606</v>
      </c>
      <c r="BV2468" t="s">
        <v>598</v>
      </c>
      <c r="BW2468" t="s">
        <v>607</v>
      </c>
      <c r="BX2468" s="54">
        <v>43305</v>
      </c>
      <c r="CB2468" t="s">
        <v>608</v>
      </c>
      <c r="CD2468" t="s">
        <v>159</v>
      </c>
    </row>
    <row r="2469" spans="1:82" x14ac:dyDescent="0.25">
      <c r="A2469" t="s">
        <v>302</v>
      </c>
      <c r="B2469" t="s">
        <v>592</v>
      </c>
      <c r="C2469" t="s">
        <v>825</v>
      </c>
      <c r="D2469" t="s">
        <v>160</v>
      </c>
      <c r="E2469" t="s">
        <v>709</v>
      </c>
      <c r="F2469">
        <v>5.51</v>
      </c>
      <c r="G2469" t="s">
        <v>43</v>
      </c>
      <c r="H2469" t="s">
        <v>53</v>
      </c>
      <c r="I2469" t="s">
        <v>38</v>
      </c>
      <c r="J2469" t="s">
        <v>38</v>
      </c>
      <c r="K2469" t="s">
        <v>596</v>
      </c>
      <c r="L2469" t="s">
        <v>597</v>
      </c>
      <c r="O2469" s="1">
        <v>43175</v>
      </c>
      <c r="P2469" s="53">
        <v>0</v>
      </c>
      <c r="R2469" t="s">
        <v>598</v>
      </c>
      <c r="U2469" s="1">
        <v>43244</v>
      </c>
      <c r="V2469" s="53">
        <v>0.6743055555555556</v>
      </c>
      <c r="W2469" t="s">
        <v>38</v>
      </c>
      <c r="X2469" t="s">
        <v>39</v>
      </c>
      <c r="Y2469" t="s">
        <v>838</v>
      </c>
      <c r="Z2469" t="s">
        <v>599</v>
      </c>
      <c r="AA2469" t="s">
        <v>600</v>
      </c>
      <c r="AC2469">
        <v>1</v>
      </c>
      <c r="AD2469" t="s">
        <v>592</v>
      </c>
      <c r="AE2469" s="1">
        <v>43229</v>
      </c>
      <c r="AF2469" s="53">
        <v>0.33333333333333331</v>
      </c>
      <c r="AJ2469" t="s">
        <v>601</v>
      </c>
      <c r="AL2469" t="s">
        <v>840</v>
      </c>
      <c r="AN2469">
        <v>9.0700000000000003E-2</v>
      </c>
      <c r="AO2469" t="s">
        <v>603</v>
      </c>
      <c r="AQ2469" t="s">
        <v>604</v>
      </c>
      <c r="AT2469">
        <v>20</v>
      </c>
      <c r="AU2469" t="s">
        <v>605</v>
      </c>
      <c r="AW2469" t="s">
        <v>40</v>
      </c>
      <c r="AX2469" t="s">
        <v>41</v>
      </c>
      <c r="AY2469" t="s">
        <v>42</v>
      </c>
      <c r="BA2469">
        <v>5.51</v>
      </c>
      <c r="BB2469">
        <v>44.1</v>
      </c>
      <c r="BC2469" t="s">
        <v>43</v>
      </c>
      <c r="BU2469" t="s">
        <v>606</v>
      </c>
      <c r="BV2469" t="s">
        <v>598</v>
      </c>
      <c r="BW2469" t="s">
        <v>607</v>
      </c>
      <c r="BX2469" s="54">
        <v>43305</v>
      </c>
      <c r="CB2469" t="s">
        <v>608</v>
      </c>
      <c r="CD2469" t="s">
        <v>53</v>
      </c>
    </row>
    <row r="2470" spans="1:82" x14ac:dyDescent="0.25">
      <c r="A2470" t="s">
        <v>302</v>
      </c>
      <c r="B2470" t="s">
        <v>592</v>
      </c>
      <c r="C2470" t="s">
        <v>825</v>
      </c>
      <c r="D2470" t="s">
        <v>161</v>
      </c>
      <c r="E2470" t="s">
        <v>710</v>
      </c>
      <c r="G2470" t="s">
        <v>43</v>
      </c>
      <c r="H2470" t="s">
        <v>149</v>
      </c>
      <c r="I2470" t="s">
        <v>42</v>
      </c>
      <c r="J2470" t="s">
        <v>38</v>
      </c>
      <c r="K2470" t="s">
        <v>596</v>
      </c>
      <c r="L2470" t="s">
        <v>597</v>
      </c>
      <c r="O2470" s="1">
        <v>43175</v>
      </c>
      <c r="P2470" s="53">
        <v>0</v>
      </c>
      <c r="R2470" t="s">
        <v>598</v>
      </c>
      <c r="U2470" s="1">
        <v>43244</v>
      </c>
      <c r="V2470" s="53">
        <v>0.6743055555555556</v>
      </c>
      <c r="W2470" t="s">
        <v>38</v>
      </c>
      <c r="X2470" t="s">
        <v>39</v>
      </c>
      <c r="Y2470" t="s">
        <v>838</v>
      </c>
      <c r="Z2470" t="s">
        <v>599</v>
      </c>
      <c r="AA2470" t="s">
        <v>600</v>
      </c>
      <c r="AC2470">
        <v>1</v>
      </c>
      <c r="AD2470" t="s">
        <v>592</v>
      </c>
      <c r="AE2470" s="1">
        <v>43229</v>
      </c>
      <c r="AF2470" s="53">
        <v>0.33333333333333331</v>
      </c>
      <c r="AJ2470" t="s">
        <v>601</v>
      </c>
      <c r="AL2470" t="s">
        <v>840</v>
      </c>
      <c r="AN2470">
        <v>9.0700000000000003E-2</v>
      </c>
      <c r="AO2470" t="s">
        <v>603</v>
      </c>
      <c r="AQ2470" t="s">
        <v>604</v>
      </c>
      <c r="AT2470">
        <v>20</v>
      </c>
      <c r="AU2470" t="s">
        <v>605</v>
      </c>
      <c r="AW2470" t="s">
        <v>40</v>
      </c>
      <c r="AX2470" t="s">
        <v>41</v>
      </c>
      <c r="AY2470" t="s">
        <v>42</v>
      </c>
      <c r="BC2470" t="s">
        <v>43</v>
      </c>
      <c r="BU2470" t="s">
        <v>606</v>
      </c>
      <c r="BV2470" t="s">
        <v>598</v>
      </c>
      <c r="BW2470" t="s">
        <v>607</v>
      </c>
      <c r="BX2470" s="54">
        <v>43305</v>
      </c>
      <c r="CB2470" t="s">
        <v>608</v>
      </c>
      <c r="CD2470" t="s">
        <v>149</v>
      </c>
    </row>
    <row r="2471" spans="1:82" x14ac:dyDescent="0.25">
      <c r="A2471" t="s">
        <v>302</v>
      </c>
      <c r="B2471" t="s">
        <v>592</v>
      </c>
      <c r="C2471" t="s">
        <v>825</v>
      </c>
      <c r="D2471" t="s">
        <v>162</v>
      </c>
      <c r="E2471" t="s">
        <v>711</v>
      </c>
      <c r="G2471" t="s">
        <v>43</v>
      </c>
      <c r="H2471" t="s">
        <v>159</v>
      </c>
      <c r="I2471" t="s">
        <v>42</v>
      </c>
      <c r="J2471" t="s">
        <v>38</v>
      </c>
      <c r="K2471" t="s">
        <v>596</v>
      </c>
      <c r="L2471" t="s">
        <v>597</v>
      </c>
      <c r="O2471" s="1">
        <v>43175</v>
      </c>
      <c r="P2471" s="53">
        <v>0</v>
      </c>
      <c r="R2471" t="s">
        <v>598</v>
      </c>
      <c r="U2471" s="1">
        <v>43244</v>
      </c>
      <c r="V2471" s="53">
        <v>0.6743055555555556</v>
      </c>
      <c r="W2471" t="s">
        <v>38</v>
      </c>
      <c r="X2471" t="s">
        <v>39</v>
      </c>
      <c r="Y2471" t="s">
        <v>838</v>
      </c>
      <c r="Z2471" t="s">
        <v>599</v>
      </c>
      <c r="AA2471" t="s">
        <v>600</v>
      </c>
      <c r="AC2471">
        <v>1</v>
      </c>
      <c r="AD2471" t="s">
        <v>592</v>
      </c>
      <c r="AE2471" s="1">
        <v>43229</v>
      </c>
      <c r="AF2471" s="53">
        <v>0.33333333333333331</v>
      </c>
      <c r="AJ2471" t="s">
        <v>601</v>
      </c>
      <c r="AL2471" t="s">
        <v>840</v>
      </c>
      <c r="AN2471">
        <v>9.0700000000000003E-2</v>
      </c>
      <c r="AO2471" t="s">
        <v>603</v>
      </c>
      <c r="AQ2471" t="s">
        <v>604</v>
      </c>
      <c r="AT2471">
        <v>20</v>
      </c>
      <c r="AU2471" t="s">
        <v>605</v>
      </c>
      <c r="AW2471" t="s">
        <v>40</v>
      </c>
      <c r="AX2471" t="s">
        <v>41</v>
      </c>
      <c r="AY2471" t="s">
        <v>42</v>
      </c>
      <c r="BC2471" t="s">
        <v>43</v>
      </c>
      <c r="BU2471" t="s">
        <v>606</v>
      </c>
      <c r="BV2471" t="s">
        <v>598</v>
      </c>
      <c r="BW2471" t="s">
        <v>607</v>
      </c>
      <c r="BX2471" s="54">
        <v>43305</v>
      </c>
      <c r="CB2471" t="s">
        <v>608</v>
      </c>
      <c r="CD2471" t="s">
        <v>159</v>
      </c>
    </row>
    <row r="2472" spans="1:82" x14ac:dyDescent="0.25">
      <c r="A2472" t="s">
        <v>302</v>
      </c>
      <c r="B2472" t="s">
        <v>592</v>
      </c>
      <c r="C2472" t="s">
        <v>825</v>
      </c>
      <c r="D2472" t="s">
        <v>163</v>
      </c>
      <c r="E2472" t="s">
        <v>712</v>
      </c>
      <c r="G2472" t="s">
        <v>43</v>
      </c>
      <c r="H2472" t="s">
        <v>164</v>
      </c>
      <c r="I2472" t="s">
        <v>42</v>
      </c>
      <c r="J2472" t="s">
        <v>38</v>
      </c>
      <c r="K2472" t="s">
        <v>596</v>
      </c>
      <c r="L2472" t="s">
        <v>597</v>
      </c>
      <c r="O2472" s="1">
        <v>43175</v>
      </c>
      <c r="P2472" s="53">
        <v>0</v>
      </c>
      <c r="R2472" t="s">
        <v>598</v>
      </c>
      <c r="U2472" s="1">
        <v>43244</v>
      </c>
      <c r="V2472" s="53">
        <v>0.6743055555555556</v>
      </c>
      <c r="W2472" t="s">
        <v>38</v>
      </c>
      <c r="X2472" t="s">
        <v>39</v>
      </c>
      <c r="Y2472" t="s">
        <v>838</v>
      </c>
      <c r="Z2472" t="s">
        <v>599</v>
      </c>
      <c r="AA2472" t="s">
        <v>600</v>
      </c>
      <c r="AC2472">
        <v>1</v>
      </c>
      <c r="AD2472" t="s">
        <v>592</v>
      </c>
      <c r="AE2472" s="1">
        <v>43229</v>
      </c>
      <c r="AF2472" s="53">
        <v>0.33333333333333331</v>
      </c>
      <c r="AJ2472" t="s">
        <v>601</v>
      </c>
      <c r="AL2472" t="s">
        <v>840</v>
      </c>
      <c r="AN2472">
        <v>9.0700000000000003E-2</v>
      </c>
      <c r="AO2472" t="s">
        <v>603</v>
      </c>
      <c r="AQ2472" t="s">
        <v>604</v>
      </c>
      <c r="AT2472">
        <v>20</v>
      </c>
      <c r="AU2472" t="s">
        <v>605</v>
      </c>
      <c r="AW2472" t="s">
        <v>40</v>
      </c>
      <c r="AX2472" t="s">
        <v>41</v>
      </c>
      <c r="AY2472" t="s">
        <v>42</v>
      </c>
      <c r="BC2472" t="s">
        <v>43</v>
      </c>
      <c r="BU2472" t="s">
        <v>606</v>
      </c>
      <c r="BV2472" t="s">
        <v>598</v>
      </c>
      <c r="BW2472" t="s">
        <v>607</v>
      </c>
      <c r="BX2472" s="54">
        <v>43305</v>
      </c>
      <c r="CB2472" t="s">
        <v>608</v>
      </c>
      <c r="CD2472" t="s">
        <v>164</v>
      </c>
    </row>
    <row r="2473" spans="1:82" x14ac:dyDescent="0.25">
      <c r="A2473" t="s">
        <v>302</v>
      </c>
      <c r="B2473" t="s">
        <v>592</v>
      </c>
      <c r="C2473" t="s">
        <v>825</v>
      </c>
      <c r="D2473" t="s">
        <v>165</v>
      </c>
      <c r="E2473" t="s">
        <v>713</v>
      </c>
      <c r="G2473" t="s">
        <v>43</v>
      </c>
      <c r="H2473" t="s">
        <v>159</v>
      </c>
      <c r="I2473" t="s">
        <v>42</v>
      </c>
      <c r="J2473" t="s">
        <v>38</v>
      </c>
      <c r="K2473" t="s">
        <v>596</v>
      </c>
      <c r="L2473" t="s">
        <v>597</v>
      </c>
      <c r="O2473" s="1">
        <v>43175</v>
      </c>
      <c r="P2473" s="53">
        <v>0</v>
      </c>
      <c r="R2473" t="s">
        <v>598</v>
      </c>
      <c r="U2473" s="1">
        <v>43244</v>
      </c>
      <c r="V2473" s="53">
        <v>0.6743055555555556</v>
      </c>
      <c r="W2473" t="s">
        <v>38</v>
      </c>
      <c r="X2473" t="s">
        <v>39</v>
      </c>
      <c r="Y2473" t="s">
        <v>838</v>
      </c>
      <c r="Z2473" t="s">
        <v>599</v>
      </c>
      <c r="AA2473" t="s">
        <v>600</v>
      </c>
      <c r="AC2473">
        <v>1</v>
      </c>
      <c r="AD2473" t="s">
        <v>592</v>
      </c>
      <c r="AE2473" s="1">
        <v>43229</v>
      </c>
      <c r="AF2473" s="53">
        <v>0.33333333333333331</v>
      </c>
      <c r="AJ2473" t="s">
        <v>601</v>
      </c>
      <c r="AL2473" t="s">
        <v>840</v>
      </c>
      <c r="AN2473">
        <v>9.0700000000000003E-2</v>
      </c>
      <c r="AO2473" t="s">
        <v>603</v>
      </c>
      <c r="AQ2473" t="s">
        <v>604</v>
      </c>
      <c r="AT2473">
        <v>20</v>
      </c>
      <c r="AU2473" t="s">
        <v>605</v>
      </c>
      <c r="AW2473" t="s">
        <v>40</v>
      </c>
      <c r="AX2473" t="s">
        <v>41</v>
      </c>
      <c r="AY2473" t="s">
        <v>42</v>
      </c>
      <c r="BC2473" t="s">
        <v>43</v>
      </c>
      <c r="BU2473" t="s">
        <v>606</v>
      </c>
      <c r="BV2473" t="s">
        <v>598</v>
      </c>
      <c r="BW2473" t="s">
        <v>607</v>
      </c>
      <c r="BX2473" s="54">
        <v>43305</v>
      </c>
      <c r="CB2473" t="s">
        <v>608</v>
      </c>
      <c r="CD2473" t="s">
        <v>159</v>
      </c>
    </row>
    <row r="2474" spans="1:82" x14ac:dyDescent="0.25">
      <c r="A2474" t="s">
        <v>302</v>
      </c>
      <c r="B2474" t="s">
        <v>592</v>
      </c>
      <c r="C2474" t="s">
        <v>825</v>
      </c>
      <c r="D2474" t="s">
        <v>166</v>
      </c>
      <c r="E2474" t="s">
        <v>714</v>
      </c>
      <c r="G2474" t="s">
        <v>43</v>
      </c>
      <c r="H2474" t="s">
        <v>167</v>
      </c>
      <c r="I2474" t="s">
        <v>42</v>
      </c>
      <c r="J2474" t="s">
        <v>38</v>
      </c>
      <c r="K2474" t="s">
        <v>596</v>
      </c>
      <c r="L2474" t="s">
        <v>597</v>
      </c>
      <c r="O2474" s="1">
        <v>43175</v>
      </c>
      <c r="P2474" s="53">
        <v>0</v>
      </c>
      <c r="R2474" t="s">
        <v>598</v>
      </c>
      <c r="U2474" s="1">
        <v>43244</v>
      </c>
      <c r="V2474" s="53">
        <v>0.6743055555555556</v>
      </c>
      <c r="W2474" t="s">
        <v>38</v>
      </c>
      <c r="X2474" t="s">
        <v>39</v>
      </c>
      <c r="Y2474" t="s">
        <v>838</v>
      </c>
      <c r="Z2474" t="s">
        <v>599</v>
      </c>
      <c r="AA2474" t="s">
        <v>600</v>
      </c>
      <c r="AC2474">
        <v>1</v>
      </c>
      <c r="AD2474" t="s">
        <v>592</v>
      </c>
      <c r="AE2474" s="1">
        <v>43229</v>
      </c>
      <c r="AF2474" s="53">
        <v>0.33333333333333331</v>
      </c>
      <c r="AJ2474" t="s">
        <v>601</v>
      </c>
      <c r="AL2474" t="s">
        <v>840</v>
      </c>
      <c r="AN2474">
        <v>9.0700000000000003E-2</v>
      </c>
      <c r="AO2474" t="s">
        <v>603</v>
      </c>
      <c r="AQ2474" t="s">
        <v>604</v>
      </c>
      <c r="AT2474">
        <v>20</v>
      </c>
      <c r="AU2474" t="s">
        <v>605</v>
      </c>
      <c r="AW2474" t="s">
        <v>40</v>
      </c>
      <c r="AX2474" t="s">
        <v>41</v>
      </c>
      <c r="AY2474" t="s">
        <v>42</v>
      </c>
      <c r="BC2474" t="s">
        <v>43</v>
      </c>
      <c r="BU2474" t="s">
        <v>606</v>
      </c>
      <c r="BV2474" t="s">
        <v>598</v>
      </c>
      <c r="BW2474" t="s">
        <v>607</v>
      </c>
      <c r="BX2474" s="54">
        <v>43305</v>
      </c>
      <c r="CB2474" t="s">
        <v>608</v>
      </c>
      <c r="CD2474" t="s">
        <v>167</v>
      </c>
    </row>
    <row r="2475" spans="1:82" x14ac:dyDescent="0.25">
      <c r="A2475" t="s">
        <v>302</v>
      </c>
      <c r="B2475" t="s">
        <v>592</v>
      </c>
      <c r="C2475" t="s">
        <v>825</v>
      </c>
      <c r="D2475" t="s">
        <v>168</v>
      </c>
      <c r="E2475" t="s">
        <v>715</v>
      </c>
      <c r="G2475" t="s">
        <v>43</v>
      </c>
      <c r="H2475" t="s">
        <v>159</v>
      </c>
      <c r="I2475" t="s">
        <v>42</v>
      </c>
      <c r="J2475" t="s">
        <v>38</v>
      </c>
      <c r="K2475" t="s">
        <v>596</v>
      </c>
      <c r="L2475" t="s">
        <v>597</v>
      </c>
      <c r="O2475" s="1">
        <v>43175</v>
      </c>
      <c r="P2475" s="53">
        <v>0</v>
      </c>
      <c r="R2475" t="s">
        <v>598</v>
      </c>
      <c r="U2475" s="1">
        <v>43244</v>
      </c>
      <c r="V2475" s="53">
        <v>0.6743055555555556</v>
      </c>
      <c r="W2475" t="s">
        <v>38</v>
      </c>
      <c r="X2475" t="s">
        <v>39</v>
      </c>
      <c r="Y2475" t="s">
        <v>838</v>
      </c>
      <c r="Z2475" t="s">
        <v>599</v>
      </c>
      <c r="AA2475" t="s">
        <v>600</v>
      </c>
      <c r="AC2475">
        <v>1</v>
      </c>
      <c r="AD2475" t="s">
        <v>592</v>
      </c>
      <c r="AE2475" s="1">
        <v>43229</v>
      </c>
      <c r="AF2475" s="53">
        <v>0.33333333333333331</v>
      </c>
      <c r="AJ2475" t="s">
        <v>601</v>
      </c>
      <c r="AL2475" t="s">
        <v>840</v>
      </c>
      <c r="AN2475">
        <v>9.0700000000000003E-2</v>
      </c>
      <c r="AO2475" t="s">
        <v>603</v>
      </c>
      <c r="AQ2475" t="s">
        <v>604</v>
      </c>
      <c r="AT2475">
        <v>20</v>
      </c>
      <c r="AU2475" t="s">
        <v>605</v>
      </c>
      <c r="AW2475" t="s">
        <v>40</v>
      </c>
      <c r="AX2475" t="s">
        <v>41</v>
      </c>
      <c r="AY2475" t="s">
        <v>42</v>
      </c>
      <c r="BC2475" t="s">
        <v>43</v>
      </c>
      <c r="BU2475" t="s">
        <v>606</v>
      </c>
      <c r="BV2475" t="s">
        <v>598</v>
      </c>
      <c r="BW2475" t="s">
        <v>607</v>
      </c>
      <c r="BX2475" s="54">
        <v>43305</v>
      </c>
      <c r="CB2475" t="s">
        <v>608</v>
      </c>
      <c r="CD2475" t="s">
        <v>159</v>
      </c>
    </row>
    <row r="2476" spans="1:82" x14ac:dyDescent="0.25">
      <c r="A2476" t="s">
        <v>302</v>
      </c>
      <c r="B2476" t="s">
        <v>592</v>
      </c>
      <c r="C2476" t="s">
        <v>825</v>
      </c>
      <c r="D2476" t="s">
        <v>169</v>
      </c>
      <c r="E2476" t="s">
        <v>716</v>
      </c>
      <c r="F2476">
        <v>8.2100000000000009</v>
      </c>
      <c r="G2476" t="s">
        <v>43</v>
      </c>
      <c r="H2476" t="s">
        <v>49</v>
      </c>
      <c r="I2476" t="s">
        <v>42</v>
      </c>
      <c r="J2476" t="s">
        <v>38</v>
      </c>
      <c r="K2476" t="s">
        <v>596</v>
      </c>
      <c r="L2476" t="s">
        <v>597</v>
      </c>
      <c r="O2476" s="1">
        <v>43175</v>
      </c>
      <c r="P2476" s="53">
        <v>0</v>
      </c>
      <c r="R2476" t="s">
        <v>598</v>
      </c>
      <c r="U2476" s="1">
        <v>43244</v>
      </c>
      <c r="V2476" s="53">
        <v>0.6743055555555556</v>
      </c>
      <c r="W2476" t="s">
        <v>38</v>
      </c>
      <c r="X2476" t="s">
        <v>39</v>
      </c>
      <c r="Y2476" t="s">
        <v>838</v>
      </c>
      <c r="Z2476" t="s">
        <v>599</v>
      </c>
      <c r="AA2476" t="s">
        <v>600</v>
      </c>
      <c r="AC2476">
        <v>1</v>
      </c>
      <c r="AD2476" t="s">
        <v>592</v>
      </c>
      <c r="AE2476" s="1">
        <v>43229</v>
      </c>
      <c r="AF2476" s="53">
        <v>0.33333333333333331</v>
      </c>
      <c r="AJ2476" t="s">
        <v>601</v>
      </c>
      <c r="AL2476" t="s">
        <v>840</v>
      </c>
      <c r="AN2476">
        <v>9.0700000000000003E-2</v>
      </c>
      <c r="AO2476" t="s">
        <v>603</v>
      </c>
      <c r="AQ2476" t="s">
        <v>604</v>
      </c>
      <c r="AT2476">
        <v>20</v>
      </c>
      <c r="AU2476" t="s">
        <v>605</v>
      </c>
      <c r="AW2476" t="s">
        <v>40</v>
      </c>
      <c r="AX2476" t="s">
        <v>41</v>
      </c>
      <c r="AY2476" t="s">
        <v>42</v>
      </c>
      <c r="BA2476">
        <v>5.51</v>
      </c>
      <c r="BB2476">
        <v>44.1</v>
      </c>
      <c r="BC2476" t="s">
        <v>43</v>
      </c>
      <c r="BU2476" t="s">
        <v>606</v>
      </c>
      <c r="BV2476" t="s">
        <v>598</v>
      </c>
      <c r="BW2476" t="s">
        <v>607</v>
      </c>
      <c r="BX2476" s="54">
        <v>43305</v>
      </c>
      <c r="CB2476" t="s">
        <v>608</v>
      </c>
      <c r="CD2476" t="s">
        <v>49</v>
      </c>
    </row>
    <row r="2477" spans="1:82" x14ac:dyDescent="0.25">
      <c r="A2477" t="s">
        <v>302</v>
      </c>
      <c r="B2477" t="s">
        <v>592</v>
      </c>
      <c r="C2477" t="s">
        <v>825</v>
      </c>
      <c r="D2477" t="s">
        <v>170</v>
      </c>
      <c r="E2477" t="s">
        <v>717</v>
      </c>
      <c r="F2477">
        <v>5.51</v>
      </c>
      <c r="G2477" t="s">
        <v>43</v>
      </c>
      <c r="H2477" t="s">
        <v>53</v>
      </c>
      <c r="I2477" t="s">
        <v>38</v>
      </c>
      <c r="J2477" t="s">
        <v>38</v>
      </c>
      <c r="K2477" t="s">
        <v>596</v>
      </c>
      <c r="L2477" t="s">
        <v>597</v>
      </c>
      <c r="O2477" s="1">
        <v>43175</v>
      </c>
      <c r="P2477" s="53">
        <v>0</v>
      </c>
      <c r="R2477" t="s">
        <v>598</v>
      </c>
      <c r="U2477" s="1">
        <v>43244</v>
      </c>
      <c r="V2477" s="53">
        <v>0.6743055555555556</v>
      </c>
      <c r="W2477" t="s">
        <v>38</v>
      </c>
      <c r="X2477" t="s">
        <v>39</v>
      </c>
      <c r="Y2477" t="s">
        <v>838</v>
      </c>
      <c r="Z2477" t="s">
        <v>599</v>
      </c>
      <c r="AA2477" t="s">
        <v>600</v>
      </c>
      <c r="AC2477">
        <v>1</v>
      </c>
      <c r="AD2477" t="s">
        <v>592</v>
      </c>
      <c r="AE2477" s="1">
        <v>43229</v>
      </c>
      <c r="AF2477" s="53">
        <v>0.33333333333333331</v>
      </c>
      <c r="AJ2477" t="s">
        <v>601</v>
      </c>
      <c r="AL2477" t="s">
        <v>840</v>
      </c>
      <c r="AN2477">
        <v>9.0700000000000003E-2</v>
      </c>
      <c r="AO2477" t="s">
        <v>603</v>
      </c>
      <c r="AQ2477" t="s">
        <v>604</v>
      </c>
      <c r="AT2477">
        <v>20</v>
      </c>
      <c r="AU2477" t="s">
        <v>605</v>
      </c>
      <c r="AW2477" t="s">
        <v>40</v>
      </c>
      <c r="AX2477" t="s">
        <v>41</v>
      </c>
      <c r="AY2477" t="s">
        <v>42</v>
      </c>
      <c r="BA2477">
        <v>5.51</v>
      </c>
      <c r="BB2477">
        <v>44.1</v>
      </c>
      <c r="BC2477" t="s">
        <v>43</v>
      </c>
      <c r="BU2477" t="s">
        <v>606</v>
      </c>
      <c r="BV2477" t="s">
        <v>598</v>
      </c>
      <c r="BW2477" t="s">
        <v>607</v>
      </c>
      <c r="BX2477" s="54">
        <v>43305</v>
      </c>
      <c r="CB2477" t="s">
        <v>608</v>
      </c>
      <c r="CD2477" t="s">
        <v>53</v>
      </c>
    </row>
    <row r="2478" spans="1:82" x14ac:dyDescent="0.25">
      <c r="A2478" t="s">
        <v>302</v>
      </c>
      <c r="B2478" t="s">
        <v>592</v>
      </c>
      <c r="C2478" t="s">
        <v>825</v>
      </c>
      <c r="D2478" t="s">
        <v>171</v>
      </c>
      <c r="E2478" t="s">
        <v>719</v>
      </c>
      <c r="F2478">
        <v>18.600000000000001</v>
      </c>
      <c r="G2478" t="s">
        <v>43</v>
      </c>
      <c r="H2478" t="s">
        <v>53</v>
      </c>
      <c r="I2478" t="s">
        <v>38</v>
      </c>
      <c r="J2478" t="s">
        <v>38</v>
      </c>
      <c r="K2478" t="s">
        <v>596</v>
      </c>
      <c r="L2478" t="s">
        <v>597</v>
      </c>
      <c r="O2478" s="1">
        <v>43175</v>
      </c>
      <c r="P2478" s="53">
        <v>0</v>
      </c>
      <c r="R2478" t="s">
        <v>598</v>
      </c>
      <c r="U2478" s="1">
        <v>43244</v>
      </c>
      <c r="V2478" s="53">
        <v>0.6743055555555556</v>
      </c>
      <c r="W2478" t="s">
        <v>38</v>
      </c>
      <c r="X2478" t="s">
        <v>39</v>
      </c>
      <c r="Y2478" t="s">
        <v>838</v>
      </c>
      <c r="Z2478" t="s">
        <v>599</v>
      </c>
      <c r="AA2478" t="s">
        <v>600</v>
      </c>
      <c r="AC2478">
        <v>1</v>
      </c>
      <c r="AD2478" t="s">
        <v>592</v>
      </c>
      <c r="AE2478" s="1">
        <v>43229</v>
      </c>
      <c r="AF2478" s="53">
        <v>0.33333333333333331</v>
      </c>
      <c r="AJ2478" t="s">
        <v>601</v>
      </c>
      <c r="AL2478" t="s">
        <v>840</v>
      </c>
      <c r="AN2478">
        <v>9.0700000000000003E-2</v>
      </c>
      <c r="AO2478" t="s">
        <v>603</v>
      </c>
      <c r="AQ2478" t="s">
        <v>604</v>
      </c>
      <c r="AT2478">
        <v>20</v>
      </c>
      <c r="AU2478" t="s">
        <v>605</v>
      </c>
      <c r="AW2478" t="s">
        <v>40</v>
      </c>
      <c r="AX2478" t="s">
        <v>41</v>
      </c>
      <c r="AY2478" t="s">
        <v>42</v>
      </c>
      <c r="BA2478">
        <v>5.51</v>
      </c>
      <c r="BB2478">
        <v>44.1</v>
      </c>
      <c r="BC2478" t="s">
        <v>43</v>
      </c>
      <c r="BU2478" t="s">
        <v>606</v>
      </c>
      <c r="BV2478" t="s">
        <v>598</v>
      </c>
      <c r="BW2478" t="s">
        <v>607</v>
      </c>
      <c r="BX2478" s="54">
        <v>43305</v>
      </c>
      <c r="BZ2478" t="s">
        <v>53</v>
      </c>
      <c r="CA2478">
        <v>25</v>
      </c>
      <c r="CB2478" t="s">
        <v>608</v>
      </c>
      <c r="CD2478" t="s">
        <v>718</v>
      </c>
    </row>
    <row r="2479" spans="1:82" x14ac:dyDescent="0.25">
      <c r="A2479" t="s">
        <v>302</v>
      </c>
      <c r="B2479" t="s">
        <v>592</v>
      </c>
      <c r="C2479" t="s">
        <v>825</v>
      </c>
      <c r="D2479" t="s">
        <v>172</v>
      </c>
      <c r="E2479" t="s">
        <v>720</v>
      </c>
      <c r="F2479">
        <v>5.51</v>
      </c>
      <c r="G2479" t="s">
        <v>43</v>
      </c>
      <c r="H2479" t="s">
        <v>53</v>
      </c>
      <c r="I2479" t="s">
        <v>38</v>
      </c>
      <c r="J2479" t="s">
        <v>38</v>
      </c>
      <c r="K2479" t="s">
        <v>596</v>
      </c>
      <c r="L2479" t="s">
        <v>597</v>
      </c>
      <c r="O2479" s="1">
        <v>43175</v>
      </c>
      <c r="P2479" s="53">
        <v>0</v>
      </c>
      <c r="R2479" t="s">
        <v>598</v>
      </c>
      <c r="U2479" s="1">
        <v>43244</v>
      </c>
      <c r="V2479" s="53">
        <v>0.6743055555555556</v>
      </c>
      <c r="W2479" t="s">
        <v>38</v>
      </c>
      <c r="X2479" t="s">
        <v>39</v>
      </c>
      <c r="Y2479" t="s">
        <v>838</v>
      </c>
      <c r="Z2479" t="s">
        <v>599</v>
      </c>
      <c r="AA2479" t="s">
        <v>600</v>
      </c>
      <c r="AC2479">
        <v>1</v>
      </c>
      <c r="AD2479" t="s">
        <v>592</v>
      </c>
      <c r="AE2479" s="1">
        <v>43229</v>
      </c>
      <c r="AF2479" s="53">
        <v>0.33333333333333331</v>
      </c>
      <c r="AJ2479" t="s">
        <v>601</v>
      </c>
      <c r="AL2479" t="s">
        <v>840</v>
      </c>
      <c r="AN2479">
        <v>9.0700000000000003E-2</v>
      </c>
      <c r="AO2479" t="s">
        <v>603</v>
      </c>
      <c r="AQ2479" t="s">
        <v>604</v>
      </c>
      <c r="AT2479">
        <v>20</v>
      </c>
      <c r="AU2479" t="s">
        <v>605</v>
      </c>
      <c r="AW2479" t="s">
        <v>40</v>
      </c>
      <c r="AX2479" t="s">
        <v>41</v>
      </c>
      <c r="AY2479" t="s">
        <v>42</v>
      </c>
      <c r="BA2479">
        <v>5.51</v>
      </c>
      <c r="BB2479">
        <v>44.1</v>
      </c>
      <c r="BC2479" t="s">
        <v>43</v>
      </c>
      <c r="BU2479" t="s">
        <v>606</v>
      </c>
      <c r="BV2479" t="s">
        <v>598</v>
      </c>
      <c r="BW2479" t="s">
        <v>607</v>
      </c>
      <c r="BX2479" s="54">
        <v>43305</v>
      </c>
      <c r="CB2479" t="s">
        <v>608</v>
      </c>
      <c r="CD2479" t="s">
        <v>53</v>
      </c>
    </row>
    <row r="2480" spans="1:82" x14ac:dyDescent="0.25">
      <c r="A2480" t="s">
        <v>302</v>
      </c>
      <c r="B2480" t="s">
        <v>592</v>
      </c>
      <c r="C2480" t="s">
        <v>825</v>
      </c>
      <c r="D2480" t="s">
        <v>173</v>
      </c>
      <c r="E2480" t="s">
        <v>721</v>
      </c>
      <c r="F2480">
        <v>5.74</v>
      </c>
      <c r="G2480" t="s">
        <v>43</v>
      </c>
      <c r="H2480" t="s">
        <v>53</v>
      </c>
      <c r="I2480" t="s">
        <v>38</v>
      </c>
      <c r="J2480" t="s">
        <v>38</v>
      </c>
      <c r="K2480" t="s">
        <v>596</v>
      </c>
      <c r="L2480" t="s">
        <v>597</v>
      </c>
      <c r="O2480" s="1">
        <v>43175</v>
      </c>
      <c r="P2480" s="53">
        <v>0</v>
      </c>
      <c r="R2480" t="s">
        <v>598</v>
      </c>
      <c r="U2480" s="1">
        <v>43244</v>
      </c>
      <c r="V2480" s="53">
        <v>0.6743055555555556</v>
      </c>
      <c r="W2480" t="s">
        <v>38</v>
      </c>
      <c r="X2480" t="s">
        <v>39</v>
      </c>
      <c r="Y2480" t="s">
        <v>838</v>
      </c>
      <c r="Z2480" t="s">
        <v>599</v>
      </c>
      <c r="AA2480" t="s">
        <v>600</v>
      </c>
      <c r="AC2480">
        <v>1</v>
      </c>
      <c r="AD2480" t="s">
        <v>592</v>
      </c>
      <c r="AE2480" s="1">
        <v>43229</v>
      </c>
      <c r="AF2480" s="53">
        <v>0.33333333333333331</v>
      </c>
      <c r="AJ2480" t="s">
        <v>601</v>
      </c>
      <c r="AL2480" t="s">
        <v>840</v>
      </c>
      <c r="AN2480">
        <v>9.0700000000000003E-2</v>
      </c>
      <c r="AO2480" t="s">
        <v>603</v>
      </c>
      <c r="AQ2480" t="s">
        <v>604</v>
      </c>
      <c r="AT2480">
        <v>20</v>
      </c>
      <c r="AU2480" t="s">
        <v>605</v>
      </c>
      <c r="AW2480" t="s">
        <v>40</v>
      </c>
      <c r="AX2480" t="s">
        <v>41</v>
      </c>
      <c r="AY2480" t="s">
        <v>42</v>
      </c>
      <c r="BA2480">
        <v>5.51</v>
      </c>
      <c r="BB2480">
        <v>44.1</v>
      </c>
      <c r="BC2480" t="s">
        <v>43</v>
      </c>
      <c r="BU2480" t="s">
        <v>606</v>
      </c>
      <c r="BV2480" t="s">
        <v>598</v>
      </c>
      <c r="BW2480" t="s">
        <v>607</v>
      </c>
      <c r="BX2480" s="54">
        <v>43305</v>
      </c>
      <c r="BZ2480" t="s">
        <v>53</v>
      </c>
      <c r="CA2480">
        <v>25</v>
      </c>
      <c r="CB2480" t="s">
        <v>608</v>
      </c>
      <c r="CD2480" t="s">
        <v>718</v>
      </c>
    </row>
    <row r="2481" spans="1:82" x14ac:dyDescent="0.25">
      <c r="A2481" t="s">
        <v>302</v>
      </c>
      <c r="B2481" t="s">
        <v>592</v>
      </c>
      <c r="C2481" t="s">
        <v>825</v>
      </c>
      <c r="D2481" t="s">
        <v>174</v>
      </c>
      <c r="E2481" t="s">
        <v>722</v>
      </c>
      <c r="F2481">
        <v>5.51</v>
      </c>
      <c r="G2481" t="s">
        <v>43</v>
      </c>
      <c r="H2481" t="s">
        <v>841</v>
      </c>
      <c r="I2481" t="s">
        <v>38</v>
      </c>
      <c r="J2481" t="s">
        <v>38</v>
      </c>
      <c r="K2481" t="s">
        <v>596</v>
      </c>
      <c r="L2481" t="s">
        <v>597</v>
      </c>
      <c r="O2481" s="1">
        <v>43175</v>
      </c>
      <c r="P2481" s="53">
        <v>0</v>
      </c>
      <c r="R2481" t="s">
        <v>598</v>
      </c>
      <c r="U2481" s="1">
        <v>43244</v>
      </c>
      <c r="V2481" s="53">
        <v>0.6743055555555556</v>
      </c>
      <c r="W2481" t="s">
        <v>38</v>
      </c>
      <c r="X2481" t="s">
        <v>39</v>
      </c>
      <c r="Y2481" t="s">
        <v>838</v>
      </c>
      <c r="Z2481" t="s">
        <v>599</v>
      </c>
      <c r="AA2481" t="s">
        <v>600</v>
      </c>
      <c r="AC2481">
        <v>1</v>
      </c>
      <c r="AD2481" t="s">
        <v>592</v>
      </c>
      <c r="AE2481" s="1">
        <v>43229</v>
      </c>
      <c r="AF2481" s="53">
        <v>0.33333333333333331</v>
      </c>
      <c r="AJ2481" t="s">
        <v>601</v>
      </c>
      <c r="AL2481" t="s">
        <v>840</v>
      </c>
      <c r="AN2481">
        <v>9.0700000000000003E-2</v>
      </c>
      <c r="AO2481" t="s">
        <v>603</v>
      </c>
      <c r="AQ2481" t="s">
        <v>604</v>
      </c>
      <c r="AT2481">
        <v>20</v>
      </c>
      <c r="AU2481" t="s">
        <v>605</v>
      </c>
      <c r="AW2481" t="s">
        <v>40</v>
      </c>
      <c r="AX2481" t="s">
        <v>41</v>
      </c>
      <c r="AY2481" t="s">
        <v>42</v>
      </c>
      <c r="BA2481">
        <v>5.51</v>
      </c>
      <c r="BB2481">
        <v>44.1</v>
      </c>
      <c r="BC2481" t="s">
        <v>43</v>
      </c>
      <c r="BU2481" t="s">
        <v>606</v>
      </c>
      <c r="BV2481" t="s">
        <v>598</v>
      </c>
      <c r="BW2481" t="s">
        <v>607</v>
      </c>
      <c r="BX2481" s="54">
        <v>43305</v>
      </c>
      <c r="CB2481" t="s">
        <v>608</v>
      </c>
      <c r="CD2481" t="s">
        <v>841</v>
      </c>
    </row>
    <row r="2482" spans="1:82" x14ac:dyDescent="0.25">
      <c r="A2482" t="s">
        <v>302</v>
      </c>
      <c r="B2482" t="s">
        <v>592</v>
      </c>
      <c r="C2482" t="s">
        <v>825</v>
      </c>
      <c r="D2482" t="s">
        <v>175</v>
      </c>
      <c r="E2482" t="s">
        <v>723</v>
      </c>
      <c r="G2482" t="s">
        <v>43</v>
      </c>
      <c r="H2482" t="s">
        <v>149</v>
      </c>
      <c r="I2482" t="s">
        <v>42</v>
      </c>
      <c r="J2482" t="s">
        <v>38</v>
      </c>
      <c r="K2482" t="s">
        <v>596</v>
      </c>
      <c r="L2482" t="s">
        <v>597</v>
      </c>
      <c r="O2482" s="1">
        <v>43175</v>
      </c>
      <c r="P2482" s="53">
        <v>0</v>
      </c>
      <c r="R2482" t="s">
        <v>598</v>
      </c>
      <c r="U2482" s="1">
        <v>43244</v>
      </c>
      <c r="V2482" s="53">
        <v>0.6743055555555556</v>
      </c>
      <c r="W2482" t="s">
        <v>38</v>
      </c>
      <c r="X2482" t="s">
        <v>39</v>
      </c>
      <c r="Y2482" t="s">
        <v>838</v>
      </c>
      <c r="Z2482" t="s">
        <v>599</v>
      </c>
      <c r="AA2482" t="s">
        <v>600</v>
      </c>
      <c r="AC2482">
        <v>1</v>
      </c>
      <c r="AD2482" t="s">
        <v>592</v>
      </c>
      <c r="AE2482" s="1">
        <v>43229</v>
      </c>
      <c r="AF2482" s="53">
        <v>0.33333333333333331</v>
      </c>
      <c r="AJ2482" t="s">
        <v>601</v>
      </c>
      <c r="AL2482" t="s">
        <v>840</v>
      </c>
      <c r="AN2482">
        <v>9.0700000000000003E-2</v>
      </c>
      <c r="AO2482" t="s">
        <v>603</v>
      </c>
      <c r="AQ2482" t="s">
        <v>604</v>
      </c>
      <c r="AT2482">
        <v>20</v>
      </c>
      <c r="AU2482" t="s">
        <v>605</v>
      </c>
      <c r="AW2482" t="s">
        <v>40</v>
      </c>
      <c r="AX2482" t="s">
        <v>41</v>
      </c>
      <c r="AY2482" t="s">
        <v>42</v>
      </c>
      <c r="BC2482" t="s">
        <v>43</v>
      </c>
      <c r="BU2482" t="s">
        <v>606</v>
      </c>
      <c r="BV2482" t="s">
        <v>598</v>
      </c>
      <c r="BW2482" t="s">
        <v>607</v>
      </c>
      <c r="BX2482" s="54">
        <v>43305</v>
      </c>
      <c r="CB2482" t="s">
        <v>608</v>
      </c>
      <c r="CD2482" t="s">
        <v>149</v>
      </c>
    </row>
    <row r="2483" spans="1:82" x14ac:dyDescent="0.25">
      <c r="A2483" t="s">
        <v>302</v>
      </c>
      <c r="B2483" t="s">
        <v>592</v>
      </c>
      <c r="C2483" t="s">
        <v>825</v>
      </c>
      <c r="D2483" t="s">
        <v>176</v>
      </c>
      <c r="E2483" t="s">
        <v>724</v>
      </c>
      <c r="F2483">
        <v>111</v>
      </c>
      <c r="G2483" t="s">
        <v>43</v>
      </c>
      <c r="H2483" t="s">
        <v>842</v>
      </c>
      <c r="I2483" t="s">
        <v>42</v>
      </c>
      <c r="J2483" t="s">
        <v>38</v>
      </c>
      <c r="K2483" t="s">
        <v>596</v>
      </c>
      <c r="L2483" t="s">
        <v>597</v>
      </c>
      <c r="O2483" s="1">
        <v>43175</v>
      </c>
      <c r="P2483" s="53">
        <v>0</v>
      </c>
      <c r="R2483" t="s">
        <v>598</v>
      </c>
      <c r="U2483" s="1">
        <v>43244</v>
      </c>
      <c r="V2483" s="53">
        <v>0.6743055555555556</v>
      </c>
      <c r="W2483" t="s">
        <v>38</v>
      </c>
      <c r="X2483" t="s">
        <v>39</v>
      </c>
      <c r="Y2483" t="s">
        <v>838</v>
      </c>
      <c r="Z2483" t="s">
        <v>599</v>
      </c>
      <c r="AA2483" t="s">
        <v>600</v>
      </c>
      <c r="AC2483">
        <v>1</v>
      </c>
      <c r="AD2483" t="s">
        <v>592</v>
      </c>
      <c r="AE2483" s="1">
        <v>43229</v>
      </c>
      <c r="AF2483" s="53">
        <v>0.33333333333333331</v>
      </c>
      <c r="AJ2483" t="s">
        <v>601</v>
      </c>
      <c r="AL2483" t="s">
        <v>840</v>
      </c>
      <c r="AN2483">
        <v>9.0700000000000003E-2</v>
      </c>
      <c r="AO2483" t="s">
        <v>603</v>
      </c>
      <c r="AQ2483" t="s">
        <v>604</v>
      </c>
      <c r="AT2483">
        <v>20</v>
      </c>
      <c r="AU2483" t="s">
        <v>605</v>
      </c>
      <c r="AW2483" t="s">
        <v>40</v>
      </c>
      <c r="AX2483" t="s">
        <v>41</v>
      </c>
      <c r="AY2483" t="s">
        <v>42</v>
      </c>
      <c r="BA2483">
        <v>5.51</v>
      </c>
      <c r="BB2483">
        <v>44.1</v>
      </c>
      <c r="BC2483" t="s">
        <v>43</v>
      </c>
      <c r="BU2483" t="s">
        <v>606</v>
      </c>
      <c r="BV2483" t="s">
        <v>598</v>
      </c>
      <c r="BW2483" t="s">
        <v>607</v>
      </c>
      <c r="BX2483" s="54">
        <v>43305</v>
      </c>
      <c r="BZ2483" t="s">
        <v>49</v>
      </c>
      <c r="CA2483">
        <v>25</v>
      </c>
      <c r="CB2483" t="s">
        <v>608</v>
      </c>
      <c r="CD2483" t="s">
        <v>842</v>
      </c>
    </row>
    <row r="2484" spans="1:82" x14ac:dyDescent="0.25">
      <c r="A2484" t="s">
        <v>302</v>
      </c>
      <c r="B2484" t="s">
        <v>592</v>
      </c>
      <c r="C2484" t="s">
        <v>825</v>
      </c>
      <c r="D2484" t="s">
        <v>177</v>
      </c>
      <c r="E2484" t="s">
        <v>725</v>
      </c>
      <c r="F2484">
        <v>5.51</v>
      </c>
      <c r="G2484" t="s">
        <v>43</v>
      </c>
      <c r="H2484" t="s">
        <v>53</v>
      </c>
      <c r="I2484" t="s">
        <v>38</v>
      </c>
      <c r="J2484" t="s">
        <v>38</v>
      </c>
      <c r="K2484" t="s">
        <v>596</v>
      </c>
      <c r="L2484" t="s">
        <v>597</v>
      </c>
      <c r="O2484" s="1">
        <v>43175</v>
      </c>
      <c r="P2484" s="53">
        <v>0</v>
      </c>
      <c r="R2484" t="s">
        <v>598</v>
      </c>
      <c r="U2484" s="1">
        <v>43244</v>
      </c>
      <c r="V2484" s="53">
        <v>0.6743055555555556</v>
      </c>
      <c r="W2484" t="s">
        <v>38</v>
      </c>
      <c r="X2484" t="s">
        <v>39</v>
      </c>
      <c r="Y2484" t="s">
        <v>838</v>
      </c>
      <c r="Z2484" t="s">
        <v>599</v>
      </c>
      <c r="AA2484" t="s">
        <v>600</v>
      </c>
      <c r="AC2484">
        <v>1</v>
      </c>
      <c r="AD2484" t="s">
        <v>592</v>
      </c>
      <c r="AE2484" s="1">
        <v>43229</v>
      </c>
      <c r="AF2484" s="53">
        <v>0.33333333333333331</v>
      </c>
      <c r="AJ2484" t="s">
        <v>601</v>
      </c>
      <c r="AL2484" t="s">
        <v>840</v>
      </c>
      <c r="AN2484">
        <v>9.0700000000000003E-2</v>
      </c>
      <c r="AO2484" t="s">
        <v>603</v>
      </c>
      <c r="AQ2484" t="s">
        <v>604</v>
      </c>
      <c r="AT2484">
        <v>20</v>
      </c>
      <c r="AU2484" t="s">
        <v>605</v>
      </c>
      <c r="AW2484" t="s">
        <v>40</v>
      </c>
      <c r="AX2484" t="s">
        <v>41</v>
      </c>
      <c r="AY2484" t="s">
        <v>42</v>
      </c>
      <c r="BA2484">
        <v>5.51</v>
      </c>
      <c r="BB2484">
        <v>44.1</v>
      </c>
      <c r="BC2484" t="s">
        <v>43</v>
      </c>
      <c r="BU2484" t="s">
        <v>606</v>
      </c>
      <c r="BV2484" t="s">
        <v>598</v>
      </c>
      <c r="BW2484" t="s">
        <v>607</v>
      </c>
      <c r="BX2484" s="54">
        <v>43305</v>
      </c>
      <c r="CB2484" t="s">
        <v>608</v>
      </c>
      <c r="CD2484" t="s">
        <v>53</v>
      </c>
    </row>
    <row r="2485" spans="1:82" x14ac:dyDescent="0.25">
      <c r="A2485" t="s">
        <v>302</v>
      </c>
      <c r="B2485" t="s">
        <v>592</v>
      </c>
      <c r="C2485" t="s">
        <v>825</v>
      </c>
      <c r="D2485" t="s">
        <v>178</v>
      </c>
      <c r="E2485" t="s">
        <v>726</v>
      </c>
      <c r="F2485">
        <v>5.51</v>
      </c>
      <c r="G2485" t="s">
        <v>43</v>
      </c>
      <c r="H2485" t="s">
        <v>53</v>
      </c>
      <c r="I2485" t="s">
        <v>38</v>
      </c>
      <c r="J2485" t="s">
        <v>38</v>
      </c>
      <c r="K2485" t="s">
        <v>596</v>
      </c>
      <c r="L2485" t="s">
        <v>597</v>
      </c>
      <c r="O2485" s="1">
        <v>43175</v>
      </c>
      <c r="P2485" s="53">
        <v>0</v>
      </c>
      <c r="R2485" t="s">
        <v>598</v>
      </c>
      <c r="U2485" s="1">
        <v>43244</v>
      </c>
      <c r="V2485" s="53">
        <v>0.6743055555555556</v>
      </c>
      <c r="W2485" t="s">
        <v>38</v>
      </c>
      <c r="X2485" t="s">
        <v>39</v>
      </c>
      <c r="Y2485" t="s">
        <v>838</v>
      </c>
      <c r="Z2485" t="s">
        <v>599</v>
      </c>
      <c r="AA2485" t="s">
        <v>600</v>
      </c>
      <c r="AC2485">
        <v>1</v>
      </c>
      <c r="AD2485" t="s">
        <v>592</v>
      </c>
      <c r="AE2485" s="1">
        <v>43229</v>
      </c>
      <c r="AF2485" s="53">
        <v>0.33333333333333331</v>
      </c>
      <c r="AJ2485" t="s">
        <v>601</v>
      </c>
      <c r="AL2485" t="s">
        <v>840</v>
      </c>
      <c r="AN2485">
        <v>9.0700000000000003E-2</v>
      </c>
      <c r="AO2485" t="s">
        <v>603</v>
      </c>
      <c r="AQ2485" t="s">
        <v>604</v>
      </c>
      <c r="AT2485">
        <v>20</v>
      </c>
      <c r="AU2485" t="s">
        <v>605</v>
      </c>
      <c r="AW2485" t="s">
        <v>40</v>
      </c>
      <c r="AX2485" t="s">
        <v>41</v>
      </c>
      <c r="AY2485" t="s">
        <v>42</v>
      </c>
      <c r="BA2485">
        <v>5.51</v>
      </c>
      <c r="BB2485">
        <v>44.1</v>
      </c>
      <c r="BC2485" t="s">
        <v>43</v>
      </c>
      <c r="BU2485" t="s">
        <v>606</v>
      </c>
      <c r="BV2485" t="s">
        <v>598</v>
      </c>
      <c r="BW2485" t="s">
        <v>607</v>
      </c>
      <c r="BX2485" s="54">
        <v>43305</v>
      </c>
      <c r="CB2485" t="s">
        <v>608</v>
      </c>
      <c r="CD2485" t="s">
        <v>53</v>
      </c>
    </row>
    <row r="2486" spans="1:82" x14ac:dyDescent="0.25">
      <c r="A2486" t="s">
        <v>302</v>
      </c>
      <c r="B2486" t="s">
        <v>592</v>
      </c>
      <c r="C2486" t="s">
        <v>825</v>
      </c>
      <c r="D2486" t="s">
        <v>179</v>
      </c>
      <c r="E2486" t="s">
        <v>727</v>
      </c>
      <c r="G2486" t="s">
        <v>43</v>
      </c>
      <c r="H2486" t="s">
        <v>167</v>
      </c>
      <c r="I2486" t="s">
        <v>42</v>
      </c>
      <c r="J2486" t="s">
        <v>38</v>
      </c>
      <c r="K2486" t="s">
        <v>596</v>
      </c>
      <c r="L2486" t="s">
        <v>597</v>
      </c>
      <c r="O2486" s="1">
        <v>43175</v>
      </c>
      <c r="P2486" s="53">
        <v>0</v>
      </c>
      <c r="R2486" t="s">
        <v>598</v>
      </c>
      <c r="U2486" s="1">
        <v>43244</v>
      </c>
      <c r="V2486" s="53">
        <v>0.6743055555555556</v>
      </c>
      <c r="W2486" t="s">
        <v>38</v>
      </c>
      <c r="X2486" t="s">
        <v>39</v>
      </c>
      <c r="Y2486" t="s">
        <v>838</v>
      </c>
      <c r="Z2486" t="s">
        <v>599</v>
      </c>
      <c r="AA2486" t="s">
        <v>600</v>
      </c>
      <c r="AC2486">
        <v>1</v>
      </c>
      <c r="AD2486" t="s">
        <v>592</v>
      </c>
      <c r="AE2486" s="1">
        <v>43229</v>
      </c>
      <c r="AF2486" s="53">
        <v>0.33333333333333331</v>
      </c>
      <c r="AJ2486" t="s">
        <v>601</v>
      </c>
      <c r="AL2486" t="s">
        <v>840</v>
      </c>
      <c r="AN2486">
        <v>9.0700000000000003E-2</v>
      </c>
      <c r="AO2486" t="s">
        <v>603</v>
      </c>
      <c r="AQ2486" t="s">
        <v>604</v>
      </c>
      <c r="AT2486">
        <v>20</v>
      </c>
      <c r="AU2486" t="s">
        <v>605</v>
      </c>
      <c r="AW2486" t="s">
        <v>40</v>
      </c>
      <c r="AX2486" t="s">
        <v>41</v>
      </c>
      <c r="AY2486" t="s">
        <v>42</v>
      </c>
      <c r="BC2486" t="s">
        <v>43</v>
      </c>
      <c r="BU2486" t="s">
        <v>606</v>
      </c>
      <c r="BV2486" t="s">
        <v>598</v>
      </c>
      <c r="BW2486" t="s">
        <v>607</v>
      </c>
      <c r="BX2486" s="54">
        <v>43305</v>
      </c>
      <c r="CB2486" t="s">
        <v>608</v>
      </c>
      <c r="CD2486" t="s">
        <v>167</v>
      </c>
    </row>
    <row r="2487" spans="1:82" x14ac:dyDescent="0.25">
      <c r="A2487" t="s">
        <v>302</v>
      </c>
      <c r="B2487" t="s">
        <v>592</v>
      </c>
      <c r="C2487" t="s">
        <v>825</v>
      </c>
      <c r="D2487" t="s">
        <v>180</v>
      </c>
      <c r="E2487" t="s">
        <v>728</v>
      </c>
      <c r="F2487">
        <v>5.51</v>
      </c>
      <c r="G2487" t="s">
        <v>43</v>
      </c>
      <c r="H2487" t="s">
        <v>53</v>
      </c>
      <c r="I2487" t="s">
        <v>38</v>
      </c>
      <c r="J2487" t="s">
        <v>38</v>
      </c>
      <c r="K2487" t="s">
        <v>596</v>
      </c>
      <c r="L2487" t="s">
        <v>597</v>
      </c>
      <c r="O2487" s="1">
        <v>43175</v>
      </c>
      <c r="P2487" s="53">
        <v>0</v>
      </c>
      <c r="R2487" t="s">
        <v>598</v>
      </c>
      <c r="U2487" s="1">
        <v>43244</v>
      </c>
      <c r="V2487" s="53">
        <v>0.6743055555555556</v>
      </c>
      <c r="W2487" t="s">
        <v>38</v>
      </c>
      <c r="X2487" t="s">
        <v>39</v>
      </c>
      <c r="Y2487" t="s">
        <v>838</v>
      </c>
      <c r="Z2487" t="s">
        <v>599</v>
      </c>
      <c r="AA2487" t="s">
        <v>600</v>
      </c>
      <c r="AC2487">
        <v>1</v>
      </c>
      <c r="AD2487" t="s">
        <v>592</v>
      </c>
      <c r="AE2487" s="1">
        <v>43229</v>
      </c>
      <c r="AF2487" s="53">
        <v>0.33333333333333331</v>
      </c>
      <c r="AJ2487" t="s">
        <v>601</v>
      </c>
      <c r="AL2487" t="s">
        <v>840</v>
      </c>
      <c r="AN2487">
        <v>9.0700000000000003E-2</v>
      </c>
      <c r="AO2487" t="s">
        <v>603</v>
      </c>
      <c r="AQ2487" t="s">
        <v>604</v>
      </c>
      <c r="AT2487">
        <v>20</v>
      </c>
      <c r="AU2487" t="s">
        <v>605</v>
      </c>
      <c r="AW2487" t="s">
        <v>40</v>
      </c>
      <c r="AX2487" t="s">
        <v>41</v>
      </c>
      <c r="AY2487" t="s">
        <v>42</v>
      </c>
      <c r="BA2487">
        <v>5.51</v>
      </c>
      <c r="BB2487">
        <v>44.1</v>
      </c>
      <c r="BC2487" t="s">
        <v>43</v>
      </c>
      <c r="BU2487" t="s">
        <v>606</v>
      </c>
      <c r="BV2487" t="s">
        <v>598</v>
      </c>
      <c r="BW2487" t="s">
        <v>607</v>
      </c>
      <c r="BX2487" s="54">
        <v>43305</v>
      </c>
      <c r="CB2487" t="s">
        <v>608</v>
      </c>
      <c r="CD2487" t="s">
        <v>53</v>
      </c>
    </row>
    <row r="2488" spans="1:82" x14ac:dyDescent="0.25">
      <c r="A2488" t="s">
        <v>302</v>
      </c>
      <c r="B2488" t="s">
        <v>592</v>
      </c>
      <c r="C2488" t="s">
        <v>825</v>
      </c>
      <c r="D2488" t="s">
        <v>181</v>
      </c>
      <c r="E2488" t="s">
        <v>729</v>
      </c>
      <c r="G2488" t="s">
        <v>43</v>
      </c>
      <c r="H2488" t="s">
        <v>182</v>
      </c>
      <c r="I2488" t="s">
        <v>42</v>
      </c>
      <c r="J2488" t="s">
        <v>38</v>
      </c>
      <c r="K2488" t="s">
        <v>596</v>
      </c>
      <c r="L2488" t="s">
        <v>597</v>
      </c>
      <c r="O2488" s="1">
        <v>43175</v>
      </c>
      <c r="P2488" s="53">
        <v>0</v>
      </c>
      <c r="R2488" t="s">
        <v>598</v>
      </c>
      <c r="U2488" s="1">
        <v>43244</v>
      </c>
      <c r="V2488" s="53">
        <v>0.6743055555555556</v>
      </c>
      <c r="W2488" t="s">
        <v>38</v>
      </c>
      <c r="X2488" t="s">
        <v>39</v>
      </c>
      <c r="Y2488" t="s">
        <v>838</v>
      </c>
      <c r="Z2488" t="s">
        <v>599</v>
      </c>
      <c r="AA2488" t="s">
        <v>600</v>
      </c>
      <c r="AC2488">
        <v>1</v>
      </c>
      <c r="AD2488" t="s">
        <v>592</v>
      </c>
      <c r="AE2488" s="1">
        <v>43229</v>
      </c>
      <c r="AF2488" s="53">
        <v>0.33333333333333331</v>
      </c>
      <c r="AJ2488" t="s">
        <v>601</v>
      </c>
      <c r="AL2488" t="s">
        <v>840</v>
      </c>
      <c r="AN2488">
        <v>9.0700000000000003E-2</v>
      </c>
      <c r="AO2488" t="s">
        <v>603</v>
      </c>
      <c r="AQ2488" t="s">
        <v>604</v>
      </c>
      <c r="AT2488">
        <v>20</v>
      </c>
      <c r="AU2488" t="s">
        <v>605</v>
      </c>
      <c r="AW2488" t="s">
        <v>40</v>
      </c>
      <c r="AX2488" t="s">
        <v>41</v>
      </c>
      <c r="AY2488" t="s">
        <v>42</v>
      </c>
      <c r="BC2488" t="s">
        <v>43</v>
      </c>
      <c r="BU2488" t="s">
        <v>606</v>
      </c>
      <c r="BV2488" t="s">
        <v>598</v>
      </c>
      <c r="BW2488" t="s">
        <v>607</v>
      </c>
      <c r="BX2488" s="54">
        <v>43305</v>
      </c>
      <c r="CB2488" t="s">
        <v>608</v>
      </c>
      <c r="CD2488" t="s">
        <v>182</v>
      </c>
    </row>
    <row r="2489" spans="1:82" x14ac:dyDescent="0.25">
      <c r="A2489" t="s">
        <v>302</v>
      </c>
      <c r="B2489" t="s">
        <v>592</v>
      </c>
      <c r="C2489" t="s">
        <v>825</v>
      </c>
      <c r="D2489" t="s">
        <v>183</v>
      </c>
      <c r="E2489" t="s">
        <v>730</v>
      </c>
      <c r="G2489" t="s">
        <v>43</v>
      </c>
      <c r="H2489" t="s">
        <v>184</v>
      </c>
      <c r="I2489" t="s">
        <v>42</v>
      </c>
      <c r="J2489" t="s">
        <v>38</v>
      </c>
      <c r="K2489" t="s">
        <v>596</v>
      </c>
      <c r="L2489" t="s">
        <v>597</v>
      </c>
      <c r="O2489" s="1">
        <v>43175</v>
      </c>
      <c r="P2489" s="53">
        <v>0</v>
      </c>
      <c r="R2489" t="s">
        <v>598</v>
      </c>
      <c r="U2489" s="1">
        <v>43244</v>
      </c>
      <c r="V2489" s="53">
        <v>0.6743055555555556</v>
      </c>
      <c r="W2489" t="s">
        <v>38</v>
      </c>
      <c r="X2489" t="s">
        <v>39</v>
      </c>
      <c r="Y2489" t="s">
        <v>838</v>
      </c>
      <c r="Z2489" t="s">
        <v>599</v>
      </c>
      <c r="AA2489" t="s">
        <v>600</v>
      </c>
      <c r="AC2489">
        <v>1</v>
      </c>
      <c r="AD2489" t="s">
        <v>592</v>
      </c>
      <c r="AE2489" s="1">
        <v>43229</v>
      </c>
      <c r="AF2489" s="53">
        <v>0.33333333333333331</v>
      </c>
      <c r="AJ2489" t="s">
        <v>601</v>
      </c>
      <c r="AL2489" t="s">
        <v>840</v>
      </c>
      <c r="AN2489">
        <v>9.0700000000000003E-2</v>
      </c>
      <c r="AO2489" t="s">
        <v>603</v>
      </c>
      <c r="AQ2489" t="s">
        <v>604</v>
      </c>
      <c r="AT2489">
        <v>20</v>
      </c>
      <c r="AU2489" t="s">
        <v>605</v>
      </c>
      <c r="AW2489" t="s">
        <v>40</v>
      </c>
      <c r="AX2489" t="s">
        <v>41</v>
      </c>
      <c r="AY2489" t="s">
        <v>42</v>
      </c>
      <c r="BC2489" t="s">
        <v>43</v>
      </c>
      <c r="BU2489" t="s">
        <v>606</v>
      </c>
      <c r="BV2489" t="s">
        <v>598</v>
      </c>
      <c r="BW2489" t="s">
        <v>607</v>
      </c>
      <c r="BX2489" s="54">
        <v>43305</v>
      </c>
      <c r="CB2489" t="s">
        <v>608</v>
      </c>
      <c r="CD2489" t="s">
        <v>184</v>
      </c>
    </row>
    <row r="2490" spans="1:82" x14ac:dyDescent="0.25">
      <c r="A2490" t="s">
        <v>302</v>
      </c>
      <c r="B2490" t="s">
        <v>592</v>
      </c>
      <c r="C2490" t="s">
        <v>825</v>
      </c>
      <c r="D2490" t="s">
        <v>185</v>
      </c>
      <c r="E2490" t="s">
        <v>731</v>
      </c>
      <c r="G2490" t="s">
        <v>43</v>
      </c>
      <c r="H2490" t="s">
        <v>184</v>
      </c>
      <c r="I2490" t="s">
        <v>42</v>
      </c>
      <c r="J2490" t="s">
        <v>38</v>
      </c>
      <c r="K2490" t="s">
        <v>596</v>
      </c>
      <c r="L2490" t="s">
        <v>597</v>
      </c>
      <c r="O2490" s="1">
        <v>43175</v>
      </c>
      <c r="P2490" s="53">
        <v>0</v>
      </c>
      <c r="R2490" t="s">
        <v>598</v>
      </c>
      <c r="U2490" s="1">
        <v>43244</v>
      </c>
      <c r="V2490" s="53">
        <v>0.6743055555555556</v>
      </c>
      <c r="W2490" t="s">
        <v>38</v>
      </c>
      <c r="X2490" t="s">
        <v>39</v>
      </c>
      <c r="Y2490" t="s">
        <v>838</v>
      </c>
      <c r="Z2490" t="s">
        <v>599</v>
      </c>
      <c r="AA2490" t="s">
        <v>600</v>
      </c>
      <c r="AC2490">
        <v>1</v>
      </c>
      <c r="AD2490" t="s">
        <v>592</v>
      </c>
      <c r="AE2490" s="1">
        <v>43229</v>
      </c>
      <c r="AF2490" s="53">
        <v>0.33333333333333331</v>
      </c>
      <c r="AJ2490" t="s">
        <v>601</v>
      </c>
      <c r="AL2490" t="s">
        <v>840</v>
      </c>
      <c r="AN2490">
        <v>9.0700000000000003E-2</v>
      </c>
      <c r="AO2490" t="s">
        <v>603</v>
      </c>
      <c r="AQ2490" t="s">
        <v>604</v>
      </c>
      <c r="AT2490">
        <v>20</v>
      </c>
      <c r="AU2490" t="s">
        <v>605</v>
      </c>
      <c r="AW2490" t="s">
        <v>40</v>
      </c>
      <c r="AX2490" t="s">
        <v>41</v>
      </c>
      <c r="AY2490" t="s">
        <v>42</v>
      </c>
      <c r="BC2490" t="s">
        <v>43</v>
      </c>
      <c r="BU2490" t="s">
        <v>606</v>
      </c>
      <c r="BV2490" t="s">
        <v>598</v>
      </c>
      <c r="BW2490" t="s">
        <v>607</v>
      </c>
      <c r="BX2490" s="54">
        <v>43305</v>
      </c>
      <c r="CB2490" t="s">
        <v>608</v>
      </c>
      <c r="CD2490" t="s">
        <v>184</v>
      </c>
    </row>
    <row r="2491" spans="1:82" x14ac:dyDescent="0.25">
      <c r="A2491" t="s">
        <v>302</v>
      </c>
      <c r="B2491" t="s">
        <v>592</v>
      </c>
      <c r="C2491" t="s">
        <v>825</v>
      </c>
      <c r="D2491" t="s">
        <v>186</v>
      </c>
      <c r="E2491" t="s">
        <v>732</v>
      </c>
      <c r="F2491">
        <v>78.2</v>
      </c>
      <c r="G2491" t="s">
        <v>43</v>
      </c>
      <c r="I2491" t="s">
        <v>42</v>
      </c>
      <c r="J2491" t="s">
        <v>38</v>
      </c>
      <c r="K2491" t="s">
        <v>596</v>
      </c>
      <c r="L2491" t="s">
        <v>597</v>
      </c>
      <c r="O2491" s="1">
        <v>43175</v>
      </c>
      <c r="P2491" s="53">
        <v>0</v>
      </c>
      <c r="R2491" t="s">
        <v>598</v>
      </c>
      <c r="U2491" s="1">
        <v>43244</v>
      </c>
      <c r="V2491" s="53">
        <v>0.6743055555555556</v>
      </c>
      <c r="W2491" t="s">
        <v>38</v>
      </c>
      <c r="X2491" t="s">
        <v>39</v>
      </c>
      <c r="Y2491" t="s">
        <v>838</v>
      </c>
      <c r="Z2491" t="s">
        <v>599</v>
      </c>
      <c r="AA2491" t="s">
        <v>600</v>
      </c>
      <c r="AC2491">
        <v>1</v>
      </c>
      <c r="AD2491" t="s">
        <v>592</v>
      </c>
      <c r="AE2491" s="1">
        <v>43229</v>
      </c>
      <c r="AF2491" s="53">
        <v>0.33333333333333331</v>
      </c>
      <c r="AJ2491" t="s">
        <v>601</v>
      </c>
      <c r="AL2491" t="s">
        <v>840</v>
      </c>
      <c r="AN2491">
        <v>9.0700000000000003E-2</v>
      </c>
      <c r="AO2491" t="s">
        <v>603</v>
      </c>
      <c r="AQ2491" t="s">
        <v>604</v>
      </c>
      <c r="AT2491">
        <v>20</v>
      </c>
      <c r="AU2491" t="s">
        <v>605</v>
      </c>
      <c r="AW2491" t="s">
        <v>40</v>
      </c>
      <c r="AX2491" t="s">
        <v>41</v>
      </c>
      <c r="AY2491" t="s">
        <v>42</v>
      </c>
      <c r="BA2491">
        <v>5.51</v>
      </c>
      <c r="BB2491">
        <v>44.1</v>
      </c>
      <c r="BC2491" t="s">
        <v>43</v>
      </c>
      <c r="BU2491" t="s">
        <v>606</v>
      </c>
      <c r="BV2491" t="s">
        <v>598</v>
      </c>
      <c r="BW2491" t="s">
        <v>607</v>
      </c>
      <c r="BX2491" s="54">
        <v>43305</v>
      </c>
      <c r="CB2491" t="s">
        <v>608</v>
      </c>
    </row>
    <row r="2492" spans="1:82" x14ac:dyDescent="0.25">
      <c r="A2492" t="s">
        <v>302</v>
      </c>
      <c r="B2492" t="s">
        <v>592</v>
      </c>
      <c r="C2492" t="s">
        <v>825</v>
      </c>
      <c r="D2492" t="s">
        <v>187</v>
      </c>
      <c r="E2492" t="s">
        <v>733</v>
      </c>
      <c r="G2492" t="s">
        <v>43</v>
      </c>
      <c r="H2492" t="s">
        <v>149</v>
      </c>
      <c r="I2492" t="s">
        <v>42</v>
      </c>
      <c r="J2492" t="s">
        <v>38</v>
      </c>
      <c r="K2492" t="s">
        <v>596</v>
      </c>
      <c r="L2492" t="s">
        <v>597</v>
      </c>
      <c r="O2492" s="1">
        <v>43175</v>
      </c>
      <c r="P2492" s="53">
        <v>0</v>
      </c>
      <c r="R2492" t="s">
        <v>598</v>
      </c>
      <c r="U2492" s="1">
        <v>43244</v>
      </c>
      <c r="V2492" s="53">
        <v>0.6743055555555556</v>
      </c>
      <c r="W2492" t="s">
        <v>38</v>
      </c>
      <c r="X2492" t="s">
        <v>39</v>
      </c>
      <c r="Y2492" t="s">
        <v>838</v>
      </c>
      <c r="Z2492" t="s">
        <v>599</v>
      </c>
      <c r="AA2492" t="s">
        <v>600</v>
      </c>
      <c r="AC2492">
        <v>1</v>
      </c>
      <c r="AD2492" t="s">
        <v>592</v>
      </c>
      <c r="AE2492" s="1">
        <v>43229</v>
      </c>
      <c r="AF2492" s="53">
        <v>0.33333333333333331</v>
      </c>
      <c r="AJ2492" t="s">
        <v>601</v>
      </c>
      <c r="AL2492" t="s">
        <v>840</v>
      </c>
      <c r="AN2492">
        <v>9.0700000000000003E-2</v>
      </c>
      <c r="AO2492" t="s">
        <v>603</v>
      </c>
      <c r="AQ2492" t="s">
        <v>604</v>
      </c>
      <c r="AT2492">
        <v>20</v>
      </c>
      <c r="AU2492" t="s">
        <v>605</v>
      </c>
      <c r="AW2492" t="s">
        <v>40</v>
      </c>
      <c r="AX2492" t="s">
        <v>41</v>
      </c>
      <c r="AY2492" t="s">
        <v>42</v>
      </c>
      <c r="BC2492" t="s">
        <v>43</v>
      </c>
      <c r="BU2492" t="s">
        <v>606</v>
      </c>
      <c r="BV2492" t="s">
        <v>598</v>
      </c>
      <c r="BW2492" t="s">
        <v>607</v>
      </c>
      <c r="BX2492" s="54">
        <v>43305</v>
      </c>
      <c r="CB2492" t="s">
        <v>608</v>
      </c>
      <c r="CD2492" t="s">
        <v>149</v>
      </c>
    </row>
    <row r="2493" spans="1:82" x14ac:dyDescent="0.25">
      <c r="A2493" t="s">
        <v>302</v>
      </c>
      <c r="B2493" t="s">
        <v>592</v>
      </c>
      <c r="C2493" t="s">
        <v>825</v>
      </c>
      <c r="D2493" t="s">
        <v>188</v>
      </c>
      <c r="E2493" t="s">
        <v>734</v>
      </c>
      <c r="F2493">
        <v>5.51</v>
      </c>
      <c r="G2493" t="s">
        <v>43</v>
      </c>
      <c r="H2493" t="s">
        <v>53</v>
      </c>
      <c r="I2493" t="s">
        <v>38</v>
      </c>
      <c r="J2493" t="s">
        <v>38</v>
      </c>
      <c r="K2493" t="s">
        <v>596</v>
      </c>
      <c r="L2493" t="s">
        <v>597</v>
      </c>
      <c r="O2493" s="1">
        <v>43175</v>
      </c>
      <c r="P2493" s="53">
        <v>0</v>
      </c>
      <c r="R2493" t="s">
        <v>598</v>
      </c>
      <c r="U2493" s="1">
        <v>43244</v>
      </c>
      <c r="V2493" s="53">
        <v>0.6743055555555556</v>
      </c>
      <c r="W2493" t="s">
        <v>38</v>
      </c>
      <c r="X2493" t="s">
        <v>39</v>
      </c>
      <c r="Y2493" t="s">
        <v>838</v>
      </c>
      <c r="Z2493" t="s">
        <v>599</v>
      </c>
      <c r="AA2493" t="s">
        <v>600</v>
      </c>
      <c r="AC2493">
        <v>1</v>
      </c>
      <c r="AD2493" t="s">
        <v>592</v>
      </c>
      <c r="AE2493" s="1">
        <v>43229</v>
      </c>
      <c r="AF2493" s="53">
        <v>0.33333333333333331</v>
      </c>
      <c r="AJ2493" t="s">
        <v>601</v>
      </c>
      <c r="AL2493" t="s">
        <v>840</v>
      </c>
      <c r="AN2493">
        <v>9.0700000000000003E-2</v>
      </c>
      <c r="AO2493" t="s">
        <v>603</v>
      </c>
      <c r="AQ2493" t="s">
        <v>604</v>
      </c>
      <c r="AT2493">
        <v>20</v>
      </c>
      <c r="AU2493" t="s">
        <v>605</v>
      </c>
      <c r="AW2493" t="s">
        <v>40</v>
      </c>
      <c r="AX2493" t="s">
        <v>41</v>
      </c>
      <c r="AY2493" t="s">
        <v>42</v>
      </c>
      <c r="BA2493">
        <v>5.51</v>
      </c>
      <c r="BB2493">
        <v>44.1</v>
      </c>
      <c r="BC2493" t="s">
        <v>43</v>
      </c>
      <c r="BU2493" t="s">
        <v>606</v>
      </c>
      <c r="BV2493" t="s">
        <v>598</v>
      </c>
      <c r="BW2493" t="s">
        <v>607</v>
      </c>
      <c r="BX2493" s="54">
        <v>43305</v>
      </c>
      <c r="CB2493" t="s">
        <v>608</v>
      </c>
      <c r="CD2493" t="s">
        <v>53</v>
      </c>
    </row>
    <row r="2494" spans="1:82" x14ac:dyDescent="0.25">
      <c r="A2494" t="s">
        <v>302</v>
      </c>
      <c r="B2494" t="s">
        <v>592</v>
      </c>
      <c r="C2494" t="s">
        <v>825</v>
      </c>
      <c r="D2494" t="s">
        <v>189</v>
      </c>
      <c r="E2494" t="s">
        <v>735</v>
      </c>
      <c r="F2494">
        <v>5.51</v>
      </c>
      <c r="G2494" t="s">
        <v>43</v>
      </c>
      <c r="H2494" t="s">
        <v>53</v>
      </c>
      <c r="I2494" t="s">
        <v>38</v>
      </c>
      <c r="J2494" t="s">
        <v>38</v>
      </c>
      <c r="K2494" t="s">
        <v>596</v>
      </c>
      <c r="L2494" t="s">
        <v>597</v>
      </c>
      <c r="O2494" s="1">
        <v>43175</v>
      </c>
      <c r="P2494" s="53">
        <v>0</v>
      </c>
      <c r="R2494" t="s">
        <v>598</v>
      </c>
      <c r="U2494" s="1">
        <v>43244</v>
      </c>
      <c r="V2494" s="53">
        <v>0.6743055555555556</v>
      </c>
      <c r="W2494" t="s">
        <v>38</v>
      </c>
      <c r="X2494" t="s">
        <v>39</v>
      </c>
      <c r="Y2494" t="s">
        <v>838</v>
      </c>
      <c r="Z2494" t="s">
        <v>599</v>
      </c>
      <c r="AA2494" t="s">
        <v>600</v>
      </c>
      <c r="AC2494">
        <v>1</v>
      </c>
      <c r="AD2494" t="s">
        <v>592</v>
      </c>
      <c r="AE2494" s="1">
        <v>43229</v>
      </c>
      <c r="AF2494" s="53">
        <v>0.33333333333333331</v>
      </c>
      <c r="AJ2494" t="s">
        <v>601</v>
      </c>
      <c r="AL2494" t="s">
        <v>840</v>
      </c>
      <c r="AN2494">
        <v>9.0700000000000003E-2</v>
      </c>
      <c r="AO2494" t="s">
        <v>603</v>
      </c>
      <c r="AQ2494" t="s">
        <v>604</v>
      </c>
      <c r="AT2494">
        <v>20</v>
      </c>
      <c r="AU2494" t="s">
        <v>605</v>
      </c>
      <c r="AW2494" t="s">
        <v>40</v>
      </c>
      <c r="AX2494" t="s">
        <v>41</v>
      </c>
      <c r="AY2494" t="s">
        <v>42</v>
      </c>
      <c r="BA2494">
        <v>5.51</v>
      </c>
      <c r="BB2494">
        <v>44.1</v>
      </c>
      <c r="BC2494" t="s">
        <v>43</v>
      </c>
      <c r="BU2494" t="s">
        <v>606</v>
      </c>
      <c r="BV2494" t="s">
        <v>598</v>
      </c>
      <c r="BW2494" t="s">
        <v>607</v>
      </c>
      <c r="BX2494" s="54">
        <v>43305</v>
      </c>
      <c r="CB2494" t="s">
        <v>608</v>
      </c>
      <c r="CD2494" t="s">
        <v>53</v>
      </c>
    </row>
    <row r="2495" spans="1:82" x14ac:dyDescent="0.25">
      <c r="A2495" t="s">
        <v>302</v>
      </c>
      <c r="B2495" t="s">
        <v>592</v>
      </c>
      <c r="C2495" t="s">
        <v>825</v>
      </c>
      <c r="D2495" t="s">
        <v>190</v>
      </c>
      <c r="E2495" t="s">
        <v>736</v>
      </c>
      <c r="F2495">
        <v>5.51</v>
      </c>
      <c r="G2495" t="s">
        <v>43</v>
      </c>
      <c r="H2495" t="s">
        <v>53</v>
      </c>
      <c r="I2495" t="s">
        <v>38</v>
      </c>
      <c r="J2495" t="s">
        <v>38</v>
      </c>
      <c r="K2495" t="s">
        <v>596</v>
      </c>
      <c r="L2495" t="s">
        <v>597</v>
      </c>
      <c r="O2495" s="1">
        <v>43175</v>
      </c>
      <c r="P2495" s="53">
        <v>0</v>
      </c>
      <c r="R2495" t="s">
        <v>598</v>
      </c>
      <c r="U2495" s="1">
        <v>43244</v>
      </c>
      <c r="V2495" s="53">
        <v>0.6743055555555556</v>
      </c>
      <c r="W2495" t="s">
        <v>38</v>
      </c>
      <c r="X2495" t="s">
        <v>39</v>
      </c>
      <c r="Y2495" t="s">
        <v>838</v>
      </c>
      <c r="Z2495" t="s">
        <v>599</v>
      </c>
      <c r="AA2495" t="s">
        <v>600</v>
      </c>
      <c r="AC2495">
        <v>1</v>
      </c>
      <c r="AD2495" t="s">
        <v>592</v>
      </c>
      <c r="AE2495" s="1">
        <v>43229</v>
      </c>
      <c r="AF2495" s="53">
        <v>0.33333333333333331</v>
      </c>
      <c r="AJ2495" t="s">
        <v>601</v>
      </c>
      <c r="AL2495" t="s">
        <v>840</v>
      </c>
      <c r="AN2495">
        <v>9.0700000000000003E-2</v>
      </c>
      <c r="AO2495" t="s">
        <v>603</v>
      </c>
      <c r="AQ2495" t="s">
        <v>604</v>
      </c>
      <c r="AT2495">
        <v>20</v>
      </c>
      <c r="AU2495" t="s">
        <v>605</v>
      </c>
      <c r="AW2495" t="s">
        <v>40</v>
      </c>
      <c r="AX2495" t="s">
        <v>41</v>
      </c>
      <c r="AY2495" t="s">
        <v>42</v>
      </c>
      <c r="BA2495">
        <v>5.51</v>
      </c>
      <c r="BB2495">
        <v>44.1</v>
      </c>
      <c r="BC2495" t="s">
        <v>43</v>
      </c>
      <c r="BU2495" t="s">
        <v>606</v>
      </c>
      <c r="BV2495" t="s">
        <v>598</v>
      </c>
      <c r="BW2495" t="s">
        <v>607</v>
      </c>
      <c r="BX2495" s="54">
        <v>43305</v>
      </c>
      <c r="CB2495" t="s">
        <v>608</v>
      </c>
      <c r="CD2495" t="s">
        <v>53</v>
      </c>
    </row>
    <row r="2496" spans="1:82" x14ac:dyDescent="0.25">
      <c r="A2496" t="s">
        <v>302</v>
      </c>
      <c r="B2496" t="s">
        <v>592</v>
      </c>
      <c r="C2496" t="s">
        <v>825</v>
      </c>
      <c r="D2496" t="s">
        <v>191</v>
      </c>
      <c r="E2496" t="s">
        <v>737</v>
      </c>
      <c r="F2496">
        <v>5.51</v>
      </c>
      <c r="G2496" t="s">
        <v>43</v>
      </c>
      <c r="H2496" t="s">
        <v>53</v>
      </c>
      <c r="I2496" t="s">
        <v>38</v>
      </c>
      <c r="J2496" t="s">
        <v>38</v>
      </c>
      <c r="K2496" t="s">
        <v>596</v>
      </c>
      <c r="L2496" t="s">
        <v>597</v>
      </c>
      <c r="O2496" s="1">
        <v>43175</v>
      </c>
      <c r="P2496" s="53">
        <v>0</v>
      </c>
      <c r="R2496" t="s">
        <v>598</v>
      </c>
      <c r="U2496" s="1">
        <v>43244</v>
      </c>
      <c r="V2496" s="53">
        <v>0.6743055555555556</v>
      </c>
      <c r="W2496" t="s">
        <v>38</v>
      </c>
      <c r="X2496" t="s">
        <v>39</v>
      </c>
      <c r="Y2496" t="s">
        <v>838</v>
      </c>
      <c r="Z2496" t="s">
        <v>599</v>
      </c>
      <c r="AA2496" t="s">
        <v>600</v>
      </c>
      <c r="AC2496">
        <v>1</v>
      </c>
      <c r="AD2496" t="s">
        <v>592</v>
      </c>
      <c r="AE2496" s="1">
        <v>43229</v>
      </c>
      <c r="AF2496" s="53">
        <v>0.33333333333333331</v>
      </c>
      <c r="AJ2496" t="s">
        <v>601</v>
      </c>
      <c r="AL2496" t="s">
        <v>840</v>
      </c>
      <c r="AN2496">
        <v>9.0700000000000003E-2</v>
      </c>
      <c r="AO2496" t="s">
        <v>603</v>
      </c>
      <c r="AQ2496" t="s">
        <v>604</v>
      </c>
      <c r="AT2496">
        <v>20</v>
      </c>
      <c r="AU2496" t="s">
        <v>605</v>
      </c>
      <c r="AW2496" t="s">
        <v>40</v>
      </c>
      <c r="AX2496" t="s">
        <v>41</v>
      </c>
      <c r="AY2496" t="s">
        <v>42</v>
      </c>
      <c r="BA2496">
        <v>5.51</v>
      </c>
      <c r="BB2496">
        <v>44.1</v>
      </c>
      <c r="BC2496" t="s">
        <v>43</v>
      </c>
      <c r="BU2496" t="s">
        <v>606</v>
      </c>
      <c r="BV2496" t="s">
        <v>598</v>
      </c>
      <c r="BW2496" t="s">
        <v>607</v>
      </c>
      <c r="BX2496" s="54">
        <v>43305</v>
      </c>
      <c r="CB2496" t="s">
        <v>608</v>
      </c>
      <c r="CD2496" t="s">
        <v>53</v>
      </c>
    </row>
    <row r="2497" spans="1:82" x14ac:dyDescent="0.25">
      <c r="A2497" t="s">
        <v>302</v>
      </c>
      <c r="B2497" t="s">
        <v>592</v>
      </c>
      <c r="C2497" t="s">
        <v>825</v>
      </c>
      <c r="D2497" t="s">
        <v>192</v>
      </c>
      <c r="E2497" t="s">
        <v>738</v>
      </c>
      <c r="G2497" t="s">
        <v>43</v>
      </c>
      <c r="H2497" t="s">
        <v>193</v>
      </c>
      <c r="I2497" t="s">
        <v>42</v>
      </c>
      <c r="J2497" t="s">
        <v>38</v>
      </c>
      <c r="K2497" t="s">
        <v>596</v>
      </c>
      <c r="L2497" t="s">
        <v>597</v>
      </c>
      <c r="O2497" s="1">
        <v>43175</v>
      </c>
      <c r="P2497" s="53">
        <v>0</v>
      </c>
      <c r="R2497" t="s">
        <v>598</v>
      </c>
      <c r="U2497" s="1">
        <v>43244</v>
      </c>
      <c r="V2497" s="53">
        <v>0.6743055555555556</v>
      </c>
      <c r="W2497" t="s">
        <v>38</v>
      </c>
      <c r="X2497" t="s">
        <v>39</v>
      </c>
      <c r="Y2497" t="s">
        <v>838</v>
      </c>
      <c r="Z2497" t="s">
        <v>599</v>
      </c>
      <c r="AA2497" t="s">
        <v>600</v>
      </c>
      <c r="AC2497">
        <v>1</v>
      </c>
      <c r="AD2497" t="s">
        <v>592</v>
      </c>
      <c r="AE2497" s="1">
        <v>43229</v>
      </c>
      <c r="AF2497" s="53">
        <v>0.33333333333333331</v>
      </c>
      <c r="AJ2497" t="s">
        <v>601</v>
      </c>
      <c r="AL2497" t="s">
        <v>840</v>
      </c>
      <c r="AN2497">
        <v>9.0700000000000003E-2</v>
      </c>
      <c r="AO2497" t="s">
        <v>603</v>
      </c>
      <c r="AQ2497" t="s">
        <v>604</v>
      </c>
      <c r="AT2497">
        <v>20</v>
      </c>
      <c r="AU2497" t="s">
        <v>605</v>
      </c>
      <c r="AW2497" t="s">
        <v>40</v>
      </c>
      <c r="AX2497" t="s">
        <v>41</v>
      </c>
      <c r="AY2497" t="s">
        <v>42</v>
      </c>
      <c r="BC2497" t="s">
        <v>43</v>
      </c>
      <c r="BU2497" t="s">
        <v>606</v>
      </c>
      <c r="BV2497" t="s">
        <v>598</v>
      </c>
      <c r="BW2497" t="s">
        <v>607</v>
      </c>
      <c r="BX2497" s="54">
        <v>43305</v>
      </c>
      <c r="CB2497" t="s">
        <v>608</v>
      </c>
      <c r="CD2497" t="s">
        <v>193</v>
      </c>
    </row>
    <row r="2498" spans="1:82" x14ac:dyDescent="0.25">
      <c r="A2498" t="s">
        <v>302</v>
      </c>
      <c r="B2498" t="s">
        <v>592</v>
      </c>
      <c r="C2498" t="s">
        <v>825</v>
      </c>
      <c r="D2498" t="s">
        <v>194</v>
      </c>
      <c r="E2498" t="s">
        <v>739</v>
      </c>
      <c r="G2498" t="s">
        <v>43</v>
      </c>
      <c r="H2498" t="s">
        <v>149</v>
      </c>
      <c r="I2498" t="s">
        <v>42</v>
      </c>
      <c r="J2498" t="s">
        <v>38</v>
      </c>
      <c r="K2498" t="s">
        <v>596</v>
      </c>
      <c r="L2498" t="s">
        <v>597</v>
      </c>
      <c r="O2498" s="1">
        <v>43175</v>
      </c>
      <c r="P2498" s="53">
        <v>0</v>
      </c>
      <c r="R2498" t="s">
        <v>598</v>
      </c>
      <c r="U2498" s="1">
        <v>43244</v>
      </c>
      <c r="V2498" s="53">
        <v>0.6743055555555556</v>
      </c>
      <c r="W2498" t="s">
        <v>38</v>
      </c>
      <c r="X2498" t="s">
        <v>39</v>
      </c>
      <c r="Y2498" t="s">
        <v>838</v>
      </c>
      <c r="Z2498" t="s">
        <v>599</v>
      </c>
      <c r="AA2498" t="s">
        <v>600</v>
      </c>
      <c r="AC2498">
        <v>1</v>
      </c>
      <c r="AD2498" t="s">
        <v>592</v>
      </c>
      <c r="AE2498" s="1">
        <v>43229</v>
      </c>
      <c r="AF2498" s="53">
        <v>0.33333333333333331</v>
      </c>
      <c r="AJ2498" t="s">
        <v>601</v>
      </c>
      <c r="AL2498" t="s">
        <v>840</v>
      </c>
      <c r="AN2498">
        <v>9.0700000000000003E-2</v>
      </c>
      <c r="AO2498" t="s">
        <v>603</v>
      </c>
      <c r="AQ2498" t="s">
        <v>604</v>
      </c>
      <c r="AT2498">
        <v>20</v>
      </c>
      <c r="AU2498" t="s">
        <v>605</v>
      </c>
      <c r="AW2498" t="s">
        <v>40</v>
      </c>
      <c r="AX2498" t="s">
        <v>41</v>
      </c>
      <c r="AY2498" t="s">
        <v>42</v>
      </c>
      <c r="BC2498" t="s">
        <v>43</v>
      </c>
      <c r="BU2498" t="s">
        <v>606</v>
      </c>
      <c r="BV2498" t="s">
        <v>598</v>
      </c>
      <c r="BW2498" t="s">
        <v>607</v>
      </c>
      <c r="BX2498" s="54">
        <v>43305</v>
      </c>
      <c r="CB2498" t="s">
        <v>608</v>
      </c>
      <c r="CD2498" t="s">
        <v>149</v>
      </c>
    </row>
    <row r="2499" spans="1:82" x14ac:dyDescent="0.25">
      <c r="A2499" t="s">
        <v>302</v>
      </c>
      <c r="B2499" t="s">
        <v>592</v>
      </c>
      <c r="C2499" t="s">
        <v>825</v>
      </c>
      <c r="D2499" t="s">
        <v>195</v>
      </c>
      <c r="E2499" t="s">
        <v>740</v>
      </c>
      <c r="F2499">
        <v>5.51</v>
      </c>
      <c r="G2499" t="s">
        <v>43</v>
      </c>
      <c r="H2499" t="s">
        <v>53</v>
      </c>
      <c r="I2499" t="s">
        <v>38</v>
      </c>
      <c r="J2499" t="s">
        <v>38</v>
      </c>
      <c r="K2499" t="s">
        <v>596</v>
      </c>
      <c r="L2499" t="s">
        <v>597</v>
      </c>
      <c r="O2499" s="1">
        <v>43175</v>
      </c>
      <c r="P2499" s="53">
        <v>0</v>
      </c>
      <c r="R2499" t="s">
        <v>598</v>
      </c>
      <c r="U2499" s="1">
        <v>43244</v>
      </c>
      <c r="V2499" s="53">
        <v>0.6743055555555556</v>
      </c>
      <c r="W2499" t="s">
        <v>38</v>
      </c>
      <c r="X2499" t="s">
        <v>39</v>
      </c>
      <c r="Y2499" t="s">
        <v>838</v>
      </c>
      <c r="Z2499" t="s">
        <v>599</v>
      </c>
      <c r="AA2499" t="s">
        <v>600</v>
      </c>
      <c r="AC2499">
        <v>1</v>
      </c>
      <c r="AD2499" t="s">
        <v>592</v>
      </c>
      <c r="AE2499" s="1">
        <v>43229</v>
      </c>
      <c r="AF2499" s="53">
        <v>0.33333333333333331</v>
      </c>
      <c r="AJ2499" t="s">
        <v>601</v>
      </c>
      <c r="AL2499" t="s">
        <v>840</v>
      </c>
      <c r="AN2499">
        <v>9.0700000000000003E-2</v>
      </c>
      <c r="AO2499" t="s">
        <v>603</v>
      </c>
      <c r="AQ2499" t="s">
        <v>604</v>
      </c>
      <c r="AT2499">
        <v>20</v>
      </c>
      <c r="AU2499" t="s">
        <v>605</v>
      </c>
      <c r="AW2499" t="s">
        <v>40</v>
      </c>
      <c r="AX2499" t="s">
        <v>41</v>
      </c>
      <c r="AY2499" t="s">
        <v>42</v>
      </c>
      <c r="BA2499">
        <v>5.51</v>
      </c>
      <c r="BB2499">
        <v>44.1</v>
      </c>
      <c r="BC2499" t="s">
        <v>43</v>
      </c>
      <c r="BU2499" t="s">
        <v>606</v>
      </c>
      <c r="BV2499" t="s">
        <v>598</v>
      </c>
      <c r="BW2499" t="s">
        <v>607</v>
      </c>
      <c r="BX2499" s="54">
        <v>43305</v>
      </c>
      <c r="CB2499" t="s">
        <v>608</v>
      </c>
      <c r="CD2499" t="s">
        <v>53</v>
      </c>
    </row>
    <row r="2500" spans="1:82" x14ac:dyDescent="0.25">
      <c r="A2500" t="s">
        <v>302</v>
      </c>
      <c r="B2500" t="s">
        <v>592</v>
      </c>
      <c r="C2500" t="s">
        <v>825</v>
      </c>
      <c r="D2500" t="s">
        <v>196</v>
      </c>
      <c r="E2500" t="s">
        <v>741</v>
      </c>
      <c r="F2500">
        <v>5.51</v>
      </c>
      <c r="G2500" t="s">
        <v>43</v>
      </c>
      <c r="H2500" t="s">
        <v>53</v>
      </c>
      <c r="I2500" t="s">
        <v>38</v>
      </c>
      <c r="J2500" t="s">
        <v>38</v>
      </c>
      <c r="K2500" t="s">
        <v>596</v>
      </c>
      <c r="L2500" t="s">
        <v>597</v>
      </c>
      <c r="O2500" s="1">
        <v>43175</v>
      </c>
      <c r="P2500" s="53">
        <v>0</v>
      </c>
      <c r="R2500" t="s">
        <v>598</v>
      </c>
      <c r="U2500" s="1">
        <v>43244</v>
      </c>
      <c r="V2500" s="53">
        <v>0.6743055555555556</v>
      </c>
      <c r="W2500" t="s">
        <v>38</v>
      </c>
      <c r="X2500" t="s">
        <v>39</v>
      </c>
      <c r="Y2500" t="s">
        <v>838</v>
      </c>
      <c r="Z2500" t="s">
        <v>599</v>
      </c>
      <c r="AA2500" t="s">
        <v>600</v>
      </c>
      <c r="AC2500">
        <v>1</v>
      </c>
      <c r="AD2500" t="s">
        <v>592</v>
      </c>
      <c r="AE2500" s="1">
        <v>43229</v>
      </c>
      <c r="AF2500" s="53">
        <v>0.33333333333333331</v>
      </c>
      <c r="AJ2500" t="s">
        <v>601</v>
      </c>
      <c r="AL2500" t="s">
        <v>840</v>
      </c>
      <c r="AN2500">
        <v>9.0700000000000003E-2</v>
      </c>
      <c r="AO2500" t="s">
        <v>603</v>
      </c>
      <c r="AQ2500" t="s">
        <v>604</v>
      </c>
      <c r="AT2500">
        <v>20</v>
      </c>
      <c r="AU2500" t="s">
        <v>605</v>
      </c>
      <c r="AW2500" t="s">
        <v>40</v>
      </c>
      <c r="AX2500" t="s">
        <v>41</v>
      </c>
      <c r="AY2500" t="s">
        <v>42</v>
      </c>
      <c r="BA2500">
        <v>5.51</v>
      </c>
      <c r="BB2500">
        <v>44.1</v>
      </c>
      <c r="BC2500" t="s">
        <v>43</v>
      </c>
      <c r="BU2500" t="s">
        <v>606</v>
      </c>
      <c r="BV2500" t="s">
        <v>598</v>
      </c>
      <c r="BW2500" t="s">
        <v>607</v>
      </c>
      <c r="BX2500" s="54">
        <v>43305</v>
      </c>
      <c r="CB2500" t="s">
        <v>608</v>
      </c>
      <c r="CD2500" t="s">
        <v>53</v>
      </c>
    </row>
    <row r="2501" spans="1:82" x14ac:dyDescent="0.25">
      <c r="A2501" t="s">
        <v>302</v>
      </c>
      <c r="B2501" t="s">
        <v>592</v>
      </c>
      <c r="C2501" t="s">
        <v>825</v>
      </c>
      <c r="D2501" t="s">
        <v>197</v>
      </c>
      <c r="E2501" t="s">
        <v>742</v>
      </c>
      <c r="F2501">
        <v>14.5</v>
      </c>
      <c r="G2501" t="s">
        <v>43</v>
      </c>
      <c r="H2501" t="s">
        <v>841</v>
      </c>
      <c r="I2501" t="s">
        <v>38</v>
      </c>
      <c r="J2501" t="s">
        <v>38</v>
      </c>
      <c r="K2501" t="s">
        <v>596</v>
      </c>
      <c r="L2501" t="s">
        <v>597</v>
      </c>
      <c r="O2501" s="1">
        <v>43175</v>
      </c>
      <c r="P2501" s="53">
        <v>0</v>
      </c>
      <c r="R2501" t="s">
        <v>598</v>
      </c>
      <c r="U2501" s="1">
        <v>43244</v>
      </c>
      <c r="V2501" s="53">
        <v>0.6743055555555556</v>
      </c>
      <c r="W2501" t="s">
        <v>38</v>
      </c>
      <c r="X2501" t="s">
        <v>39</v>
      </c>
      <c r="Y2501" t="s">
        <v>838</v>
      </c>
      <c r="Z2501" t="s">
        <v>599</v>
      </c>
      <c r="AA2501" t="s">
        <v>600</v>
      </c>
      <c r="AC2501">
        <v>1</v>
      </c>
      <c r="AD2501" t="s">
        <v>592</v>
      </c>
      <c r="AE2501" s="1">
        <v>43229</v>
      </c>
      <c r="AF2501" s="53">
        <v>0.33333333333333331</v>
      </c>
      <c r="AJ2501" t="s">
        <v>601</v>
      </c>
      <c r="AL2501" t="s">
        <v>840</v>
      </c>
      <c r="AN2501">
        <v>9.0700000000000003E-2</v>
      </c>
      <c r="AO2501" t="s">
        <v>603</v>
      </c>
      <c r="AQ2501" t="s">
        <v>604</v>
      </c>
      <c r="AT2501">
        <v>20</v>
      </c>
      <c r="AU2501" t="s">
        <v>605</v>
      </c>
      <c r="AW2501" t="s">
        <v>40</v>
      </c>
      <c r="AX2501" t="s">
        <v>41</v>
      </c>
      <c r="AY2501" t="s">
        <v>42</v>
      </c>
      <c r="BA2501">
        <v>5.51</v>
      </c>
      <c r="BB2501">
        <v>44.1</v>
      </c>
      <c r="BC2501" t="s">
        <v>43</v>
      </c>
      <c r="BU2501" t="s">
        <v>606</v>
      </c>
      <c r="BV2501" t="s">
        <v>598</v>
      </c>
      <c r="BW2501" t="s">
        <v>607</v>
      </c>
      <c r="BX2501" s="54">
        <v>43305</v>
      </c>
      <c r="BZ2501" t="s">
        <v>53</v>
      </c>
      <c r="CA2501">
        <v>25</v>
      </c>
      <c r="CB2501" t="s">
        <v>608</v>
      </c>
      <c r="CD2501" t="s">
        <v>843</v>
      </c>
    </row>
    <row r="2502" spans="1:82" x14ac:dyDescent="0.25">
      <c r="A2502" t="s">
        <v>302</v>
      </c>
      <c r="B2502" t="s">
        <v>592</v>
      </c>
      <c r="C2502" t="s">
        <v>825</v>
      </c>
      <c r="D2502" t="s">
        <v>198</v>
      </c>
      <c r="E2502" t="s">
        <v>743</v>
      </c>
      <c r="F2502">
        <v>83.5</v>
      </c>
      <c r="G2502" t="s">
        <v>43</v>
      </c>
      <c r="H2502" t="s">
        <v>61</v>
      </c>
      <c r="I2502" t="s">
        <v>42</v>
      </c>
      <c r="J2502" t="s">
        <v>38</v>
      </c>
      <c r="K2502" t="s">
        <v>596</v>
      </c>
      <c r="L2502" t="s">
        <v>597</v>
      </c>
      <c r="O2502" s="1">
        <v>43175</v>
      </c>
      <c r="P2502" s="53">
        <v>0</v>
      </c>
      <c r="R2502" t="s">
        <v>598</v>
      </c>
      <c r="U2502" s="1">
        <v>43244</v>
      </c>
      <c r="V2502" s="53">
        <v>0.6743055555555556</v>
      </c>
      <c r="W2502" t="s">
        <v>38</v>
      </c>
      <c r="X2502" t="s">
        <v>39</v>
      </c>
      <c r="Y2502" t="s">
        <v>838</v>
      </c>
      <c r="Z2502" t="s">
        <v>599</v>
      </c>
      <c r="AA2502" t="s">
        <v>600</v>
      </c>
      <c r="AC2502">
        <v>1</v>
      </c>
      <c r="AD2502" t="s">
        <v>592</v>
      </c>
      <c r="AE2502" s="1">
        <v>43229</v>
      </c>
      <c r="AF2502" s="53">
        <v>0.33333333333333331</v>
      </c>
      <c r="AJ2502" t="s">
        <v>601</v>
      </c>
      <c r="AL2502" t="s">
        <v>840</v>
      </c>
      <c r="AN2502">
        <v>9.0700000000000003E-2</v>
      </c>
      <c r="AO2502" t="s">
        <v>603</v>
      </c>
      <c r="AQ2502" t="s">
        <v>604</v>
      </c>
      <c r="AT2502">
        <v>20</v>
      </c>
      <c r="AU2502" t="s">
        <v>605</v>
      </c>
      <c r="AW2502" t="s">
        <v>40</v>
      </c>
      <c r="AX2502" t="s">
        <v>41</v>
      </c>
      <c r="AY2502" t="s">
        <v>42</v>
      </c>
      <c r="BA2502">
        <v>5.51</v>
      </c>
      <c r="BB2502">
        <v>44.1</v>
      </c>
      <c r="BC2502" t="s">
        <v>43</v>
      </c>
      <c r="BU2502" t="s">
        <v>606</v>
      </c>
      <c r="BV2502" t="s">
        <v>598</v>
      </c>
      <c r="BW2502" t="s">
        <v>607</v>
      </c>
      <c r="BX2502" s="54">
        <v>43305</v>
      </c>
      <c r="CB2502" t="s">
        <v>608</v>
      </c>
      <c r="CD2502" t="s">
        <v>61</v>
      </c>
    </row>
    <row r="2503" spans="1:82" x14ac:dyDescent="0.25">
      <c r="A2503" t="s">
        <v>302</v>
      </c>
      <c r="B2503" t="s">
        <v>592</v>
      </c>
      <c r="C2503" t="s">
        <v>825</v>
      </c>
      <c r="D2503" t="s">
        <v>199</v>
      </c>
      <c r="E2503" t="s">
        <v>744</v>
      </c>
      <c r="F2503">
        <v>5.51</v>
      </c>
      <c r="G2503" t="s">
        <v>43</v>
      </c>
      <c r="H2503" t="s">
        <v>53</v>
      </c>
      <c r="I2503" t="s">
        <v>38</v>
      </c>
      <c r="J2503" t="s">
        <v>38</v>
      </c>
      <c r="K2503" t="s">
        <v>596</v>
      </c>
      <c r="L2503" t="s">
        <v>597</v>
      </c>
      <c r="O2503" s="1">
        <v>43175</v>
      </c>
      <c r="P2503" s="53">
        <v>0</v>
      </c>
      <c r="R2503" t="s">
        <v>598</v>
      </c>
      <c r="U2503" s="1">
        <v>43244</v>
      </c>
      <c r="V2503" s="53">
        <v>0.6743055555555556</v>
      </c>
      <c r="W2503" t="s">
        <v>38</v>
      </c>
      <c r="X2503" t="s">
        <v>39</v>
      </c>
      <c r="Y2503" t="s">
        <v>838</v>
      </c>
      <c r="Z2503" t="s">
        <v>599</v>
      </c>
      <c r="AA2503" t="s">
        <v>600</v>
      </c>
      <c r="AC2503">
        <v>1</v>
      </c>
      <c r="AD2503" t="s">
        <v>592</v>
      </c>
      <c r="AE2503" s="1">
        <v>43229</v>
      </c>
      <c r="AF2503" s="53">
        <v>0.33333333333333331</v>
      </c>
      <c r="AJ2503" t="s">
        <v>601</v>
      </c>
      <c r="AL2503" t="s">
        <v>840</v>
      </c>
      <c r="AN2503">
        <v>9.0700000000000003E-2</v>
      </c>
      <c r="AO2503" t="s">
        <v>603</v>
      </c>
      <c r="AQ2503" t="s">
        <v>604</v>
      </c>
      <c r="AT2503">
        <v>20</v>
      </c>
      <c r="AU2503" t="s">
        <v>605</v>
      </c>
      <c r="AW2503" t="s">
        <v>40</v>
      </c>
      <c r="AX2503" t="s">
        <v>41</v>
      </c>
      <c r="AY2503" t="s">
        <v>42</v>
      </c>
      <c r="BA2503">
        <v>5.51</v>
      </c>
      <c r="BB2503">
        <v>44.1</v>
      </c>
      <c r="BC2503" t="s">
        <v>43</v>
      </c>
      <c r="BU2503" t="s">
        <v>606</v>
      </c>
      <c r="BV2503" t="s">
        <v>598</v>
      </c>
      <c r="BW2503" t="s">
        <v>607</v>
      </c>
      <c r="BX2503" s="54">
        <v>43305</v>
      </c>
      <c r="CB2503" t="s">
        <v>608</v>
      </c>
      <c r="CD2503" t="s">
        <v>53</v>
      </c>
    </row>
    <row r="2504" spans="1:82" x14ac:dyDescent="0.25">
      <c r="A2504" t="s">
        <v>302</v>
      </c>
      <c r="B2504" t="s">
        <v>592</v>
      </c>
      <c r="C2504" t="s">
        <v>825</v>
      </c>
      <c r="D2504" t="s">
        <v>200</v>
      </c>
      <c r="E2504" t="s">
        <v>745</v>
      </c>
      <c r="F2504">
        <v>5.51</v>
      </c>
      <c r="G2504" t="s">
        <v>43</v>
      </c>
      <c r="H2504" t="s">
        <v>53</v>
      </c>
      <c r="I2504" t="s">
        <v>38</v>
      </c>
      <c r="J2504" t="s">
        <v>38</v>
      </c>
      <c r="K2504" t="s">
        <v>596</v>
      </c>
      <c r="L2504" t="s">
        <v>597</v>
      </c>
      <c r="O2504" s="1">
        <v>43175</v>
      </c>
      <c r="P2504" s="53">
        <v>0</v>
      </c>
      <c r="R2504" t="s">
        <v>598</v>
      </c>
      <c r="U2504" s="1">
        <v>43244</v>
      </c>
      <c r="V2504" s="53">
        <v>0.6743055555555556</v>
      </c>
      <c r="W2504" t="s">
        <v>38</v>
      </c>
      <c r="X2504" t="s">
        <v>39</v>
      </c>
      <c r="Y2504" t="s">
        <v>838</v>
      </c>
      <c r="Z2504" t="s">
        <v>599</v>
      </c>
      <c r="AA2504" t="s">
        <v>600</v>
      </c>
      <c r="AC2504">
        <v>1</v>
      </c>
      <c r="AD2504" t="s">
        <v>592</v>
      </c>
      <c r="AE2504" s="1">
        <v>43229</v>
      </c>
      <c r="AF2504" s="53">
        <v>0.33333333333333331</v>
      </c>
      <c r="AJ2504" t="s">
        <v>601</v>
      </c>
      <c r="AL2504" t="s">
        <v>840</v>
      </c>
      <c r="AN2504">
        <v>9.0700000000000003E-2</v>
      </c>
      <c r="AO2504" t="s">
        <v>603</v>
      </c>
      <c r="AQ2504" t="s">
        <v>604</v>
      </c>
      <c r="AT2504">
        <v>20</v>
      </c>
      <c r="AU2504" t="s">
        <v>605</v>
      </c>
      <c r="AW2504" t="s">
        <v>40</v>
      </c>
      <c r="AX2504" t="s">
        <v>41</v>
      </c>
      <c r="AY2504" t="s">
        <v>42</v>
      </c>
      <c r="BA2504">
        <v>5.51</v>
      </c>
      <c r="BB2504">
        <v>44.1</v>
      </c>
      <c r="BC2504" t="s">
        <v>43</v>
      </c>
      <c r="BU2504" t="s">
        <v>606</v>
      </c>
      <c r="BV2504" t="s">
        <v>598</v>
      </c>
      <c r="BW2504" t="s">
        <v>607</v>
      </c>
      <c r="BX2504" s="54">
        <v>43305</v>
      </c>
      <c r="CB2504" t="s">
        <v>608</v>
      </c>
      <c r="CD2504" t="s">
        <v>53</v>
      </c>
    </row>
    <row r="2505" spans="1:82" x14ac:dyDescent="0.25">
      <c r="A2505" t="s">
        <v>302</v>
      </c>
      <c r="B2505" t="s">
        <v>592</v>
      </c>
      <c r="C2505" t="s">
        <v>825</v>
      </c>
      <c r="D2505" t="s">
        <v>201</v>
      </c>
      <c r="E2505" t="s">
        <v>746</v>
      </c>
      <c r="F2505">
        <v>35.799999999999997</v>
      </c>
      <c r="G2505" t="s">
        <v>43</v>
      </c>
      <c r="H2505" t="s">
        <v>49</v>
      </c>
      <c r="I2505" t="s">
        <v>42</v>
      </c>
      <c r="J2505" t="s">
        <v>38</v>
      </c>
      <c r="K2505" t="s">
        <v>596</v>
      </c>
      <c r="L2505" t="s">
        <v>597</v>
      </c>
      <c r="O2505" s="1">
        <v>43175</v>
      </c>
      <c r="P2505" s="53">
        <v>0</v>
      </c>
      <c r="R2505" t="s">
        <v>598</v>
      </c>
      <c r="U2505" s="1">
        <v>43244</v>
      </c>
      <c r="V2505" s="53">
        <v>0.6743055555555556</v>
      </c>
      <c r="W2505" t="s">
        <v>38</v>
      </c>
      <c r="X2505" t="s">
        <v>39</v>
      </c>
      <c r="Y2505" t="s">
        <v>838</v>
      </c>
      <c r="Z2505" t="s">
        <v>599</v>
      </c>
      <c r="AA2505" t="s">
        <v>600</v>
      </c>
      <c r="AC2505">
        <v>1</v>
      </c>
      <c r="AD2505" t="s">
        <v>592</v>
      </c>
      <c r="AE2505" s="1">
        <v>43229</v>
      </c>
      <c r="AF2505" s="53">
        <v>0.33333333333333331</v>
      </c>
      <c r="AJ2505" t="s">
        <v>601</v>
      </c>
      <c r="AL2505" t="s">
        <v>840</v>
      </c>
      <c r="AN2505">
        <v>9.0700000000000003E-2</v>
      </c>
      <c r="AO2505" t="s">
        <v>603</v>
      </c>
      <c r="AQ2505" t="s">
        <v>604</v>
      </c>
      <c r="AT2505">
        <v>20</v>
      </c>
      <c r="AU2505" t="s">
        <v>605</v>
      </c>
      <c r="AW2505" t="s">
        <v>40</v>
      </c>
      <c r="AX2505" t="s">
        <v>41</v>
      </c>
      <c r="AY2505" t="s">
        <v>42</v>
      </c>
      <c r="BA2505">
        <v>5.51</v>
      </c>
      <c r="BB2505">
        <v>44.1</v>
      </c>
      <c r="BC2505" t="s">
        <v>43</v>
      </c>
      <c r="BU2505" t="s">
        <v>606</v>
      </c>
      <c r="BV2505" t="s">
        <v>598</v>
      </c>
      <c r="BW2505" t="s">
        <v>607</v>
      </c>
      <c r="BX2505" s="54">
        <v>43305</v>
      </c>
      <c r="CB2505" t="s">
        <v>608</v>
      </c>
      <c r="CD2505" t="s">
        <v>49</v>
      </c>
    </row>
    <row r="2506" spans="1:82" x14ac:dyDescent="0.25">
      <c r="A2506" t="s">
        <v>302</v>
      </c>
      <c r="B2506" t="s">
        <v>592</v>
      </c>
      <c r="C2506" t="s">
        <v>825</v>
      </c>
      <c r="D2506" t="s">
        <v>202</v>
      </c>
      <c r="E2506" t="s">
        <v>747</v>
      </c>
      <c r="F2506">
        <v>5.51</v>
      </c>
      <c r="G2506" t="s">
        <v>43</v>
      </c>
      <c r="H2506" t="s">
        <v>53</v>
      </c>
      <c r="I2506" t="s">
        <v>38</v>
      </c>
      <c r="J2506" t="s">
        <v>38</v>
      </c>
      <c r="K2506" t="s">
        <v>596</v>
      </c>
      <c r="L2506" t="s">
        <v>597</v>
      </c>
      <c r="O2506" s="1">
        <v>43175</v>
      </c>
      <c r="P2506" s="53">
        <v>0</v>
      </c>
      <c r="R2506" t="s">
        <v>598</v>
      </c>
      <c r="U2506" s="1">
        <v>43244</v>
      </c>
      <c r="V2506" s="53">
        <v>0.6743055555555556</v>
      </c>
      <c r="W2506" t="s">
        <v>38</v>
      </c>
      <c r="X2506" t="s">
        <v>39</v>
      </c>
      <c r="Y2506" t="s">
        <v>838</v>
      </c>
      <c r="Z2506" t="s">
        <v>599</v>
      </c>
      <c r="AA2506" t="s">
        <v>600</v>
      </c>
      <c r="AC2506">
        <v>1</v>
      </c>
      <c r="AD2506" t="s">
        <v>592</v>
      </c>
      <c r="AE2506" s="1">
        <v>43229</v>
      </c>
      <c r="AF2506" s="53">
        <v>0.33333333333333331</v>
      </c>
      <c r="AJ2506" t="s">
        <v>601</v>
      </c>
      <c r="AL2506" t="s">
        <v>840</v>
      </c>
      <c r="AN2506">
        <v>9.0700000000000003E-2</v>
      </c>
      <c r="AO2506" t="s">
        <v>603</v>
      </c>
      <c r="AQ2506" t="s">
        <v>604</v>
      </c>
      <c r="AT2506">
        <v>20</v>
      </c>
      <c r="AU2506" t="s">
        <v>605</v>
      </c>
      <c r="AW2506" t="s">
        <v>40</v>
      </c>
      <c r="AX2506" t="s">
        <v>41</v>
      </c>
      <c r="AY2506" t="s">
        <v>42</v>
      </c>
      <c r="BA2506">
        <v>5.51</v>
      </c>
      <c r="BB2506">
        <v>44.1</v>
      </c>
      <c r="BC2506" t="s">
        <v>43</v>
      </c>
      <c r="BU2506" t="s">
        <v>606</v>
      </c>
      <c r="BV2506" t="s">
        <v>598</v>
      </c>
      <c r="BW2506" t="s">
        <v>607</v>
      </c>
      <c r="BX2506" s="54">
        <v>43305</v>
      </c>
      <c r="CB2506" t="s">
        <v>608</v>
      </c>
      <c r="CD2506" t="s">
        <v>53</v>
      </c>
    </row>
    <row r="2507" spans="1:82" x14ac:dyDescent="0.25">
      <c r="A2507" t="s">
        <v>302</v>
      </c>
      <c r="B2507" t="s">
        <v>592</v>
      </c>
      <c r="C2507" t="s">
        <v>825</v>
      </c>
      <c r="D2507" t="s">
        <v>203</v>
      </c>
      <c r="E2507" t="s">
        <v>748</v>
      </c>
      <c r="F2507">
        <v>5.51</v>
      </c>
      <c r="G2507" t="s">
        <v>43</v>
      </c>
      <c r="H2507" t="s">
        <v>841</v>
      </c>
      <c r="I2507" t="s">
        <v>38</v>
      </c>
      <c r="J2507" t="s">
        <v>38</v>
      </c>
      <c r="K2507" t="s">
        <v>596</v>
      </c>
      <c r="L2507" t="s">
        <v>597</v>
      </c>
      <c r="O2507" s="1">
        <v>43175</v>
      </c>
      <c r="P2507" s="53">
        <v>0</v>
      </c>
      <c r="R2507" t="s">
        <v>598</v>
      </c>
      <c r="U2507" s="1">
        <v>43244</v>
      </c>
      <c r="V2507" s="53">
        <v>0.6743055555555556</v>
      </c>
      <c r="W2507" t="s">
        <v>38</v>
      </c>
      <c r="X2507" t="s">
        <v>39</v>
      </c>
      <c r="Y2507" t="s">
        <v>838</v>
      </c>
      <c r="Z2507" t="s">
        <v>599</v>
      </c>
      <c r="AA2507" t="s">
        <v>600</v>
      </c>
      <c r="AC2507">
        <v>1</v>
      </c>
      <c r="AD2507" t="s">
        <v>592</v>
      </c>
      <c r="AE2507" s="1">
        <v>43229</v>
      </c>
      <c r="AF2507" s="53">
        <v>0.33333333333333331</v>
      </c>
      <c r="AJ2507" t="s">
        <v>601</v>
      </c>
      <c r="AL2507" t="s">
        <v>840</v>
      </c>
      <c r="AN2507">
        <v>9.0700000000000003E-2</v>
      </c>
      <c r="AO2507" t="s">
        <v>603</v>
      </c>
      <c r="AQ2507" t="s">
        <v>604</v>
      </c>
      <c r="AT2507">
        <v>20</v>
      </c>
      <c r="AU2507" t="s">
        <v>605</v>
      </c>
      <c r="AW2507" t="s">
        <v>40</v>
      </c>
      <c r="AX2507" t="s">
        <v>41</v>
      </c>
      <c r="AY2507" t="s">
        <v>42</v>
      </c>
      <c r="BA2507">
        <v>5.51</v>
      </c>
      <c r="BB2507">
        <v>44.1</v>
      </c>
      <c r="BC2507" t="s">
        <v>43</v>
      </c>
      <c r="BU2507" t="s">
        <v>606</v>
      </c>
      <c r="BV2507" t="s">
        <v>598</v>
      </c>
      <c r="BW2507" t="s">
        <v>607</v>
      </c>
      <c r="BX2507" s="54">
        <v>43305</v>
      </c>
      <c r="CB2507" t="s">
        <v>608</v>
      </c>
      <c r="CD2507" t="s">
        <v>841</v>
      </c>
    </row>
    <row r="2508" spans="1:82" x14ac:dyDescent="0.25">
      <c r="A2508" t="s">
        <v>302</v>
      </c>
      <c r="B2508" t="s">
        <v>592</v>
      </c>
      <c r="C2508" t="s">
        <v>825</v>
      </c>
      <c r="D2508" t="s">
        <v>204</v>
      </c>
      <c r="E2508" t="s">
        <v>749</v>
      </c>
      <c r="F2508">
        <v>72.3</v>
      </c>
      <c r="G2508" t="s">
        <v>43</v>
      </c>
      <c r="H2508" t="s">
        <v>841</v>
      </c>
      <c r="I2508" t="s">
        <v>38</v>
      </c>
      <c r="J2508" t="s">
        <v>38</v>
      </c>
      <c r="K2508" t="s">
        <v>596</v>
      </c>
      <c r="L2508" t="s">
        <v>597</v>
      </c>
      <c r="O2508" s="1">
        <v>43175</v>
      </c>
      <c r="P2508" s="53">
        <v>0</v>
      </c>
      <c r="R2508" t="s">
        <v>598</v>
      </c>
      <c r="U2508" s="1">
        <v>43244</v>
      </c>
      <c r="V2508" s="53">
        <v>0.6743055555555556</v>
      </c>
      <c r="W2508" t="s">
        <v>38</v>
      </c>
      <c r="X2508" t="s">
        <v>39</v>
      </c>
      <c r="Y2508" t="s">
        <v>838</v>
      </c>
      <c r="Z2508" t="s">
        <v>599</v>
      </c>
      <c r="AA2508" t="s">
        <v>600</v>
      </c>
      <c r="AC2508">
        <v>1</v>
      </c>
      <c r="AD2508" t="s">
        <v>592</v>
      </c>
      <c r="AE2508" s="1">
        <v>43229</v>
      </c>
      <c r="AF2508" s="53">
        <v>0.33333333333333331</v>
      </c>
      <c r="AJ2508" t="s">
        <v>601</v>
      </c>
      <c r="AL2508" t="s">
        <v>840</v>
      </c>
      <c r="AN2508">
        <v>9.0700000000000003E-2</v>
      </c>
      <c r="AO2508" t="s">
        <v>603</v>
      </c>
      <c r="AQ2508" t="s">
        <v>604</v>
      </c>
      <c r="AT2508">
        <v>20</v>
      </c>
      <c r="AU2508" t="s">
        <v>605</v>
      </c>
      <c r="AW2508" t="s">
        <v>40</v>
      </c>
      <c r="AX2508" t="s">
        <v>41</v>
      </c>
      <c r="AY2508" t="s">
        <v>42</v>
      </c>
      <c r="BA2508">
        <v>5.51</v>
      </c>
      <c r="BB2508">
        <v>44.1</v>
      </c>
      <c r="BC2508" t="s">
        <v>43</v>
      </c>
      <c r="BU2508" t="s">
        <v>606</v>
      </c>
      <c r="BV2508" t="s">
        <v>598</v>
      </c>
      <c r="BW2508" t="s">
        <v>607</v>
      </c>
      <c r="BX2508" s="54">
        <v>43305</v>
      </c>
      <c r="BZ2508" t="s">
        <v>53</v>
      </c>
      <c r="CA2508">
        <v>7</v>
      </c>
      <c r="CB2508" t="s">
        <v>608</v>
      </c>
      <c r="CD2508" t="s">
        <v>841</v>
      </c>
    </row>
    <row r="2509" spans="1:82" x14ac:dyDescent="0.25">
      <c r="A2509" t="s">
        <v>302</v>
      </c>
      <c r="B2509" t="s">
        <v>592</v>
      </c>
      <c r="C2509" t="s">
        <v>825</v>
      </c>
      <c r="D2509" t="s">
        <v>205</v>
      </c>
      <c r="E2509" t="s">
        <v>750</v>
      </c>
      <c r="F2509">
        <v>28.3</v>
      </c>
      <c r="G2509" t="s">
        <v>43</v>
      </c>
      <c r="H2509" t="s">
        <v>53</v>
      </c>
      <c r="I2509" t="s">
        <v>38</v>
      </c>
      <c r="J2509" t="s">
        <v>38</v>
      </c>
      <c r="K2509" t="s">
        <v>596</v>
      </c>
      <c r="L2509" t="s">
        <v>597</v>
      </c>
      <c r="O2509" s="1">
        <v>43175</v>
      </c>
      <c r="P2509" s="53">
        <v>0</v>
      </c>
      <c r="R2509" t="s">
        <v>598</v>
      </c>
      <c r="U2509" s="1">
        <v>43244</v>
      </c>
      <c r="V2509" s="53">
        <v>0.6743055555555556</v>
      </c>
      <c r="W2509" t="s">
        <v>38</v>
      </c>
      <c r="X2509" t="s">
        <v>39</v>
      </c>
      <c r="Y2509" t="s">
        <v>838</v>
      </c>
      <c r="Z2509" t="s">
        <v>599</v>
      </c>
      <c r="AA2509" t="s">
        <v>600</v>
      </c>
      <c r="AC2509">
        <v>1</v>
      </c>
      <c r="AD2509" t="s">
        <v>592</v>
      </c>
      <c r="AE2509" s="1">
        <v>43229</v>
      </c>
      <c r="AF2509" s="53">
        <v>0.33333333333333331</v>
      </c>
      <c r="AJ2509" t="s">
        <v>601</v>
      </c>
      <c r="AL2509" t="s">
        <v>840</v>
      </c>
      <c r="AN2509">
        <v>9.0700000000000003E-2</v>
      </c>
      <c r="AO2509" t="s">
        <v>603</v>
      </c>
      <c r="AQ2509" t="s">
        <v>604</v>
      </c>
      <c r="AT2509">
        <v>20</v>
      </c>
      <c r="AU2509" t="s">
        <v>605</v>
      </c>
      <c r="AW2509" t="s">
        <v>40</v>
      </c>
      <c r="AX2509" t="s">
        <v>41</v>
      </c>
      <c r="AY2509" t="s">
        <v>42</v>
      </c>
      <c r="BA2509">
        <v>5.51</v>
      </c>
      <c r="BB2509">
        <v>44.1</v>
      </c>
      <c r="BC2509" t="s">
        <v>43</v>
      </c>
      <c r="BU2509" t="s">
        <v>606</v>
      </c>
      <c r="BV2509" t="s">
        <v>598</v>
      </c>
      <c r="BW2509" t="s">
        <v>607</v>
      </c>
      <c r="BX2509" s="54">
        <v>43305</v>
      </c>
      <c r="BZ2509" t="s">
        <v>53</v>
      </c>
      <c r="CA2509">
        <v>25</v>
      </c>
      <c r="CB2509" t="s">
        <v>608</v>
      </c>
      <c r="CD2509" t="s">
        <v>718</v>
      </c>
    </row>
    <row r="2510" spans="1:82" x14ac:dyDescent="0.25">
      <c r="A2510" t="s">
        <v>302</v>
      </c>
      <c r="B2510" t="s">
        <v>592</v>
      </c>
      <c r="C2510" t="s">
        <v>825</v>
      </c>
      <c r="D2510" t="s">
        <v>206</v>
      </c>
      <c r="E2510" t="s">
        <v>751</v>
      </c>
      <c r="F2510">
        <v>6.7</v>
      </c>
      <c r="G2510" t="s">
        <v>43</v>
      </c>
      <c r="H2510" t="s">
        <v>53</v>
      </c>
      <c r="I2510" t="s">
        <v>38</v>
      </c>
      <c r="J2510" t="s">
        <v>38</v>
      </c>
      <c r="K2510" t="s">
        <v>596</v>
      </c>
      <c r="L2510" t="s">
        <v>597</v>
      </c>
      <c r="O2510" s="1">
        <v>43175</v>
      </c>
      <c r="P2510" s="53">
        <v>0</v>
      </c>
      <c r="R2510" t="s">
        <v>598</v>
      </c>
      <c r="U2510" s="1">
        <v>43244</v>
      </c>
      <c r="V2510" s="53">
        <v>0.6743055555555556</v>
      </c>
      <c r="W2510" t="s">
        <v>38</v>
      </c>
      <c r="X2510" t="s">
        <v>39</v>
      </c>
      <c r="Y2510" t="s">
        <v>838</v>
      </c>
      <c r="Z2510" t="s">
        <v>599</v>
      </c>
      <c r="AA2510" t="s">
        <v>600</v>
      </c>
      <c r="AC2510">
        <v>1</v>
      </c>
      <c r="AD2510" t="s">
        <v>592</v>
      </c>
      <c r="AE2510" s="1">
        <v>43229</v>
      </c>
      <c r="AF2510" s="53">
        <v>0.33333333333333331</v>
      </c>
      <c r="AJ2510" t="s">
        <v>601</v>
      </c>
      <c r="AL2510" t="s">
        <v>840</v>
      </c>
      <c r="AN2510">
        <v>9.0700000000000003E-2</v>
      </c>
      <c r="AO2510" t="s">
        <v>603</v>
      </c>
      <c r="AQ2510" t="s">
        <v>604</v>
      </c>
      <c r="AT2510">
        <v>20</v>
      </c>
      <c r="AU2510" t="s">
        <v>605</v>
      </c>
      <c r="AW2510" t="s">
        <v>40</v>
      </c>
      <c r="AX2510" t="s">
        <v>41</v>
      </c>
      <c r="AY2510" t="s">
        <v>42</v>
      </c>
      <c r="BA2510">
        <v>5.51</v>
      </c>
      <c r="BB2510">
        <v>44.1</v>
      </c>
      <c r="BC2510" t="s">
        <v>43</v>
      </c>
      <c r="BU2510" t="s">
        <v>606</v>
      </c>
      <c r="BV2510" t="s">
        <v>598</v>
      </c>
      <c r="BW2510" t="s">
        <v>607</v>
      </c>
      <c r="BX2510" s="54">
        <v>43305</v>
      </c>
      <c r="BZ2510" t="s">
        <v>53</v>
      </c>
      <c r="CA2510">
        <v>25</v>
      </c>
      <c r="CB2510" t="s">
        <v>608</v>
      </c>
      <c r="CD2510" t="s">
        <v>718</v>
      </c>
    </row>
    <row r="2511" spans="1:82" x14ac:dyDescent="0.25">
      <c r="A2511" t="s">
        <v>302</v>
      </c>
      <c r="B2511" t="s">
        <v>592</v>
      </c>
      <c r="C2511" t="s">
        <v>825</v>
      </c>
      <c r="D2511" t="s">
        <v>207</v>
      </c>
      <c r="E2511" t="s">
        <v>752</v>
      </c>
      <c r="G2511" t="s">
        <v>43</v>
      </c>
      <c r="H2511" t="s">
        <v>208</v>
      </c>
      <c r="I2511" t="s">
        <v>42</v>
      </c>
      <c r="J2511" t="s">
        <v>38</v>
      </c>
      <c r="K2511" t="s">
        <v>596</v>
      </c>
      <c r="L2511" t="s">
        <v>597</v>
      </c>
      <c r="O2511" s="1">
        <v>43175</v>
      </c>
      <c r="P2511" s="53">
        <v>0</v>
      </c>
      <c r="R2511" t="s">
        <v>598</v>
      </c>
      <c r="U2511" s="1">
        <v>43244</v>
      </c>
      <c r="V2511" s="53">
        <v>0.6743055555555556</v>
      </c>
      <c r="W2511" t="s">
        <v>38</v>
      </c>
      <c r="X2511" t="s">
        <v>39</v>
      </c>
      <c r="Y2511" t="s">
        <v>838</v>
      </c>
      <c r="Z2511" t="s">
        <v>599</v>
      </c>
      <c r="AA2511" t="s">
        <v>600</v>
      </c>
      <c r="AC2511">
        <v>1</v>
      </c>
      <c r="AD2511" t="s">
        <v>592</v>
      </c>
      <c r="AE2511" s="1">
        <v>43229</v>
      </c>
      <c r="AF2511" s="53">
        <v>0.33333333333333331</v>
      </c>
      <c r="AJ2511" t="s">
        <v>601</v>
      </c>
      <c r="AL2511" t="s">
        <v>840</v>
      </c>
      <c r="AN2511">
        <v>9.0700000000000003E-2</v>
      </c>
      <c r="AO2511" t="s">
        <v>603</v>
      </c>
      <c r="AQ2511" t="s">
        <v>604</v>
      </c>
      <c r="AT2511">
        <v>20</v>
      </c>
      <c r="AU2511" t="s">
        <v>605</v>
      </c>
      <c r="AW2511" t="s">
        <v>40</v>
      </c>
      <c r="AX2511" t="s">
        <v>41</v>
      </c>
      <c r="AY2511" t="s">
        <v>42</v>
      </c>
      <c r="BC2511" t="s">
        <v>43</v>
      </c>
      <c r="BU2511" t="s">
        <v>606</v>
      </c>
      <c r="BV2511" t="s">
        <v>598</v>
      </c>
      <c r="BW2511" t="s">
        <v>607</v>
      </c>
      <c r="BX2511" s="54">
        <v>43305</v>
      </c>
      <c r="CB2511" t="s">
        <v>608</v>
      </c>
      <c r="CD2511" t="s">
        <v>208</v>
      </c>
    </row>
    <row r="2512" spans="1:82" x14ac:dyDescent="0.25">
      <c r="A2512" t="s">
        <v>302</v>
      </c>
      <c r="B2512" t="s">
        <v>592</v>
      </c>
      <c r="C2512" t="s">
        <v>825</v>
      </c>
      <c r="D2512" t="s">
        <v>209</v>
      </c>
      <c r="E2512" t="s">
        <v>753</v>
      </c>
      <c r="F2512">
        <v>5.51</v>
      </c>
      <c r="G2512" t="s">
        <v>43</v>
      </c>
      <c r="H2512" t="s">
        <v>841</v>
      </c>
      <c r="I2512" t="s">
        <v>38</v>
      </c>
      <c r="J2512" t="s">
        <v>38</v>
      </c>
      <c r="K2512" t="s">
        <v>596</v>
      </c>
      <c r="L2512" t="s">
        <v>597</v>
      </c>
      <c r="O2512" s="1">
        <v>43175</v>
      </c>
      <c r="P2512" s="53">
        <v>0</v>
      </c>
      <c r="R2512" t="s">
        <v>598</v>
      </c>
      <c r="U2512" s="1">
        <v>43244</v>
      </c>
      <c r="V2512" s="53">
        <v>0.6743055555555556</v>
      </c>
      <c r="W2512" t="s">
        <v>38</v>
      </c>
      <c r="X2512" t="s">
        <v>39</v>
      </c>
      <c r="Y2512" t="s">
        <v>838</v>
      </c>
      <c r="Z2512" t="s">
        <v>599</v>
      </c>
      <c r="AA2512" t="s">
        <v>600</v>
      </c>
      <c r="AC2512">
        <v>1</v>
      </c>
      <c r="AD2512" t="s">
        <v>592</v>
      </c>
      <c r="AE2512" s="1">
        <v>43229</v>
      </c>
      <c r="AF2512" s="53">
        <v>0.33333333333333331</v>
      </c>
      <c r="AJ2512" t="s">
        <v>601</v>
      </c>
      <c r="AL2512" t="s">
        <v>840</v>
      </c>
      <c r="AN2512">
        <v>9.0700000000000003E-2</v>
      </c>
      <c r="AO2512" t="s">
        <v>603</v>
      </c>
      <c r="AQ2512" t="s">
        <v>604</v>
      </c>
      <c r="AT2512">
        <v>20</v>
      </c>
      <c r="AU2512" t="s">
        <v>605</v>
      </c>
      <c r="AW2512" t="s">
        <v>40</v>
      </c>
      <c r="AX2512" t="s">
        <v>41</v>
      </c>
      <c r="AY2512" t="s">
        <v>42</v>
      </c>
      <c r="BA2512">
        <v>5.51</v>
      </c>
      <c r="BB2512">
        <v>44.1</v>
      </c>
      <c r="BC2512" t="s">
        <v>43</v>
      </c>
      <c r="BU2512" t="s">
        <v>606</v>
      </c>
      <c r="BV2512" t="s">
        <v>598</v>
      </c>
      <c r="BW2512" t="s">
        <v>607</v>
      </c>
      <c r="BX2512" s="54">
        <v>43305</v>
      </c>
      <c r="CB2512" t="s">
        <v>608</v>
      </c>
      <c r="CD2512" t="s">
        <v>841</v>
      </c>
    </row>
    <row r="2513" spans="1:82" x14ac:dyDescent="0.25">
      <c r="A2513" t="s">
        <v>302</v>
      </c>
      <c r="B2513" t="s">
        <v>592</v>
      </c>
      <c r="C2513" t="s">
        <v>825</v>
      </c>
      <c r="D2513" t="s">
        <v>210</v>
      </c>
      <c r="E2513" t="s">
        <v>754</v>
      </c>
      <c r="G2513" t="s">
        <v>43</v>
      </c>
      <c r="H2513" t="s">
        <v>211</v>
      </c>
      <c r="I2513" t="s">
        <v>42</v>
      </c>
      <c r="J2513" t="s">
        <v>38</v>
      </c>
      <c r="K2513" t="s">
        <v>596</v>
      </c>
      <c r="L2513" t="s">
        <v>597</v>
      </c>
      <c r="O2513" s="1">
        <v>43175</v>
      </c>
      <c r="P2513" s="53">
        <v>0</v>
      </c>
      <c r="R2513" t="s">
        <v>598</v>
      </c>
      <c r="U2513" s="1">
        <v>43244</v>
      </c>
      <c r="V2513" s="53">
        <v>0.6743055555555556</v>
      </c>
      <c r="W2513" t="s">
        <v>38</v>
      </c>
      <c r="X2513" t="s">
        <v>39</v>
      </c>
      <c r="Y2513" t="s">
        <v>838</v>
      </c>
      <c r="Z2513" t="s">
        <v>599</v>
      </c>
      <c r="AA2513" t="s">
        <v>600</v>
      </c>
      <c r="AC2513">
        <v>1</v>
      </c>
      <c r="AD2513" t="s">
        <v>592</v>
      </c>
      <c r="AE2513" s="1">
        <v>43229</v>
      </c>
      <c r="AF2513" s="53">
        <v>0.33333333333333331</v>
      </c>
      <c r="AJ2513" t="s">
        <v>601</v>
      </c>
      <c r="AL2513" t="s">
        <v>840</v>
      </c>
      <c r="AN2513">
        <v>9.0700000000000003E-2</v>
      </c>
      <c r="AO2513" t="s">
        <v>603</v>
      </c>
      <c r="AQ2513" t="s">
        <v>604</v>
      </c>
      <c r="AT2513">
        <v>20</v>
      </c>
      <c r="AU2513" t="s">
        <v>605</v>
      </c>
      <c r="AW2513" t="s">
        <v>40</v>
      </c>
      <c r="AX2513" t="s">
        <v>41</v>
      </c>
      <c r="AY2513" t="s">
        <v>42</v>
      </c>
      <c r="BC2513" t="s">
        <v>43</v>
      </c>
      <c r="BU2513" t="s">
        <v>606</v>
      </c>
      <c r="BV2513" t="s">
        <v>598</v>
      </c>
      <c r="BW2513" t="s">
        <v>607</v>
      </c>
      <c r="BX2513" s="54">
        <v>43305</v>
      </c>
      <c r="CB2513" t="s">
        <v>608</v>
      </c>
      <c r="CD2513" t="s">
        <v>211</v>
      </c>
    </row>
    <row r="2514" spans="1:82" x14ac:dyDescent="0.25">
      <c r="A2514" t="s">
        <v>302</v>
      </c>
      <c r="B2514" t="s">
        <v>592</v>
      </c>
      <c r="C2514" t="s">
        <v>825</v>
      </c>
      <c r="D2514" t="s">
        <v>212</v>
      </c>
      <c r="E2514" t="s">
        <v>755</v>
      </c>
      <c r="F2514">
        <v>15.3</v>
      </c>
      <c r="G2514" t="s">
        <v>43</v>
      </c>
      <c r="H2514" t="s">
        <v>49</v>
      </c>
      <c r="I2514" t="s">
        <v>42</v>
      </c>
      <c r="J2514" t="s">
        <v>38</v>
      </c>
      <c r="K2514" t="s">
        <v>596</v>
      </c>
      <c r="L2514" t="s">
        <v>597</v>
      </c>
      <c r="O2514" s="1">
        <v>43175</v>
      </c>
      <c r="P2514" s="53">
        <v>0</v>
      </c>
      <c r="R2514" t="s">
        <v>598</v>
      </c>
      <c r="U2514" s="1">
        <v>43244</v>
      </c>
      <c r="V2514" s="53">
        <v>0.6743055555555556</v>
      </c>
      <c r="W2514" t="s">
        <v>38</v>
      </c>
      <c r="X2514" t="s">
        <v>39</v>
      </c>
      <c r="Y2514" t="s">
        <v>838</v>
      </c>
      <c r="Z2514" t="s">
        <v>599</v>
      </c>
      <c r="AA2514" t="s">
        <v>600</v>
      </c>
      <c r="AC2514">
        <v>1</v>
      </c>
      <c r="AD2514" t="s">
        <v>592</v>
      </c>
      <c r="AE2514" s="1">
        <v>43229</v>
      </c>
      <c r="AF2514" s="53">
        <v>0.33333333333333331</v>
      </c>
      <c r="AJ2514" t="s">
        <v>601</v>
      </c>
      <c r="AL2514" t="s">
        <v>840</v>
      </c>
      <c r="AN2514">
        <v>9.0700000000000003E-2</v>
      </c>
      <c r="AO2514" t="s">
        <v>603</v>
      </c>
      <c r="AQ2514" t="s">
        <v>604</v>
      </c>
      <c r="AT2514">
        <v>20</v>
      </c>
      <c r="AU2514" t="s">
        <v>605</v>
      </c>
      <c r="AW2514" t="s">
        <v>40</v>
      </c>
      <c r="AX2514" t="s">
        <v>41</v>
      </c>
      <c r="AY2514" t="s">
        <v>42</v>
      </c>
      <c r="BA2514">
        <v>5.51</v>
      </c>
      <c r="BB2514">
        <v>44.1</v>
      </c>
      <c r="BC2514" t="s">
        <v>43</v>
      </c>
      <c r="BU2514" t="s">
        <v>606</v>
      </c>
      <c r="BV2514" t="s">
        <v>598</v>
      </c>
      <c r="BW2514" t="s">
        <v>607</v>
      </c>
      <c r="BX2514" s="54">
        <v>43305</v>
      </c>
      <c r="CB2514" t="s">
        <v>608</v>
      </c>
      <c r="CD2514" t="s">
        <v>49</v>
      </c>
    </row>
    <row r="2515" spans="1:82" x14ac:dyDescent="0.25">
      <c r="A2515" t="s">
        <v>302</v>
      </c>
      <c r="B2515" t="s">
        <v>592</v>
      </c>
      <c r="C2515" t="s">
        <v>825</v>
      </c>
      <c r="D2515" t="s">
        <v>213</v>
      </c>
      <c r="E2515" t="s">
        <v>756</v>
      </c>
      <c r="F2515">
        <v>5.51</v>
      </c>
      <c r="G2515" t="s">
        <v>43</v>
      </c>
      <c r="H2515" t="s">
        <v>53</v>
      </c>
      <c r="I2515" t="s">
        <v>38</v>
      </c>
      <c r="J2515" t="s">
        <v>38</v>
      </c>
      <c r="K2515" t="s">
        <v>596</v>
      </c>
      <c r="L2515" t="s">
        <v>597</v>
      </c>
      <c r="O2515" s="1">
        <v>43175</v>
      </c>
      <c r="P2515" s="53">
        <v>0</v>
      </c>
      <c r="R2515" t="s">
        <v>598</v>
      </c>
      <c r="U2515" s="1">
        <v>43244</v>
      </c>
      <c r="V2515" s="53">
        <v>0.6743055555555556</v>
      </c>
      <c r="W2515" t="s">
        <v>38</v>
      </c>
      <c r="X2515" t="s">
        <v>39</v>
      </c>
      <c r="Y2515" t="s">
        <v>838</v>
      </c>
      <c r="Z2515" t="s">
        <v>599</v>
      </c>
      <c r="AA2515" t="s">
        <v>600</v>
      </c>
      <c r="AC2515">
        <v>1</v>
      </c>
      <c r="AD2515" t="s">
        <v>592</v>
      </c>
      <c r="AE2515" s="1">
        <v>43229</v>
      </c>
      <c r="AF2515" s="53">
        <v>0.33333333333333331</v>
      </c>
      <c r="AJ2515" t="s">
        <v>601</v>
      </c>
      <c r="AL2515" t="s">
        <v>840</v>
      </c>
      <c r="AN2515">
        <v>9.0700000000000003E-2</v>
      </c>
      <c r="AO2515" t="s">
        <v>603</v>
      </c>
      <c r="AQ2515" t="s">
        <v>604</v>
      </c>
      <c r="AT2515">
        <v>20</v>
      </c>
      <c r="AU2515" t="s">
        <v>605</v>
      </c>
      <c r="AW2515" t="s">
        <v>40</v>
      </c>
      <c r="AX2515" t="s">
        <v>41</v>
      </c>
      <c r="AY2515" t="s">
        <v>42</v>
      </c>
      <c r="BA2515">
        <v>5.51</v>
      </c>
      <c r="BB2515">
        <v>44.1</v>
      </c>
      <c r="BC2515" t="s">
        <v>43</v>
      </c>
      <c r="BU2515" t="s">
        <v>606</v>
      </c>
      <c r="BV2515" t="s">
        <v>598</v>
      </c>
      <c r="BW2515" t="s">
        <v>607</v>
      </c>
      <c r="BX2515" s="54">
        <v>43305</v>
      </c>
      <c r="CB2515" t="s">
        <v>608</v>
      </c>
      <c r="CD2515" t="s">
        <v>53</v>
      </c>
    </row>
    <row r="2516" spans="1:82" x14ac:dyDescent="0.25">
      <c r="A2516" t="s">
        <v>302</v>
      </c>
      <c r="B2516" t="s">
        <v>592</v>
      </c>
      <c r="C2516" t="s">
        <v>825</v>
      </c>
      <c r="D2516" t="s">
        <v>214</v>
      </c>
      <c r="E2516" t="s">
        <v>757</v>
      </c>
      <c r="G2516" t="s">
        <v>43</v>
      </c>
      <c r="H2516" t="s">
        <v>215</v>
      </c>
      <c r="I2516" t="s">
        <v>42</v>
      </c>
      <c r="J2516" t="s">
        <v>38</v>
      </c>
      <c r="K2516" t="s">
        <v>596</v>
      </c>
      <c r="L2516" t="s">
        <v>597</v>
      </c>
      <c r="O2516" s="1">
        <v>43175</v>
      </c>
      <c r="P2516" s="53">
        <v>0</v>
      </c>
      <c r="R2516" t="s">
        <v>598</v>
      </c>
      <c r="U2516" s="1">
        <v>43244</v>
      </c>
      <c r="V2516" s="53">
        <v>0.6743055555555556</v>
      </c>
      <c r="W2516" t="s">
        <v>38</v>
      </c>
      <c r="X2516" t="s">
        <v>39</v>
      </c>
      <c r="Y2516" t="s">
        <v>838</v>
      </c>
      <c r="Z2516" t="s">
        <v>599</v>
      </c>
      <c r="AA2516" t="s">
        <v>600</v>
      </c>
      <c r="AC2516">
        <v>1</v>
      </c>
      <c r="AD2516" t="s">
        <v>592</v>
      </c>
      <c r="AE2516" s="1">
        <v>43229</v>
      </c>
      <c r="AF2516" s="53">
        <v>0.33333333333333331</v>
      </c>
      <c r="AJ2516" t="s">
        <v>601</v>
      </c>
      <c r="AL2516" t="s">
        <v>840</v>
      </c>
      <c r="AN2516">
        <v>9.0700000000000003E-2</v>
      </c>
      <c r="AO2516" t="s">
        <v>603</v>
      </c>
      <c r="AQ2516" t="s">
        <v>604</v>
      </c>
      <c r="AT2516">
        <v>20</v>
      </c>
      <c r="AU2516" t="s">
        <v>605</v>
      </c>
      <c r="AW2516" t="s">
        <v>40</v>
      </c>
      <c r="AX2516" t="s">
        <v>41</v>
      </c>
      <c r="AY2516" t="s">
        <v>42</v>
      </c>
      <c r="BC2516" t="s">
        <v>43</v>
      </c>
      <c r="BU2516" t="s">
        <v>606</v>
      </c>
      <c r="BV2516" t="s">
        <v>598</v>
      </c>
      <c r="BW2516" t="s">
        <v>607</v>
      </c>
      <c r="BX2516" s="54">
        <v>43305</v>
      </c>
      <c r="CB2516" t="s">
        <v>608</v>
      </c>
      <c r="CD2516" t="s">
        <v>215</v>
      </c>
    </row>
    <row r="2517" spans="1:82" x14ac:dyDescent="0.25">
      <c r="A2517" t="s">
        <v>302</v>
      </c>
      <c r="B2517" t="s">
        <v>592</v>
      </c>
      <c r="C2517" t="s">
        <v>825</v>
      </c>
      <c r="D2517" t="s">
        <v>216</v>
      </c>
      <c r="E2517" t="s">
        <v>758</v>
      </c>
      <c r="F2517">
        <v>11.1</v>
      </c>
      <c r="G2517" t="s">
        <v>43</v>
      </c>
      <c r="H2517" t="s">
        <v>49</v>
      </c>
      <c r="I2517" t="s">
        <v>42</v>
      </c>
      <c r="J2517" t="s">
        <v>38</v>
      </c>
      <c r="K2517" t="s">
        <v>596</v>
      </c>
      <c r="L2517" t="s">
        <v>597</v>
      </c>
      <c r="O2517" s="1">
        <v>43175</v>
      </c>
      <c r="P2517" s="53">
        <v>0</v>
      </c>
      <c r="R2517" t="s">
        <v>598</v>
      </c>
      <c r="U2517" s="1">
        <v>43244</v>
      </c>
      <c r="V2517" s="53">
        <v>0.6743055555555556</v>
      </c>
      <c r="W2517" t="s">
        <v>38</v>
      </c>
      <c r="X2517" t="s">
        <v>39</v>
      </c>
      <c r="Y2517" t="s">
        <v>838</v>
      </c>
      <c r="Z2517" t="s">
        <v>599</v>
      </c>
      <c r="AA2517" t="s">
        <v>600</v>
      </c>
      <c r="AC2517">
        <v>1</v>
      </c>
      <c r="AD2517" t="s">
        <v>592</v>
      </c>
      <c r="AE2517" s="1">
        <v>43229</v>
      </c>
      <c r="AF2517" s="53">
        <v>0.33333333333333331</v>
      </c>
      <c r="AJ2517" t="s">
        <v>601</v>
      </c>
      <c r="AL2517" t="s">
        <v>840</v>
      </c>
      <c r="AN2517">
        <v>9.0700000000000003E-2</v>
      </c>
      <c r="AO2517" t="s">
        <v>603</v>
      </c>
      <c r="AQ2517" t="s">
        <v>604</v>
      </c>
      <c r="AT2517">
        <v>20</v>
      </c>
      <c r="AU2517" t="s">
        <v>605</v>
      </c>
      <c r="AW2517" t="s">
        <v>40</v>
      </c>
      <c r="AX2517" t="s">
        <v>41</v>
      </c>
      <c r="AY2517" t="s">
        <v>42</v>
      </c>
      <c r="BA2517">
        <v>5.51</v>
      </c>
      <c r="BB2517">
        <v>44.1</v>
      </c>
      <c r="BC2517" t="s">
        <v>43</v>
      </c>
      <c r="BU2517" t="s">
        <v>606</v>
      </c>
      <c r="BV2517" t="s">
        <v>598</v>
      </c>
      <c r="BW2517" t="s">
        <v>607</v>
      </c>
      <c r="BX2517" s="54">
        <v>43305</v>
      </c>
      <c r="CB2517" t="s">
        <v>608</v>
      </c>
      <c r="CD2517" t="s">
        <v>49</v>
      </c>
    </row>
    <row r="2518" spans="1:82" x14ac:dyDescent="0.25">
      <c r="A2518" t="s">
        <v>302</v>
      </c>
      <c r="B2518" t="s">
        <v>592</v>
      </c>
      <c r="C2518" t="s">
        <v>825</v>
      </c>
      <c r="D2518" t="s">
        <v>217</v>
      </c>
      <c r="E2518" t="s">
        <v>759</v>
      </c>
      <c r="F2518">
        <v>5.51</v>
      </c>
      <c r="G2518" t="s">
        <v>43</v>
      </c>
      <c r="H2518" t="s">
        <v>53</v>
      </c>
      <c r="I2518" t="s">
        <v>38</v>
      </c>
      <c r="J2518" t="s">
        <v>38</v>
      </c>
      <c r="K2518" t="s">
        <v>596</v>
      </c>
      <c r="L2518" t="s">
        <v>597</v>
      </c>
      <c r="O2518" s="1">
        <v>43175</v>
      </c>
      <c r="P2518" s="53">
        <v>0</v>
      </c>
      <c r="R2518" t="s">
        <v>598</v>
      </c>
      <c r="U2518" s="1">
        <v>43244</v>
      </c>
      <c r="V2518" s="53">
        <v>0.6743055555555556</v>
      </c>
      <c r="W2518" t="s">
        <v>38</v>
      </c>
      <c r="X2518" t="s">
        <v>39</v>
      </c>
      <c r="Y2518" t="s">
        <v>838</v>
      </c>
      <c r="Z2518" t="s">
        <v>599</v>
      </c>
      <c r="AA2518" t="s">
        <v>600</v>
      </c>
      <c r="AC2518">
        <v>1</v>
      </c>
      <c r="AD2518" t="s">
        <v>592</v>
      </c>
      <c r="AE2518" s="1">
        <v>43229</v>
      </c>
      <c r="AF2518" s="53">
        <v>0.33333333333333331</v>
      </c>
      <c r="AJ2518" t="s">
        <v>601</v>
      </c>
      <c r="AL2518" t="s">
        <v>840</v>
      </c>
      <c r="AN2518">
        <v>9.0700000000000003E-2</v>
      </c>
      <c r="AO2518" t="s">
        <v>603</v>
      </c>
      <c r="AQ2518" t="s">
        <v>604</v>
      </c>
      <c r="AT2518">
        <v>20</v>
      </c>
      <c r="AU2518" t="s">
        <v>605</v>
      </c>
      <c r="AW2518" t="s">
        <v>40</v>
      </c>
      <c r="AX2518" t="s">
        <v>41</v>
      </c>
      <c r="AY2518" t="s">
        <v>42</v>
      </c>
      <c r="BA2518">
        <v>5.51</v>
      </c>
      <c r="BB2518">
        <v>44.1</v>
      </c>
      <c r="BC2518" t="s">
        <v>43</v>
      </c>
      <c r="BU2518" t="s">
        <v>606</v>
      </c>
      <c r="BV2518" t="s">
        <v>598</v>
      </c>
      <c r="BW2518" t="s">
        <v>607</v>
      </c>
      <c r="BX2518" s="54">
        <v>43305</v>
      </c>
      <c r="CB2518" t="s">
        <v>608</v>
      </c>
      <c r="CD2518" t="s">
        <v>53</v>
      </c>
    </row>
    <row r="2519" spans="1:82" x14ac:dyDescent="0.25">
      <c r="A2519" t="s">
        <v>302</v>
      </c>
      <c r="B2519" t="s">
        <v>592</v>
      </c>
      <c r="C2519" t="s">
        <v>825</v>
      </c>
      <c r="D2519" t="s">
        <v>218</v>
      </c>
      <c r="E2519" t="s">
        <v>760</v>
      </c>
      <c r="F2519">
        <v>22.6</v>
      </c>
      <c r="G2519" t="s">
        <v>43</v>
      </c>
      <c r="H2519" t="s">
        <v>53</v>
      </c>
      <c r="I2519" t="s">
        <v>38</v>
      </c>
      <c r="J2519" t="s">
        <v>38</v>
      </c>
      <c r="K2519" t="s">
        <v>596</v>
      </c>
      <c r="L2519" t="s">
        <v>597</v>
      </c>
      <c r="O2519" s="1">
        <v>43175</v>
      </c>
      <c r="P2519" s="53">
        <v>0</v>
      </c>
      <c r="R2519" t="s">
        <v>598</v>
      </c>
      <c r="U2519" s="1">
        <v>43244</v>
      </c>
      <c r="V2519" s="53">
        <v>0.6743055555555556</v>
      </c>
      <c r="W2519" t="s">
        <v>38</v>
      </c>
      <c r="X2519" t="s">
        <v>39</v>
      </c>
      <c r="Y2519" t="s">
        <v>838</v>
      </c>
      <c r="Z2519" t="s">
        <v>599</v>
      </c>
      <c r="AA2519" t="s">
        <v>600</v>
      </c>
      <c r="AC2519">
        <v>1</v>
      </c>
      <c r="AD2519" t="s">
        <v>592</v>
      </c>
      <c r="AE2519" s="1">
        <v>43229</v>
      </c>
      <c r="AF2519" s="53">
        <v>0.33333333333333331</v>
      </c>
      <c r="AJ2519" t="s">
        <v>601</v>
      </c>
      <c r="AL2519" t="s">
        <v>840</v>
      </c>
      <c r="AN2519">
        <v>9.0700000000000003E-2</v>
      </c>
      <c r="AO2519" t="s">
        <v>603</v>
      </c>
      <c r="AQ2519" t="s">
        <v>604</v>
      </c>
      <c r="AT2519">
        <v>20</v>
      </c>
      <c r="AU2519" t="s">
        <v>605</v>
      </c>
      <c r="AW2519" t="s">
        <v>40</v>
      </c>
      <c r="AX2519" t="s">
        <v>41</v>
      </c>
      <c r="AY2519" t="s">
        <v>42</v>
      </c>
      <c r="BA2519">
        <v>5.51</v>
      </c>
      <c r="BB2519">
        <v>44.1</v>
      </c>
      <c r="BC2519" t="s">
        <v>43</v>
      </c>
      <c r="BU2519" t="s">
        <v>606</v>
      </c>
      <c r="BV2519" t="s">
        <v>598</v>
      </c>
      <c r="BW2519" t="s">
        <v>607</v>
      </c>
      <c r="BX2519" s="54">
        <v>43305</v>
      </c>
      <c r="BZ2519" t="s">
        <v>53</v>
      </c>
      <c r="CA2519">
        <v>7</v>
      </c>
      <c r="CB2519" t="s">
        <v>608</v>
      </c>
      <c r="CD2519" t="s">
        <v>53</v>
      </c>
    </row>
    <row r="2520" spans="1:82" x14ac:dyDescent="0.25">
      <c r="A2520" t="s">
        <v>302</v>
      </c>
      <c r="B2520" t="s">
        <v>592</v>
      </c>
      <c r="C2520" t="s">
        <v>825</v>
      </c>
      <c r="D2520" t="s">
        <v>219</v>
      </c>
      <c r="E2520" t="s">
        <v>761</v>
      </c>
      <c r="F2520">
        <v>113</v>
      </c>
      <c r="G2520" t="s">
        <v>43</v>
      </c>
      <c r="H2520" t="s">
        <v>841</v>
      </c>
      <c r="I2520" t="s">
        <v>38</v>
      </c>
      <c r="J2520" t="s">
        <v>38</v>
      </c>
      <c r="K2520" t="s">
        <v>596</v>
      </c>
      <c r="L2520" t="s">
        <v>597</v>
      </c>
      <c r="O2520" s="1">
        <v>43175</v>
      </c>
      <c r="P2520" s="53">
        <v>0</v>
      </c>
      <c r="R2520" t="s">
        <v>598</v>
      </c>
      <c r="U2520" s="1">
        <v>43244</v>
      </c>
      <c r="V2520" s="53">
        <v>0.6743055555555556</v>
      </c>
      <c r="W2520" t="s">
        <v>38</v>
      </c>
      <c r="X2520" t="s">
        <v>39</v>
      </c>
      <c r="Y2520" t="s">
        <v>838</v>
      </c>
      <c r="Z2520" t="s">
        <v>599</v>
      </c>
      <c r="AA2520" t="s">
        <v>600</v>
      </c>
      <c r="AC2520">
        <v>1</v>
      </c>
      <c r="AD2520" t="s">
        <v>592</v>
      </c>
      <c r="AE2520" s="1">
        <v>43229</v>
      </c>
      <c r="AF2520" s="53">
        <v>0.33333333333333331</v>
      </c>
      <c r="AJ2520" t="s">
        <v>601</v>
      </c>
      <c r="AL2520" t="s">
        <v>840</v>
      </c>
      <c r="AN2520">
        <v>9.0700000000000003E-2</v>
      </c>
      <c r="AO2520" t="s">
        <v>603</v>
      </c>
      <c r="AQ2520" t="s">
        <v>604</v>
      </c>
      <c r="AT2520">
        <v>20</v>
      </c>
      <c r="AU2520" t="s">
        <v>605</v>
      </c>
      <c r="AW2520" t="s">
        <v>40</v>
      </c>
      <c r="AX2520" t="s">
        <v>41</v>
      </c>
      <c r="AY2520" t="s">
        <v>42</v>
      </c>
      <c r="BA2520">
        <v>5.51</v>
      </c>
      <c r="BB2520">
        <v>44.1</v>
      </c>
      <c r="BC2520" t="s">
        <v>43</v>
      </c>
      <c r="BU2520" t="s">
        <v>606</v>
      </c>
      <c r="BV2520" t="s">
        <v>598</v>
      </c>
      <c r="BW2520" t="s">
        <v>607</v>
      </c>
      <c r="BX2520" s="54">
        <v>43305</v>
      </c>
      <c r="BZ2520" t="s">
        <v>53</v>
      </c>
      <c r="CA2520">
        <v>7</v>
      </c>
      <c r="CB2520" t="s">
        <v>608</v>
      </c>
      <c r="CD2520" t="s">
        <v>841</v>
      </c>
    </row>
    <row r="2521" spans="1:82" x14ac:dyDescent="0.25">
      <c r="A2521" t="s">
        <v>302</v>
      </c>
      <c r="B2521" t="s">
        <v>592</v>
      </c>
      <c r="C2521" t="s">
        <v>825</v>
      </c>
      <c r="D2521" t="s">
        <v>220</v>
      </c>
      <c r="E2521" t="s">
        <v>762</v>
      </c>
      <c r="F2521">
        <v>5.51</v>
      </c>
      <c r="G2521" t="s">
        <v>43</v>
      </c>
      <c r="H2521" t="s">
        <v>53</v>
      </c>
      <c r="I2521" t="s">
        <v>38</v>
      </c>
      <c r="J2521" t="s">
        <v>38</v>
      </c>
      <c r="K2521" t="s">
        <v>596</v>
      </c>
      <c r="L2521" t="s">
        <v>597</v>
      </c>
      <c r="O2521" s="1">
        <v>43175</v>
      </c>
      <c r="P2521" s="53">
        <v>0</v>
      </c>
      <c r="R2521" t="s">
        <v>598</v>
      </c>
      <c r="U2521" s="1">
        <v>43244</v>
      </c>
      <c r="V2521" s="53">
        <v>0.6743055555555556</v>
      </c>
      <c r="W2521" t="s">
        <v>38</v>
      </c>
      <c r="X2521" t="s">
        <v>39</v>
      </c>
      <c r="Y2521" t="s">
        <v>838</v>
      </c>
      <c r="Z2521" t="s">
        <v>599</v>
      </c>
      <c r="AA2521" t="s">
        <v>600</v>
      </c>
      <c r="AC2521">
        <v>1</v>
      </c>
      <c r="AD2521" t="s">
        <v>592</v>
      </c>
      <c r="AE2521" s="1">
        <v>43229</v>
      </c>
      <c r="AF2521" s="53">
        <v>0.33333333333333331</v>
      </c>
      <c r="AJ2521" t="s">
        <v>601</v>
      </c>
      <c r="AL2521" t="s">
        <v>840</v>
      </c>
      <c r="AN2521">
        <v>9.0700000000000003E-2</v>
      </c>
      <c r="AO2521" t="s">
        <v>603</v>
      </c>
      <c r="AQ2521" t="s">
        <v>604</v>
      </c>
      <c r="AT2521">
        <v>20</v>
      </c>
      <c r="AU2521" t="s">
        <v>605</v>
      </c>
      <c r="AW2521" t="s">
        <v>40</v>
      </c>
      <c r="AX2521" t="s">
        <v>41</v>
      </c>
      <c r="AY2521" t="s">
        <v>42</v>
      </c>
      <c r="BA2521">
        <v>5.51</v>
      </c>
      <c r="BB2521">
        <v>44.1</v>
      </c>
      <c r="BC2521" t="s">
        <v>43</v>
      </c>
      <c r="BU2521" t="s">
        <v>606</v>
      </c>
      <c r="BV2521" t="s">
        <v>598</v>
      </c>
      <c r="BW2521" t="s">
        <v>607</v>
      </c>
      <c r="BX2521" s="54">
        <v>43305</v>
      </c>
      <c r="CB2521" t="s">
        <v>608</v>
      </c>
      <c r="CD2521" t="s">
        <v>53</v>
      </c>
    </row>
    <row r="2522" spans="1:82" x14ac:dyDescent="0.25">
      <c r="A2522" t="s">
        <v>302</v>
      </c>
      <c r="B2522" t="s">
        <v>592</v>
      </c>
      <c r="C2522" t="s">
        <v>825</v>
      </c>
      <c r="D2522" t="s">
        <v>221</v>
      </c>
      <c r="E2522" t="s">
        <v>763</v>
      </c>
      <c r="G2522" t="s">
        <v>43</v>
      </c>
      <c r="H2522" t="s">
        <v>222</v>
      </c>
      <c r="I2522" t="s">
        <v>42</v>
      </c>
      <c r="J2522" t="s">
        <v>38</v>
      </c>
      <c r="K2522" t="s">
        <v>596</v>
      </c>
      <c r="L2522" t="s">
        <v>597</v>
      </c>
      <c r="O2522" s="1">
        <v>43175</v>
      </c>
      <c r="P2522" s="53">
        <v>0</v>
      </c>
      <c r="R2522" t="s">
        <v>598</v>
      </c>
      <c r="U2522" s="1">
        <v>43244</v>
      </c>
      <c r="V2522" s="53">
        <v>0.6743055555555556</v>
      </c>
      <c r="W2522" t="s">
        <v>38</v>
      </c>
      <c r="X2522" t="s">
        <v>39</v>
      </c>
      <c r="Y2522" t="s">
        <v>838</v>
      </c>
      <c r="Z2522" t="s">
        <v>599</v>
      </c>
      <c r="AA2522" t="s">
        <v>600</v>
      </c>
      <c r="AC2522">
        <v>1</v>
      </c>
      <c r="AD2522" t="s">
        <v>592</v>
      </c>
      <c r="AE2522" s="1">
        <v>43229</v>
      </c>
      <c r="AF2522" s="53">
        <v>0.33333333333333331</v>
      </c>
      <c r="AJ2522" t="s">
        <v>601</v>
      </c>
      <c r="AL2522" t="s">
        <v>840</v>
      </c>
      <c r="AN2522">
        <v>9.0700000000000003E-2</v>
      </c>
      <c r="AO2522" t="s">
        <v>603</v>
      </c>
      <c r="AQ2522" t="s">
        <v>604</v>
      </c>
      <c r="AT2522">
        <v>20</v>
      </c>
      <c r="AU2522" t="s">
        <v>605</v>
      </c>
      <c r="AW2522" t="s">
        <v>40</v>
      </c>
      <c r="AX2522" t="s">
        <v>41</v>
      </c>
      <c r="AY2522" t="s">
        <v>42</v>
      </c>
      <c r="BC2522" t="s">
        <v>43</v>
      </c>
      <c r="BU2522" t="s">
        <v>606</v>
      </c>
      <c r="BV2522" t="s">
        <v>598</v>
      </c>
      <c r="BW2522" t="s">
        <v>607</v>
      </c>
      <c r="BX2522" s="54">
        <v>43305</v>
      </c>
      <c r="CB2522" t="s">
        <v>608</v>
      </c>
      <c r="CD2522" t="s">
        <v>222</v>
      </c>
    </row>
    <row r="2523" spans="1:82" x14ac:dyDescent="0.25">
      <c r="A2523" t="s">
        <v>302</v>
      </c>
      <c r="B2523" t="s">
        <v>592</v>
      </c>
      <c r="C2523" t="s">
        <v>825</v>
      </c>
      <c r="D2523" t="s">
        <v>223</v>
      </c>
      <c r="E2523" t="s">
        <v>764</v>
      </c>
      <c r="F2523">
        <v>5.51</v>
      </c>
      <c r="G2523" t="s">
        <v>43</v>
      </c>
      <c r="H2523" t="s">
        <v>53</v>
      </c>
      <c r="I2523" t="s">
        <v>38</v>
      </c>
      <c r="J2523" t="s">
        <v>38</v>
      </c>
      <c r="K2523" t="s">
        <v>596</v>
      </c>
      <c r="L2523" t="s">
        <v>597</v>
      </c>
      <c r="O2523" s="1">
        <v>43175</v>
      </c>
      <c r="P2523" s="53">
        <v>0</v>
      </c>
      <c r="R2523" t="s">
        <v>598</v>
      </c>
      <c r="U2523" s="1">
        <v>43244</v>
      </c>
      <c r="V2523" s="53">
        <v>0.6743055555555556</v>
      </c>
      <c r="W2523" t="s">
        <v>38</v>
      </c>
      <c r="X2523" t="s">
        <v>39</v>
      </c>
      <c r="Y2523" t="s">
        <v>838</v>
      </c>
      <c r="Z2523" t="s">
        <v>599</v>
      </c>
      <c r="AA2523" t="s">
        <v>600</v>
      </c>
      <c r="AC2523">
        <v>1</v>
      </c>
      <c r="AD2523" t="s">
        <v>592</v>
      </c>
      <c r="AE2523" s="1">
        <v>43229</v>
      </c>
      <c r="AF2523" s="53">
        <v>0.33333333333333331</v>
      </c>
      <c r="AJ2523" t="s">
        <v>601</v>
      </c>
      <c r="AL2523" t="s">
        <v>840</v>
      </c>
      <c r="AN2523">
        <v>9.0700000000000003E-2</v>
      </c>
      <c r="AO2523" t="s">
        <v>603</v>
      </c>
      <c r="AQ2523" t="s">
        <v>604</v>
      </c>
      <c r="AT2523">
        <v>20</v>
      </c>
      <c r="AU2523" t="s">
        <v>605</v>
      </c>
      <c r="AW2523" t="s">
        <v>40</v>
      </c>
      <c r="AX2523" t="s">
        <v>41</v>
      </c>
      <c r="AY2523" t="s">
        <v>42</v>
      </c>
      <c r="BA2523">
        <v>5.51</v>
      </c>
      <c r="BB2523">
        <v>44.1</v>
      </c>
      <c r="BC2523" t="s">
        <v>43</v>
      </c>
      <c r="BU2523" t="s">
        <v>606</v>
      </c>
      <c r="BV2523" t="s">
        <v>598</v>
      </c>
      <c r="BW2523" t="s">
        <v>607</v>
      </c>
      <c r="BX2523" s="54">
        <v>43305</v>
      </c>
      <c r="CB2523" t="s">
        <v>608</v>
      </c>
      <c r="CD2523" t="s">
        <v>53</v>
      </c>
    </row>
    <row r="2524" spans="1:82" x14ac:dyDescent="0.25">
      <c r="A2524" t="s">
        <v>302</v>
      </c>
      <c r="B2524" t="s">
        <v>592</v>
      </c>
      <c r="C2524" t="s">
        <v>825</v>
      </c>
      <c r="D2524" t="s">
        <v>224</v>
      </c>
      <c r="E2524" t="s">
        <v>765</v>
      </c>
      <c r="G2524" t="s">
        <v>43</v>
      </c>
      <c r="H2524" t="s">
        <v>225</v>
      </c>
      <c r="I2524" t="s">
        <v>42</v>
      </c>
      <c r="J2524" t="s">
        <v>38</v>
      </c>
      <c r="K2524" t="s">
        <v>596</v>
      </c>
      <c r="L2524" t="s">
        <v>597</v>
      </c>
      <c r="O2524" s="1">
        <v>43175</v>
      </c>
      <c r="P2524" s="53">
        <v>0</v>
      </c>
      <c r="R2524" t="s">
        <v>598</v>
      </c>
      <c r="U2524" s="1">
        <v>43244</v>
      </c>
      <c r="V2524" s="53">
        <v>0.6743055555555556</v>
      </c>
      <c r="W2524" t="s">
        <v>38</v>
      </c>
      <c r="X2524" t="s">
        <v>39</v>
      </c>
      <c r="Y2524" t="s">
        <v>838</v>
      </c>
      <c r="Z2524" t="s">
        <v>599</v>
      </c>
      <c r="AA2524" t="s">
        <v>600</v>
      </c>
      <c r="AC2524">
        <v>1</v>
      </c>
      <c r="AD2524" t="s">
        <v>592</v>
      </c>
      <c r="AE2524" s="1">
        <v>43229</v>
      </c>
      <c r="AF2524" s="53">
        <v>0.33333333333333331</v>
      </c>
      <c r="AJ2524" t="s">
        <v>601</v>
      </c>
      <c r="AL2524" t="s">
        <v>840</v>
      </c>
      <c r="AN2524">
        <v>9.0700000000000003E-2</v>
      </c>
      <c r="AO2524" t="s">
        <v>603</v>
      </c>
      <c r="AQ2524" t="s">
        <v>604</v>
      </c>
      <c r="AT2524">
        <v>20</v>
      </c>
      <c r="AU2524" t="s">
        <v>605</v>
      </c>
      <c r="AW2524" t="s">
        <v>40</v>
      </c>
      <c r="AX2524" t="s">
        <v>41</v>
      </c>
      <c r="AY2524" t="s">
        <v>42</v>
      </c>
      <c r="BC2524" t="s">
        <v>43</v>
      </c>
      <c r="BU2524" t="s">
        <v>606</v>
      </c>
      <c r="BV2524" t="s">
        <v>598</v>
      </c>
      <c r="BW2524" t="s">
        <v>607</v>
      </c>
      <c r="BX2524" s="54">
        <v>43305</v>
      </c>
      <c r="CB2524" t="s">
        <v>608</v>
      </c>
      <c r="CD2524" t="s">
        <v>225</v>
      </c>
    </row>
    <row r="2525" spans="1:82" x14ac:dyDescent="0.25">
      <c r="A2525" t="s">
        <v>302</v>
      </c>
      <c r="B2525" t="s">
        <v>592</v>
      </c>
      <c r="C2525" t="s">
        <v>825</v>
      </c>
      <c r="D2525" t="s">
        <v>226</v>
      </c>
      <c r="E2525" t="s">
        <v>766</v>
      </c>
      <c r="F2525">
        <v>5.51</v>
      </c>
      <c r="G2525" t="s">
        <v>43</v>
      </c>
      <c r="H2525" t="s">
        <v>53</v>
      </c>
      <c r="I2525" t="s">
        <v>38</v>
      </c>
      <c r="J2525" t="s">
        <v>38</v>
      </c>
      <c r="K2525" t="s">
        <v>596</v>
      </c>
      <c r="L2525" t="s">
        <v>597</v>
      </c>
      <c r="O2525" s="1">
        <v>43175</v>
      </c>
      <c r="P2525" s="53">
        <v>0</v>
      </c>
      <c r="R2525" t="s">
        <v>598</v>
      </c>
      <c r="U2525" s="1">
        <v>43244</v>
      </c>
      <c r="V2525" s="53">
        <v>0.6743055555555556</v>
      </c>
      <c r="W2525" t="s">
        <v>38</v>
      </c>
      <c r="X2525" t="s">
        <v>39</v>
      </c>
      <c r="Y2525" t="s">
        <v>838</v>
      </c>
      <c r="Z2525" t="s">
        <v>599</v>
      </c>
      <c r="AA2525" t="s">
        <v>600</v>
      </c>
      <c r="AC2525">
        <v>1</v>
      </c>
      <c r="AD2525" t="s">
        <v>592</v>
      </c>
      <c r="AE2525" s="1">
        <v>43229</v>
      </c>
      <c r="AF2525" s="53">
        <v>0.33333333333333331</v>
      </c>
      <c r="AJ2525" t="s">
        <v>601</v>
      </c>
      <c r="AL2525" t="s">
        <v>840</v>
      </c>
      <c r="AN2525">
        <v>9.0700000000000003E-2</v>
      </c>
      <c r="AO2525" t="s">
        <v>603</v>
      </c>
      <c r="AQ2525" t="s">
        <v>604</v>
      </c>
      <c r="AT2525">
        <v>20</v>
      </c>
      <c r="AU2525" t="s">
        <v>605</v>
      </c>
      <c r="AW2525" t="s">
        <v>40</v>
      </c>
      <c r="AX2525" t="s">
        <v>41</v>
      </c>
      <c r="AY2525" t="s">
        <v>42</v>
      </c>
      <c r="BA2525">
        <v>5.51</v>
      </c>
      <c r="BB2525">
        <v>44.1</v>
      </c>
      <c r="BC2525" t="s">
        <v>43</v>
      </c>
      <c r="BU2525" t="s">
        <v>606</v>
      </c>
      <c r="BV2525" t="s">
        <v>598</v>
      </c>
      <c r="BW2525" t="s">
        <v>607</v>
      </c>
      <c r="BX2525" s="54">
        <v>43305</v>
      </c>
      <c r="CB2525" t="s">
        <v>608</v>
      </c>
      <c r="CD2525" t="s">
        <v>53</v>
      </c>
    </row>
    <row r="2526" spans="1:82" x14ac:dyDescent="0.25">
      <c r="A2526" t="s">
        <v>302</v>
      </c>
      <c r="B2526" t="s">
        <v>592</v>
      </c>
      <c r="C2526" t="s">
        <v>825</v>
      </c>
      <c r="D2526" t="s">
        <v>227</v>
      </c>
      <c r="E2526" t="s">
        <v>767</v>
      </c>
      <c r="F2526">
        <v>113</v>
      </c>
      <c r="G2526" t="s">
        <v>43</v>
      </c>
      <c r="H2526" t="s">
        <v>842</v>
      </c>
      <c r="I2526" t="s">
        <v>42</v>
      </c>
      <c r="J2526" t="s">
        <v>38</v>
      </c>
      <c r="K2526" t="s">
        <v>596</v>
      </c>
      <c r="L2526" t="s">
        <v>597</v>
      </c>
      <c r="O2526" s="1">
        <v>43175</v>
      </c>
      <c r="P2526" s="53">
        <v>0</v>
      </c>
      <c r="R2526" t="s">
        <v>598</v>
      </c>
      <c r="U2526" s="1">
        <v>43244</v>
      </c>
      <c r="V2526" s="53">
        <v>0.6743055555555556</v>
      </c>
      <c r="W2526" t="s">
        <v>38</v>
      </c>
      <c r="X2526" t="s">
        <v>39</v>
      </c>
      <c r="Y2526" t="s">
        <v>838</v>
      </c>
      <c r="Z2526" t="s">
        <v>599</v>
      </c>
      <c r="AA2526" t="s">
        <v>600</v>
      </c>
      <c r="AC2526">
        <v>1</v>
      </c>
      <c r="AD2526" t="s">
        <v>592</v>
      </c>
      <c r="AE2526" s="1">
        <v>43229</v>
      </c>
      <c r="AF2526" s="53">
        <v>0.33333333333333331</v>
      </c>
      <c r="AJ2526" t="s">
        <v>601</v>
      </c>
      <c r="AL2526" t="s">
        <v>840</v>
      </c>
      <c r="AN2526">
        <v>9.0700000000000003E-2</v>
      </c>
      <c r="AO2526" t="s">
        <v>603</v>
      </c>
      <c r="AQ2526" t="s">
        <v>604</v>
      </c>
      <c r="AT2526">
        <v>20</v>
      </c>
      <c r="AU2526" t="s">
        <v>605</v>
      </c>
      <c r="AW2526" t="s">
        <v>40</v>
      </c>
      <c r="AX2526" t="s">
        <v>41</v>
      </c>
      <c r="AY2526" t="s">
        <v>42</v>
      </c>
      <c r="BA2526">
        <v>5.51</v>
      </c>
      <c r="BB2526">
        <v>44.1</v>
      </c>
      <c r="BC2526" t="s">
        <v>43</v>
      </c>
      <c r="BU2526" t="s">
        <v>606</v>
      </c>
      <c r="BV2526" t="s">
        <v>598</v>
      </c>
      <c r="BW2526" t="s">
        <v>607</v>
      </c>
      <c r="BX2526" s="54">
        <v>43305</v>
      </c>
      <c r="BZ2526" t="s">
        <v>49</v>
      </c>
      <c r="CA2526">
        <v>25</v>
      </c>
      <c r="CB2526" t="s">
        <v>608</v>
      </c>
      <c r="CD2526" t="s">
        <v>842</v>
      </c>
    </row>
    <row r="2527" spans="1:82" x14ac:dyDescent="0.25">
      <c r="A2527" t="s">
        <v>302</v>
      </c>
      <c r="B2527" t="s">
        <v>592</v>
      </c>
      <c r="C2527" t="s">
        <v>825</v>
      </c>
      <c r="D2527" t="s">
        <v>228</v>
      </c>
      <c r="E2527" t="s">
        <v>768</v>
      </c>
      <c r="G2527" t="s">
        <v>43</v>
      </c>
      <c r="H2527" t="s">
        <v>225</v>
      </c>
      <c r="I2527" t="s">
        <v>42</v>
      </c>
      <c r="J2527" t="s">
        <v>38</v>
      </c>
      <c r="K2527" t="s">
        <v>596</v>
      </c>
      <c r="L2527" t="s">
        <v>597</v>
      </c>
      <c r="O2527" s="1">
        <v>43175</v>
      </c>
      <c r="P2527" s="53">
        <v>0</v>
      </c>
      <c r="R2527" t="s">
        <v>598</v>
      </c>
      <c r="U2527" s="1">
        <v>43244</v>
      </c>
      <c r="V2527" s="53">
        <v>0.6743055555555556</v>
      </c>
      <c r="W2527" t="s">
        <v>38</v>
      </c>
      <c r="X2527" t="s">
        <v>39</v>
      </c>
      <c r="Y2527" t="s">
        <v>838</v>
      </c>
      <c r="Z2527" t="s">
        <v>599</v>
      </c>
      <c r="AA2527" t="s">
        <v>600</v>
      </c>
      <c r="AC2527">
        <v>1</v>
      </c>
      <c r="AD2527" t="s">
        <v>592</v>
      </c>
      <c r="AE2527" s="1">
        <v>43229</v>
      </c>
      <c r="AF2527" s="53">
        <v>0.33333333333333331</v>
      </c>
      <c r="AJ2527" t="s">
        <v>601</v>
      </c>
      <c r="AL2527" t="s">
        <v>840</v>
      </c>
      <c r="AN2527">
        <v>9.0700000000000003E-2</v>
      </c>
      <c r="AO2527" t="s">
        <v>603</v>
      </c>
      <c r="AQ2527" t="s">
        <v>604</v>
      </c>
      <c r="AT2527">
        <v>20</v>
      </c>
      <c r="AU2527" t="s">
        <v>605</v>
      </c>
      <c r="AW2527" t="s">
        <v>40</v>
      </c>
      <c r="AX2527" t="s">
        <v>41</v>
      </c>
      <c r="AY2527" t="s">
        <v>42</v>
      </c>
      <c r="BC2527" t="s">
        <v>43</v>
      </c>
      <c r="BU2527" t="s">
        <v>606</v>
      </c>
      <c r="BV2527" t="s">
        <v>598</v>
      </c>
      <c r="BW2527" t="s">
        <v>607</v>
      </c>
      <c r="BX2527" s="54">
        <v>43305</v>
      </c>
      <c r="CB2527" t="s">
        <v>608</v>
      </c>
      <c r="CD2527" t="s">
        <v>225</v>
      </c>
    </row>
    <row r="2528" spans="1:82" x14ac:dyDescent="0.25">
      <c r="A2528" t="s">
        <v>302</v>
      </c>
      <c r="B2528" t="s">
        <v>592</v>
      </c>
      <c r="C2528" t="s">
        <v>825</v>
      </c>
      <c r="D2528" t="s">
        <v>229</v>
      </c>
      <c r="E2528" t="s">
        <v>769</v>
      </c>
      <c r="F2528">
        <v>5.51</v>
      </c>
      <c r="G2528" t="s">
        <v>43</v>
      </c>
      <c r="H2528" t="s">
        <v>53</v>
      </c>
      <c r="I2528" t="s">
        <v>38</v>
      </c>
      <c r="J2528" t="s">
        <v>38</v>
      </c>
      <c r="K2528" t="s">
        <v>596</v>
      </c>
      <c r="L2528" t="s">
        <v>597</v>
      </c>
      <c r="O2528" s="1">
        <v>43175</v>
      </c>
      <c r="P2528" s="53">
        <v>0</v>
      </c>
      <c r="R2528" t="s">
        <v>598</v>
      </c>
      <c r="U2528" s="1">
        <v>43244</v>
      </c>
      <c r="V2528" s="53">
        <v>0.6743055555555556</v>
      </c>
      <c r="W2528" t="s">
        <v>38</v>
      </c>
      <c r="X2528" t="s">
        <v>39</v>
      </c>
      <c r="Y2528" t="s">
        <v>838</v>
      </c>
      <c r="Z2528" t="s">
        <v>599</v>
      </c>
      <c r="AA2528" t="s">
        <v>600</v>
      </c>
      <c r="AC2528">
        <v>1</v>
      </c>
      <c r="AD2528" t="s">
        <v>592</v>
      </c>
      <c r="AE2528" s="1">
        <v>43229</v>
      </c>
      <c r="AF2528" s="53">
        <v>0.33333333333333331</v>
      </c>
      <c r="AJ2528" t="s">
        <v>601</v>
      </c>
      <c r="AL2528" t="s">
        <v>840</v>
      </c>
      <c r="AN2528">
        <v>9.0700000000000003E-2</v>
      </c>
      <c r="AO2528" t="s">
        <v>603</v>
      </c>
      <c r="AQ2528" t="s">
        <v>604</v>
      </c>
      <c r="AT2528">
        <v>20</v>
      </c>
      <c r="AU2528" t="s">
        <v>605</v>
      </c>
      <c r="AW2528" t="s">
        <v>40</v>
      </c>
      <c r="AX2528" t="s">
        <v>41</v>
      </c>
      <c r="AY2528" t="s">
        <v>42</v>
      </c>
      <c r="BA2528">
        <v>5.51</v>
      </c>
      <c r="BB2528">
        <v>44.1</v>
      </c>
      <c r="BC2528" t="s">
        <v>43</v>
      </c>
      <c r="BU2528" t="s">
        <v>606</v>
      </c>
      <c r="BV2528" t="s">
        <v>598</v>
      </c>
      <c r="BW2528" t="s">
        <v>607</v>
      </c>
      <c r="BX2528" s="54">
        <v>43305</v>
      </c>
      <c r="CB2528" t="s">
        <v>608</v>
      </c>
      <c r="CD2528" t="s">
        <v>53</v>
      </c>
    </row>
    <row r="2529" spans="1:82" x14ac:dyDescent="0.25">
      <c r="A2529" t="s">
        <v>302</v>
      </c>
      <c r="B2529" t="s">
        <v>592</v>
      </c>
      <c r="C2529" t="s">
        <v>825</v>
      </c>
      <c r="D2529" t="s">
        <v>230</v>
      </c>
      <c r="E2529" t="s">
        <v>770</v>
      </c>
      <c r="F2529">
        <v>6.53</v>
      </c>
      <c r="G2529" t="s">
        <v>43</v>
      </c>
      <c r="H2529" t="s">
        <v>841</v>
      </c>
      <c r="I2529" t="s">
        <v>38</v>
      </c>
      <c r="J2529" t="s">
        <v>38</v>
      </c>
      <c r="K2529" t="s">
        <v>596</v>
      </c>
      <c r="L2529" t="s">
        <v>597</v>
      </c>
      <c r="O2529" s="1">
        <v>43175</v>
      </c>
      <c r="P2529" s="53">
        <v>0</v>
      </c>
      <c r="R2529" t="s">
        <v>598</v>
      </c>
      <c r="U2529" s="1">
        <v>43244</v>
      </c>
      <c r="V2529" s="53">
        <v>0.6743055555555556</v>
      </c>
      <c r="W2529" t="s">
        <v>38</v>
      </c>
      <c r="X2529" t="s">
        <v>39</v>
      </c>
      <c r="Y2529" t="s">
        <v>838</v>
      </c>
      <c r="Z2529" t="s">
        <v>599</v>
      </c>
      <c r="AA2529" t="s">
        <v>600</v>
      </c>
      <c r="AC2529">
        <v>1</v>
      </c>
      <c r="AD2529" t="s">
        <v>592</v>
      </c>
      <c r="AE2529" s="1">
        <v>43229</v>
      </c>
      <c r="AF2529" s="53">
        <v>0.33333333333333331</v>
      </c>
      <c r="AJ2529" t="s">
        <v>601</v>
      </c>
      <c r="AL2529" t="s">
        <v>840</v>
      </c>
      <c r="AN2529">
        <v>9.0700000000000003E-2</v>
      </c>
      <c r="AO2529" t="s">
        <v>603</v>
      </c>
      <c r="AQ2529" t="s">
        <v>604</v>
      </c>
      <c r="AT2529">
        <v>20</v>
      </c>
      <c r="AU2529" t="s">
        <v>605</v>
      </c>
      <c r="AW2529" t="s">
        <v>40</v>
      </c>
      <c r="AX2529" t="s">
        <v>41</v>
      </c>
      <c r="AY2529" t="s">
        <v>42</v>
      </c>
      <c r="BA2529">
        <v>5.51</v>
      </c>
      <c r="BB2529">
        <v>88.2</v>
      </c>
      <c r="BC2529" t="s">
        <v>43</v>
      </c>
      <c r="BU2529" t="s">
        <v>606</v>
      </c>
      <c r="BV2529" t="s">
        <v>598</v>
      </c>
      <c r="BW2529" t="s">
        <v>607</v>
      </c>
      <c r="BX2529" s="54">
        <v>43305</v>
      </c>
      <c r="BZ2529" t="s">
        <v>53</v>
      </c>
      <c r="CA2529">
        <v>25</v>
      </c>
      <c r="CB2529" t="s">
        <v>608</v>
      </c>
      <c r="CD2529" t="s">
        <v>843</v>
      </c>
    </row>
    <row r="2530" spans="1:82" x14ac:dyDescent="0.25">
      <c r="A2530" t="s">
        <v>302</v>
      </c>
      <c r="B2530" t="s">
        <v>592</v>
      </c>
      <c r="C2530" t="s">
        <v>825</v>
      </c>
      <c r="D2530" t="s">
        <v>231</v>
      </c>
      <c r="E2530" t="s">
        <v>771</v>
      </c>
      <c r="G2530" t="s">
        <v>43</v>
      </c>
      <c r="H2530" t="s">
        <v>232</v>
      </c>
      <c r="I2530" t="s">
        <v>42</v>
      </c>
      <c r="J2530" t="s">
        <v>38</v>
      </c>
      <c r="K2530" t="s">
        <v>596</v>
      </c>
      <c r="L2530" t="s">
        <v>597</v>
      </c>
      <c r="O2530" s="1">
        <v>43175</v>
      </c>
      <c r="P2530" s="53">
        <v>0</v>
      </c>
      <c r="R2530" t="s">
        <v>598</v>
      </c>
      <c r="U2530" s="1">
        <v>43244</v>
      </c>
      <c r="V2530" s="53">
        <v>0.6743055555555556</v>
      </c>
      <c r="W2530" t="s">
        <v>38</v>
      </c>
      <c r="X2530" t="s">
        <v>39</v>
      </c>
      <c r="Y2530" t="s">
        <v>838</v>
      </c>
      <c r="Z2530" t="s">
        <v>599</v>
      </c>
      <c r="AA2530" t="s">
        <v>600</v>
      </c>
      <c r="AC2530">
        <v>1</v>
      </c>
      <c r="AD2530" t="s">
        <v>592</v>
      </c>
      <c r="AE2530" s="1">
        <v>43229</v>
      </c>
      <c r="AF2530" s="53">
        <v>0.33333333333333331</v>
      </c>
      <c r="AJ2530" t="s">
        <v>601</v>
      </c>
      <c r="AL2530" t="s">
        <v>840</v>
      </c>
      <c r="AN2530">
        <v>9.0700000000000003E-2</v>
      </c>
      <c r="AO2530" t="s">
        <v>603</v>
      </c>
      <c r="AQ2530" t="s">
        <v>604</v>
      </c>
      <c r="AT2530">
        <v>20</v>
      </c>
      <c r="AU2530" t="s">
        <v>605</v>
      </c>
      <c r="AW2530" t="s">
        <v>40</v>
      </c>
      <c r="AX2530" t="s">
        <v>41</v>
      </c>
      <c r="AY2530" t="s">
        <v>42</v>
      </c>
      <c r="BC2530" t="s">
        <v>43</v>
      </c>
      <c r="BU2530" t="s">
        <v>606</v>
      </c>
      <c r="BV2530" t="s">
        <v>598</v>
      </c>
      <c r="BW2530" t="s">
        <v>607</v>
      </c>
      <c r="BX2530" s="54">
        <v>43305</v>
      </c>
      <c r="CB2530" t="s">
        <v>608</v>
      </c>
      <c r="CD2530" t="s">
        <v>232</v>
      </c>
    </row>
    <row r="2531" spans="1:82" x14ac:dyDescent="0.25">
      <c r="A2531" t="s">
        <v>302</v>
      </c>
      <c r="B2531" t="s">
        <v>592</v>
      </c>
      <c r="C2531" t="s">
        <v>825</v>
      </c>
      <c r="D2531" t="s">
        <v>233</v>
      </c>
      <c r="E2531" t="s">
        <v>772</v>
      </c>
      <c r="F2531">
        <v>8.42</v>
      </c>
      <c r="G2531" t="s">
        <v>43</v>
      </c>
      <c r="H2531" t="s">
        <v>49</v>
      </c>
      <c r="I2531" t="s">
        <v>42</v>
      </c>
      <c r="J2531" t="s">
        <v>38</v>
      </c>
      <c r="K2531" t="s">
        <v>596</v>
      </c>
      <c r="L2531" t="s">
        <v>597</v>
      </c>
      <c r="O2531" s="1">
        <v>43175</v>
      </c>
      <c r="P2531" s="53">
        <v>0</v>
      </c>
      <c r="R2531" t="s">
        <v>598</v>
      </c>
      <c r="U2531" s="1">
        <v>43244</v>
      </c>
      <c r="V2531" s="53">
        <v>0.6743055555555556</v>
      </c>
      <c r="W2531" t="s">
        <v>38</v>
      </c>
      <c r="X2531" t="s">
        <v>39</v>
      </c>
      <c r="Y2531" t="s">
        <v>838</v>
      </c>
      <c r="Z2531" t="s">
        <v>599</v>
      </c>
      <c r="AA2531" t="s">
        <v>600</v>
      </c>
      <c r="AC2531">
        <v>1</v>
      </c>
      <c r="AD2531" t="s">
        <v>592</v>
      </c>
      <c r="AE2531" s="1">
        <v>43229</v>
      </c>
      <c r="AF2531" s="53">
        <v>0.33333333333333331</v>
      </c>
      <c r="AJ2531" t="s">
        <v>601</v>
      </c>
      <c r="AL2531" t="s">
        <v>840</v>
      </c>
      <c r="AN2531">
        <v>9.0700000000000003E-2</v>
      </c>
      <c r="AO2531" t="s">
        <v>603</v>
      </c>
      <c r="AQ2531" t="s">
        <v>604</v>
      </c>
      <c r="AT2531">
        <v>20</v>
      </c>
      <c r="AU2531" t="s">
        <v>605</v>
      </c>
      <c r="AW2531" t="s">
        <v>40</v>
      </c>
      <c r="AX2531" t="s">
        <v>41</v>
      </c>
      <c r="AY2531" t="s">
        <v>42</v>
      </c>
      <c r="BA2531">
        <v>5.51</v>
      </c>
      <c r="BB2531">
        <v>44.1</v>
      </c>
      <c r="BC2531" t="s">
        <v>43</v>
      </c>
      <c r="BU2531" t="s">
        <v>606</v>
      </c>
      <c r="BV2531" t="s">
        <v>598</v>
      </c>
      <c r="BW2531" t="s">
        <v>607</v>
      </c>
      <c r="BX2531" s="54">
        <v>43305</v>
      </c>
      <c r="CB2531" t="s">
        <v>608</v>
      </c>
      <c r="CD2531" t="s">
        <v>49</v>
      </c>
    </row>
    <row r="2532" spans="1:82" x14ac:dyDescent="0.25">
      <c r="A2532" t="s">
        <v>302</v>
      </c>
      <c r="B2532" t="s">
        <v>592</v>
      </c>
      <c r="C2532" t="s">
        <v>825</v>
      </c>
      <c r="D2532" t="s">
        <v>234</v>
      </c>
      <c r="E2532" t="s">
        <v>773</v>
      </c>
      <c r="F2532">
        <v>5.51</v>
      </c>
      <c r="G2532" t="s">
        <v>43</v>
      </c>
      <c r="H2532" t="s">
        <v>53</v>
      </c>
      <c r="I2532" t="s">
        <v>38</v>
      </c>
      <c r="J2532" t="s">
        <v>38</v>
      </c>
      <c r="K2532" t="s">
        <v>596</v>
      </c>
      <c r="L2532" t="s">
        <v>597</v>
      </c>
      <c r="O2532" s="1">
        <v>43175</v>
      </c>
      <c r="P2532" s="53">
        <v>0</v>
      </c>
      <c r="R2532" t="s">
        <v>598</v>
      </c>
      <c r="U2532" s="1">
        <v>43244</v>
      </c>
      <c r="V2532" s="53">
        <v>0.6743055555555556</v>
      </c>
      <c r="W2532" t="s">
        <v>38</v>
      </c>
      <c r="X2532" t="s">
        <v>39</v>
      </c>
      <c r="Y2532" t="s">
        <v>838</v>
      </c>
      <c r="Z2532" t="s">
        <v>599</v>
      </c>
      <c r="AA2532" t="s">
        <v>600</v>
      </c>
      <c r="AC2532">
        <v>1</v>
      </c>
      <c r="AD2532" t="s">
        <v>592</v>
      </c>
      <c r="AE2532" s="1">
        <v>43229</v>
      </c>
      <c r="AF2532" s="53">
        <v>0.33333333333333331</v>
      </c>
      <c r="AJ2532" t="s">
        <v>601</v>
      </c>
      <c r="AL2532" t="s">
        <v>840</v>
      </c>
      <c r="AN2532">
        <v>9.0700000000000003E-2</v>
      </c>
      <c r="AO2532" t="s">
        <v>603</v>
      </c>
      <c r="AQ2532" t="s">
        <v>604</v>
      </c>
      <c r="AT2532">
        <v>20</v>
      </c>
      <c r="AU2532" t="s">
        <v>605</v>
      </c>
      <c r="AW2532" t="s">
        <v>40</v>
      </c>
      <c r="AX2532" t="s">
        <v>41</v>
      </c>
      <c r="AY2532" t="s">
        <v>42</v>
      </c>
      <c r="BA2532">
        <v>5.51</v>
      </c>
      <c r="BB2532">
        <v>44.1</v>
      </c>
      <c r="BC2532" t="s">
        <v>43</v>
      </c>
      <c r="BU2532" t="s">
        <v>606</v>
      </c>
      <c r="BV2532" t="s">
        <v>598</v>
      </c>
      <c r="BW2532" t="s">
        <v>607</v>
      </c>
      <c r="BX2532" s="54">
        <v>43305</v>
      </c>
      <c r="CB2532" t="s">
        <v>608</v>
      </c>
      <c r="CD2532" t="s">
        <v>53</v>
      </c>
    </row>
    <row r="2533" spans="1:82" x14ac:dyDescent="0.25">
      <c r="A2533" t="s">
        <v>302</v>
      </c>
      <c r="B2533" t="s">
        <v>592</v>
      </c>
      <c r="C2533" t="s">
        <v>825</v>
      </c>
      <c r="D2533" t="s">
        <v>235</v>
      </c>
      <c r="E2533" t="s">
        <v>774</v>
      </c>
      <c r="G2533" t="s">
        <v>43</v>
      </c>
      <c r="H2533" t="s">
        <v>208</v>
      </c>
      <c r="I2533" t="s">
        <v>42</v>
      </c>
      <c r="J2533" t="s">
        <v>38</v>
      </c>
      <c r="K2533" t="s">
        <v>596</v>
      </c>
      <c r="L2533" t="s">
        <v>597</v>
      </c>
      <c r="O2533" s="1">
        <v>43175</v>
      </c>
      <c r="P2533" s="53">
        <v>0</v>
      </c>
      <c r="R2533" t="s">
        <v>598</v>
      </c>
      <c r="U2533" s="1">
        <v>43244</v>
      </c>
      <c r="V2533" s="53">
        <v>0.6743055555555556</v>
      </c>
      <c r="W2533" t="s">
        <v>38</v>
      </c>
      <c r="X2533" t="s">
        <v>39</v>
      </c>
      <c r="Y2533" t="s">
        <v>838</v>
      </c>
      <c r="Z2533" t="s">
        <v>599</v>
      </c>
      <c r="AA2533" t="s">
        <v>600</v>
      </c>
      <c r="AC2533">
        <v>1</v>
      </c>
      <c r="AD2533" t="s">
        <v>592</v>
      </c>
      <c r="AE2533" s="1">
        <v>43229</v>
      </c>
      <c r="AF2533" s="53">
        <v>0.33333333333333331</v>
      </c>
      <c r="AJ2533" t="s">
        <v>601</v>
      </c>
      <c r="AL2533" t="s">
        <v>840</v>
      </c>
      <c r="AN2533">
        <v>9.0700000000000003E-2</v>
      </c>
      <c r="AO2533" t="s">
        <v>603</v>
      </c>
      <c r="AQ2533" t="s">
        <v>604</v>
      </c>
      <c r="AT2533">
        <v>20</v>
      </c>
      <c r="AU2533" t="s">
        <v>605</v>
      </c>
      <c r="AW2533" t="s">
        <v>40</v>
      </c>
      <c r="AX2533" t="s">
        <v>41</v>
      </c>
      <c r="AY2533" t="s">
        <v>42</v>
      </c>
      <c r="BC2533" t="s">
        <v>43</v>
      </c>
      <c r="BU2533" t="s">
        <v>606</v>
      </c>
      <c r="BV2533" t="s">
        <v>598</v>
      </c>
      <c r="BW2533" t="s">
        <v>607</v>
      </c>
      <c r="BX2533" s="54">
        <v>43305</v>
      </c>
      <c r="CB2533" t="s">
        <v>608</v>
      </c>
      <c r="CD2533" t="s">
        <v>208</v>
      </c>
    </row>
    <row r="2534" spans="1:82" x14ac:dyDescent="0.25">
      <c r="A2534" t="s">
        <v>302</v>
      </c>
      <c r="B2534" t="s">
        <v>592</v>
      </c>
      <c r="C2534" t="s">
        <v>825</v>
      </c>
      <c r="D2534" t="s">
        <v>236</v>
      </c>
      <c r="E2534" t="s">
        <v>775</v>
      </c>
      <c r="F2534">
        <v>5.51</v>
      </c>
      <c r="G2534" t="s">
        <v>43</v>
      </c>
      <c r="H2534" t="s">
        <v>53</v>
      </c>
      <c r="I2534" t="s">
        <v>38</v>
      </c>
      <c r="J2534" t="s">
        <v>38</v>
      </c>
      <c r="K2534" t="s">
        <v>596</v>
      </c>
      <c r="L2534" t="s">
        <v>597</v>
      </c>
      <c r="O2534" s="1">
        <v>43175</v>
      </c>
      <c r="P2534" s="53">
        <v>0</v>
      </c>
      <c r="R2534" t="s">
        <v>598</v>
      </c>
      <c r="U2534" s="1">
        <v>43244</v>
      </c>
      <c r="V2534" s="53">
        <v>0.6743055555555556</v>
      </c>
      <c r="W2534" t="s">
        <v>38</v>
      </c>
      <c r="X2534" t="s">
        <v>39</v>
      </c>
      <c r="Y2534" t="s">
        <v>838</v>
      </c>
      <c r="Z2534" t="s">
        <v>599</v>
      </c>
      <c r="AA2534" t="s">
        <v>600</v>
      </c>
      <c r="AC2534">
        <v>1</v>
      </c>
      <c r="AD2534" t="s">
        <v>592</v>
      </c>
      <c r="AE2534" s="1">
        <v>43229</v>
      </c>
      <c r="AF2534" s="53">
        <v>0.33333333333333331</v>
      </c>
      <c r="AJ2534" t="s">
        <v>601</v>
      </c>
      <c r="AL2534" t="s">
        <v>840</v>
      </c>
      <c r="AN2534">
        <v>9.0700000000000003E-2</v>
      </c>
      <c r="AO2534" t="s">
        <v>603</v>
      </c>
      <c r="AQ2534" t="s">
        <v>604</v>
      </c>
      <c r="AT2534">
        <v>20</v>
      </c>
      <c r="AU2534" t="s">
        <v>605</v>
      </c>
      <c r="AW2534" t="s">
        <v>40</v>
      </c>
      <c r="AX2534" t="s">
        <v>41</v>
      </c>
      <c r="AY2534" t="s">
        <v>42</v>
      </c>
      <c r="BA2534">
        <v>5.51</v>
      </c>
      <c r="BB2534">
        <v>44.1</v>
      </c>
      <c r="BC2534" t="s">
        <v>43</v>
      </c>
      <c r="BU2534" t="s">
        <v>606</v>
      </c>
      <c r="BV2534" t="s">
        <v>598</v>
      </c>
      <c r="BW2534" t="s">
        <v>607</v>
      </c>
      <c r="BX2534" s="54">
        <v>43305</v>
      </c>
      <c r="CB2534" t="s">
        <v>608</v>
      </c>
      <c r="CD2534" t="s">
        <v>53</v>
      </c>
    </row>
    <row r="2535" spans="1:82" x14ac:dyDescent="0.25">
      <c r="A2535" t="s">
        <v>302</v>
      </c>
      <c r="B2535" t="s">
        <v>592</v>
      </c>
      <c r="C2535" t="s">
        <v>825</v>
      </c>
      <c r="D2535" t="s">
        <v>237</v>
      </c>
      <c r="E2535" t="s">
        <v>776</v>
      </c>
      <c r="F2535">
        <v>5.51</v>
      </c>
      <c r="G2535" t="s">
        <v>43</v>
      </c>
      <c r="H2535" t="s">
        <v>53</v>
      </c>
      <c r="I2535" t="s">
        <v>38</v>
      </c>
      <c r="J2535" t="s">
        <v>38</v>
      </c>
      <c r="K2535" t="s">
        <v>596</v>
      </c>
      <c r="L2535" t="s">
        <v>597</v>
      </c>
      <c r="O2535" s="1">
        <v>43175</v>
      </c>
      <c r="P2535" s="53">
        <v>0</v>
      </c>
      <c r="R2535" t="s">
        <v>598</v>
      </c>
      <c r="U2535" s="1">
        <v>43244</v>
      </c>
      <c r="V2535" s="53">
        <v>0.6743055555555556</v>
      </c>
      <c r="W2535" t="s">
        <v>38</v>
      </c>
      <c r="X2535" t="s">
        <v>39</v>
      </c>
      <c r="Y2535" t="s">
        <v>838</v>
      </c>
      <c r="Z2535" t="s">
        <v>599</v>
      </c>
      <c r="AA2535" t="s">
        <v>600</v>
      </c>
      <c r="AC2535">
        <v>1</v>
      </c>
      <c r="AD2535" t="s">
        <v>592</v>
      </c>
      <c r="AE2535" s="1">
        <v>43229</v>
      </c>
      <c r="AF2535" s="53">
        <v>0.33333333333333331</v>
      </c>
      <c r="AJ2535" t="s">
        <v>601</v>
      </c>
      <c r="AL2535" t="s">
        <v>840</v>
      </c>
      <c r="AN2535">
        <v>9.0700000000000003E-2</v>
      </c>
      <c r="AO2535" t="s">
        <v>603</v>
      </c>
      <c r="AQ2535" t="s">
        <v>604</v>
      </c>
      <c r="AT2535">
        <v>20</v>
      </c>
      <c r="AU2535" t="s">
        <v>605</v>
      </c>
      <c r="AW2535" t="s">
        <v>40</v>
      </c>
      <c r="AX2535" t="s">
        <v>41</v>
      </c>
      <c r="AY2535" t="s">
        <v>42</v>
      </c>
      <c r="BA2535">
        <v>5.51</v>
      </c>
      <c r="BB2535">
        <v>44.1</v>
      </c>
      <c r="BC2535" t="s">
        <v>43</v>
      </c>
      <c r="BU2535" t="s">
        <v>606</v>
      </c>
      <c r="BV2535" t="s">
        <v>598</v>
      </c>
      <c r="BW2535" t="s">
        <v>607</v>
      </c>
      <c r="BX2535" s="54">
        <v>43305</v>
      </c>
      <c r="CB2535" t="s">
        <v>608</v>
      </c>
      <c r="CD2535" t="s">
        <v>53</v>
      </c>
    </row>
    <row r="2536" spans="1:82" x14ac:dyDescent="0.25">
      <c r="A2536" t="s">
        <v>302</v>
      </c>
      <c r="B2536" t="s">
        <v>592</v>
      </c>
      <c r="C2536" t="s">
        <v>825</v>
      </c>
      <c r="D2536" t="s">
        <v>238</v>
      </c>
      <c r="E2536" t="s">
        <v>777</v>
      </c>
      <c r="G2536" t="s">
        <v>43</v>
      </c>
      <c r="H2536" t="s">
        <v>208</v>
      </c>
      <c r="I2536" t="s">
        <v>42</v>
      </c>
      <c r="J2536" t="s">
        <v>38</v>
      </c>
      <c r="K2536" t="s">
        <v>596</v>
      </c>
      <c r="L2536" t="s">
        <v>597</v>
      </c>
      <c r="O2536" s="1">
        <v>43175</v>
      </c>
      <c r="P2536" s="53">
        <v>0</v>
      </c>
      <c r="R2536" t="s">
        <v>598</v>
      </c>
      <c r="U2536" s="1">
        <v>43244</v>
      </c>
      <c r="V2536" s="53">
        <v>0.6743055555555556</v>
      </c>
      <c r="W2536" t="s">
        <v>38</v>
      </c>
      <c r="X2536" t="s">
        <v>39</v>
      </c>
      <c r="Y2536" t="s">
        <v>838</v>
      </c>
      <c r="Z2536" t="s">
        <v>599</v>
      </c>
      <c r="AA2536" t="s">
        <v>600</v>
      </c>
      <c r="AC2536">
        <v>1</v>
      </c>
      <c r="AD2536" t="s">
        <v>592</v>
      </c>
      <c r="AE2536" s="1">
        <v>43229</v>
      </c>
      <c r="AF2536" s="53">
        <v>0.33333333333333331</v>
      </c>
      <c r="AJ2536" t="s">
        <v>601</v>
      </c>
      <c r="AL2536" t="s">
        <v>840</v>
      </c>
      <c r="AN2536">
        <v>9.0700000000000003E-2</v>
      </c>
      <c r="AO2536" t="s">
        <v>603</v>
      </c>
      <c r="AQ2536" t="s">
        <v>604</v>
      </c>
      <c r="AT2536">
        <v>20</v>
      </c>
      <c r="AU2536" t="s">
        <v>605</v>
      </c>
      <c r="AW2536" t="s">
        <v>40</v>
      </c>
      <c r="AX2536" t="s">
        <v>41</v>
      </c>
      <c r="AY2536" t="s">
        <v>42</v>
      </c>
      <c r="BC2536" t="s">
        <v>43</v>
      </c>
      <c r="BU2536" t="s">
        <v>606</v>
      </c>
      <c r="BV2536" t="s">
        <v>598</v>
      </c>
      <c r="BW2536" t="s">
        <v>607</v>
      </c>
      <c r="BX2536" s="54">
        <v>43305</v>
      </c>
      <c r="CB2536" t="s">
        <v>608</v>
      </c>
      <c r="CD2536" t="s">
        <v>208</v>
      </c>
    </row>
    <row r="2537" spans="1:82" x14ac:dyDescent="0.25">
      <c r="A2537" t="s">
        <v>302</v>
      </c>
      <c r="B2537" t="s">
        <v>592</v>
      </c>
      <c r="C2537" t="s">
        <v>825</v>
      </c>
      <c r="D2537" t="s">
        <v>239</v>
      </c>
      <c r="E2537" t="s">
        <v>778</v>
      </c>
      <c r="F2537">
        <v>5.6</v>
      </c>
      <c r="G2537" t="s">
        <v>43</v>
      </c>
      <c r="H2537" t="s">
        <v>53</v>
      </c>
      <c r="I2537" t="s">
        <v>38</v>
      </c>
      <c r="J2537" t="s">
        <v>38</v>
      </c>
      <c r="K2537" t="s">
        <v>596</v>
      </c>
      <c r="L2537" t="s">
        <v>597</v>
      </c>
      <c r="O2537" s="1">
        <v>43175</v>
      </c>
      <c r="P2537" s="53">
        <v>0</v>
      </c>
      <c r="R2537" t="s">
        <v>598</v>
      </c>
      <c r="U2537" s="1">
        <v>43244</v>
      </c>
      <c r="V2537" s="53">
        <v>0.6743055555555556</v>
      </c>
      <c r="W2537" t="s">
        <v>38</v>
      </c>
      <c r="X2537" t="s">
        <v>39</v>
      </c>
      <c r="Y2537" t="s">
        <v>838</v>
      </c>
      <c r="Z2537" t="s">
        <v>599</v>
      </c>
      <c r="AA2537" t="s">
        <v>600</v>
      </c>
      <c r="AC2537">
        <v>1</v>
      </c>
      <c r="AD2537" t="s">
        <v>592</v>
      </c>
      <c r="AE2537" s="1">
        <v>43229</v>
      </c>
      <c r="AF2537" s="53">
        <v>0.33333333333333331</v>
      </c>
      <c r="AJ2537" t="s">
        <v>601</v>
      </c>
      <c r="AL2537" t="s">
        <v>840</v>
      </c>
      <c r="AN2537">
        <v>9.0700000000000003E-2</v>
      </c>
      <c r="AO2537" t="s">
        <v>603</v>
      </c>
      <c r="AQ2537" t="s">
        <v>604</v>
      </c>
      <c r="AT2537">
        <v>20</v>
      </c>
      <c r="AU2537" t="s">
        <v>605</v>
      </c>
      <c r="AW2537" t="s">
        <v>40</v>
      </c>
      <c r="AX2537" t="s">
        <v>41</v>
      </c>
      <c r="AY2537" t="s">
        <v>42</v>
      </c>
      <c r="BA2537">
        <v>5.51</v>
      </c>
      <c r="BB2537">
        <v>44.1</v>
      </c>
      <c r="BC2537" t="s">
        <v>43</v>
      </c>
      <c r="BU2537" t="s">
        <v>606</v>
      </c>
      <c r="BV2537" t="s">
        <v>598</v>
      </c>
      <c r="BW2537" t="s">
        <v>607</v>
      </c>
      <c r="BX2537" s="54">
        <v>43305</v>
      </c>
      <c r="BZ2537" t="s">
        <v>53</v>
      </c>
      <c r="CA2537">
        <v>25</v>
      </c>
      <c r="CB2537" t="s">
        <v>608</v>
      </c>
      <c r="CD2537" t="s">
        <v>718</v>
      </c>
    </row>
    <row r="2538" spans="1:82" x14ac:dyDescent="0.25">
      <c r="A2538" t="s">
        <v>302</v>
      </c>
      <c r="B2538" t="s">
        <v>592</v>
      </c>
      <c r="C2538" t="s">
        <v>825</v>
      </c>
      <c r="D2538" t="s">
        <v>240</v>
      </c>
      <c r="E2538" t="s">
        <v>779</v>
      </c>
      <c r="F2538">
        <v>5.51</v>
      </c>
      <c r="G2538" t="s">
        <v>43</v>
      </c>
      <c r="H2538" t="s">
        <v>53</v>
      </c>
      <c r="I2538" t="s">
        <v>38</v>
      </c>
      <c r="J2538" t="s">
        <v>38</v>
      </c>
      <c r="K2538" t="s">
        <v>596</v>
      </c>
      <c r="L2538" t="s">
        <v>597</v>
      </c>
      <c r="O2538" s="1">
        <v>43175</v>
      </c>
      <c r="P2538" s="53">
        <v>0</v>
      </c>
      <c r="R2538" t="s">
        <v>598</v>
      </c>
      <c r="U2538" s="1">
        <v>43244</v>
      </c>
      <c r="V2538" s="53">
        <v>0.6743055555555556</v>
      </c>
      <c r="W2538" t="s">
        <v>38</v>
      </c>
      <c r="X2538" t="s">
        <v>39</v>
      </c>
      <c r="Y2538" t="s">
        <v>838</v>
      </c>
      <c r="Z2538" t="s">
        <v>599</v>
      </c>
      <c r="AA2538" t="s">
        <v>600</v>
      </c>
      <c r="AC2538">
        <v>1</v>
      </c>
      <c r="AD2538" t="s">
        <v>592</v>
      </c>
      <c r="AE2538" s="1">
        <v>43229</v>
      </c>
      <c r="AF2538" s="53">
        <v>0.33333333333333331</v>
      </c>
      <c r="AJ2538" t="s">
        <v>601</v>
      </c>
      <c r="AL2538" t="s">
        <v>840</v>
      </c>
      <c r="AN2538">
        <v>9.0700000000000003E-2</v>
      </c>
      <c r="AO2538" t="s">
        <v>603</v>
      </c>
      <c r="AQ2538" t="s">
        <v>604</v>
      </c>
      <c r="AT2538">
        <v>20</v>
      </c>
      <c r="AU2538" t="s">
        <v>605</v>
      </c>
      <c r="AW2538" t="s">
        <v>40</v>
      </c>
      <c r="AX2538" t="s">
        <v>41</v>
      </c>
      <c r="AY2538" t="s">
        <v>42</v>
      </c>
      <c r="BA2538">
        <v>5.51</v>
      </c>
      <c r="BB2538">
        <v>44.1</v>
      </c>
      <c r="BC2538" t="s">
        <v>43</v>
      </c>
      <c r="BU2538" t="s">
        <v>606</v>
      </c>
      <c r="BV2538" t="s">
        <v>598</v>
      </c>
      <c r="BW2538" t="s">
        <v>607</v>
      </c>
      <c r="BX2538" s="54">
        <v>43305</v>
      </c>
      <c r="CB2538" t="s">
        <v>608</v>
      </c>
      <c r="CD2538" t="s">
        <v>53</v>
      </c>
    </row>
    <row r="2539" spans="1:82" x14ac:dyDescent="0.25">
      <c r="A2539" t="s">
        <v>302</v>
      </c>
      <c r="B2539" t="s">
        <v>592</v>
      </c>
      <c r="C2539" t="s">
        <v>825</v>
      </c>
      <c r="D2539" t="s">
        <v>241</v>
      </c>
      <c r="E2539" t="s">
        <v>780</v>
      </c>
      <c r="G2539" t="s">
        <v>43</v>
      </c>
      <c r="H2539" t="s">
        <v>242</v>
      </c>
      <c r="I2539" t="s">
        <v>42</v>
      </c>
      <c r="J2539" t="s">
        <v>38</v>
      </c>
      <c r="K2539" t="s">
        <v>596</v>
      </c>
      <c r="L2539" t="s">
        <v>597</v>
      </c>
      <c r="O2539" s="1">
        <v>43175</v>
      </c>
      <c r="P2539" s="53">
        <v>0</v>
      </c>
      <c r="R2539" t="s">
        <v>598</v>
      </c>
      <c r="U2539" s="1">
        <v>43244</v>
      </c>
      <c r="V2539" s="53">
        <v>0.6743055555555556</v>
      </c>
      <c r="W2539" t="s">
        <v>38</v>
      </c>
      <c r="X2539" t="s">
        <v>39</v>
      </c>
      <c r="Y2539" t="s">
        <v>838</v>
      </c>
      <c r="Z2539" t="s">
        <v>599</v>
      </c>
      <c r="AA2539" t="s">
        <v>600</v>
      </c>
      <c r="AC2539">
        <v>1</v>
      </c>
      <c r="AD2539" t="s">
        <v>592</v>
      </c>
      <c r="AE2539" s="1">
        <v>43229</v>
      </c>
      <c r="AF2539" s="53">
        <v>0.33333333333333331</v>
      </c>
      <c r="AJ2539" t="s">
        <v>601</v>
      </c>
      <c r="AL2539" t="s">
        <v>840</v>
      </c>
      <c r="AN2539">
        <v>9.0700000000000003E-2</v>
      </c>
      <c r="AO2539" t="s">
        <v>603</v>
      </c>
      <c r="AQ2539" t="s">
        <v>604</v>
      </c>
      <c r="AT2539">
        <v>20</v>
      </c>
      <c r="AU2539" t="s">
        <v>605</v>
      </c>
      <c r="AW2539" t="s">
        <v>40</v>
      </c>
      <c r="AX2539" t="s">
        <v>41</v>
      </c>
      <c r="AY2539" t="s">
        <v>42</v>
      </c>
      <c r="BC2539" t="s">
        <v>43</v>
      </c>
      <c r="BU2539" t="s">
        <v>606</v>
      </c>
      <c r="BV2539" t="s">
        <v>598</v>
      </c>
      <c r="BW2539" t="s">
        <v>607</v>
      </c>
      <c r="BX2539" s="54">
        <v>43305</v>
      </c>
      <c r="CB2539" t="s">
        <v>608</v>
      </c>
      <c r="CD2539" t="s">
        <v>242</v>
      </c>
    </row>
    <row r="2540" spans="1:82" x14ac:dyDescent="0.25">
      <c r="A2540" t="s">
        <v>302</v>
      </c>
      <c r="B2540" t="s">
        <v>592</v>
      </c>
      <c r="C2540" t="s">
        <v>825</v>
      </c>
      <c r="D2540" t="s">
        <v>243</v>
      </c>
      <c r="E2540" t="s">
        <v>781</v>
      </c>
      <c r="F2540">
        <v>5.51</v>
      </c>
      <c r="G2540" t="s">
        <v>43</v>
      </c>
      <c r="H2540" t="s">
        <v>53</v>
      </c>
      <c r="I2540" t="s">
        <v>38</v>
      </c>
      <c r="J2540" t="s">
        <v>38</v>
      </c>
      <c r="K2540" t="s">
        <v>596</v>
      </c>
      <c r="L2540" t="s">
        <v>597</v>
      </c>
      <c r="O2540" s="1">
        <v>43175</v>
      </c>
      <c r="P2540" s="53">
        <v>0</v>
      </c>
      <c r="R2540" t="s">
        <v>598</v>
      </c>
      <c r="U2540" s="1">
        <v>43244</v>
      </c>
      <c r="V2540" s="53">
        <v>0.6743055555555556</v>
      </c>
      <c r="W2540" t="s">
        <v>38</v>
      </c>
      <c r="X2540" t="s">
        <v>39</v>
      </c>
      <c r="Y2540" t="s">
        <v>838</v>
      </c>
      <c r="Z2540" t="s">
        <v>599</v>
      </c>
      <c r="AA2540" t="s">
        <v>600</v>
      </c>
      <c r="AC2540">
        <v>1</v>
      </c>
      <c r="AD2540" t="s">
        <v>592</v>
      </c>
      <c r="AE2540" s="1">
        <v>43229</v>
      </c>
      <c r="AF2540" s="53">
        <v>0.33333333333333331</v>
      </c>
      <c r="AJ2540" t="s">
        <v>601</v>
      </c>
      <c r="AL2540" t="s">
        <v>840</v>
      </c>
      <c r="AN2540">
        <v>9.0700000000000003E-2</v>
      </c>
      <c r="AO2540" t="s">
        <v>603</v>
      </c>
      <c r="AQ2540" t="s">
        <v>604</v>
      </c>
      <c r="AT2540">
        <v>20</v>
      </c>
      <c r="AU2540" t="s">
        <v>605</v>
      </c>
      <c r="AW2540" t="s">
        <v>40</v>
      </c>
      <c r="AX2540" t="s">
        <v>41</v>
      </c>
      <c r="AY2540" t="s">
        <v>42</v>
      </c>
      <c r="BA2540">
        <v>5.51</v>
      </c>
      <c r="BB2540">
        <v>44.1</v>
      </c>
      <c r="BC2540" t="s">
        <v>43</v>
      </c>
      <c r="BU2540" t="s">
        <v>606</v>
      </c>
      <c r="BV2540" t="s">
        <v>598</v>
      </c>
      <c r="BW2540" t="s">
        <v>607</v>
      </c>
      <c r="BX2540" s="54">
        <v>43305</v>
      </c>
      <c r="CB2540" t="s">
        <v>608</v>
      </c>
      <c r="CD2540" t="s">
        <v>53</v>
      </c>
    </row>
    <row r="2541" spans="1:82" x14ac:dyDescent="0.25">
      <c r="A2541" t="s">
        <v>302</v>
      </c>
      <c r="B2541" t="s">
        <v>592</v>
      </c>
      <c r="C2541" t="s">
        <v>825</v>
      </c>
      <c r="D2541" t="s">
        <v>244</v>
      </c>
      <c r="E2541" t="s">
        <v>782</v>
      </c>
      <c r="G2541" t="s">
        <v>43</v>
      </c>
      <c r="H2541" t="s">
        <v>245</v>
      </c>
      <c r="I2541" t="s">
        <v>42</v>
      </c>
      <c r="J2541" t="s">
        <v>38</v>
      </c>
      <c r="K2541" t="s">
        <v>596</v>
      </c>
      <c r="L2541" t="s">
        <v>597</v>
      </c>
      <c r="O2541" s="1">
        <v>43175</v>
      </c>
      <c r="P2541" s="53">
        <v>0</v>
      </c>
      <c r="R2541" t="s">
        <v>598</v>
      </c>
      <c r="U2541" s="1">
        <v>43244</v>
      </c>
      <c r="V2541" s="53">
        <v>0.6743055555555556</v>
      </c>
      <c r="W2541" t="s">
        <v>38</v>
      </c>
      <c r="X2541" t="s">
        <v>39</v>
      </c>
      <c r="Y2541" t="s">
        <v>838</v>
      </c>
      <c r="Z2541" t="s">
        <v>599</v>
      </c>
      <c r="AA2541" t="s">
        <v>600</v>
      </c>
      <c r="AC2541">
        <v>1</v>
      </c>
      <c r="AD2541" t="s">
        <v>592</v>
      </c>
      <c r="AE2541" s="1">
        <v>43229</v>
      </c>
      <c r="AF2541" s="53">
        <v>0.33333333333333331</v>
      </c>
      <c r="AJ2541" t="s">
        <v>601</v>
      </c>
      <c r="AL2541" t="s">
        <v>840</v>
      </c>
      <c r="AN2541">
        <v>9.0700000000000003E-2</v>
      </c>
      <c r="AO2541" t="s">
        <v>603</v>
      </c>
      <c r="AQ2541" t="s">
        <v>604</v>
      </c>
      <c r="AT2541">
        <v>20</v>
      </c>
      <c r="AU2541" t="s">
        <v>605</v>
      </c>
      <c r="AW2541" t="s">
        <v>40</v>
      </c>
      <c r="AX2541" t="s">
        <v>41</v>
      </c>
      <c r="AY2541" t="s">
        <v>42</v>
      </c>
      <c r="BC2541" t="s">
        <v>43</v>
      </c>
      <c r="BU2541" t="s">
        <v>606</v>
      </c>
      <c r="BV2541" t="s">
        <v>598</v>
      </c>
      <c r="BW2541" t="s">
        <v>607</v>
      </c>
      <c r="BX2541" s="54">
        <v>43305</v>
      </c>
      <c r="CB2541" t="s">
        <v>608</v>
      </c>
      <c r="CD2541" t="s">
        <v>245</v>
      </c>
    </row>
    <row r="2542" spans="1:82" x14ac:dyDescent="0.25">
      <c r="A2542" t="s">
        <v>302</v>
      </c>
      <c r="B2542" t="s">
        <v>592</v>
      </c>
      <c r="C2542" t="s">
        <v>825</v>
      </c>
      <c r="D2542" t="s">
        <v>246</v>
      </c>
      <c r="E2542" t="s">
        <v>783</v>
      </c>
      <c r="F2542">
        <v>5.51</v>
      </c>
      <c r="G2542" t="s">
        <v>43</v>
      </c>
      <c r="H2542" t="s">
        <v>53</v>
      </c>
      <c r="I2542" t="s">
        <v>38</v>
      </c>
      <c r="J2542" t="s">
        <v>38</v>
      </c>
      <c r="K2542" t="s">
        <v>596</v>
      </c>
      <c r="L2542" t="s">
        <v>597</v>
      </c>
      <c r="O2542" s="1">
        <v>43175</v>
      </c>
      <c r="P2542" s="53">
        <v>0</v>
      </c>
      <c r="R2542" t="s">
        <v>598</v>
      </c>
      <c r="U2542" s="1">
        <v>43244</v>
      </c>
      <c r="V2542" s="53">
        <v>0.6743055555555556</v>
      </c>
      <c r="W2542" t="s">
        <v>38</v>
      </c>
      <c r="X2542" t="s">
        <v>39</v>
      </c>
      <c r="Y2542" t="s">
        <v>838</v>
      </c>
      <c r="Z2542" t="s">
        <v>599</v>
      </c>
      <c r="AA2542" t="s">
        <v>600</v>
      </c>
      <c r="AC2542">
        <v>1</v>
      </c>
      <c r="AD2542" t="s">
        <v>592</v>
      </c>
      <c r="AE2542" s="1">
        <v>43229</v>
      </c>
      <c r="AF2542" s="53">
        <v>0.33333333333333331</v>
      </c>
      <c r="AJ2542" t="s">
        <v>601</v>
      </c>
      <c r="AL2542" t="s">
        <v>840</v>
      </c>
      <c r="AN2542">
        <v>9.0700000000000003E-2</v>
      </c>
      <c r="AO2542" t="s">
        <v>603</v>
      </c>
      <c r="AQ2542" t="s">
        <v>604</v>
      </c>
      <c r="AT2542">
        <v>20</v>
      </c>
      <c r="AU2542" t="s">
        <v>605</v>
      </c>
      <c r="AW2542" t="s">
        <v>40</v>
      </c>
      <c r="AX2542" t="s">
        <v>41</v>
      </c>
      <c r="AY2542" t="s">
        <v>42</v>
      </c>
      <c r="BA2542">
        <v>5.51</v>
      </c>
      <c r="BB2542">
        <v>44.1</v>
      </c>
      <c r="BC2542" t="s">
        <v>43</v>
      </c>
      <c r="BU2542" t="s">
        <v>606</v>
      </c>
      <c r="BV2542" t="s">
        <v>598</v>
      </c>
      <c r="BW2542" t="s">
        <v>607</v>
      </c>
      <c r="BX2542" s="54">
        <v>43305</v>
      </c>
      <c r="CB2542" t="s">
        <v>608</v>
      </c>
      <c r="CD2542" t="s">
        <v>53</v>
      </c>
    </row>
    <row r="2543" spans="1:82" x14ac:dyDescent="0.25">
      <c r="A2543" t="s">
        <v>302</v>
      </c>
      <c r="B2543" t="s">
        <v>592</v>
      </c>
      <c r="C2543" t="s">
        <v>825</v>
      </c>
      <c r="D2543" t="s">
        <v>247</v>
      </c>
      <c r="E2543" t="s">
        <v>784</v>
      </c>
      <c r="F2543">
        <v>14.8</v>
      </c>
      <c r="G2543" t="s">
        <v>43</v>
      </c>
      <c r="H2543" t="s">
        <v>53</v>
      </c>
      <c r="I2543" t="s">
        <v>38</v>
      </c>
      <c r="J2543" t="s">
        <v>38</v>
      </c>
      <c r="K2543" t="s">
        <v>596</v>
      </c>
      <c r="L2543" t="s">
        <v>597</v>
      </c>
      <c r="O2543" s="1">
        <v>43175</v>
      </c>
      <c r="P2543" s="53">
        <v>0</v>
      </c>
      <c r="R2543" t="s">
        <v>598</v>
      </c>
      <c r="U2543" s="1">
        <v>43244</v>
      </c>
      <c r="V2543" s="53">
        <v>0.6743055555555556</v>
      </c>
      <c r="W2543" t="s">
        <v>38</v>
      </c>
      <c r="X2543" t="s">
        <v>39</v>
      </c>
      <c r="Y2543" t="s">
        <v>838</v>
      </c>
      <c r="Z2543" t="s">
        <v>599</v>
      </c>
      <c r="AA2543" t="s">
        <v>600</v>
      </c>
      <c r="AC2543">
        <v>1</v>
      </c>
      <c r="AD2543" t="s">
        <v>592</v>
      </c>
      <c r="AE2543" s="1">
        <v>43229</v>
      </c>
      <c r="AF2543" s="53">
        <v>0.33333333333333331</v>
      </c>
      <c r="AJ2543" t="s">
        <v>601</v>
      </c>
      <c r="AL2543" t="s">
        <v>840</v>
      </c>
      <c r="AN2543">
        <v>9.0700000000000003E-2</v>
      </c>
      <c r="AO2543" t="s">
        <v>603</v>
      </c>
      <c r="AQ2543" t="s">
        <v>604</v>
      </c>
      <c r="AT2543">
        <v>20</v>
      </c>
      <c r="AU2543" t="s">
        <v>605</v>
      </c>
      <c r="AW2543" t="s">
        <v>40</v>
      </c>
      <c r="AX2543" t="s">
        <v>41</v>
      </c>
      <c r="AY2543" t="s">
        <v>42</v>
      </c>
      <c r="BA2543">
        <v>5.51</v>
      </c>
      <c r="BB2543">
        <v>44.1</v>
      </c>
      <c r="BC2543" t="s">
        <v>43</v>
      </c>
      <c r="BU2543" t="s">
        <v>606</v>
      </c>
      <c r="BV2543" t="s">
        <v>598</v>
      </c>
      <c r="BW2543" t="s">
        <v>607</v>
      </c>
      <c r="BX2543" s="54">
        <v>43305</v>
      </c>
      <c r="BZ2543" t="s">
        <v>53</v>
      </c>
      <c r="CA2543">
        <v>7</v>
      </c>
      <c r="CB2543" t="s">
        <v>608</v>
      </c>
      <c r="CD2543" t="s">
        <v>53</v>
      </c>
    </row>
    <row r="2544" spans="1:82" x14ac:dyDescent="0.25">
      <c r="A2544" t="s">
        <v>302</v>
      </c>
      <c r="B2544" t="s">
        <v>592</v>
      </c>
      <c r="C2544" t="s">
        <v>825</v>
      </c>
      <c r="D2544" t="s">
        <v>248</v>
      </c>
      <c r="E2544" t="s">
        <v>785</v>
      </c>
      <c r="F2544">
        <v>5.51</v>
      </c>
      <c r="G2544" t="s">
        <v>43</v>
      </c>
      <c r="H2544" t="s">
        <v>841</v>
      </c>
      <c r="I2544" t="s">
        <v>38</v>
      </c>
      <c r="J2544" t="s">
        <v>38</v>
      </c>
      <c r="K2544" t="s">
        <v>596</v>
      </c>
      <c r="L2544" t="s">
        <v>597</v>
      </c>
      <c r="O2544" s="1">
        <v>43175</v>
      </c>
      <c r="P2544" s="53">
        <v>0</v>
      </c>
      <c r="R2544" t="s">
        <v>598</v>
      </c>
      <c r="U2544" s="1">
        <v>43244</v>
      </c>
      <c r="V2544" s="53">
        <v>0.6743055555555556</v>
      </c>
      <c r="W2544" t="s">
        <v>38</v>
      </c>
      <c r="X2544" t="s">
        <v>39</v>
      </c>
      <c r="Y2544" t="s">
        <v>838</v>
      </c>
      <c r="Z2544" t="s">
        <v>599</v>
      </c>
      <c r="AA2544" t="s">
        <v>600</v>
      </c>
      <c r="AC2544">
        <v>1</v>
      </c>
      <c r="AD2544" t="s">
        <v>592</v>
      </c>
      <c r="AE2544" s="1">
        <v>43229</v>
      </c>
      <c r="AF2544" s="53">
        <v>0.33333333333333331</v>
      </c>
      <c r="AJ2544" t="s">
        <v>601</v>
      </c>
      <c r="AL2544" t="s">
        <v>840</v>
      </c>
      <c r="AN2544">
        <v>9.0700000000000003E-2</v>
      </c>
      <c r="AO2544" t="s">
        <v>603</v>
      </c>
      <c r="AQ2544" t="s">
        <v>604</v>
      </c>
      <c r="AT2544">
        <v>20</v>
      </c>
      <c r="AU2544" t="s">
        <v>605</v>
      </c>
      <c r="AW2544" t="s">
        <v>40</v>
      </c>
      <c r="AX2544" t="s">
        <v>41</v>
      </c>
      <c r="AY2544" t="s">
        <v>42</v>
      </c>
      <c r="BA2544">
        <v>5.51</v>
      </c>
      <c r="BB2544">
        <v>44.1</v>
      </c>
      <c r="BC2544" t="s">
        <v>43</v>
      </c>
      <c r="BU2544" t="s">
        <v>606</v>
      </c>
      <c r="BV2544" t="s">
        <v>598</v>
      </c>
      <c r="BW2544" t="s">
        <v>607</v>
      </c>
      <c r="BX2544" s="54">
        <v>43305</v>
      </c>
      <c r="CB2544" t="s">
        <v>608</v>
      </c>
      <c r="CD2544" t="s">
        <v>841</v>
      </c>
    </row>
    <row r="2545" spans="1:82" x14ac:dyDescent="0.25">
      <c r="A2545" t="s">
        <v>302</v>
      </c>
      <c r="B2545" t="s">
        <v>592</v>
      </c>
      <c r="C2545" t="s">
        <v>825</v>
      </c>
      <c r="D2545" t="s">
        <v>249</v>
      </c>
      <c r="E2545" t="s">
        <v>786</v>
      </c>
      <c r="F2545">
        <v>5.51</v>
      </c>
      <c r="G2545" t="s">
        <v>43</v>
      </c>
      <c r="H2545" t="s">
        <v>53</v>
      </c>
      <c r="I2545" t="s">
        <v>38</v>
      </c>
      <c r="J2545" t="s">
        <v>38</v>
      </c>
      <c r="K2545" t="s">
        <v>596</v>
      </c>
      <c r="L2545" t="s">
        <v>597</v>
      </c>
      <c r="O2545" s="1">
        <v>43175</v>
      </c>
      <c r="P2545" s="53">
        <v>0</v>
      </c>
      <c r="R2545" t="s">
        <v>598</v>
      </c>
      <c r="U2545" s="1">
        <v>43244</v>
      </c>
      <c r="V2545" s="53">
        <v>0.6743055555555556</v>
      </c>
      <c r="W2545" t="s">
        <v>38</v>
      </c>
      <c r="X2545" t="s">
        <v>39</v>
      </c>
      <c r="Y2545" t="s">
        <v>838</v>
      </c>
      <c r="Z2545" t="s">
        <v>599</v>
      </c>
      <c r="AA2545" t="s">
        <v>600</v>
      </c>
      <c r="AC2545">
        <v>1</v>
      </c>
      <c r="AD2545" t="s">
        <v>592</v>
      </c>
      <c r="AE2545" s="1">
        <v>43229</v>
      </c>
      <c r="AF2545" s="53">
        <v>0.33333333333333331</v>
      </c>
      <c r="AJ2545" t="s">
        <v>601</v>
      </c>
      <c r="AL2545" t="s">
        <v>840</v>
      </c>
      <c r="AN2545">
        <v>9.0700000000000003E-2</v>
      </c>
      <c r="AO2545" t="s">
        <v>603</v>
      </c>
      <c r="AQ2545" t="s">
        <v>604</v>
      </c>
      <c r="AT2545">
        <v>20</v>
      </c>
      <c r="AU2545" t="s">
        <v>605</v>
      </c>
      <c r="AW2545" t="s">
        <v>40</v>
      </c>
      <c r="AX2545" t="s">
        <v>41</v>
      </c>
      <c r="AY2545" t="s">
        <v>42</v>
      </c>
      <c r="BA2545">
        <v>5.51</v>
      </c>
      <c r="BB2545">
        <v>44.1</v>
      </c>
      <c r="BC2545" t="s">
        <v>43</v>
      </c>
      <c r="BU2545" t="s">
        <v>606</v>
      </c>
      <c r="BV2545" t="s">
        <v>598</v>
      </c>
      <c r="BW2545" t="s">
        <v>607</v>
      </c>
      <c r="BX2545" s="54">
        <v>43305</v>
      </c>
      <c r="CB2545" t="s">
        <v>608</v>
      </c>
      <c r="CD2545" t="s">
        <v>53</v>
      </c>
    </row>
    <row r="2546" spans="1:82" x14ac:dyDescent="0.25">
      <c r="A2546" t="s">
        <v>302</v>
      </c>
      <c r="B2546" t="s">
        <v>592</v>
      </c>
      <c r="C2546" t="s">
        <v>825</v>
      </c>
      <c r="D2546" t="s">
        <v>250</v>
      </c>
      <c r="E2546" t="s">
        <v>787</v>
      </c>
      <c r="G2546" t="s">
        <v>43</v>
      </c>
      <c r="H2546" t="s">
        <v>251</v>
      </c>
      <c r="I2546" t="s">
        <v>42</v>
      </c>
      <c r="J2546" t="s">
        <v>38</v>
      </c>
      <c r="K2546" t="s">
        <v>596</v>
      </c>
      <c r="L2546" t="s">
        <v>597</v>
      </c>
      <c r="O2546" s="1">
        <v>43175</v>
      </c>
      <c r="P2546" s="53">
        <v>0</v>
      </c>
      <c r="R2546" t="s">
        <v>598</v>
      </c>
      <c r="U2546" s="1">
        <v>43244</v>
      </c>
      <c r="V2546" s="53">
        <v>0.6743055555555556</v>
      </c>
      <c r="W2546" t="s">
        <v>38</v>
      </c>
      <c r="X2546" t="s">
        <v>39</v>
      </c>
      <c r="Y2546" t="s">
        <v>838</v>
      </c>
      <c r="Z2546" t="s">
        <v>599</v>
      </c>
      <c r="AA2546" t="s">
        <v>600</v>
      </c>
      <c r="AC2546">
        <v>1</v>
      </c>
      <c r="AD2546" t="s">
        <v>592</v>
      </c>
      <c r="AE2546" s="1">
        <v>43229</v>
      </c>
      <c r="AF2546" s="53">
        <v>0.33333333333333331</v>
      </c>
      <c r="AJ2546" t="s">
        <v>601</v>
      </c>
      <c r="AL2546" t="s">
        <v>840</v>
      </c>
      <c r="AN2546">
        <v>9.0700000000000003E-2</v>
      </c>
      <c r="AO2546" t="s">
        <v>603</v>
      </c>
      <c r="AQ2546" t="s">
        <v>604</v>
      </c>
      <c r="AT2546">
        <v>20</v>
      </c>
      <c r="AU2546" t="s">
        <v>605</v>
      </c>
      <c r="AW2546" t="s">
        <v>40</v>
      </c>
      <c r="AX2546" t="s">
        <v>41</v>
      </c>
      <c r="AY2546" t="s">
        <v>42</v>
      </c>
      <c r="BC2546" t="s">
        <v>43</v>
      </c>
      <c r="BU2546" t="s">
        <v>606</v>
      </c>
      <c r="BV2546" t="s">
        <v>598</v>
      </c>
      <c r="BW2546" t="s">
        <v>607</v>
      </c>
      <c r="BX2546" s="54">
        <v>43305</v>
      </c>
      <c r="CB2546" t="s">
        <v>608</v>
      </c>
      <c r="CD2546" t="s">
        <v>251</v>
      </c>
    </row>
    <row r="2547" spans="1:82" x14ac:dyDescent="0.25">
      <c r="A2547" t="s">
        <v>302</v>
      </c>
      <c r="B2547" t="s">
        <v>592</v>
      </c>
      <c r="C2547" t="s">
        <v>825</v>
      </c>
      <c r="D2547" t="s">
        <v>252</v>
      </c>
      <c r="E2547" t="s">
        <v>788</v>
      </c>
      <c r="F2547">
        <v>10.7</v>
      </c>
      <c r="G2547" t="s">
        <v>43</v>
      </c>
      <c r="H2547" t="s">
        <v>53</v>
      </c>
      <c r="I2547" t="s">
        <v>38</v>
      </c>
      <c r="J2547" t="s">
        <v>38</v>
      </c>
      <c r="K2547" t="s">
        <v>596</v>
      </c>
      <c r="L2547" t="s">
        <v>597</v>
      </c>
      <c r="O2547" s="1">
        <v>43175</v>
      </c>
      <c r="P2547" s="53">
        <v>0</v>
      </c>
      <c r="R2547" t="s">
        <v>598</v>
      </c>
      <c r="U2547" s="1">
        <v>43244</v>
      </c>
      <c r="V2547" s="53">
        <v>0.6743055555555556</v>
      </c>
      <c r="W2547" t="s">
        <v>38</v>
      </c>
      <c r="X2547" t="s">
        <v>39</v>
      </c>
      <c r="Y2547" t="s">
        <v>838</v>
      </c>
      <c r="Z2547" t="s">
        <v>599</v>
      </c>
      <c r="AA2547" t="s">
        <v>600</v>
      </c>
      <c r="AC2547">
        <v>1</v>
      </c>
      <c r="AD2547" t="s">
        <v>592</v>
      </c>
      <c r="AE2547" s="1">
        <v>43229</v>
      </c>
      <c r="AF2547" s="53">
        <v>0.33333333333333331</v>
      </c>
      <c r="AJ2547" t="s">
        <v>601</v>
      </c>
      <c r="AL2547" t="s">
        <v>840</v>
      </c>
      <c r="AN2547">
        <v>9.0700000000000003E-2</v>
      </c>
      <c r="AO2547" t="s">
        <v>603</v>
      </c>
      <c r="AQ2547" t="s">
        <v>604</v>
      </c>
      <c r="AT2547">
        <v>20</v>
      </c>
      <c r="AU2547" t="s">
        <v>605</v>
      </c>
      <c r="AW2547" t="s">
        <v>40</v>
      </c>
      <c r="AX2547" t="s">
        <v>41</v>
      </c>
      <c r="AY2547" t="s">
        <v>42</v>
      </c>
      <c r="BA2547">
        <v>5.51</v>
      </c>
      <c r="BB2547">
        <v>44.1</v>
      </c>
      <c r="BC2547" t="s">
        <v>43</v>
      </c>
      <c r="BU2547" t="s">
        <v>606</v>
      </c>
      <c r="BV2547" t="s">
        <v>598</v>
      </c>
      <c r="BW2547" t="s">
        <v>607</v>
      </c>
      <c r="BX2547" s="54">
        <v>43305</v>
      </c>
      <c r="BZ2547" t="s">
        <v>53</v>
      </c>
      <c r="CA2547">
        <v>25</v>
      </c>
      <c r="CB2547" t="s">
        <v>608</v>
      </c>
      <c r="CD2547" t="s">
        <v>718</v>
      </c>
    </row>
    <row r="2548" spans="1:82" x14ac:dyDescent="0.25">
      <c r="A2548" t="s">
        <v>302</v>
      </c>
      <c r="B2548" t="s">
        <v>592</v>
      </c>
      <c r="C2548" t="s">
        <v>825</v>
      </c>
      <c r="D2548" t="s">
        <v>253</v>
      </c>
      <c r="E2548" t="s">
        <v>789</v>
      </c>
      <c r="F2548">
        <v>5.51</v>
      </c>
      <c r="G2548" t="s">
        <v>43</v>
      </c>
      <c r="H2548" t="s">
        <v>53</v>
      </c>
      <c r="I2548" t="s">
        <v>38</v>
      </c>
      <c r="J2548" t="s">
        <v>38</v>
      </c>
      <c r="K2548" t="s">
        <v>596</v>
      </c>
      <c r="L2548" t="s">
        <v>597</v>
      </c>
      <c r="O2548" s="1">
        <v>43175</v>
      </c>
      <c r="P2548" s="53">
        <v>0</v>
      </c>
      <c r="R2548" t="s">
        <v>598</v>
      </c>
      <c r="U2548" s="1">
        <v>43244</v>
      </c>
      <c r="V2548" s="53">
        <v>0.6743055555555556</v>
      </c>
      <c r="W2548" t="s">
        <v>38</v>
      </c>
      <c r="X2548" t="s">
        <v>39</v>
      </c>
      <c r="Y2548" t="s">
        <v>838</v>
      </c>
      <c r="Z2548" t="s">
        <v>599</v>
      </c>
      <c r="AA2548" t="s">
        <v>600</v>
      </c>
      <c r="AC2548">
        <v>1</v>
      </c>
      <c r="AD2548" t="s">
        <v>592</v>
      </c>
      <c r="AE2548" s="1">
        <v>43229</v>
      </c>
      <c r="AF2548" s="53">
        <v>0.33333333333333331</v>
      </c>
      <c r="AJ2548" t="s">
        <v>601</v>
      </c>
      <c r="AL2548" t="s">
        <v>840</v>
      </c>
      <c r="AN2548">
        <v>9.0700000000000003E-2</v>
      </c>
      <c r="AO2548" t="s">
        <v>603</v>
      </c>
      <c r="AQ2548" t="s">
        <v>604</v>
      </c>
      <c r="AT2548">
        <v>20</v>
      </c>
      <c r="AU2548" t="s">
        <v>605</v>
      </c>
      <c r="AW2548" t="s">
        <v>40</v>
      </c>
      <c r="AX2548" t="s">
        <v>41</v>
      </c>
      <c r="AY2548" t="s">
        <v>42</v>
      </c>
      <c r="BA2548">
        <v>5.51</v>
      </c>
      <c r="BB2548">
        <v>44.1</v>
      </c>
      <c r="BC2548" t="s">
        <v>43</v>
      </c>
      <c r="BU2548" t="s">
        <v>606</v>
      </c>
      <c r="BV2548" t="s">
        <v>598</v>
      </c>
      <c r="BW2548" t="s">
        <v>607</v>
      </c>
      <c r="BX2548" s="54">
        <v>43305</v>
      </c>
      <c r="CB2548" t="s">
        <v>608</v>
      </c>
      <c r="CD2548" t="s">
        <v>53</v>
      </c>
    </row>
    <row r="2549" spans="1:82" x14ac:dyDescent="0.25">
      <c r="A2549" t="s">
        <v>302</v>
      </c>
      <c r="B2549" t="s">
        <v>592</v>
      </c>
      <c r="C2549" t="s">
        <v>825</v>
      </c>
      <c r="D2549" t="s">
        <v>254</v>
      </c>
      <c r="E2549" t="s">
        <v>790</v>
      </c>
      <c r="F2549">
        <v>5.51</v>
      </c>
      <c r="G2549" t="s">
        <v>43</v>
      </c>
      <c r="H2549" t="s">
        <v>53</v>
      </c>
      <c r="I2549" t="s">
        <v>38</v>
      </c>
      <c r="J2549" t="s">
        <v>38</v>
      </c>
      <c r="K2549" t="s">
        <v>596</v>
      </c>
      <c r="L2549" t="s">
        <v>597</v>
      </c>
      <c r="O2549" s="1">
        <v>43175</v>
      </c>
      <c r="P2549" s="53">
        <v>0</v>
      </c>
      <c r="R2549" t="s">
        <v>598</v>
      </c>
      <c r="U2549" s="1">
        <v>43244</v>
      </c>
      <c r="V2549" s="53">
        <v>0.6743055555555556</v>
      </c>
      <c r="W2549" t="s">
        <v>38</v>
      </c>
      <c r="X2549" t="s">
        <v>39</v>
      </c>
      <c r="Y2549" t="s">
        <v>838</v>
      </c>
      <c r="Z2549" t="s">
        <v>599</v>
      </c>
      <c r="AA2549" t="s">
        <v>600</v>
      </c>
      <c r="AC2549">
        <v>1</v>
      </c>
      <c r="AD2549" t="s">
        <v>592</v>
      </c>
      <c r="AE2549" s="1">
        <v>43229</v>
      </c>
      <c r="AF2549" s="53">
        <v>0.33333333333333331</v>
      </c>
      <c r="AJ2549" t="s">
        <v>601</v>
      </c>
      <c r="AL2549" t="s">
        <v>840</v>
      </c>
      <c r="AN2549">
        <v>9.0700000000000003E-2</v>
      </c>
      <c r="AO2549" t="s">
        <v>603</v>
      </c>
      <c r="AQ2549" t="s">
        <v>604</v>
      </c>
      <c r="AT2549">
        <v>20</v>
      </c>
      <c r="AU2549" t="s">
        <v>605</v>
      </c>
      <c r="AW2549" t="s">
        <v>40</v>
      </c>
      <c r="AX2549" t="s">
        <v>41</v>
      </c>
      <c r="AY2549" t="s">
        <v>42</v>
      </c>
      <c r="BA2549">
        <v>5.51</v>
      </c>
      <c r="BB2549">
        <v>44.1</v>
      </c>
      <c r="BC2549" t="s">
        <v>43</v>
      </c>
      <c r="BU2549" t="s">
        <v>606</v>
      </c>
      <c r="BV2549" t="s">
        <v>598</v>
      </c>
      <c r="BW2549" t="s">
        <v>607</v>
      </c>
      <c r="BX2549" s="54">
        <v>43305</v>
      </c>
      <c r="CB2549" t="s">
        <v>608</v>
      </c>
      <c r="CD2549" t="s">
        <v>53</v>
      </c>
    </row>
    <row r="2550" spans="1:82" x14ac:dyDescent="0.25">
      <c r="A2550" t="s">
        <v>302</v>
      </c>
      <c r="B2550" t="s">
        <v>592</v>
      </c>
      <c r="C2550" t="s">
        <v>825</v>
      </c>
      <c r="D2550" t="s">
        <v>255</v>
      </c>
      <c r="E2550" t="s">
        <v>791</v>
      </c>
      <c r="F2550">
        <v>8.3800000000000008</v>
      </c>
      <c r="G2550" t="s">
        <v>43</v>
      </c>
      <c r="H2550" t="s">
        <v>49</v>
      </c>
      <c r="I2550" t="s">
        <v>42</v>
      </c>
      <c r="J2550" t="s">
        <v>38</v>
      </c>
      <c r="K2550" t="s">
        <v>596</v>
      </c>
      <c r="L2550" t="s">
        <v>597</v>
      </c>
      <c r="O2550" s="1">
        <v>43175</v>
      </c>
      <c r="P2550" s="53">
        <v>0</v>
      </c>
      <c r="R2550" t="s">
        <v>598</v>
      </c>
      <c r="U2550" s="1">
        <v>43244</v>
      </c>
      <c r="V2550" s="53">
        <v>0.6743055555555556</v>
      </c>
      <c r="W2550" t="s">
        <v>38</v>
      </c>
      <c r="X2550" t="s">
        <v>39</v>
      </c>
      <c r="Y2550" t="s">
        <v>838</v>
      </c>
      <c r="Z2550" t="s">
        <v>599</v>
      </c>
      <c r="AA2550" t="s">
        <v>600</v>
      </c>
      <c r="AC2550">
        <v>1</v>
      </c>
      <c r="AD2550" t="s">
        <v>592</v>
      </c>
      <c r="AE2550" s="1">
        <v>43229</v>
      </c>
      <c r="AF2550" s="53">
        <v>0.33333333333333331</v>
      </c>
      <c r="AJ2550" t="s">
        <v>601</v>
      </c>
      <c r="AL2550" t="s">
        <v>840</v>
      </c>
      <c r="AN2550">
        <v>9.0700000000000003E-2</v>
      </c>
      <c r="AO2550" t="s">
        <v>603</v>
      </c>
      <c r="AQ2550" t="s">
        <v>604</v>
      </c>
      <c r="AT2550">
        <v>20</v>
      </c>
      <c r="AU2550" t="s">
        <v>605</v>
      </c>
      <c r="AW2550" t="s">
        <v>40</v>
      </c>
      <c r="AX2550" t="s">
        <v>41</v>
      </c>
      <c r="AY2550" t="s">
        <v>42</v>
      </c>
      <c r="BA2550">
        <v>5.51</v>
      </c>
      <c r="BB2550">
        <v>44.1</v>
      </c>
      <c r="BC2550" t="s">
        <v>43</v>
      </c>
      <c r="BU2550" t="s">
        <v>606</v>
      </c>
      <c r="BV2550" t="s">
        <v>598</v>
      </c>
      <c r="BW2550" t="s">
        <v>607</v>
      </c>
      <c r="BX2550" s="54">
        <v>43305</v>
      </c>
      <c r="CB2550" t="s">
        <v>608</v>
      </c>
      <c r="CD2550" t="s">
        <v>49</v>
      </c>
    </row>
    <row r="2551" spans="1:82" x14ac:dyDescent="0.25">
      <c r="A2551" t="s">
        <v>302</v>
      </c>
      <c r="B2551" t="s">
        <v>592</v>
      </c>
      <c r="C2551" t="s">
        <v>825</v>
      </c>
      <c r="D2551" t="s">
        <v>256</v>
      </c>
      <c r="E2551" t="s">
        <v>792</v>
      </c>
      <c r="F2551">
        <v>5.51</v>
      </c>
      <c r="G2551" t="s">
        <v>43</v>
      </c>
      <c r="H2551" t="s">
        <v>53</v>
      </c>
      <c r="I2551" t="s">
        <v>38</v>
      </c>
      <c r="J2551" t="s">
        <v>38</v>
      </c>
      <c r="K2551" t="s">
        <v>596</v>
      </c>
      <c r="L2551" t="s">
        <v>597</v>
      </c>
      <c r="O2551" s="1">
        <v>43175</v>
      </c>
      <c r="P2551" s="53">
        <v>0</v>
      </c>
      <c r="R2551" t="s">
        <v>598</v>
      </c>
      <c r="U2551" s="1">
        <v>43244</v>
      </c>
      <c r="V2551" s="53">
        <v>0.6743055555555556</v>
      </c>
      <c r="W2551" t="s">
        <v>38</v>
      </c>
      <c r="X2551" t="s">
        <v>39</v>
      </c>
      <c r="Y2551" t="s">
        <v>838</v>
      </c>
      <c r="Z2551" t="s">
        <v>599</v>
      </c>
      <c r="AA2551" t="s">
        <v>600</v>
      </c>
      <c r="AC2551">
        <v>1</v>
      </c>
      <c r="AD2551" t="s">
        <v>592</v>
      </c>
      <c r="AE2551" s="1">
        <v>43229</v>
      </c>
      <c r="AF2551" s="53">
        <v>0.33333333333333331</v>
      </c>
      <c r="AJ2551" t="s">
        <v>601</v>
      </c>
      <c r="AL2551" t="s">
        <v>840</v>
      </c>
      <c r="AN2551">
        <v>9.0700000000000003E-2</v>
      </c>
      <c r="AO2551" t="s">
        <v>603</v>
      </c>
      <c r="AQ2551" t="s">
        <v>604</v>
      </c>
      <c r="AT2551">
        <v>20</v>
      </c>
      <c r="AU2551" t="s">
        <v>605</v>
      </c>
      <c r="AW2551" t="s">
        <v>40</v>
      </c>
      <c r="AX2551" t="s">
        <v>41</v>
      </c>
      <c r="AY2551" t="s">
        <v>42</v>
      </c>
      <c r="BA2551">
        <v>5.51</v>
      </c>
      <c r="BB2551">
        <v>44.1</v>
      </c>
      <c r="BC2551" t="s">
        <v>43</v>
      </c>
      <c r="BU2551" t="s">
        <v>606</v>
      </c>
      <c r="BV2551" t="s">
        <v>598</v>
      </c>
      <c r="BW2551" t="s">
        <v>607</v>
      </c>
      <c r="BX2551" s="54">
        <v>43305</v>
      </c>
      <c r="CB2551" t="s">
        <v>608</v>
      </c>
      <c r="CD2551" t="s">
        <v>53</v>
      </c>
    </row>
    <row r="2552" spans="1:82" x14ac:dyDescent="0.25">
      <c r="A2552" t="s">
        <v>302</v>
      </c>
      <c r="B2552" t="s">
        <v>592</v>
      </c>
      <c r="C2552" t="s">
        <v>825</v>
      </c>
      <c r="D2552" t="s">
        <v>257</v>
      </c>
      <c r="E2552" t="s">
        <v>793</v>
      </c>
      <c r="F2552">
        <v>14.8</v>
      </c>
      <c r="G2552" t="s">
        <v>43</v>
      </c>
      <c r="H2552" t="s">
        <v>53</v>
      </c>
      <c r="I2552" t="s">
        <v>38</v>
      </c>
      <c r="J2552" t="s">
        <v>38</v>
      </c>
      <c r="K2552" t="s">
        <v>596</v>
      </c>
      <c r="L2552" t="s">
        <v>597</v>
      </c>
      <c r="O2552" s="1">
        <v>43175</v>
      </c>
      <c r="P2552" s="53">
        <v>0</v>
      </c>
      <c r="R2552" t="s">
        <v>598</v>
      </c>
      <c r="U2552" s="1">
        <v>43244</v>
      </c>
      <c r="V2552" s="53">
        <v>0.6743055555555556</v>
      </c>
      <c r="W2552" t="s">
        <v>38</v>
      </c>
      <c r="X2552" t="s">
        <v>39</v>
      </c>
      <c r="Y2552" t="s">
        <v>838</v>
      </c>
      <c r="Z2552" t="s">
        <v>599</v>
      </c>
      <c r="AA2552" t="s">
        <v>600</v>
      </c>
      <c r="AC2552">
        <v>1</v>
      </c>
      <c r="AD2552" t="s">
        <v>592</v>
      </c>
      <c r="AE2552" s="1">
        <v>43229</v>
      </c>
      <c r="AF2552" s="53">
        <v>0.33333333333333331</v>
      </c>
      <c r="AJ2552" t="s">
        <v>601</v>
      </c>
      <c r="AL2552" t="s">
        <v>840</v>
      </c>
      <c r="AN2552">
        <v>9.0700000000000003E-2</v>
      </c>
      <c r="AO2552" t="s">
        <v>603</v>
      </c>
      <c r="AQ2552" t="s">
        <v>604</v>
      </c>
      <c r="AT2552">
        <v>20</v>
      </c>
      <c r="AU2552" t="s">
        <v>605</v>
      </c>
      <c r="AW2552" t="s">
        <v>40</v>
      </c>
      <c r="AX2552" t="s">
        <v>41</v>
      </c>
      <c r="AY2552" t="s">
        <v>42</v>
      </c>
      <c r="BA2552">
        <v>5.51</v>
      </c>
      <c r="BB2552">
        <v>44.1</v>
      </c>
      <c r="BC2552" t="s">
        <v>43</v>
      </c>
      <c r="BU2552" t="s">
        <v>606</v>
      </c>
      <c r="BV2552" t="s">
        <v>598</v>
      </c>
      <c r="BW2552" t="s">
        <v>607</v>
      </c>
      <c r="BX2552" s="54">
        <v>43305</v>
      </c>
      <c r="BZ2552" t="s">
        <v>53</v>
      </c>
      <c r="CA2552">
        <v>25</v>
      </c>
      <c r="CB2552" t="s">
        <v>608</v>
      </c>
      <c r="CD2552" t="s">
        <v>718</v>
      </c>
    </row>
    <row r="2553" spans="1:82" x14ac:dyDescent="0.25">
      <c r="A2553" t="s">
        <v>302</v>
      </c>
      <c r="B2553" t="s">
        <v>592</v>
      </c>
      <c r="C2553" t="s">
        <v>825</v>
      </c>
      <c r="D2553" t="s">
        <v>258</v>
      </c>
      <c r="E2553" t="s">
        <v>794</v>
      </c>
      <c r="F2553">
        <v>38.5</v>
      </c>
      <c r="G2553" t="s">
        <v>43</v>
      </c>
      <c r="H2553" t="s">
        <v>841</v>
      </c>
      <c r="I2553" t="s">
        <v>38</v>
      </c>
      <c r="J2553" t="s">
        <v>38</v>
      </c>
      <c r="K2553" t="s">
        <v>596</v>
      </c>
      <c r="L2553" t="s">
        <v>597</v>
      </c>
      <c r="O2553" s="1">
        <v>43175</v>
      </c>
      <c r="P2553" s="53">
        <v>0</v>
      </c>
      <c r="R2553" t="s">
        <v>598</v>
      </c>
      <c r="U2553" s="1">
        <v>43244</v>
      </c>
      <c r="V2553" s="53">
        <v>0.6743055555555556</v>
      </c>
      <c r="W2553" t="s">
        <v>38</v>
      </c>
      <c r="X2553" t="s">
        <v>39</v>
      </c>
      <c r="Y2553" t="s">
        <v>838</v>
      </c>
      <c r="Z2553" t="s">
        <v>599</v>
      </c>
      <c r="AA2553" t="s">
        <v>600</v>
      </c>
      <c r="AC2553">
        <v>1</v>
      </c>
      <c r="AD2553" t="s">
        <v>592</v>
      </c>
      <c r="AE2553" s="1">
        <v>43229</v>
      </c>
      <c r="AF2553" s="53">
        <v>0.33333333333333331</v>
      </c>
      <c r="AJ2553" t="s">
        <v>601</v>
      </c>
      <c r="AL2553" t="s">
        <v>840</v>
      </c>
      <c r="AN2553">
        <v>9.0700000000000003E-2</v>
      </c>
      <c r="AO2553" t="s">
        <v>603</v>
      </c>
      <c r="AQ2553" t="s">
        <v>604</v>
      </c>
      <c r="AT2553">
        <v>20</v>
      </c>
      <c r="AU2553" t="s">
        <v>605</v>
      </c>
      <c r="AW2553" t="s">
        <v>40</v>
      </c>
      <c r="AX2553" t="s">
        <v>41</v>
      </c>
      <c r="AY2553" t="s">
        <v>42</v>
      </c>
      <c r="BA2553">
        <v>5.51</v>
      </c>
      <c r="BB2553">
        <v>44.1</v>
      </c>
      <c r="BC2553" t="s">
        <v>43</v>
      </c>
      <c r="BU2553" t="s">
        <v>606</v>
      </c>
      <c r="BV2553" t="s">
        <v>598</v>
      </c>
      <c r="BW2553" t="s">
        <v>607</v>
      </c>
      <c r="BX2553" s="54">
        <v>43305</v>
      </c>
      <c r="BZ2553" t="s">
        <v>53</v>
      </c>
      <c r="CA2553">
        <v>25</v>
      </c>
      <c r="CB2553" t="s">
        <v>608</v>
      </c>
      <c r="CD2553" t="s">
        <v>843</v>
      </c>
    </row>
    <row r="2554" spans="1:82" x14ac:dyDescent="0.25">
      <c r="A2554" t="s">
        <v>302</v>
      </c>
      <c r="B2554" t="s">
        <v>592</v>
      </c>
      <c r="C2554" t="s">
        <v>825</v>
      </c>
      <c r="D2554" t="s">
        <v>259</v>
      </c>
      <c r="E2554" t="s">
        <v>795</v>
      </c>
      <c r="F2554">
        <v>5.51</v>
      </c>
      <c r="G2554" t="s">
        <v>43</v>
      </c>
      <c r="H2554" t="s">
        <v>53</v>
      </c>
      <c r="I2554" t="s">
        <v>38</v>
      </c>
      <c r="J2554" t="s">
        <v>38</v>
      </c>
      <c r="K2554" t="s">
        <v>596</v>
      </c>
      <c r="L2554" t="s">
        <v>597</v>
      </c>
      <c r="O2554" s="1">
        <v>43175</v>
      </c>
      <c r="P2554" s="53">
        <v>0</v>
      </c>
      <c r="R2554" t="s">
        <v>598</v>
      </c>
      <c r="U2554" s="1">
        <v>43244</v>
      </c>
      <c r="V2554" s="53">
        <v>0.6743055555555556</v>
      </c>
      <c r="W2554" t="s">
        <v>38</v>
      </c>
      <c r="X2554" t="s">
        <v>39</v>
      </c>
      <c r="Y2554" t="s">
        <v>838</v>
      </c>
      <c r="Z2554" t="s">
        <v>599</v>
      </c>
      <c r="AA2554" t="s">
        <v>600</v>
      </c>
      <c r="AC2554">
        <v>1</v>
      </c>
      <c r="AD2554" t="s">
        <v>592</v>
      </c>
      <c r="AE2554" s="1">
        <v>43229</v>
      </c>
      <c r="AF2554" s="53">
        <v>0.33333333333333331</v>
      </c>
      <c r="AJ2554" t="s">
        <v>601</v>
      </c>
      <c r="AL2554" t="s">
        <v>840</v>
      </c>
      <c r="AN2554">
        <v>9.0700000000000003E-2</v>
      </c>
      <c r="AO2554" t="s">
        <v>603</v>
      </c>
      <c r="AQ2554" t="s">
        <v>604</v>
      </c>
      <c r="AT2554">
        <v>20</v>
      </c>
      <c r="AU2554" t="s">
        <v>605</v>
      </c>
      <c r="AW2554" t="s">
        <v>40</v>
      </c>
      <c r="AX2554" t="s">
        <v>41</v>
      </c>
      <c r="AY2554" t="s">
        <v>42</v>
      </c>
      <c r="BA2554">
        <v>5.51</v>
      </c>
      <c r="BB2554">
        <v>44.1</v>
      </c>
      <c r="BC2554" t="s">
        <v>43</v>
      </c>
      <c r="BU2554" t="s">
        <v>606</v>
      </c>
      <c r="BV2554" t="s">
        <v>598</v>
      </c>
      <c r="BW2554" t="s">
        <v>607</v>
      </c>
      <c r="BX2554" s="54">
        <v>43305</v>
      </c>
      <c r="CB2554" t="s">
        <v>608</v>
      </c>
      <c r="CD2554" t="s">
        <v>53</v>
      </c>
    </row>
    <row r="2555" spans="1:82" x14ac:dyDescent="0.25">
      <c r="A2555" t="s">
        <v>302</v>
      </c>
      <c r="B2555" t="s">
        <v>592</v>
      </c>
      <c r="C2555" t="s">
        <v>825</v>
      </c>
      <c r="D2555" t="s">
        <v>260</v>
      </c>
      <c r="E2555" t="s">
        <v>796</v>
      </c>
      <c r="F2555">
        <v>5.51</v>
      </c>
      <c r="G2555" t="s">
        <v>43</v>
      </c>
      <c r="H2555" t="s">
        <v>53</v>
      </c>
      <c r="I2555" t="s">
        <v>38</v>
      </c>
      <c r="J2555" t="s">
        <v>38</v>
      </c>
      <c r="K2555" t="s">
        <v>596</v>
      </c>
      <c r="L2555" t="s">
        <v>597</v>
      </c>
      <c r="O2555" s="1">
        <v>43175</v>
      </c>
      <c r="P2555" s="53">
        <v>0</v>
      </c>
      <c r="R2555" t="s">
        <v>598</v>
      </c>
      <c r="U2555" s="1">
        <v>43244</v>
      </c>
      <c r="V2555" s="53">
        <v>0.6743055555555556</v>
      </c>
      <c r="W2555" t="s">
        <v>38</v>
      </c>
      <c r="X2555" t="s">
        <v>39</v>
      </c>
      <c r="Y2555" t="s">
        <v>838</v>
      </c>
      <c r="Z2555" t="s">
        <v>599</v>
      </c>
      <c r="AA2555" t="s">
        <v>600</v>
      </c>
      <c r="AC2555">
        <v>1</v>
      </c>
      <c r="AD2555" t="s">
        <v>592</v>
      </c>
      <c r="AE2555" s="1">
        <v>43229</v>
      </c>
      <c r="AF2555" s="53">
        <v>0.33333333333333331</v>
      </c>
      <c r="AJ2555" t="s">
        <v>601</v>
      </c>
      <c r="AL2555" t="s">
        <v>840</v>
      </c>
      <c r="AN2555">
        <v>9.0700000000000003E-2</v>
      </c>
      <c r="AO2555" t="s">
        <v>603</v>
      </c>
      <c r="AQ2555" t="s">
        <v>604</v>
      </c>
      <c r="AT2555">
        <v>20</v>
      </c>
      <c r="AU2555" t="s">
        <v>605</v>
      </c>
      <c r="AW2555" t="s">
        <v>40</v>
      </c>
      <c r="AX2555" t="s">
        <v>41</v>
      </c>
      <c r="AY2555" t="s">
        <v>42</v>
      </c>
      <c r="BA2555">
        <v>5.51</v>
      </c>
      <c r="BB2555">
        <v>44.1</v>
      </c>
      <c r="BC2555" t="s">
        <v>43</v>
      </c>
      <c r="BU2555" t="s">
        <v>606</v>
      </c>
      <c r="BV2555" t="s">
        <v>598</v>
      </c>
      <c r="BW2555" t="s">
        <v>607</v>
      </c>
      <c r="BX2555" s="54">
        <v>43305</v>
      </c>
      <c r="CB2555" t="s">
        <v>608</v>
      </c>
      <c r="CD2555" t="s">
        <v>53</v>
      </c>
    </row>
    <row r="2556" spans="1:82" x14ac:dyDescent="0.25">
      <c r="A2556" t="s">
        <v>302</v>
      </c>
      <c r="B2556" t="s">
        <v>592</v>
      </c>
      <c r="C2556" t="s">
        <v>825</v>
      </c>
      <c r="D2556" t="s">
        <v>261</v>
      </c>
      <c r="E2556" t="s">
        <v>797</v>
      </c>
      <c r="F2556">
        <v>16.8</v>
      </c>
      <c r="G2556" t="s">
        <v>43</v>
      </c>
      <c r="H2556" t="s">
        <v>842</v>
      </c>
      <c r="I2556" t="s">
        <v>42</v>
      </c>
      <c r="J2556" t="s">
        <v>38</v>
      </c>
      <c r="K2556" t="s">
        <v>596</v>
      </c>
      <c r="L2556" t="s">
        <v>597</v>
      </c>
      <c r="O2556" s="1">
        <v>43175</v>
      </c>
      <c r="P2556" s="53">
        <v>0</v>
      </c>
      <c r="R2556" t="s">
        <v>598</v>
      </c>
      <c r="U2556" s="1">
        <v>43244</v>
      </c>
      <c r="V2556" s="53">
        <v>0.6743055555555556</v>
      </c>
      <c r="W2556" t="s">
        <v>38</v>
      </c>
      <c r="X2556" t="s">
        <v>39</v>
      </c>
      <c r="Y2556" t="s">
        <v>838</v>
      </c>
      <c r="Z2556" t="s">
        <v>599</v>
      </c>
      <c r="AA2556" t="s">
        <v>600</v>
      </c>
      <c r="AC2556">
        <v>1</v>
      </c>
      <c r="AD2556" t="s">
        <v>592</v>
      </c>
      <c r="AE2556" s="1">
        <v>43229</v>
      </c>
      <c r="AF2556" s="53">
        <v>0.33333333333333331</v>
      </c>
      <c r="AJ2556" t="s">
        <v>601</v>
      </c>
      <c r="AL2556" t="s">
        <v>840</v>
      </c>
      <c r="AN2556">
        <v>9.0700000000000003E-2</v>
      </c>
      <c r="AO2556" t="s">
        <v>603</v>
      </c>
      <c r="AQ2556" t="s">
        <v>604</v>
      </c>
      <c r="AT2556">
        <v>20</v>
      </c>
      <c r="AU2556" t="s">
        <v>605</v>
      </c>
      <c r="AW2556" t="s">
        <v>40</v>
      </c>
      <c r="AX2556" t="s">
        <v>41</v>
      </c>
      <c r="AY2556" t="s">
        <v>42</v>
      </c>
      <c r="BA2556">
        <v>5.51</v>
      </c>
      <c r="BB2556">
        <v>44.1</v>
      </c>
      <c r="BC2556" t="s">
        <v>43</v>
      </c>
      <c r="BU2556" t="s">
        <v>606</v>
      </c>
      <c r="BV2556" t="s">
        <v>598</v>
      </c>
      <c r="BW2556" t="s">
        <v>607</v>
      </c>
      <c r="BX2556" s="54">
        <v>43305</v>
      </c>
      <c r="CB2556" t="s">
        <v>608</v>
      </c>
      <c r="CD2556" t="s">
        <v>842</v>
      </c>
    </row>
    <row r="2557" spans="1:82" x14ac:dyDescent="0.25">
      <c r="A2557" t="s">
        <v>302</v>
      </c>
      <c r="B2557" t="s">
        <v>592</v>
      </c>
      <c r="C2557" t="s">
        <v>825</v>
      </c>
      <c r="D2557" t="s">
        <v>262</v>
      </c>
      <c r="E2557" t="s">
        <v>798</v>
      </c>
      <c r="F2557">
        <v>5.51</v>
      </c>
      <c r="G2557" t="s">
        <v>43</v>
      </c>
      <c r="H2557" t="s">
        <v>53</v>
      </c>
      <c r="I2557" t="s">
        <v>38</v>
      </c>
      <c r="J2557" t="s">
        <v>38</v>
      </c>
      <c r="K2557" t="s">
        <v>596</v>
      </c>
      <c r="L2557" t="s">
        <v>597</v>
      </c>
      <c r="O2557" s="1">
        <v>43175</v>
      </c>
      <c r="P2557" s="53">
        <v>0</v>
      </c>
      <c r="R2557" t="s">
        <v>598</v>
      </c>
      <c r="U2557" s="1">
        <v>43244</v>
      </c>
      <c r="V2557" s="53">
        <v>0.6743055555555556</v>
      </c>
      <c r="W2557" t="s">
        <v>38</v>
      </c>
      <c r="X2557" t="s">
        <v>39</v>
      </c>
      <c r="Y2557" t="s">
        <v>838</v>
      </c>
      <c r="Z2557" t="s">
        <v>599</v>
      </c>
      <c r="AA2557" t="s">
        <v>600</v>
      </c>
      <c r="AC2557">
        <v>1</v>
      </c>
      <c r="AD2557" t="s">
        <v>592</v>
      </c>
      <c r="AE2557" s="1">
        <v>43229</v>
      </c>
      <c r="AF2557" s="53">
        <v>0.33333333333333331</v>
      </c>
      <c r="AJ2557" t="s">
        <v>601</v>
      </c>
      <c r="AL2557" t="s">
        <v>840</v>
      </c>
      <c r="AN2557">
        <v>9.0700000000000003E-2</v>
      </c>
      <c r="AO2557" t="s">
        <v>603</v>
      </c>
      <c r="AQ2557" t="s">
        <v>604</v>
      </c>
      <c r="AT2557">
        <v>20</v>
      </c>
      <c r="AU2557" t="s">
        <v>605</v>
      </c>
      <c r="AW2557" t="s">
        <v>40</v>
      </c>
      <c r="AX2557" t="s">
        <v>41</v>
      </c>
      <c r="AY2557" t="s">
        <v>42</v>
      </c>
      <c r="BA2557">
        <v>5.51</v>
      </c>
      <c r="BB2557">
        <v>44.1</v>
      </c>
      <c r="BC2557" t="s">
        <v>43</v>
      </c>
      <c r="BU2557" t="s">
        <v>606</v>
      </c>
      <c r="BV2557" t="s">
        <v>598</v>
      </c>
      <c r="BW2557" t="s">
        <v>607</v>
      </c>
      <c r="BX2557" s="54">
        <v>43305</v>
      </c>
      <c r="CB2557" t="s">
        <v>608</v>
      </c>
      <c r="CD2557" t="s">
        <v>53</v>
      </c>
    </row>
    <row r="2558" spans="1:82" x14ac:dyDescent="0.25">
      <c r="A2558" t="s">
        <v>302</v>
      </c>
      <c r="B2558" t="s">
        <v>592</v>
      </c>
      <c r="C2558" t="s">
        <v>825</v>
      </c>
      <c r="D2558" t="s">
        <v>263</v>
      </c>
      <c r="E2558" t="s">
        <v>799</v>
      </c>
      <c r="G2558" t="s">
        <v>43</v>
      </c>
      <c r="H2558" t="s">
        <v>264</v>
      </c>
      <c r="I2558" t="s">
        <v>42</v>
      </c>
      <c r="J2558" t="s">
        <v>38</v>
      </c>
      <c r="K2558" t="s">
        <v>596</v>
      </c>
      <c r="L2558" t="s">
        <v>597</v>
      </c>
      <c r="O2558" s="1">
        <v>43175</v>
      </c>
      <c r="P2558" s="53">
        <v>0</v>
      </c>
      <c r="R2558" t="s">
        <v>598</v>
      </c>
      <c r="U2558" s="1">
        <v>43244</v>
      </c>
      <c r="V2558" s="53">
        <v>0.6743055555555556</v>
      </c>
      <c r="W2558" t="s">
        <v>38</v>
      </c>
      <c r="X2558" t="s">
        <v>39</v>
      </c>
      <c r="Y2558" t="s">
        <v>838</v>
      </c>
      <c r="Z2558" t="s">
        <v>599</v>
      </c>
      <c r="AA2558" t="s">
        <v>600</v>
      </c>
      <c r="AC2558">
        <v>1</v>
      </c>
      <c r="AD2558" t="s">
        <v>592</v>
      </c>
      <c r="AE2558" s="1">
        <v>43229</v>
      </c>
      <c r="AF2558" s="53">
        <v>0.33333333333333331</v>
      </c>
      <c r="AJ2558" t="s">
        <v>601</v>
      </c>
      <c r="AL2558" t="s">
        <v>840</v>
      </c>
      <c r="AN2558">
        <v>9.0700000000000003E-2</v>
      </c>
      <c r="AO2558" t="s">
        <v>603</v>
      </c>
      <c r="AQ2558" t="s">
        <v>604</v>
      </c>
      <c r="AT2558">
        <v>20</v>
      </c>
      <c r="AU2558" t="s">
        <v>605</v>
      </c>
      <c r="AW2558" t="s">
        <v>40</v>
      </c>
      <c r="AX2558" t="s">
        <v>41</v>
      </c>
      <c r="AY2558" t="s">
        <v>42</v>
      </c>
      <c r="BC2558" t="s">
        <v>43</v>
      </c>
      <c r="BU2558" t="s">
        <v>606</v>
      </c>
      <c r="BV2558" t="s">
        <v>598</v>
      </c>
      <c r="BW2558" t="s">
        <v>607</v>
      </c>
      <c r="BX2558" s="54">
        <v>43305</v>
      </c>
      <c r="CB2558" t="s">
        <v>608</v>
      </c>
      <c r="CD2558" t="s">
        <v>264</v>
      </c>
    </row>
    <row r="2559" spans="1:82" x14ac:dyDescent="0.25">
      <c r="A2559" t="s">
        <v>302</v>
      </c>
      <c r="B2559" t="s">
        <v>592</v>
      </c>
      <c r="C2559" t="s">
        <v>825</v>
      </c>
      <c r="D2559" t="s">
        <v>265</v>
      </c>
      <c r="E2559" t="s">
        <v>800</v>
      </c>
      <c r="F2559">
        <v>5.51</v>
      </c>
      <c r="G2559" t="s">
        <v>43</v>
      </c>
      <c r="H2559" t="s">
        <v>53</v>
      </c>
      <c r="I2559" t="s">
        <v>38</v>
      </c>
      <c r="J2559" t="s">
        <v>38</v>
      </c>
      <c r="K2559" t="s">
        <v>596</v>
      </c>
      <c r="L2559" t="s">
        <v>597</v>
      </c>
      <c r="O2559" s="1">
        <v>43175</v>
      </c>
      <c r="P2559" s="53">
        <v>0</v>
      </c>
      <c r="R2559" t="s">
        <v>598</v>
      </c>
      <c r="U2559" s="1">
        <v>43244</v>
      </c>
      <c r="V2559" s="53">
        <v>0.6743055555555556</v>
      </c>
      <c r="W2559" t="s">
        <v>38</v>
      </c>
      <c r="X2559" t="s">
        <v>39</v>
      </c>
      <c r="Y2559" t="s">
        <v>838</v>
      </c>
      <c r="Z2559" t="s">
        <v>599</v>
      </c>
      <c r="AA2559" t="s">
        <v>600</v>
      </c>
      <c r="AC2559">
        <v>1</v>
      </c>
      <c r="AD2559" t="s">
        <v>592</v>
      </c>
      <c r="AE2559" s="1">
        <v>43229</v>
      </c>
      <c r="AF2559" s="53">
        <v>0.33333333333333331</v>
      </c>
      <c r="AJ2559" t="s">
        <v>601</v>
      </c>
      <c r="AL2559" t="s">
        <v>840</v>
      </c>
      <c r="AN2559">
        <v>9.0700000000000003E-2</v>
      </c>
      <c r="AO2559" t="s">
        <v>603</v>
      </c>
      <c r="AQ2559" t="s">
        <v>604</v>
      </c>
      <c r="AT2559">
        <v>20</v>
      </c>
      <c r="AU2559" t="s">
        <v>605</v>
      </c>
      <c r="AW2559" t="s">
        <v>40</v>
      </c>
      <c r="AX2559" t="s">
        <v>41</v>
      </c>
      <c r="AY2559" t="s">
        <v>42</v>
      </c>
      <c r="BA2559">
        <v>5.51</v>
      </c>
      <c r="BB2559">
        <v>44.1</v>
      </c>
      <c r="BC2559" t="s">
        <v>43</v>
      </c>
      <c r="BU2559" t="s">
        <v>606</v>
      </c>
      <c r="BV2559" t="s">
        <v>598</v>
      </c>
      <c r="BW2559" t="s">
        <v>607</v>
      </c>
      <c r="BX2559" s="54">
        <v>43305</v>
      </c>
      <c r="CB2559" t="s">
        <v>608</v>
      </c>
      <c r="CD2559" t="s">
        <v>53</v>
      </c>
    </row>
    <row r="2560" spans="1:82" x14ac:dyDescent="0.25">
      <c r="A2560" t="s">
        <v>302</v>
      </c>
      <c r="B2560" t="s">
        <v>592</v>
      </c>
      <c r="C2560" t="s">
        <v>825</v>
      </c>
      <c r="D2560" t="s">
        <v>266</v>
      </c>
      <c r="E2560" t="s">
        <v>801</v>
      </c>
      <c r="F2560">
        <v>34.700000000000003</v>
      </c>
      <c r="G2560" t="s">
        <v>43</v>
      </c>
      <c r="H2560" t="s">
        <v>53</v>
      </c>
      <c r="I2560" t="s">
        <v>38</v>
      </c>
      <c r="J2560" t="s">
        <v>38</v>
      </c>
      <c r="K2560" t="s">
        <v>596</v>
      </c>
      <c r="L2560" t="s">
        <v>597</v>
      </c>
      <c r="O2560" s="1">
        <v>43175</v>
      </c>
      <c r="P2560" s="53">
        <v>0</v>
      </c>
      <c r="R2560" t="s">
        <v>598</v>
      </c>
      <c r="U2560" s="1">
        <v>43244</v>
      </c>
      <c r="V2560" s="53">
        <v>0.6743055555555556</v>
      </c>
      <c r="W2560" t="s">
        <v>38</v>
      </c>
      <c r="X2560" t="s">
        <v>39</v>
      </c>
      <c r="Y2560" t="s">
        <v>838</v>
      </c>
      <c r="Z2560" t="s">
        <v>599</v>
      </c>
      <c r="AA2560" t="s">
        <v>600</v>
      </c>
      <c r="AC2560">
        <v>1</v>
      </c>
      <c r="AD2560" t="s">
        <v>592</v>
      </c>
      <c r="AE2560" s="1">
        <v>43229</v>
      </c>
      <c r="AF2560" s="53">
        <v>0.33333333333333331</v>
      </c>
      <c r="AJ2560" t="s">
        <v>601</v>
      </c>
      <c r="AL2560" t="s">
        <v>840</v>
      </c>
      <c r="AN2560">
        <v>9.0700000000000003E-2</v>
      </c>
      <c r="AO2560" t="s">
        <v>603</v>
      </c>
      <c r="AQ2560" t="s">
        <v>604</v>
      </c>
      <c r="AT2560">
        <v>20</v>
      </c>
      <c r="AU2560" t="s">
        <v>605</v>
      </c>
      <c r="AW2560" t="s">
        <v>40</v>
      </c>
      <c r="AX2560" t="s">
        <v>41</v>
      </c>
      <c r="AY2560" t="s">
        <v>42</v>
      </c>
      <c r="BA2560">
        <v>5.51</v>
      </c>
      <c r="BB2560">
        <v>44.1</v>
      </c>
      <c r="BC2560" t="s">
        <v>43</v>
      </c>
      <c r="BU2560" t="s">
        <v>606</v>
      </c>
      <c r="BV2560" t="s">
        <v>598</v>
      </c>
      <c r="BW2560" t="s">
        <v>607</v>
      </c>
      <c r="BX2560" s="54">
        <v>43305</v>
      </c>
      <c r="BZ2560" t="s">
        <v>53</v>
      </c>
      <c r="CA2560">
        <v>7</v>
      </c>
      <c r="CB2560" t="s">
        <v>608</v>
      </c>
      <c r="CD2560" t="s">
        <v>53</v>
      </c>
    </row>
    <row r="2561" spans="1:82" x14ac:dyDescent="0.25">
      <c r="A2561" t="s">
        <v>302</v>
      </c>
      <c r="B2561" t="s">
        <v>592</v>
      </c>
      <c r="C2561" t="s">
        <v>825</v>
      </c>
      <c r="D2561" t="s">
        <v>267</v>
      </c>
      <c r="E2561" t="s">
        <v>802</v>
      </c>
      <c r="F2561">
        <v>5.51</v>
      </c>
      <c r="G2561" t="s">
        <v>43</v>
      </c>
      <c r="H2561" t="s">
        <v>53</v>
      </c>
      <c r="I2561" t="s">
        <v>38</v>
      </c>
      <c r="J2561" t="s">
        <v>38</v>
      </c>
      <c r="K2561" t="s">
        <v>596</v>
      </c>
      <c r="L2561" t="s">
        <v>597</v>
      </c>
      <c r="O2561" s="1">
        <v>43175</v>
      </c>
      <c r="P2561" s="53">
        <v>0</v>
      </c>
      <c r="R2561" t="s">
        <v>598</v>
      </c>
      <c r="U2561" s="1">
        <v>43244</v>
      </c>
      <c r="V2561" s="53">
        <v>0.6743055555555556</v>
      </c>
      <c r="W2561" t="s">
        <v>38</v>
      </c>
      <c r="X2561" t="s">
        <v>39</v>
      </c>
      <c r="Y2561" t="s">
        <v>838</v>
      </c>
      <c r="Z2561" t="s">
        <v>599</v>
      </c>
      <c r="AA2561" t="s">
        <v>600</v>
      </c>
      <c r="AC2561">
        <v>1</v>
      </c>
      <c r="AD2561" t="s">
        <v>592</v>
      </c>
      <c r="AE2561" s="1">
        <v>43229</v>
      </c>
      <c r="AF2561" s="53">
        <v>0.33333333333333331</v>
      </c>
      <c r="AJ2561" t="s">
        <v>601</v>
      </c>
      <c r="AL2561" t="s">
        <v>840</v>
      </c>
      <c r="AN2561">
        <v>9.0700000000000003E-2</v>
      </c>
      <c r="AO2561" t="s">
        <v>603</v>
      </c>
      <c r="AQ2561" t="s">
        <v>604</v>
      </c>
      <c r="AT2561">
        <v>20</v>
      </c>
      <c r="AU2561" t="s">
        <v>605</v>
      </c>
      <c r="AW2561" t="s">
        <v>40</v>
      </c>
      <c r="AX2561" t="s">
        <v>41</v>
      </c>
      <c r="AY2561" t="s">
        <v>42</v>
      </c>
      <c r="BA2561">
        <v>5.51</v>
      </c>
      <c r="BB2561">
        <v>44.1</v>
      </c>
      <c r="BC2561" t="s">
        <v>43</v>
      </c>
      <c r="BU2561" t="s">
        <v>606</v>
      </c>
      <c r="BV2561" t="s">
        <v>598</v>
      </c>
      <c r="BW2561" t="s">
        <v>607</v>
      </c>
      <c r="BX2561" s="54">
        <v>43305</v>
      </c>
      <c r="CB2561" t="s">
        <v>608</v>
      </c>
      <c r="CD2561" t="s">
        <v>53</v>
      </c>
    </row>
    <row r="2562" spans="1:82" x14ac:dyDescent="0.25">
      <c r="A2562" t="s">
        <v>302</v>
      </c>
      <c r="B2562" t="s">
        <v>592</v>
      </c>
      <c r="C2562" t="s">
        <v>825</v>
      </c>
      <c r="D2562" t="s">
        <v>268</v>
      </c>
      <c r="E2562" t="s">
        <v>803</v>
      </c>
      <c r="F2562">
        <v>5.51</v>
      </c>
      <c r="G2562" t="s">
        <v>43</v>
      </c>
      <c r="H2562" t="s">
        <v>53</v>
      </c>
      <c r="I2562" t="s">
        <v>38</v>
      </c>
      <c r="J2562" t="s">
        <v>38</v>
      </c>
      <c r="K2562" t="s">
        <v>596</v>
      </c>
      <c r="L2562" t="s">
        <v>597</v>
      </c>
      <c r="O2562" s="1">
        <v>43175</v>
      </c>
      <c r="P2562" s="53">
        <v>0</v>
      </c>
      <c r="R2562" t="s">
        <v>598</v>
      </c>
      <c r="U2562" s="1">
        <v>43244</v>
      </c>
      <c r="V2562" s="53">
        <v>0.6743055555555556</v>
      </c>
      <c r="W2562" t="s">
        <v>38</v>
      </c>
      <c r="X2562" t="s">
        <v>39</v>
      </c>
      <c r="Y2562" t="s">
        <v>838</v>
      </c>
      <c r="Z2562" t="s">
        <v>599</v>
      </c>
      <c r="AA2562" t="s">
        <v>600</v>
      </c>
      <c r="AC2562">
        <v>1</v>
      </c>
      <c r="AD2562" t="s">
        <v>592</v>
      </c>
      <c r="AE2562" s="1">
        <v>43229</v>
      </c>
      <c r="AF2562" s="53">
        <v>0.33333333333333331</v>
      </c>
      <c r="AJ2562" t="s">
        <v>601</v>
      </c>
      <c r="AL2562" t="s">
        <v>840</v>
      </c>
      <c r="AN2562">
        <v>9.0700000000000003E-2</v>
      </c>
      <c r="AO2562" t="s">
        <v>603</v>
      </c>
      <c r="AQ2562" t="s">
        <v>604</v>
      </c>
      <c r="AT2562">
        <v>20</v>
      </c>
      <c r="AU2562" t="s">
        <v>605</v>
      </c>
      <c r="AW2562" t="s">
        <v>40</v>
      </c>
      <c r="AX2562" t="s">
        <v>41</v>
      </c>
      <c r="AY2562" t="s">
        <v>42</v>
      </c>
      <c r="BA2562">
        <v>5.51</v>
      </c>
      <c r="BB2562">
        <v>44.1</v>
      </c>
      <c r="BC2562" t="s">
        <v>43</v>
      </c>
      <c r="BU2562" t="s">
        <v>606</v>
      </c>
      <c r="BV2562" t="s">
        <v>598</v>
      </c>
      <c r="BW2562" t="s">
        <v>607</v>
      </c>
      <c r="BX2562" s="54">
        <v>43305</v>
      </c>
      <c r="CB2562" t="s">
        <v>608</v>
      </c>
      <c r="CD2562" t="s">
        <v>53</v>
      </c>
    </row>
    <row r="2563" spans="1:82" x14ac:dyDescent="0.25">
      <c r="A2563" t="s">
        <v>302</v>
      </c>
      <c r="B2563" t="s">
        <v>592</v>
      </c>
      <c r="C2563" t="s">
        <v>825</v>
      </c>
      <c r="D2563" t="s">
        <v>269</v>
      </c>
      <c r="E2563" t="s">
        <v>804</v>
      </c>
      <c r="F2563">
        <v>5.51</v>
      </c>
      <c r="G2563" t="s">
        <v>43</v>
      </c>
      <c r="H2563" t="s">
        <v>53</v>
      </c>
      <c r="I2563" t="s">
        <v>38</v>
      </c>
      <c r="J2563" t="s">
        <v>38</v>
      </c>
      <c r="K2563" t="s">
        <v>596</v>
      </c>
      <c r="L2563" t="s">
        <v>597</v>
      </c>
      <c r="O2563" s="1">
        <v>43175</v>
      </c>
      <c r="P2563" s="53">
        <v>0</v>
      </c>
      <c r="R2563" t="s">
        <v>598</v>
      </c>
      <c r="U2563" s="1">
        <v>43244</v>
      </c>
      <c r="V2563" s="53">
        <v>0.6743055555555556</v>
      </c>
      <c r="W2563" t="s">
        <v>38</v>
      </c>
      <c r="X2563" t="s">
        <v>39</v>
      </c>
      <c r="Y2563" t="s">
        <v>838</v>
      </c>
      <c r="Z2563" t="s">
        <v>599</v>
      </c>
      <c r="AA2563" t="s">
        <v>600</v>
      </c>
      <c r="AC2563">
        <v>1</v>
      </c>
      <c r="AD2563" t="s">
        <v>592</v>
      </c>
      <c r="AE2563" s="1">
        <v>43229</v>
      </c>
      <c r="AF2563" s="53">
        <v>0.33333333333333331</v>
      </c>
      <c r="AJ2563" t="s">
        <v>601</v>
      </c>
      <c r="AL2563" t="s">
        <v>840</v>
      </c>
      <c r="AN2563">
        <v>9.0700000000000003E-2</v>
      </c>
      <c r="AO2563" t="s">
        <v>603</v>
      </c>
      <c r="AQ2563" t="s">
        <v>604</v>
      </c>
      <c r="AT2563">
        <v>20</v>
      </c>
      <c r="AU2563" t="s">
        <v>605</v>
      </c>
      <c r="AW2563" t="s">
        <v>40</v>
      </c>
      <c r="AX2563" t="s">
        <v>41</v>
      </c>
      <c r="AY2563" t="s">
        <v>42</v>
      </c>
      <c r="BA2563">
        <v>5.51</v>
      </c>
      <c r="BB2563">
        <v>44.1</v>
      </c>
      <c r="BC2563" t="s">
        <v>43</v>
      </c>
      <c r="BU2563" t="s">
        <v>606</v>
      </c>
      <c r="BV2563" t="s">
        <v>598</v>
      </c>
      <c r="BW2563" t="s">
        <v>607</v>
      </c>
      <c r="BX2563" s="54">
        <v>43305</v>
      </c>
      <c r="CB2563" t="s">
        <v>608</v>
      </c>
      <c r="CD2563" t="s">
        <v>53</v>
      </c>
    </row>
    <row r="2564" spans="1:82" x14ac:dyDescent="0.25">
      <c r="A2564" t="s">
        <v>302</v>
      </c>
      <c r="B2564" t="s">
        <v>592</v>
      </c>
      <c r="C2564" t="s">
        <v>825</v>
      </c>
      <c r="D2564" t="s">
        <v>270</v>
      </c>
      <c r="E2564" t="s">
        <v>805</v>
      </c>
      <c r="F2564">
        <v>5.51</v>
      </c>
      <c r="G2564" t="s">
        <v>43</v>
      </c>
      <c r="H2564" t="s">
        <v>53</v>
      </c>
      <c r="I2564" t="s">
        <v>38</v>
      </c>
      <c r="J2564" t="s">
        <v>38</v>
      </c>
      <c r="K2564" t="s">
        <v>596</v>
      </c>
      <c r="L2564" t="s">
        <v>597</v>
      </c>
      <c r="O2564" s="1">
        <v>43175</v>
      </c>
      <c r="P2564" s="53">
        <v>0</v>
      </c>
      <c r="R2564" t="s">
        <v>598</v>
      </c>
      <c r="U2564" s="1">
        <v>43244</v>
      </c>
      <c r="V2564" s="53">
        <v>0.6743055555555556</v>
      </c>
      <c r="W2564" t="s">
        <v>38</v>
      </c>
      <c r="X2564" t="s">
        <v>39</v>
      </c>
      <c r="Y2564" t="s">
        <v>838</v>
      </c>
      <c r="Z2564" t="s">
        <v>599</v>
      </c>
      <c r="AA2564" t="s">
        <v>600</v>
      </c>
      <c r="AC2564">
        <v>1</v>
      </c>
      <c r="AD2564" t="s">
        <v>592</v>
      </c>
      <c r="AE2564" s="1">
        <v>43229</v>
      </c>
      <c r="AF2564" s="53">
        <v>0.33333333333333331</v>
      </c>
      <c r="AJ2564" t="s">
        <v>601</v>
      </c>
      <c r="AL2564" t="s">
        <v>840</v>
      </c>
      <c r="AN2564">
        <v>9.0700000000000003E-2</v>
      </c>
      <c r="AO2564" t="s">
        <v>603</v>
      </c>
      <c r="AQ2564" t="s">
        <v>604</v>
      </c>
      <c r="AT2564">
        <v>20</v>
      </c>
      <c r="AU2564" t="s">
        <v>605</v>
      </c>
      <c r="AW2564" t="s">
        <v>40</v>
      </c>
      <c r="AX2564" t="s">
        <v>41</v>
      </c>
      <c r="AY2564" t="s">
        <v>42</v>
      </c>
      <c r="BA2564">
        <v>5.51</v>
      </c>
      <c r="BB2564">
        <v>44.1</v>
      </c>
      <c r="BC2564" t="s">
        <v>43</v>
      </c>
      <c r="BU2564" t="s">
        <v>606</v>
      </c>
      <c r="BV2564" t="s">
        <v>598</v>
      </c>
      <c r="BW2564" t="s">
        <v>607</v>
      </c>
      <c r="BX2564" s="54">
        <v>43305</v>
      </c>
      <c r="CB2564" t="s">
        <v>608</v>
      </c>
      <c r="CD2564" t="s">
        <v>53</v>
      </c>
    </row>
    <row r="2565" spans="1:82" x14ac:dyDescent="0.25">
      <c r="A2565" t="s">
        <v>302</v>
      </c>
      <c r="B2565" t="s">
        <v>592</v>
      </c>
      <c r="C2565" t="s">
        <v>825</v>
      </c>
      <c r="D2565" t="s">
        <v>271</v>
      </c>
      <c r="E2565" t="s">
        <v>806</v>
      </c>
      <c r="F2565">
        <v>5.51</v>
      </c>
      <c r="G2565" t="s">
        <v>43</v>
      </c>
      <c r="H2565" t="s">
        <v>53</v>
      </c>
      <c r="I2565" t="s">
        <v>38</v>
      </c>
      <c r="J2565" t="s">
        <v>38</v>
      </c>
      <c r="K2565" t="s">
        <v>596</v>
      </c>
      <c r="L2565" t="s">
        <v>597</v>
      </c>
      <c r="O2565" s="1">
        <v>43175</v>
      </c>
      <c r="P2565" s="53">
        <v>0</v>
      </c>
      <c r="R2565" t="s">
        <v>598</v>
      </c>
      <c r="U2565" s="1">
        <v>43244</v>
      </c>
      <c r="V2565" s="53">
        <v>0.6743055555555556</v>
      </c>
      <c r="W2565" t="s">
        <v>38</v>
      </c>
      <c r="X2565" t="s">
        <v>39</v>
      </c>
      <c r="Y2565" t="s">
        <v>838</v>
      </c>
      <c r="Z2565" t="s">
        <v>599</v>
      </c>
      <c r="AA2565" t="s">
        <v>600</v>
      </c>
      <c r="AC2565">
        <v>1</v>
      </c>
      <c r="AD2565" t="s">
        <v>592</v>
      </c>
      <c r="AE2565" s="1">
        <v>43229</v>
      </c>
      <c r="AF2565" s="53">
        <v>0.33333333333333331</v>
      </c>
      <c r="AJ2565" t="s">
        <v>601</v>
      </c>
      <c r="AL2565" t="s">
        <v>840</v>
      </c>
      <c r="AN2565">
        <v>9.0700000000000003E-2</v>
      </c>
      <c r="AO2565" t="s">
        <v>603</v>
      </c>
      <c r="AQ2565" t="s">
        <v>604</v>
      </c>
      <c r="AT2565">
        <v>20</v>
      </c>
      <c r="AU2565" t="s">
        <v>605</v>
      </c>
      <c r="AW2565" t="s">
        <v>40</v>
      </c>
      <c r="AX2565" t="s">
        <v>41</v>
      </c>
      <c r="AY2565" t="s">
        <v>42</v>
      </c>
      <c r="BA2565">
        <v>5.51</v>
      </c>
      <c r="BB2565">
        <v>44.1</v>
      </c>
      <c r="BC2565" t="s">
        <v>43</v>
      </c>
      <c r="BU2565" t="s">
        <v>606</v>
      </c>
      <c r="BV2565" t="s">
        <v>598</v>
      </c>
      <c r="BW2565" t="s">
        <v>607</v>
      </c>
      <c r="BX2565" s="54">
        <v>43305</v>
      </c>
      <c r="CB2565" t="s">
        <v>608</v>
      </c>
      <c r="CD2565" t="s">
        <v>53</v>
      </c>
    </row>
    <row r="2566" spans="1:82" x14ac:dyDescent="0.25">
      <c r="A2566" t="s">
        <v>302</v>
      </c>
      <c r="B2566" t="s">
        <v>592</v>
      </c>
      <c r="C2566" t="s">
        <v>825</v>
      </c>
      <c r="D2566" t="s">
        <v>272</v>
      </c>
      <c r="E2566" t="s">
        <v>807</v>
      </c>
      <c r="G2566" t="s">
        <v>43</v>
      </c>
      <c r="H2566" t="s">
        <v>273</v>
      </c>
      <c r="I2566" t="s">
        <v>42</v>
      </c>
      <c r="J2566" t="s">
        <v>38</v>
      </c>
      <c r="K2566" t="s">
        <v>596</v>
      </c>
      <c r="L2566" t="s">
        <v>597</v>
      </c>
      <c r="O2566" s="1">
        <v>43175</v>
      </c>
      <c r="P2566" s="53">
        <v>0</v>
      </c>
      <c r="R2566" t="s">
        <v>598</v>
      </c>
      <c r="U2566" s="1">
        <v>43244</v>
      </c>
      <c r="V2566" s="53">
        <v>0.6743055555555556</v>
      </c>
      <c r="W2566" t="s">
        <v>38</v>
      </c>
      <c r="X2566" t="s">
        <v>39</v>
      </c>
      <c r="Y2566" t="s">
        <v>838</v>
      </c>
      <c r="Z2566" t="s">
        <v>599</v>
      </c>
      <c r="AA2566" t="s">
        <v>600</v>
      </c>
      <c r="AC2566">
        <v>1</v>
      </c>
      <c r="AD2566" t="s">
        <v>592</v>
      </c>
      <c r="AE2566" s="1">
        <v>43229</v>
      </c>
      <c r="AF2566" s="53">
        <v>0.33333333333333331</v>
      </c>
      <c r="AJ2566" t="s">
        <v>601</v>
      </c>
      <c r="AL2566" t="s">
        <v>840</v>
      </c>
      <c r="AN2566">
        <v>9.0700000000000003E-2</v>
      </c>
      <c r="AO2566" t="s">
        <v>603</v>
      </c>
      <c r="AQ2566" t="s">
        <v>604</v>
      </c>
      <c r="AT2566">
        <v>20</v>
      </c>
      <c r="AU2566" t="s">
        <v>605</v>
      </c>
      <c r="AW2566" t="s">
        <v>40</v>
      </c>
      <c r="AX2566" t="s">
        <v>41</v>
      </c>
      <c r="AY2566" t="s">
        <v>42</v>
      </c>
      <c r="BC2566" t="s">
        <v>43</v>
      </c>
      <c r="BU2566" t="s">
        <v>606</v>
      </c>
      <c r="BV2566" t="s">
        <v>598</v>
      </c>
      <c r="BW2566" t="s">
        <v>607</v>
      </c>
      <c r="BX2566" s="54">
        <v>43305</v>
      </c>
      <c r="CB2566" t="s">
        <v>608</v>
      </c>
      <c r="CD2566" t="s">
        <v>273</v>
      </c>
    </row>
    <row r="2567" spans="1:82" x14ac:dyDescent="0.25">
      <c r="A2567" t="s">
        <v>302</v>
      </c>
      <c r="B2567" t="s">
        <v>592</v>
      </c>
      <c r="C2567" t="s">
        <v>825</v>
      </c>
      <c r="D2567" t="s">
        <v>274</v>
      </c>
      <c r="E2567" t="s">
        <v>808</v>
      </c>
      <c r="F2567">
        <v>5.51</v>
      </c>
      <c r="G2567" t="s">
        <v>43</v>
      </c>
      <c r="H2567" t="s">
        <v>53</v>
      </c>
      <c r="I2567" t="s">
        <v>38</v>
      </c>
      <c r="J2567" t="s">
        <v>38</v>
      </c>
      <c r="K2567" t="s">
        <v>596</v>
      </c>
      <c r="L2567" t="s">
        <v>597</v>
      </c>
      <c r="O2567" s="1">
        <v>43175</v>
      </c>
      <c r="P2567" s="53">
        <v>0</v>
      </c>
      <c r="R2567" t="s">
        <v>598</v>
      </c>
      <c r="U2567" s="1">
        <v>43244</v>
      </c>
      <c r="V2567" s="53">
        <v>0.6743055555555556</v>
      </c>
      <c r="W2567" t="s">
        <v>38</v>
      </c>
      <c r="X2567" t="s">
        <v>39</v>
      </c>
      <c r="Y2567" t="s">
        <v>838</v>
      </c>
      <c r="Z2567" t="s">
        <v>599</v>
      </c>
      <c r="AA2567" t="s">
        <v>600</v>
      </c>
      <c r="AC2567">
        <v>1</v>
      </c>
      <c r="AD2567" t="s">
        <v>592</v>
      </c>
      <c r="AE2567" s="1">
        <v>43229</v>
      </c>
      <c r="AF2567" s="53">
        <v>0.33333333333333331</v>
      </c>
      <c r="AJ2567" t="s">
        <v>601</v>
      </c>
      <c r="AL2567" t="s">
        <v>840</v>
      </c>
      <c r="AN2567">
        <v>9.0700000000000003E-2</v>
      </c>
      <c r="AO2567" t="s">
        <v>603</v>
      </c>
      <c r="AQ2567" t="s">
        <v>604</v>
      </c>
      <c r="AT2567">
        <v>20</v>
      </c>
      <c r="AU2567" t="s">
        <v>605</v>
      </c>
      <c r="AW2567" t="s">
        <v>40</v>
      </c>
      <c r="AX2567" t="s">
        <v>41</v>
      </c>
      <c r="AY2567" t="s">
        <v>42</v>
      </c>
      <c r="BA2567">
        <v>5.51</v>
      </c>
      <c r="BB2567">
        <v>44.1</v>
      </c>
      <c r="BC2567" t="s">
        <v>43</v>
      </c>
      <c r="BU2567" t="s">
        <v>606</v>
      </c>
      <c r="BV2567" t="s">
        <v>598</v>
      </c>
      <c r="BW2567" t="s">
        <v>607</v>
      </c>
      <c r="BX2567" s="54">
        <v>43305</v>
      </c>
      <c r="CB2567" t="s">
        <v>608</v>
      </c>
      <c r="CD2567" t="s">
        <v>53</v>
      </c>
    </row>
    <row r="2568" spans="1:82" x14ac:dyDescent="0.25">
      <c r="A2568" t="s">
        <v>302</v>
      </c>
      <c r="B2568" t="s">
        <v>592</v>
      </c>
      <c r="C2568" t="s">
        <v>825</v>
      </c>
      <c r="D2568" t="s">
        <v>275</v>
      </c>
      <c r="E2568" t="s">
        <v>809</v>
      </c>
      <c r="F2568">
        <v>5.51</v>
      </c>
      <c r="G2568" t="s">
        <v>43</v>
      </c>
      <c r="H2568" t="s">
        <v>53</v>
      </c>
      <c r="I2568" t="s">
        <v>38</v>
      </c>
      <c r="J2568" t="s">
        <v>38</v>
      </c>
      <c r="K2568" t="s">
        <v>596</v>
      </c>
      <c r="L2568" t="s">
        <v>597</v>
      </c>
      <c r="O2568" s="1">
        <v>43175</v>
      </c>
      <c r="P2568" s="53">
        <v>0</v>
      </c>
      <c r="R2568" t="s">
        <v>598</v>
      </c>
      <c r="U2568" s="1">
        <v>43244</v>
      </c>
      <c r="V2568" s="53">
        <v>0.6743055555555556</v>
      </c>
      <c r="W2568" t="s">
        <v>38</v>
      </c>
      <c r="X2568" t="s">
        <v>39</v>
      </c>
      <c r="Y2568" t="s">
        <v>838</v>
      </c>
      <c r="Z2568" t="s">
        <v>599</v>
      </c>
      <c r="AA2568" t="s">
        <v>600</v>
      </c>
      <c r="AC2568">
        <v>1</v>
      </c>
      <c r="AD2568" t="s">
        <v>592</v>
      </c>
      <c r="AE2568" s="1">
        <v>43229</v>
      </c>
      <c r="AF2568" s="53">
        <v>0.33333333333333331</v>
      </c>
      <c r="AJ2568" t="s">
        <v>601</v>
      </c>
      <c r="AL2568" t="s">
        <v>840</v>
      </c>
      <c r="AN2568">
        <v>9.0700000000000003E-2</v>
      </c>
      <c r="AO2568" t="s">
        <v>603</v>
      </c>
      <c r="AQ2568" t="s">
        <v>604</v>
      </c>
      <c r="AT2568">
        <v>20</v>
      </c>
      <c r="AU2568" t="s">
        <v>605</v>
      </c>
      <c r="AW2568" t="s">
        <v>40</v>
      </c>
      <c r="AX2568" t="s">
        <v>41</v>
      </c>
      <c r="AY2568" t="s">
        <v>42</v>
      </c>
      <c r="BA2568">
        <v>5.51</v>
      </c>
      <c r="BB2568">
        <v>44.1</v>
      </c>
      <c r="BC2568" t="s">
        <v>43</v>
      </c>
      <c r="BU2568" t="s">
        <v>606</v>
      </c>
      <c r="BV2568" t="s">
        <v>598</v>
      </c>
      <c r="BW2568" t="s">
        <v>607</v>
      </c>
      <c r="BX2568" s="54">
        <v>43305</v>
      </c>
      <c r="CB2568" t="s">
        <v>608</v>
      </c>
      <c r="CD2568" t="s">
        <v>53</v>
      </c>
    </row>
    <row r="2569" spans="1:82" x14ac:dyDescent="0.25">
      <c r="A2569" t="s">
        <v>302</v>
      </c>
      <c r="B2569" t="s">
        <v>592</v>
      </c>
      <c r="C2569" t="s">
        <v>825</v>
      </c>
      <c r="D2569" t="s">
        <v>276</v>
      </c>
      <c r="E2569" t="s">
        <v>810</v>
      </c>
      <c r="F2569">
        <v>5.51</v>
      </c>
      <c r="G2569" t="s">
        <v>43</v>
      </c>
      <c r="H2569" t="s">
        <v>53</v>
      </c>
      <c r="I2569" t="s">
        <v>38</v>
      </c>
      <c r="J2569" t="s">
        <v>38</v>
      </c>
      <c r="K2569" t="s">
        <v>596</v>
      </c>
      <c r="L2569" t="s">
        <v>597</v>
      </c>
      <c r="O2569" s="1">
        <v>43175</v>
      </c>
      <c r="P2569" s="53">
        <v>0</v>
      </c>
      <c r="R2569" t="s">
        <v>598</v>
      </c>
      <c r="U2569" s="1">
        <v>43244</v>
      </c>
      <c r="V2569" s="53">
        <v>0.6743055555555556</v>
      </c>
      <c r="W2569" t="s">
        <v>38</v>
      </c>
      <c r="X2569" t="s">
        <v>39</v>
      </c>
      <c r="Y2569" t="s">
        <v>838</v>
      </c>
      <c r="Z2569" t="s">
        <v>599</v>
      </c>
      <c r="AA2569" t="s">
        <v>600</v>
      </c>
      <c r="AC2569">
        <v>1</v>
      </c>
      <c r="AD2569" t="s">
        <v>592</v>
      </c>
      <c r="AE2569" s="1">
        <v>43229</v>
      </c>
      <c r="AF2569" s="53">
        <v>0.33333333333333331</v>
      </c>
      <c r="AJ2569" t="s">
        <v>601</v>
      </c>
      <c r="AL2569" t="s">
        <v>840</v>
      </c>
      <c r="AN2569">
        <v>9.0700000000000003E-2</v>
      </c>
      <c r="AO2569" t="s">
        <v>603</v>
      </c>
      <c r="AQ2569" t="s">
        <v>604</v>
      </c>
      <c r="AT2569">
        <v>20</v>
      </c>
      <c r="AU2569" t="s">
        <v>605</v>
      </c>
      <c r="AW2569" t="s">
        <v>40</v>
      </c>
      <c r="AX2569" t="s">
        <v>41</v>
      </c>
      <c r="AY2569" t="s">
        <v>42</v>
      </c>
      <c r="BA2569">
        <v>5.51</v>
      </c>
      <c r="BB2569">
        <v>44.1</v>
      </c>
      <c r="BC2569" t="s">
        <v>43</v>
      </c>
      <c r="BU2569" t="s">
        <v>606</v>
      </c>
      <c r="BV2569" t="s">
        <v>598</v>
      </c>
      <c r="BW2569" t="s">
        <v>607</v>
      </c>
      <c r="BX2569" s="54">
        <v>43305</v>
      </c>
      <c r="CB2569" t="s">
        <v>608</v>
      </c>
      <c r="CD2569" t="s">
        <v>53</v>
      </c>
    </row>
    <row r="2570" spans="1:82" x14ac:dyDescent="0.25">
      <c r="A2570" t="s">
        <v>302</v>
      </c>
      <c r="B2570" t="s">
        <v>592</v>
      </c>
      <c r="C2570" t="s">
        <v>825</v>
      </c>
      <c r="D2570" t="s">
        <v>277</v>
      </c>
      <c r="E2570" t="s">
        <v>811</v>
      </c>
      <c r="F2570">
        <v>5.51</v>
      </c>
      <c r="G2570" t="s">
        <v>43</v>
      </c>
      <c r="H2570" t="s">
        <v>841</v>
      </c>
      <c r="I2570" t="s">
        <v>38</v>
      </c>
      <c r="J2570" t="s">
        <v>38</v>
      </c>
      <c r="K2570" t="s">
        <v>596</v>
      </c>
      <c r="L2570" t="s">
        <v>597</v>
      </c>
      <c r="O2570" s="1">
        <v>43175</v>
      </c>
      <c r="P2570" s="53">
        <v>0</v>
      </c>
      <c r="R2570" t="s">
        <v>598</v>
      </c>
      <c r="U2570" s="1">
        <v>43244</v>
      </c>
      <c r="V2570" s="53">
        <v>0.6743055555555556</v>
      </c>
      <c r="W2570" t="s">
        <v>38</v>
      </c>
      <c r="X2570" t="s">
        <v>39</v>
      </c>
      <c r="Y2570" t="s">
        <v>838</v>
      </c>
      <c r="Z2570" t="s">
        <v>599</v>
      </c>
      <c r="AA2570" t="s">
        <v>600</v>
      </c>
      <c r="AC2570">
        <v>1</v>
      </c>
      <c r="AD2570" t="s">
        <v>592</v>
      </c>
      <c r="AE2570" s="1">
        <v>43229</v>
      </c>
      <c r="AF2570" s="53">
        <v>0.33333333333333331</v>
      </c>
      <c r="AJ2570" t="s">
        <v>601</v>
      </c>
      <c r="AL2570" t="s">
        <v>840</v>
      </c>
      <c r="AN2570">
        <v>9.0700000000000003E-2</v>
      </c>
      <c r="AO2570" t="s">
        <v>603</v>
      </c>
      <c r="AQ2570" t="s">
        <v>604</v>
      </c>
      <c r="AT2570">
        <v>20</v>
      </c>
      <c r="AU2570" t="s">
        <v>605</v>
      </c>
      <c r="AW2570" t="s">
        <v>40</v>
      </c>
      <c r="AX2570" t="s">
        <v>41</v>
      </c>
      <c r="AY2570" t="s">
        <v>42</v>
      </c>
      <c r="BA2570">
        <v>5.51</v>
      </c>
      <c r="BB2570">
        <v>44.1</v>
      </c>
      <c r="BC2570" t="s">
        <v>43</v>
      </c>
      <c r="BU2570" t="s">
        <v>606</v>
      </c>
      <c r="BV2570" t="s">
        <v>598</v>
      </c>
      <c r="BW2570" t="s">
        <v>607</v>
      </c>
      <c r="BX2570" s="54">
        <v>43305</v>
      </c>
      <c r="CB2570" t="s">
        <v>608</v>
      </c>
      <c r="CD2570" t="s">
        <v>841</v>
      </c>
    </row>
    <row r="2571" spans="1:82" x14ac:dyDescent="0.25">
      <c r="A2571" t="s">
        <v>302</v>
      </c>
      <c r="B2571" t="s">
        <v>592</v>
      </c>
      <c r="C2571" t="s">
        <v>825</v>
      </c>
      <c r="D2571" t="s">
        <v>278</v>
      </c>
      <c r="E2571" t="s">
        <v>812</v>
      </c>
      <c r="F2571">
        <v>8.7100000000000009</v>
      </c>
      <c r="G2571" t="s">
        <v>43</v>
      </c>
      <c r="H2571" t="s">
        <v>841</v>
      </c>
      <c r="I2571" t="s">
        <v>38</v>
      </c>
      <c r="J2571" t="s">
        <v>38</v>
      </c>
      <c r="K2571" t="s">
        <v>596</v>
      </c>
      <c r="L2571" t="s">
        <v>597</v>
      </c>
      <c r="O2571" s="1">
        <v>43175</v>
      </c>
      <c r="P2571" s="53">
        <v>0</v>
      </c>
      <c r="R2571" t="s">
        <v>598</v>
      </c>
      <c r="U2571" s="1">
        <v>43244</v>
      </c>
      <c r="V2571" s="53">
        <v>0.6743055555555556</v>
      </c>
      <c r="W2571" t="s">
        <v>38</v>
      </c>
      <c r="X2571" t="s">
        <v>39</v>
      </c>
      <c r="Y2571" t="s">
        <v>838</v>
      </c>
      <c r="Z2571" t="s">
        <v>599</v>
      </c>
      <c r="AA2571" t="s">
        <v>600</v>
      </c>
      <c r="AC2571">
        <v>1</v>
      </c>
      <c r="AD2571" t="s">
        <v>592</v>
      </c>
      <c r="AE2571" s="1">
        <v>43229</v>
      </c>
      <c r="AF2571" s="53">
        <v>0.33333333333333331</v>
      </c>
      <c r="AJ2571" t="s">
        <v>601</v>
      </c>
      <c r="AL2571" t="s">
        <v>840</v>
      </c>
      <c r="AN2571">
        <v>9.0700000000000003E-2</v>
      </c>
      <c r="AO2571" t="s">
        <v>603</v>
      </c>
      <c r="AQ2571" t="s">
        <v>604</v>
      </c>
      <c r="AT2571">
        <v>20</v>
      </c>
      <c r="AU2571" t="s">
        <v>605</v>
      </c>
      <c r="AW2571" t="s">
        <v>40</v>
      </c>
      <c r="AX2571" t="s">
        <v>41</v>
      </c>
      <c r="AY2571" t="s">
        <v>42</v>
      </c>
      <c r="BA2571">
        <v>5.51</v>
      </c>
      <c r="BB2571">
        <v>44.1</v>
      </c>
      <c r="BC2571" t="s">
        <v>43</v>
      </c>
      <c r="BU2571" t="s">
        <v>606</v>
      </c>
      <c r="BV2571" t="s">
        <v>598</v>
      </c>
      <c r="BW2571" t="s">
        <v>607</v>
      </c>
      <c r="BX2571" s="54">
        <v>43305</v>
      </c>
      <c r="BZ2571" t="s">
        <v>53</v>
      </c>
      <c r="CA2571">
        <v>25</v>
      </c>
      <c r="CB2571" t="s">
        <v>608</v>
      </c>
      <c r="CD2571" t="s">
        <v>843</v>
      </c>
    </row>
    <row r="2572" spans="1:82" x14ac:dyDescent="0.25">
      <c r="A2572" t="s">
        <v>302</v>
      </c>
      <c r="B2572" t="s">
        <v>592</v>
      </c>
      <c r="C2572" t="s">
        <v>825</v>
      </c>
      <c r="D2572" t="s">
        <v>279</v>
      </c>
      <c r="E2572" t="s">
        <v>813</v>
      </c>
      <c r="G2572" t="s">
        <v>43</v>
      </c>
      <c r="H2572" t="s">
        <v>280</v>
      </c>
      <c r="I2572" t="s">
        <v>42</v>
      </c>
      <c r="J2572" t="s">
        <v>38</v>
      </c>
      <c r="K2572" t="s">
        <v>596</v>
      </c>
      <c r="L2572" t="s">
        <v>597</v>
      </c>
      <c r="O2572" s="1">
        <v>43175</v>
      </c>
      <c r="P2572" s="53">
        <v>0</v>
      </c>
      <c r="R2572" t="s">
        <v>598</v>
      </c>
      <c r="U2572" s="1">
        <v>43244</v>
      </c>
      <c r="V2572" s="53">
        <v>0.6743055555555556</v>
      </c>
      <c r="W2572" t="s">
        <v>38</v>
      </c>
      <c r="X2572" t="s">
        <v>39</v>
      </c>
      <c r="Y2572" t="s">
        <v>838</v>
      </c>
      <c r="Z2572" t="s">
        <v>599</v>
      </c>
      <c r="AA2572" t="s">
        <v>600</v>
      </c>
      <c r="AC2572">
        <v>1</v>
      </c>
      <c r="AD2572" t="s">
        <v>592</v>
      </c>
      <c r="AE2572" s="1">
        <v>43229</v>
      </c>
      <c r="AF2572" s="53">
        <v>0.33333333333333331</v>
      </c>
      <c r="AJ2572" t="s">
        <v>601</v>
      </c>
      <c r="AL2572" t="s">
        <v>840</v>
      </c>
      <c r="AN2572">
        <v>9.0700000000000003E-2</v>
      </c>
      <c r="AO2572" t="s">
        <v>603</v>
      </c>
      <c r="AQ2572" t="s">
        <v>604</v>
      </c>
      <c r="AT2572">
        <v>20</v>
      </c>
      <c r="AU2572" t="s">
        <v>605</v>
      </c>
      <c r="AW2572" t="s">
        <v>40</v>
      </c>
      <c r="AX2572" t="s">
        <v>41</v>
      </c>
      <c r="AY2572" t="s">
        <v>42</v>
      </c>
      <c r="BC2572" t="s">
        <v>43</v>
      </c>
      <c r="BU2572" t="s">
        <v>606</v>
      </c>
      <c r="BV2572" t="s">
        <v>598</v>
      </c>
      <c r="BW2572" t="s">
        <v>607</v>
      </c>
      <c r="BX2572" s="54">
        <v>43305</v>
      </c>
      <c r="CB2572" t="s">
        <v>608</v>
      </c>
      <c r="CD2572" t="s">
        <v>280</v>
      </c>
    </row>
    <row r="2573" spans="1:82" x14ac:dyDescent="0.25">
      <c r="A2573" t="s">
        <v>302</v>
      </c>
      <c r="B2573" t="s">
        <v>592</v>
      </c>
      <c r="C2573" t="s">
        <v>825</v>
      </c>
      <c r="D2573" t="s">
        <v>281</v>
      </c>
      <c r="E2573" t="s">
        <v>814</v>
      </c>
      <c r="G2573" t="s">
        <v>43</v>
      </c>
      <c r="H2573" t="s">
        <v>282</v>
      </c>
      <c r="I2573" t="s">
        <v>42</v>
      </c>
      <c r="J2573" t="s">
        <v>38</v>
      </c>
      <c r="K2573" t="s">
        <v>596</v>
      </c>
      <c r="L2573" t="s">
        <v>597</v>
      </c>
      <c r="O2573" s="1">
        <v>43175</v>
      </c>
      <c r="P2573" s="53">
        <v>0</v>
      </c>
      <c r="R2573" t="s">
        <v>598</v>
      </c>
      <c r="U2573" s="1">
        <v>43244</v>
      </c>
      <c r="V2573" s="53">
        <v>0.6743055555555556</v>
      </c>
      <c r="W2573" t="s">
        <v>38</v>
      </c>
      <c r="X2573" t="s">
        <v>39</v>
      </c>
      <c r="Y2573" t="s">
        <v>838</v>
      </c>
      <c r="Z2573" t="s">
        <v>599</v>
      </c>
      <c r="AA2573" t="s">
        <v>600</v>
      </c>
      <c r="AC2573">
        <v>1</v>
      </c>
      <c r="AD2573" t="s">
        <v>592</v>
      </c>
      <c r="AE2573" s="1">
        <v>43229</v>
      </c>
      <c r="AF2573" s="53">
        <v>0.33333333333333331</v>
      </c>
      <c r="AJ2573" t="s">
        <v>601</v>
      </c>
      <c r="AL2573" t="s">
        <v>840</v>
      </c>
      <c r="AN2573">
        <v>9.0700000000000003E-2</v>
      </c>
      <c r="AO2573" t="s">
        <v>603</v>
      </c>
      <c r="AQ2573" t="s">
        <v>604</v>
      </c>
      <c r="AT2573">
        <v>20</v>
      </c>
      <c r="AU2573" t="s">
        <v>605</v>
      </c>
      <c r="AW2573" t="s">
        <v>40</v>
      </c>
      <c r="AX2573" t="s">
        <v>41</v>
      </c>
      <c r="AY2573" t="s">
        <v>42</v>
      </c>
      <c r="BC2573" t="s">
        <v>43</v>
      </c>
      <c r="BU2573" t="s">
        <v>606</v>
      </c>
      <c r="BV2573" t="s">
        <v>598</v>
      </c>
      <c r="BW2573" t="s">
        <v>607</v>
      </c>
      <c r="BX2573" s="54">
        <v>43305</v>
      </c>
      <c r="CB2573" t="s">
        <v>608</v>
      </c>
      <c r="CD2573" t="s">
        <v>282</v>
      </c>
    </row>
    <row r="2574" spans="1:82" x14ac:dyDescent="0.25">
      <c r="A2574" t="s">
        <v>302</v>
      </c>
      <c r="B2574" t="s">
        <v>592</v>
      </c>
      <c r="C2574" t="s">
        <v>825</v>
      </c>
      <c r="D2574" t="s">
        <v>283</v>
      </c>
      <c r="E2574" t="s">
        <v>815</v>
      </c>
      <c r="F2574">
        <v>5.51</v>
      </c>
      <c r="G2574" t="s">
        <v>43</v>
      </c>
      <c r="H2574" t="s">
        <v>53</v>
      </c>
      <c r="I2574" t="s">
        <v>38</v>
      </c>
      <c r="J2574" t="s">
        <v>38</v>
      </c>
      <c r="K2574" t="s">
        <v>596</v>
      </c>
      <c r="L2574" t="s">
        <v>597</v>
      </c>
      <c r="O2574" s="1">
        <v>43175</v>
      </c>
      <c r="P2574" s="53">
        <v>0</v>
      </c>
      <c r="R2574" t="s">
        <v>598</v>
      </c>
      <c r="U2574" s="1">
        <v>43244</v>
      </c>
      <c r="V2574" s="53">
        <v>0.6743055555555556</v>
      </c>
      <c r="W2574" t="s">
        <v>38</v>
      </c>
      <c r="X2574" t="s">
        <v>39</v>
      </c>
      <c r="Y2574" t="s">
        <v>838</v>
      </c>
      <c r="Z2574" t="s">
        <v>599</v>
      </c>
      <c r="AA2574" t="s">
        <v>600</v>
      </c>
      <c r="AC2574">
        <v>1</v>
      </c>
      <c r="AD2574" t="s">
        <v>592</v>
      </c>
      <c r="AE2574" s="1">
        <v>43229</v>
      </c>
      <c r="AF2574" s="53">
        <v>0.33333333333333331</v>
      </c>
      <c r="AJ2574" t="s">
        <v>601</v>
      </c>
      <c r="AL2574" t="s">
        <v>840</v>
      </c>
      <c r="AN2574">
        <v>9.0700000000000003E-2</v>
      </c>
      <c r="AO2574" t="s">
        <v>603</v>
      </c>
      <c r="AQ2574" t="s">
        <v>604</v>
      </c>
      <c r="AT2574">
        <v>20</v>
      </c>
      <c r="AU2574" t="s">
        <v>605</v>
      </c>
      <c r="AW2574" t="s">
        <v>40</v>
      </c>
      <c r="AX2574" t="s">
        <v>41</v>
      </c>
      <c r="AY2574" t="s">
        <v>42</v>
      </c>
      <c r="BA2574">
        <v>5.51</v>
      </c>
      <c r="BB2574">
        <v>44.1</v>
      </c>
      <c r="BC2574" t="s">
        <v>43</v>
      </c>
      <c r="BU2574" t="s">
        <v>606</v>
      </c>
      <c r="BV2574" t="s">
        <v>598</v>
      </c>
      <c r="BW2574" t="s">
        <v>607</v>
      </c>
      <c r="BX2574" s="54">
        <v>43305</v>
      </c>
      <c r="CB2574" t="s">
        <v>608</v>
      </c>
      <c r="CD2574" t="s">
        <v>53</v>
      </c>
    </row>
    <row r="2575" spans="1:82" x14ac:dyDescent="0.25">
      <c r="A2575" t="s">
        <v>302</v>
      </c>
      <c r="B2575" t="s">
        <v>592</v>
      </c>
      <c r="C2575" t="s">
        <v>825</v>
      </c>
      <c r="D2575" t="s">
        <v>284</v>
      </c>
      <c r="E2575" t="s">
        <v>816</v>
      </c>
      <c r="F2575">
        <v>5.51</v>
      </c>
      <c r="G2575" t="s">
        <v>43</v>
      </c>
      <c r="H2575" t="s">
        <v>53</v>
      </c>
      <c r="I2575" t="s">
        <v>38</v>
      </c>
      <c r="J2575" t="s">
        <v>38</v>
      </c>
      <c r="K2575" t="s">
        <v>596</v>
      </c>
      <c r="L2575" t="s">
        <v>597</v>
      </c>
      <c r="O2575" s="1">
        <v>43175</v>
      </c>
      <c r="P2575" s="53">
        <v>0</v>
      </c>
      <c r="R2575" t="s">
        <v>598</v>
      </c>
      <c r="U2575" s="1">
        <v>43244</v>
      </c>
      <c r="V2575" s="53">
        <v>0.6743055555555556</v>
      </c>
      <c r="W2575" t="s">
        <v>38</v>
      </c>
      <c r="X2575" t="s">
        <v>39</v>
      </c>
      <c r="Y2575" t="s">
        <v>838</v>
      </c>
      <c r="Z2575" t="s">
        <v>599</v>
      </c>
      <c r="AA2575" t="s">
        <v>600</v>
      </c>
      <c r="AC2575">
        <v>1</v>
      </c>
      <c r="AD2575" t="s">
        <v>592</v>
      </c>
      <c r="AE2575" s="1">
        <v>43229</v>
      </c>
      <c r="AF2575" s="53">
        <v>0.33333333333333331</v>
      </c>
      <c r="AJ2575" t="s">
        <v>601</v>
      </c>
      <c r="AL2575" t="s">
        <v>840</v>
      </c>
      <c r="AN2575">
        <v>9.0700000000000003E-2</v>
      </c>
      <c r="AO2575" t="s">
        <v>603</v>
      </c>
      <c r="AQ2575" t="s">
        <v>604</v>
      </c>
      <c r="AT2575">
        <v>20</v>
      </c>
      <c r="AU2575" t="s">
        <v>605</v>
      </c>
      <c r="AW2575" t="s">
        <v>40</v>
      </c>
      <c r="AX2575" t="s">
        <v>41</v>
      </c>
      <c r="AY2575" t="s">
        <v>42</v>
      </c>
      <c r="BA2575">
        <v>5.51</v>
      </c>
      <c r="BB2575">
        <v>44.1</v>
      </c>
      <c r="BC2575" t="s">
        <v>43</v>
      </c>
      <c r="BU2575" t="s">
        <v>606</v>
      </c>
      <c r="BV2575" t="s">
        <v>598</v>
      </c>
      <c r="BW2575" t="s">
        <v>607</v>
      </c>
      <c r="BX2575" s="54">
        <v>43305</v>
      </c>
      <c r="CB2575" t="s">
        <v>608</v>
      </c>
      <c r="CD2575" t="s">
        <v>53</v>
      </c>
    </row>
    <row r="2576" spans="1:82" x14ac:dyDescent="0.25">
      <c r="A2576" t="s">
        <v>302</v>
      </c>
      <c r="B2576" t="s">
        <v>592</v>
      </c>
      <c r="C2576" t="s">
        <v>825</v>
      </c>
      <c r="D2576" t="s">
        <v>285</v>
      </c>
      <c r="E2576" t="s">
        <v>817</v>
      </c>
      <c r="F2576">
        <v>9.6999999999999993</v>
      </c>
      <c r="G2576" t="s">
        <v>43</v>
      </c>
      <c r="H2576" t="s">
        <v>53</v>
      </c>
      <c r="I2576" t="s">
        <v>38</v>
      </c>
      <c r="J2576" t="s">
        <v>38</v>
      </c>
      <c r="K2576" t="s">
        <v>596</v>
      </c>
      <c r="L2576" t="s">
        <v>597</v>
      </c>
      <c r="O2576" s="1">
        <v>43175</v>
      </c>
      <c r="P2576" s="53">
        <v>0</v>
      </c>
      <c r="R2576" t="s">
        <v>598</v>
      </c>
      <c r="U2576" s="1">
        <v>43244</v>
      </c>
      <c r="V2576" s="53">
        <v>0.6743055555555556</v>
      </c>
      <c r="W2576" t="s">
        <v>38</v>
      </c>
      <c r="X2576" t="s">
        <v>39</v>
      </c>
      <c r="Y2576" t="s">
        <v>838</v>
      </c>
      <c r="Z2576" t="s">
        <v>599</v>
      </c>
      <c r="AA2576" t="s">
        <v>600</v>
      </c>
      <c r="AC2576">
        <v>1</v>
      </c>
      <c r="AD2576" t="s">
        <v>592</v>
      </c>
      <c r="AE2576" s="1">
        <v>43229</v>
      </c>
      <c r="AF2576" s="53">
        <v>0.33333333333333331</v>
      </c>
      <c r="AJ2576" t="s">
        <v>601</v>
      </c>
      <c r="AL2576" t="s">
        <v>840</v>
      </c>
      <c r="AN2576">
        <v>9.0700000000000003E-2</v>
      </c>
      <c r="AO2576" t="s">
        <v>603</v>
      </c>
      <c r="AQ2576" t="s">
        <v>604</v>
      </c>
      <c r="AT2576">
        <v>20</v>
      </c>
      <c r="AU2576" t="s">
        <v>605</v>
      </c>
      <c r="AW2576" t="s">
        <v>40</v>
      </c>
      <c r="AX2576" t="s">
        <v>41</v>
      </c>
      <c r="AY2576" t="s">
        <v>42</v>
      </c>
      <c r="BA2576">
        <v>5.51</v>
      </c>
      <c r="BB2576">
        <v>44.1</v>
      </c>
      <c r="BC2576" t="s">
        <v>43</v>
      </c>
      <c r="BU2576" t="s">
        <v>606</v>
      </c>
      <c r="BV2576" t="s">
        <v>598</v>
      </c>
      <c r="BW2576" t="s">
        <v>607</v>
      </c>
      <c r="BX2576" s="54">
        <v>43305</v>
      </c>
      <c r="BZ2576" t="s">
        <v>53</v>
      </c>
      <c r="CA2576">
        <v>25</v>
      </c>
      <c r="CB2576" t="s">
        <v>608</v>
      </c>
      <c r="CD2576" t="s">
        <v>718</v>
      </c>
    </row>
    <row r="2577" spans="1:82" x14ac:dyDescent="0.25">
      <c r="A2577" t="s">
        <v>302</v>
      </c>
      <c r="B2577" t="s">
        <v>592</v>
      </c>
      <c r="C2577" t="s">
        <v>825</v>
      </c>
      <c r="D2577" t="s">
        <v>286</v>
      </c>
      <c r="E2577" t="s">
        <v>818</v>
      </c>
      <c r="F2577">
        <v>5.51</v>
      </c>
      <c r="G2577" t="s">
        <v>43</v>
      </c>
      <c r="H2577" t="s">
        <v>53</v>
      </c>
      <c r="I2577" t="s">
        <v>38</v>
      </c>
      <c r="J2577" t="s">
        <v>38</v>
      </c>
      <c r="K2577" t="s">
        <v>596</v>
      </c>
      <c r="L2577" t="s">
        <v>597</v>
      </c>
      <c r="O2577" s="1">
        <v>43175</v>
      </c>
      <c r="P2577" s="53">
        <v>0</v>
      </c>
      <c r="R2577" t="s">
        <v>598</v>
      </c>
      <c r="U2577" s="1">
        <v>43244</v>
      </c>
      <c r="V2577" s="53">
        <v>0.6743055555555556</v>
      </c>
      <c r="W2577" t="s">
        <v>38</v>
      </c>
      <c r="X2577" t="s">
        <v>39</v>
      </c>
      <c r="Y2577" t="s">
        <v>838</v>
      </c>
      <c r="Z2577" t="s">
        <v>599</v>
      </c>
      <c r="AA2577" t="s">
        <v>600</v>
      </c>
      <c r="AC2577">
        <v>1</v>
      </c>
      <c r="AD2577" t="s">
        <v>592</v>
      </c>
      <c r="AE2577" s="1">
        <v>43229</v>
      </c>
      <c r="AF2577" s="53">
        <v>0.33333333333333331</v>
      </c>
      <c r="AJ2577" t="s">
        <v>601</v>
      </c>
      <c r="AL2577" t="s">
        <v>840</v>
      </c>
      <c r="AN2577">
        <v>9.0700000000000003E-2</v>
      </c>
      <c r="AO2577" t="s">
        <v>603</v>
      </c>
      <c r="AQ2577" t="s">
        <v>604</v>
      </c>
      <c r="AT2577">
        <v>20</v>
      </c>
      <c r="AU2577" t="s">
        <v>605</v>
      </c>
      <c r="AW2577" t="s">
        <v>40</v>
      </c>
      <c r="AX2577" t="s">
        <v>41</v>
      </c>
      <c r="AY2577" t="s">
        <v>42</v>
      </c>
      <c r="BA2577">
        <v>5.51</v>
      </c>
      <c r="BB2577">
        <v>44.1</v>
      </c>
      <c r="BC2577" t="s">
        <v>43</v>
      </c>
      <c r="BU2577" t="s">
        <v>606</v>
      </c>
      <c r="BV2577" t="s">
        <v>598</v>
      </c>
      <c r="BW2577" t="s">
        <v>607</v>
      </c>
      <c r="BX2577" s="54">
        <v>43305</v>
      </c>
      <c r="CB2577" t="s">
        <v>608</v>
      </c>
      <c r="CD2577" t="s">
        <v>53</v>
      </c>
    </row>
    <row r="2578" spans="1:82" x14ac:dyDescent="0.25">
      <c r="A2578" t="s">
        <v>302</v>
      </c>
      <c r="B2578" t="s">
        <v>592</v>
      </c>
      <c r="C2578" t="s">
        <v>825</v>
      </c>
      <c r="D2578" t="s">
        <v>287</v>
      </c>
      <c r="E2578" t="s">
        <v>819</v>
      </c>
      <c r="F2578">
        <v>5.51</v>
      </c>
      <c r="G2578" t="s">
        <v>43</v>
      </c>
      <c r="H2578" t="s">
        <v>53</v>
      </c>
      <c r="I2578" t="s">
        <v>38</v>
      </c>
      <c r="J2578" t="s">
        <v>38</v>
      </c>
      <c r="K2578" t="s">
        <v>596</v>
      </c>
      <c r="L2578" t="s">
        <v>597</v>
      </c>
      <c r="O2578" s="1">
        <v>43175</v>
      </c>
      <c r="P2578" s="53">
        <v>0</v>
      </c>
      <c r="R2578" t="s">
        <v>598</v>
      </c>
      <c r="U2578" s="1">
        <v>43244</v>
      </c>
      <c r="V2578" s="53">
        <v>0.6743055555555556</v>
      </c>
      <c r="W2578" t="s">
        <v>38</v>
      </c>
      <c r="X2578" t="s">
        <v>39</v>
      </c>
      <c r="Y2578" t="s">
        <v>838</v>
      </c>
      <c r="Z2578" t="s">
        <v>599</v>
      </c>
      <c r="AA2578" t="s">
        <v>600</v>
      </c>
      <c r="AC2578">
        <v>1</v>
      </c>
      <c r="AD2578" t="s">
        <v>592</v>
      </c>
      <c r="AE2578" s="1">
        <v>43229</v>
      </c>
      <c r="AF2578" s="53">
        <v>0.33333333333333331</v>
      </c>
      <c r="AJ2578" t="s">
        <v>601</v>
      </c>
      <c r="AL2578" t="s">
        <v>840</v>
      </c>
      <c r="AN2578">
        <v>9.0700000000000003E-2</v>
      </c>
      <c r="AO2578" t="s">
        <v>603</v>
      </c>
      <c r="AQ2578" t="s">
        <v>604</v>
      </c>
      <c r="AT2578">
        <v>20</v>
      </c>
      <c r="AU2578" t="s">
        <v>605</v>
      </c>
      <c r="AW2578" t="s">
        <v>40</v>
      </c>
      <c r="AX2578" t="s">
        <v>41</v>
      </c>
      <c r="AY2578" t="s">
        <v>42</v>
      </c>
      <c r="BA2578">
        <v>5.51</v>
      </c>
      <c r="BB2578">
        <v>44.1</v>
      </c>
      <c r="BC2578" t="s">
        <v>43</v>
      </c>
      <c r="BU2578" t="s">
        <v>606</v>
      </c>
      <c r="BV2578" t="s">
        <v>598</v>
      </c>
      <c r="BW2578" t="s">
        <v>607</v>
      </c>
      <c r="BX2578" s="54">
        <v>43305</v>
      </c>
      <c r="CB2578" t="s">
        <v>608</v>
      </c>
      <c r="CD2578" t="s">
        <v>53</v>
      </c>
    </row>
    <row r="2579" spans="1:82" x14ac:dyDescent="0.25">
      <c r="A2579" t="s">
        <v>302</v>
      </c>
      <c r="B2579" t="s">
        <v>592</v>
      </c>
      <c r="C2579" t="s">
        <v>825</v>
      </c>
      <c r="D2579" t="s">
        <v>288</v>
      </c>
      <c r="E2579" t="s">
        <v>820</v>
      </c>
      <c r="F2579">
        <v>13.2</v>
      </c>
      <c r="G2579" t="s">
        <v>43</v>
      </c>
      <c r="H2579" t="s">
        <v>53</v>
      </c>
      <c r="I2579" t="s">
        <v>38</v>
      </c>
      <c r="J2579" t="s">
        <v>38</v>
      </c>
      <c r="K2579" t="s">
        <v>596</v>
      </c>
      <c r="L2579" t="s">
        <v>597</v>
      </c>
      <c r="O2579" s="1">
        <v>43175</v>
      </c>
      <c r="P2579" s="53">
        <v>0</v>
      </c>
      <c r="R2579" t="s">
        <v>598</v>
      </c>
      <c r="U2579" s="1">
        <v>43244</v>
      </c>
      <c r="V2579" s="53">
        <v>0.6743055555555556</v>
      </c>
      <c r="W2579" t="s">
        <v>38</v>
      </c>
      <c r="X2579" t="s">
        <v>39</v>
      </c>
      <c r="Y2579" t="s">
        <v>838</v>
      </c>
      <c r="Z2579" t="s">
        <v>599</v>
      </c>
      <c r="AA2579" t="s">
        <v>600</v>
      </c>
      <c r="AC2579">
        <v>1</v>
      </c>
      <c r="AD2579" t="s">
        <v>592</v>
      </c>
      <c r="AE2579" s="1">
        <v>43229</v>
      </c>
      <c r="AF2579" s="53">
        <v>0.33333333333333331</v>
      </c>
      <c r="AJ2579" t="s">
        <v>601</v>
      </c>
      <c r="AL2579" t="s">
        <v>840</v>
      </c>
      <c r="AN2579">
        <v>9.0700000000000003E-2</v>
      </c>
      <c r="AO2579" t="s">
        <v>603</v>
      </c>
      <c r="AQ2579" t="s">
        <v>604</v>
      </c>
      <c r="AT2579">
        <v>20</v>
      </c>
      <c r="AU2579" t="s">
        <v>605</v>
      </c>
      <c r="AW2579" t="s">
        <v>40</v>
      </c>
      <c r="AX2579" t="s">
        <v>41</v>
      </c>
      <c r="AY2579" t="s">
        <v>42</v>
      </c>
      <c r="BA2579">
        <v>13.2</v>
      </c>
      <c r="BB2579">
        <v>44.1</v>
      </c>
      <c r="BC2579" t="s">
        <v>43</v>
      </c>
      <c r="BU2579" t="s">
        <v>606</v>
      </c>
      <c r="BV2579" t="s">
        <v>598</v>
      </c>
      <c r="BW2579" t="s">
        <v>607</v>
      </c>
      <c r="BX2579" s="54">
        <v>43305</v>
      </c>
      <c r="CB2579" t="s">
        <v>608</v>
      </c>
      <c r="CD2579" t="s">
        <v>53</v>
      </c>
    </row>
    <row r="2580" spans="1:82" x14ac:dyDescent="0.25">
      <c r="A2580" t="s">
        <v>302</v>
      </c>
      <c r="B2580" t="s">
        <v>592</v>
      </c>
      <c r="C2580" t="s">
        <v>825</v>
      </c>
      <c r="D2580" t="s">
        <v>289</v>
      </c>
      <c r="E2580" t="s">
        <v>821</v>
      </c>
      <c r="F2580">
        <v>9.01</v>
      </c>
      <c r="G2580" t="s">
        <v>43</v>
      </c>
      <c r="H2580" t="s">
        <v>53</v>
      </c>
      <c r="I2580" t="s">
        <v>38</v>
      </c>
      <c r="J2580" t="s">
        <v>38</v>
      </c>
      <c r="K2580" t="s">
        <v>596</v>
      </c>
      <c r="L2580" t="s">
        <v>597</v>
      </c>
      <c r="O2580" s="1">
        <v>43175</v>
      </c>
      <c r="P2580" s="53">
        <v>0</v>
      </c>
      <c r="R2580" t="s">
        <v>598</v>
      </c>
      <c r="U2580" s="1">
        <v>43244</v>
      </c>
      <c r="V2580" s="53">
        <v>0.6743055555555556</v>
      </c>
      <c r="W2580" t="s">
        <v>38</v>
      </c>
      <c r="X2580" t="s">
        <v>39</v>
      </c>
      <c r="Y2580" t="s">
        <v>838</v>
      </c>
      <c r="Z2580" t="s">
        <v>599</v>
      </c>
      <c r="AA2580" t="s">
        <v>600</v>
      </c>
      <c r="AC2580">
        <v>1</v>
      </c>
      <c r="AD2580" t="s">
        <v>592</v>
      </c>
      <c r="AE2580" s="1">
        <v>43229</v>
      </c>
      <c r="AF2580" s="53">
        <v>0.33333333333333331</v>
      </c>
      <c r="AJ2580" t="s">
        <v>601</v>
      </c>
      <c r="AL2580" t="s">
        <v>840</v>
      </c>
      <c r="AN2580">
        <v>9.0700000000000003E-2</v>
      </c>
      <c r="AO2580" t="s">
        <v>603</v>
      </c>
      <c r="AQ2580" t="s">
        <v>604</v>
      </c>
      <c r="AT2580">
        <v>20</v>
      </c>
      <c r="AU2580" t="s">
        <v>605</v>
      </c>
      <c r="AW2580" t="s">
        <v>40</v>
      </c>
      <c r="AX2580" t="s">
        <v>41</v>
      </c>
      <c r="AY2580" t="s">
        <v>42</v>
      </c>
      <c r="BA2580">
        <v>9.01</v>
      </c>
      <c r="BB2580">
        <v>44.1</v>
      </c>
      <c r="BC2580" t="s">
        <v>43</v>
      </c>
      <c r="BU2580" t="s">
        <v>606</v>
      </c>
      <c r="BV2580" t="s">
        <v>598</v>
      </c>
      <c r="BW2580" t="s">
        <v>607</v>
      </c>
      <c r="BX2580" s="54">
        <v>43305</v>
      </c>
      <c r="CB2580" t="s">
        <v>608</v>
      </c>
      <c r="CD2580" t="s">
        <v>53</v>
      </c>
    </row>
    <row r="2581" spans="1:82" x14ac:dyDescent="0.25">
      <c r="A2581" t="s">
        <v>302</v>
      </c>
      <c r="B2581" t="s">
        <v>592</v>
      </c>
      <c r="C2581" t="s">
        <v>825</v>
      </c>
      <c r="D2581" t="s">
        <v>290</v>
      </c>
      <c r="E2581" t="s">
        <v>822</v>
      </c>
      <c r="F2581">
        <v>9.93</v>
      </c>
      <c r="G2581" t="s">
        <v>43</v>
      </c>
      <c r="H2581" t="s">
        <v>53</v>
      </c>
      <c r="I2581" t="s">
        <v>38</v>
      </c>
      <c r="J2581" t="s">
        <v>38</v>
      </c>
      <c r="K2581" t="s">
        <v>596</v>
      </c>
      <c r="L2581" t="s">
        <v>597</v>
      </c>
      <c r="O2581" s="1">
        <v>43175</v>
      </c>
      <c r="P2581" s="53">
        <v>0</v>
      </c>
      <c r="R2581" t="s">
        <v>598</v>
      </c>
      <c r="U2581" s="1">
        <v>43244</v>
      </c>
      <c r="V2581" s="53">
        <v>0.6743055555555556</v>
      </c>
      <c r="W2581" t="s">
        <v>38</v>
      </c>
      <c r="X2581" t="s">
        <v>39</v>
      </c>
      <c r="Y2581" t="s">
        <v>838</v>
      </c>
      <c r="Z2581" t="s">
        <v>599</v>
      </c>
      <c r="AA2581" t="s">
        <v>600</v>
      </c>
      <c r="AC2581">
        <v>1</v>
      </c>
      <c r="AD2581" t="s">
        <v>592</v>
      </c>
      <c r="AE2581" s="1">
        <v>43229</v>
      </c>
      <c r="AF2581" s="53">
        <v>0.33333333333333331</v>
      </c>
      <c r="AJ2581" t="s">
        <v>601</v>
      </c>
      <c r="AL2581" t="s">
        <v>840</v>
      </c>
      <c r="AN2581">
        <v>9.0700000000000003E-2</v>
      </c>
      <c r="AO2581" t="s">
        <v>603</v>
      </c>
      <c r="AQ2581" t="s">
        <v>604</v>
      </c>
      <c r="AT2581">
        <v>20</v>
      </c>
      <c r="AU2581" t="s">
        <v>605</v>
      </c>
      <c r="AW2581" t="s">
        <v>40</v>
      </c>
      <c r="AX2581" t="s">
        <v>41</v>
      </c>
      <c r="AY2581" t="s">
        <v>42</v>
      </c>
      <c r="BA2581">
        <v>9.93</v>
      </c>
      <c r="BB2581">
        <v>44.1</v>
      </c>
      <c r="BC2581" t="s">
        <v>43</v>
      </c>
      <c r="BU2581" t="s">
        <v>606</v>
      </c>
      <c r="BV2581" t="s">
        <v>598</v>
      </c>
      <c r="BW2581" t="s">
        <v>607</v>
      </c>
      <c r="BX2581" s="54">
        <v>43305</v>
      </c>
      <c r="CB2581" t="s">
        <v>608</v>
      </c>
      <c r="CD2581" t="s">
        <v>53</v>
      </c>
    </row>
    <row r="2582" spans="1:82" x14ac:dyDescent="0.25">
      <c r="A2582" t="s">
        <v>302</v>
      </c>
      <c r="B2582" t="s">
        <v>592</v>
      </c>
      <c r="C2582" t="s">
        <v>825</v>
      </c>
      <c r="D2582" t="s">
        <v>291</v>
      </c>
      <c r="E2582" t="s">
        <v>823</v>
      </c>
      <c r="F2582">
        <v>12.9</v>
      </c>
      <c r="G2582" t="s">
        <v>43</v>
      </c>
      <c r="H2582" t="s">
        <v>53</v>
      </c>
      <c r="I2582" t="s">
        <v>38</v>
      </c>
      <c r="J2582" t="s">
        <v>38</v>
      </c>
      <c r="K2582" t="s">
        <v>596</v>
      </c>
      <c r="L2582" t="s">
        <v>597</v>
      </c>
      <c r="O2582" s="1">
        <v>43175</v>
      </c>
      <c r="P2582" s="53">
        <v>0</v>
      </c>
      <c r="R2582" t="s">
        <v>598</v>
      </c>
      <c r="U2582" s="1">
        <v>43244</v>
      </c>
      <c r="V2582" s="53">
        <v>0.6743055555555556</v>
      </c>
      <c r="W2582" t="s">
        <v>38</v>
      </c>
      <c r="X2582" t="s">
        <v>39</v>
      </c>
      <c r="Y2582" t="s">
        <v>838</v>
      </c>
      <c r="Z2582" t="s">
        <v>599</v>
      </c>
      <c r="AA2582" t="s">
        <v>600</v>
      </c>
      <c r="AC2582">
        <v>1</v>
      </c>
      <c r="AD2582" t="s">
        <v>592</v>
      </c>
      <c r="AE2582" s="1">
        <v>43229</v>
      </c>
      <c r="AF2582" s="53">
        <v>0.33333333333333331</v>
      </c>
      <c r="AJ2582" t="s">
        <v>601</v>
      </c>
      <c r="AL2582" t="s">
        <v>840</v>
      </c>
      <c r="AN2582">
        <v>9.0700000000000003E-2</v>
      </c>
      <c r="AO2582" t="s">
        <v>603</v>
      </c>
      <c r="AQ2582" t="s">
        <v>604</v>
      </c>
      <c r="AT2582">
        <v>20</v>
      </c>
      <c r="AU2582" t="s">
        <v>605</v>
      </c>
      <c r="AW2582" t="s">
        <v>40</v>
      </c>
      <c r="AX2582" t="s">
        <v>41</v>
      </c>
      <c r="AY2582" t="s">
        <v>42</v>
      </c>
      <c r="BA2582">
        <v>5.51</v>
      </c>
      <c r="BB2582">
        <v>44.1</v>
      </c>
      <c r="BC2582" t="s">
        <v>43</v>
      </c>
      <c r="BU2582" t="s">
        <v>606</v>
      </c>
      <c r="BV2582" t="s">
        <v>598</v>
      </c>
      <c r="BW2582" t="s">
        <v>607</v>
      </c>
      <c r="BX2582" s="54">
        <v>43305</v>
      </c>
      <c r="BZ2582" t="s">
        <v>53</v>
      </c>
      <c r="CA2582">
        <v>7</v>
      </c>
      <c r="CB2582" t="s">
        <v>608</v>
      </c>
      <c r="CD2582" t="s">
        <v>53</v>
      </c>
    </row>
    <row r="2583" spans="1:82" x14ac:dyDescent="0.25">
      <c r="A2583" t="s">
        <v>303</v>
      </c>
      <c r="B2583" t="s">
        <v>592</v>
      </c>
      <c r="C2583" t="s">
        <v>593</v>
      </c>
      <c r="D2583" t="s">
        <v>594</v>
      </c>
      <c r="E2583" s="52" t="s">
        <v>308</v>
      </c>
      <c r="F2583">
        <v>13300</v>
      </c>
      <c r="G2583" t="s">
        <v>43</v>
      </c>
      <c r="I2583" t="s">
        <v>42</v>
      </c>
      <c r="J2583" t="s">
        <v>38</v>
      </c>
      <c r="K2583" t="s">
        <v>596</v>
      </c>
      <c r="L2583" t="s">
        <v>597</v>
      </c>
      <c r="O2583" s="1">
        <v>43175</v>
      </c>
      <c r="P2583" s="53">
        <v>0</v>
      </c>
      <c r="R2583" t="s">
        <v>598</v>
      </c>
      <c r="U2583" s="1">
        <v>43239</v>
      </c>
      <c r="V2583" s="53">
        <v>9.5138888888888884E-2</v>
      </c>
      <c r="W2583" t="s">
        <v>38</v>
      </c>
      <c r="X2583" t="s">
        <v>39</v>
      </c>
      <c r="Y2583" t="s">
        <v>838</v>
      </c>
      <c r="Z2583" t="s">
        <v>599</v>
      </c>
      <c r="AA2583" t="s">
        <v>600</v>
      </c>
      <c r="AC2583">
        <v>1</v>
      </c>
      <c r="AD2583" t="s">
        <v>592</v>
      </c>
      <c r="AE2583" s="1">
        <v>43229</v>
      </c>
      <c r="AF2583" s="53">
        <v>0.33333333333333331</v>
      </c>
      <c r="AJ2583" t="s">
        <v>601</v>
      </c>
      <c r="AL2583" t="s">
        <v>844</v>
      </c>
      <c r="AN2583">
        <v>9.9699999999999997E-2</v>
      </c>
      <c r="AO2583" t="s">
        <v>603</v>
      </c>
      <c r="AQ2583" t="s">
        <v>604</v>
      </c>
      <c r="AT2583">
        <v>20</v>
      </c>
      <c r="AU2583" t="s">
        <v>605</v>
      </c>
      <c r="AW2583" t="s">
        <v>40</v>
      </c>
      <c r="AX2583" t="s">
        <v>41</v>
      </c>
      <c r="AY2583" t="s">
        <v>42</v>
      </c>
      <c r="BA2583">
        <v>27.4</v>
      </c>
      <c r="BC2583" t="s">
        <v>43</v>
      </c>
      <c r="BU2583" t="s">
        <v>606</v>
      </c>
      <c r="BV2583" t="s">
        <v>598</v>
      </c>
      <c r="BW2583" t="s">
        <v>607</v>
      </c>
      <c r="BX2583" s="54">
        <v>43305</v>
      </c>
      <c r="CB2583" t="s">
        <v>608</v>
      </c>
    </row>
    <row r="2584" spans="1:82" x14ac:dyDescent="0.25">
      <c r="A2584" t="s">
        <v>303</v>
      </c>
      <c r="B2584" t="s">
        <v>592</v>
      </c>
      <c r="C2584" t="s">
        <v>593</v>
      </c>
      <c r="D2584" t="s">
        <v>44</v>
      </c>
      <c r="E2584" s="52" t="s">
        <v>609</v>
      </c>
      <c r="F2584">
        <v>5120</v>
      </c>
      <c r="G2584" t="s">
        <v>43</v>
      </c>
      <c r="I2584" t="s">
        <v>42</v>
      </c>
      <c r="J2584" t="s">
        <v>38</v>
      </c>
      <c r="K2584" t="s">
        <v>596</v>
      </c>
      <c r="L2584" t="s">
        <v>597</v>
      </c>
      <c r="O2584" s="1">
        <v>43175</v>
      </c>
      <c r="P2584" s="53">
        <v>0</v>
      </c>
      <c r="R2584" t="s">
        <v>598</v>
      </c>
      <c r="U2584" s="1">
        <v>43239</v>
      </c>
      <c r="V2584" s="53">
        <v>9.5138888888888884E-2</v>
      </c>
      <c r="W2584" t="s">
        <v>38</v>
      </c>
      <c r="X2584" t="s">
        <v>39</v>
      </c>
      <c r="Y2584" t="s">
        <v>838</v>
      </c>
      <c r="Z2584" t="s">
        <v>599</v>
      </c>
      <c r="AA2584" t="s">
        <v>600</v>
      </c>
      <c r="AC2584">
        <v>1</v>
      </c>
      <c r="AD2584" t="s">
        <v>592</v>
      </c>
      <c r="AE2584" s="1">
        <v>43229</v>
      </c>
      <c r="AF2584" s="53">
        <v>0.33333333333333331</v>
      </c>
      <c r="AJ2584" t="s">
        <v>601</v>
      </c>
      <c r="AL2584" t="s">
        <v>844</v>
      </c>
      <c r="AN2584">
        <v>9.9699999999999997E-2</v>
      </c>
      <c r="AO2584" t="s">
        <v>603</v>
      </c>
      <c r="AQ2584" t="s">
        <v>604</v>
      </c>
      <c r="AT2584">
        <v>20</v>
      </c>
      <c r="AU2584" t="s">
        <v>605</v>
      </c>
      <c r="AW2584" t="s">
        <v>40</v>
      </c>
      <c r="AX2584" t="s">
        <v>41</v>
      </c>
      <c r="AY2584" t="s">
        <v>42</v>
      </c>
      <c r="BA2584">
        <v>92.3</v>
      </c>
      <c r="BC2584" t="s">
        <v>43</v>
      </c>
      <c r="BU2584" t="s">
        <v>606</v>
      </c>
      <c r="BV2584" t="s">
        <v>598</v>
      </c>
      <c r="BW2584" t="s">
        <v>607</v>
      </c>
      <c r="BX2584" s="54">
        <v>43305</v>
      </c>
      <c r="CB2584" t="s">
        <v>608</v>
      </c>
    </row>
    <row r="2585" spans="1:82" x14ac:dyDescent="0.25">
      <c r="A2585" t="s">
        <v>303</v>
      </c>
      <c r="B2585" t="s">
        <v>592</v>
      </c>
      <c r="C2585" t="s">
        <v>593</v>
      </c>
      <c r="D2585" t="s">
        <v>610</v>
      </c>
      <c r="E2585" s="55" t="s">
        <v>309</v>
      </c>
      <c r="F2585">
        <v>1550</v>
      </c>
      <c r="G2585" t="s">
        <v>43</v>
      </c>
      <c r="I2585" t="s">
        <v>42</v>
      </c>
      <c r="J2585" t="s">
        <v>38</v>
      </c>
      <c r="K2585" t="s">
        <v>596</v>
      </c>
      <c r="L2585" t="s">
        <v>597</v>
      </c>
      <c r="O2585" s="1">
        <v>43175</v>
      </c>
      <c r="P2585" s="53">
        <v>0</v>
      </c>
      <c r="R2585" t="s">
        <v>598</v>
      </c>
      <c r="U2585" s="1">
        <v>43239</v>
      </c>
      <c r="V2585" s="53">
        <v>9.5138888888888884E-2</v>
      </c>
      <c r="W2585" t="s">
        <v>38</v>
      </c>
      <c r="X2585" t="s">
        <v>39</v>
      </c>
      <c r="Y2585" t="s">
        <v>838</v>
      </c>
      <c r="Z2585" t="s">
        <v>599</v>
      </c>
      <c r="AA2585" t="s">
        <v>600</v>
      </c>
      <c r="AC2585">
        <v>1</v>
      </c>
      <c r="AD2585" t="s">
        <v>592</v>
      </c>
      <c r="AE2585" s="1">
        <v>43229</v>
      </c>
      <c r="AF2585" s="53">
        <v>0.33333333333333331</v>
      </c>
      <c r="AJ2585" t="s">
        <v>601</v>
      </c>
      <c r="AL2585" t="s">
        <v>844</v>
      </c>
      <c r="AN2585">
        <v>9.9699999999999997E-2</v>
      </c>
      <c r="AO2585" t="s">
        <v>603</v>
      </c>
      <c r="AQ2585" t="s">
        <v>604</v>
      </c>
      <c r="AT2585">
        <v>20</v>
      </c>
      <c r="AU2585" t="s">
        <v>605</v>
      </c>
      <c r="AW2585" t="s">
        <v>40</v>
      </c>
      <c r="AX2585" t="s">
        <v>41</v>
      </c>
      <c r="AY2585" t="s">
        <v>42</v>
      </c>
      <c r="BA2585">
        <v>4.45</v>
      </c>
      <c r="BC2585" t="s">
        <v>43</v>
      </c>
      <c r="BU2585" t="s">
        <v>606</v>
      </c>
      <c r="BV2585" t="s">
        <v>598</v>
      </c>
      <c r="BW2585" t="s">
        <v>607</v>
      </c>
      <c r="BX2585" s="54">
        <v>43305</v>
      </c>
      <c r="CB2585" t="s">
        <v>608</v>
      </c>
    </row>
    <row r="2586" spans="1:82" x14ac:dyDescent="0.25">
      <c r="A2586" t="s">
        <v>303</v>
      </c>
      <c r="B2586" t="s">
        <v>592</v>
      </c>
      <c r="C2586" t="s">
        <v>593</v>
      </c>
      <c r="D2586" t="s">
        <v>45</v>
      </c>
      <c r="E2586" s="52" t="s">
        <v>611</v>
      </c>
      <c r="F2586">
        <v>5340</v>
      </c>
      <c r="G2586" t="s">
        <v>43</v>
      </c>
      <c r="I2586" t="s">
        <v>42</v>
      </c>
      <c r="J2586" t="s">
        <v>38</v>
      </c>
      <c r="K2586" t="s">
        <v>596</v>
      </c>
      <c r="L2586" t="s">
        <v>597</v>
      </c>
      <c r="O2586" s="1">
        <v>43175</v>
      </c>
      <c r="P2586" s="53">
        <v>0</v>
      </c>
      <c r="R2586" t="s">
        <v>598</v>
      </c>
      <c r="U2586" s="1">
        <v>43239</v>
      </c>
      <c r="V2586" s="53">
        <v>9.5138888888888884E-2</v>
      </c>
      <c r="W2586" t="s">
        <v>38</v>
      </c>
      <c r="X2586" t="s">
        <v>39</v>
      </c>
      <c r="Y2586" t="s">
        <v>838</v>
      </c>
      <c r="Z2586" t="s">
        <v>599</v>
      </c>
      <c r="AA2586" t="s">
        <v>600</v>
      </c>
      <c r="AC2586">
        <v>1</v>
      </c>
      <c r="AD2586" t="s">
        <v>592</v>
      </c>
      <c r="AE2586" s="1">
        <v>43229</v>
      </c>
      <c r="AF2586" s="53">
        <v>0.33333333333333331</v>
      </c>
      <c r="AJ2586" t="s">
        <v>601</v>
      </c>
      <c r="AL2586" t="s">
        <v>844</v>
      </c>
      <c r="AN2586">
        <v>9.9699999999999997E-2</v>
      </c>
      <c r="AO2586" t="s">
        <v>603</v>
      </c>
      <c r="AQ2586" t="s">
        <v>604</v>
      </c>
      <c r="AT2586">
        <v>20</v>
      </c>
      <c r="AU2586" t="s">
        <v>605</v>
      </c>
      <c r="AW2586" t="s">
        <v>40</v>
      </c>
      <c r="AX2586" t="s">
        <v>41</v>
      </c>
      <c r="AY2586" t="s">
        <v>42</v>
      </c>
      <c r="BA2586">
        <v>3.61</v>
      </c>
      <c r="BC2586" t="s">
        <v>43</v>
      </c>
      <c r="BU2586" t="s">
        <v>606</v>
      </c>
      <c r="BV2586" t="s">
        <v>598</v>
      </c>
      <c r="BW2586" t="s">
        <v>607</v>
      </c>
      <c r="BX2586" s="54">
        <v>43305</v>
      </c>
      <c r="CB2586" t="s">
        <v>608</v>
      </c>
    </row>
    <row r="2587" spans="1:82" x14ac:dyDescent="0.25">
      <c r="A2587" t="s">
        <v>303</v>
      </c>
      <c r="B2587" t="s">
        <v>592</v>
      </c>
      <c r="C2587" t="s">
        <v>593</v>
      </c>
      <c r="D2587" t="s">
        <v>612</v>
      </c>
      <c r="E2587" s="52" t="s">
        <v>310</v>
      </c>
      <c r="F2587">
        <v>3300</v>
      </c>
      <c r="G2587" t="s">
        <v>43</v>
      </c>
      <c r="I2587" t="s">
        <v>42</v>
      </c>
      <c r="J2587" t="s">
        <v>38</v>
      </c>
      <c r="K2587" t="s">
        <v>596</v>
      </c>
      <c r="L2587" t="s">
        <v>597</v>
      </c>
      <c r="O2587" s="1">
        <v>43175</v>
      </c>
      <c r="P2587" s="53">
        <v>0</v>
      </c>
      <c r="R2587" t="s">
        <v>598</v>
      </c>
      <c r="U2587" s="1">
        <v>43239</v>
      </c>
      <c r="V2587" s="53">
        <v>9.5138888888888884E-2</v>
      </c>
      <c r="W2587" t="s">
        <v>38</v>
      </c>
      <c r="X2587" t="s">
        <v>39</v>
      </c>
      <c r="Y2587" t="s">
        <v>838</v>
      </c>
      <c r="Z2587" t="s">
        <v>599</v>
      </c>
      <c r="AA2587" t="s">
        <v>600</v>
      </c>
      <c r="AC2587">
        <v>1</v>
      </c>
      <c r="AD2587" t="s">
        <v>592</v>
      </c>
      <c r="AE2587" s="1">
        <v>43229</v>
      </c>
      <c r="AF2587" s="53">
        <v>0.33333333333333331</v>
      </c>
      <c r="AJ2587" t="s">
        <v>601</v>
      </c>
      <c r="AL2587" t="s">
        <v>844</v>
      </c>
      <c r="AN2587">
        <v>9.9699999999999997E-2</v>
      </c>
      <c r="AO2587" t="s">
        <v>603</v>
      </c>
      <c r="AQ2587" t="s">
        <v>604</v>
      </c>
      <c r="AT2587">
        <v>20</v>
      </c>
      <c r="AU2587" t="s">
        <v>605</v>
      </c>
      <c r="AW2587" t="s">
        <v>40</v>
      </c>
      <c r="AX2587" t="s">
        <v>41</v>
      </c>
      <c r="AY2587" t="s">
        <v>42</v>
      </c>
      <c r="BA2587">
        <v>5</v>
      </c>
      <c r="BC2587" t="s">
        <v>43</v>
      </c>
      <c r="BU2587" t="s">
        <v>606</v>
      </c>
      <c r="BV2587" t="s">
        <v>598</v>
      </c>
      <c r="BW2587" t="s">
        <v>607</v>
      </c>
      <c r="BX2587" s="54">
        <v>43305</v>
      </c>
      <c r="CB2587" t="s">
        <v>608</v>
      </c>
    </row>
    <row r="2588" spans="1:82" x14ac:dyDescent="0.25">
      <c r="A2588" t="s">
        <v>303</v>
      </c>
      <c r="B2588" t="s">
        <v>592</v>
      </c>
      <c r="C2588" t="s">
        <v>593</v>
      </c>
      <c r="D2588" t="s">
        <v>46</v>
      </c>
      <c r="E2588" s="52" t="s">
        <v>613</v>
      </c>
      <c r="F2588">
        <v>2650</v>
      </c>
      <c r="G2588" t="s">
        <v>43</v>
      </c>
      <c r="I2588" t="s">
        <v>42</v>
      </c>
      <c r="J2588" t="s">
        <v>38</v>
      </c>
      <c r="K2588" t="s">
        <v>596</v>
      </c>
      <c r="L2588" t="s">
        <v>597</v>
      </c>
      <c r="O2588" s="1">
        <v>43175</v>
      </c>
      <c r="P2588" s="53">
        <v>0</v>
      </c>
      <c r="R2588" t="s">
        <v>598</v>
      </c>
      <c r="U2588" s="1">
        <v>43239</v>
      </c>
      <c r="V2588" s="53">
        <v>9.5138888888888884E-2</v>
      </c>
      <c r="W2588" t="s">
        <v>38</v>
      </c>
      <c r="X2588" t="s">
        <v>39</v>
      </c>
      <c r="Y2588" t="s">
        <v>838</v>
      </c>
      <c r="Z2588" t="s">
        <v>599</v>
      </c>
      <c r="AA2588" t="s">
        <v>600</v>
      </c>
      <c r="AC2588">
        <v>1</v>
      </c>
      <c r="AD2588" t="s">
        <v>592</v>
      </c>
      <c r="AE2588" s="1">
        <v>43229</v>
      </c>
      <c r="AF2588" s="53">
        <v>0.33333333333333331</v>
      </c>
      <c r="AJ2588" t="s">
        <v>601</v>
      </c>
      <c r="AL2588" t="s">
        <v>844</v>
      </c>
      <c r="AN2588">
        <v>9.9699999999999997E-2</v>
      </c>
      <c r="AO2588" t="s">
        <v>603</v>
      </c>
      <c r="AQ2588" t="s">
        <v>604</v>
      </c>
      <c r="AT2588">
        <v>20</v>
      </c>
      <c r="AU2588" t="s">
        <v>605</v>
      </c>
      <c r="AW2588" t="s">
        <v>40</v>
      </c>
      <c r="AX2588" t="s">
        <v>41</v>
      </c>
      <c r="AY2588" t="s">
        <v>42</v>
      </c>
      <c r="BA2588">
        <v>5.53</v>
      </c>
      <c r="BC2588" t="s">
        <v>43</v>
      </c>
      <c r="BU2588" t="s">
        <v>606</v>
      </c>
      <c r="BV2588" t="s">
        <v>598</v>
      </c>
      <c r="BW2588" t="s">
        <v>607</v>
      </c>
      <c r="BX2588" s="54">
        <v>43305</v>
      </c>
      <c r="CB2588" t="s">
        <v>608</v>
      </c>
    </row>
    <row r="2589" spans="1:82" x14ac:dyDescent="0.25">
      <c r="A2589" t="s">
        <v>303</v>
      </c>
      <c r="B2589" t="s">
        <v>592</v>
      </c>
      <c r="C2589" t="s">
        <v>825</v>
      </c>
      <c r="D2589" t="s">
        <v>47</v>
      </c>
      <c r="E2589" t="s">
        <v>614</v>
      </c>
      <c r="F2589">
        <v>12.7</v>
      </c>
      <c r="G2589" t="s">
        <v>43</v>
      </c>
      <c r="H2589" t="s">
        <v>53</v>
      </c>
      <c r="I2589" t="s">
        <v>38</v>
      </c>
      <c r="J2589" t="s">
        <v>38</v>
      </c>
      <c r="K2589" t="s">
        <v>596</v>
      </c>
      <c r="L2589" t="s">
        <v>597</v>
      </c>
      <c r="O2589" s="1">
        <v>43175</v>
      </c>
      <c r="P2589" s="53">
        <v>0</v>
      </c>
      <c r="R2589" t="s">
        <v>598</v>
      </c>
      <c r="U2589" s="1">
        <v>43244</v>
      </c>
      <c r="V2589" s="53">
        <v>0.71875</v>
      </c>
      <c r="W2589" t="s">
        <v>38</v>
      </c>
      <c r="X2589" t="s">
        <v>39</v>
      </c>
      <c r="Y2589" t="s">
        <v>838</v>
      </c>
      <c r="Z2589" t="s">
        <v>599</v>
      </c>
      <c r="AA2589" t="s">
        <v>600</v>
      </c>
      <c r="AC2589">
        <v>1</v>
      </c>
      <c r="AD2589" t="s">
        <v>592</v>
      </c>
      <c r="AE2589" s="1">
        <v>43229</v>
      </c>
      <c r="AF2589" s="53">
        <v>0.33333333333333331</v>
      </c>
      <c r="AJ2589" t="s">
        <v>601</v>
      </c>
      <c r="AL2589" t="s">
        <v>845</v>
      </c>
      <c r="AN2589">
        <v>9.9699999999999997E-2</v>
      </c>
      <c r="AO2589" t="s">
        <v>603</v>
      </c>
      <c r="AQ2589" t="s">
        <v>604</v>
      </c>
      <c r="AT2589">
        <v>20</v>
      </c>
      <c r="AU2589" t="s">
        <v>605</v>
      </c>
      <c r="AW2589" t="s">
        <v>40</v>
      </c>
      <c r="AX2589" t="s">
        <v>41</v>
      </c>
      <c r="AY2589" t="s">
        <v>42</v>
      </c>
      <c r="BA2589">
        <v>5.0199999999999996</v>
      </c>
      <c r="BB2589">
        <v>40.1</v>
      </c>
      <c r="BC2589" t="s">
        <v>43</v>
      </c>
      <c r="BU2589" t="s">
        <v>606</v>
      </c>
      <c r="BV2589" t="s">
        <v>598</v>
      </c>
      <c r="BW2589" t="s">
        <v>607</v>
      </c>
      <c r="BX2589" s="54">
        <v>43305</v>
      </c>
      <c r="BZ2589" t="s">
        <v>53</v>
      </c>
      <c r="CA2589">
        <v>7</v>
      </c>
      <c r="CB2589" t="s">
        <v>608</v>
      </c>
      <c r="CD2589" t="s">
        <v>53</v>
      </c>
    </row>
    <row r="2590" spans="1:82" x14ac:dyDescent="0.25">
      <c r="A2590" t="s">
        <v>303</v>
      </c>
      <c r="B2590" t="s">
        <v>592</v>
      </c>
      <c r="C2590" t="s">
        <v>825</v>
      </c>
      <c r="D2590" t="s">
        <v>48</v>
      </c>
      <c r="E2590" t="s">
        <v>615</v>
      </c>
      <c r="F2590">
        <v>5.0199999999999996</v>
      </c>
      <c r="G2590" t="s">
        <v>43</v>
      </c>
      <c r="H2590" t="s">
        <v>53</v>
      </c>
      <c r="I2590" t="s">
        <v>38</v>
      </c>
      <c r="J2590" t="s">
        <v>38</v>
      </c>
      <c r="K2590" t="s">
        <v>596</v>
      </c>
      <c r="L2590" t="s">
        <v>597</v>
      </c>
      <c r="O2590" s="1">
        <v>43175</v>
      </c>
      <c r="P2590" s="53">
        <v>0</v>
      </c>
      <c r="R2590" t="s">
        <v>598</v>
      </c>
      <c r="U2590" s="1">
        <v>43244</v>
      </c>
      <c r="V2590" s="53">
        <v>0.71875</v>
      </c>
      <c r="W2590" t="s">
        <v>38</v>
      </c>
      <c r="X2590" t="s">
        <v>39</v>
      </c>
      <c r="Y2590" t="s">
        <v>838</v>
      </c>
      <c r="Z2590" t="s">
        <v>599</v>
      </c>
      <c r="AA2590" t="s">
        <v>600</v>
      </c>
      <c r="AC2590">
        <v>1</v>
      </c>
      <c r="AD2590" t="s">
        <v>592</v>
      </c>
      <c r="AE2590" s="1">
        <v>43229</v>
      </c>
      <c r="AF2590" s="53">
        <v>0.33333333333333331</v>
      </c>
      <c r="AJ2590" t="s">
        <v>601</v>
      </c>
      <c r="AL2590" t="s">
        <v>845</v>
      </c>
      <c r="AN2590">
        <v>9.9699999999999997E-2</v>
      </c>
      <c r="AO2590" t="s">
        <v>603</v>
      </c>
      <c r="AQ2590" t="s">
        <v>604</v>
      </c>
      <c r="AT2590">
        <v>20</v>
      </c>
      <c r="AU2590" t="s">
        <v>605</v>
      </c>
      <c r="AW2590" t="s">
        <v>40</v>
      </c>
      <c r="AX2590" t="s">
        <v>41</v>
      </c>
      <c r="AY2590" t="s">
        <v>42</v>
      </c>
      <c r="BA2590">
        <v>5.0199999999999996</v>
      </c>
      <c r="BB2590">
        <v>40.1</v>
      </c>
      <c r="BC2590" t="s">
        <v>43</v>
      </c>
      <c r="BU2590" t="s">
        <v>606</v>
      </c>
      <c r="BV2590" t="s">
        <v>598</v>
      </c>
      <c r="BW2590" t="s">
        <v>607</v>
      </c>
      <c r="BX2590" s="54">
        <v>43305</v>
      </c>
      <c r="CB2590" t="s">
        <v>608</v>
      </c>
      <c r="CD2590" t="s">
        <v>53</v>
      </c>
    </row>
    <row r="2591" spans="1:82" x14ac:dyDescent="0.25">
      <c r="A2591" t="s">
        <v>303</v>
      </c>
      <c r="B2591" t="s">
        <v>592</v>
      </c>
      <c r="C2591" t="s">
        <v>825</v>
      </c>
      <c r="D2591" t="s">
        <v>50</v>
      </c>
      <c r="E2591" t="s">
        <v>616</v>
      </c>
      <c r="F2591">
        <v>9.49</v>
      </c>
      <c r="G2591" t="s">
        <v>43</v>
      </c>
      <c r="H2591" t="s">
        <v>53</v>
      </c>
      <c r="I2591" t="s">
        <v>38</v>
      </c>
      <c r="J2591" t="s">
        <v>38</v>
      </c>
      <c r="K2591" t="s">
        <v>596</v>
      </c>
      <c r="L2591" t="s">
        <v>597</v>
      </c>
      <c r="O2591" s="1">
        <v>43175</v>
      </c>
      <c r="P2591" s="53">
        <v>0</v>
      </c>
      <c r="R2591" t="s">
        <v>598</v>
      </c>
      <c r="U2591" s="1">
        <v>43244</v>
      </c>
      <c r="V2591" s="53">
        <v>0.71875</v>
      </c>
      <c r="W2591" t="s">
        <v>38</v>
      </c>
      <c r="X2591" t="s">
        <v>39</v>
      </c>
      <c r="Y2591" t="s">
        <v>838</v>
      </c>
      <c r="Z2591" t="s">
        <v>599</v>
      </c>
      <c r="AA2591" t="s">
        <v>600</v>
      </c>
      <c r="AC2591">
        <v>1</v>
      </c>
      <c r="AD2591" t="s">
        <v>592</v>
      </c>
      <c r="AE2591" s="1">
        <v>43229</v>
      </c>
      <c r="AF2591" s="53">
        <v>0.33333333333333331</v>
      </c>
      <c r="AJ2591" t="s">
        <v>601</v>
      </c>
      <c r="AL2591" t="s">
        <v>845</v>
      </c>
      <c r="AN2591">
        <v>9.9699999999999997E-2</v>
      </c>
      <c r="AO2591" t="s">
        <v>603</v>
      </c>
      <c r="AQ2591" t="s">
        <v>604</v>
      </c>
      <c r="AT2591">
        <v>20</v>
      </c>
      <c r="AU2591" t="s">
        <v>605</v>
      </c>
      <c r="AW2591" t="s">
        <v>40</v>
      </c>
      <c r="AX2591" t="s">
        <v>41</v>
      </c>
      <c r="AY2591" t="s">
        <v>42</v>
      </c>
      <c r="BA2591">
        <v>5.0199999999999996</v>
      </c>
      <c r="BB2591">
        <v>40.1</v>
      </c>
      <c r="BC2591" t="s">
        <v>43</v>
      </c>
      <c r="BU2591" t="s">
        <v>606</v>
      </c>
      <c r="BV2591" t="s">
        <v>598</v>
      </c>
      <c r="BW2591" t="s">
        <v>607</v>
      </c>
      <c r="BX2591" s="54">
        <v>43305</v>
      </c>
      <c r="BZ2591" t="s">
        <v>53</v>
      </c>
      <c r="CA2591">
        <v>25</v>
      </c>
      <c r="CB2591" t="s">
        <v>608</v>
      </c>
      <c r="CD2591" t="s">
        <v>718</v>
      </c>
    </row>
    <row r="2592" spans="1:82" x14ac:dyDescent="0.25">
      <c r="A2592" t="s">
        <v>303</v>
      </c>
      <c r="B2592" t="s">
        <v>592</v>
      </c>
      <c r="C2592" t="s">
        <v>825</v>
      </c>
      <c r="D2592" t="s">
        <v>51</v>
      </c>
      <c r="E2592" t="s">
        <v>617</v>
      </c>
      <c r="F2592">
        <v>31.9</v>
      </c>
      <c r="G2592" t="s">
        <v>43</v>
      </c>
      <c r="H2592" t="s">
        <v>53</v>
      </c>
      <c r="I2592" t="s">
        <v>38</v>
      </c>
      <c r="J2592" t="s">
        <v>38</v>
      </c>
      <c r="K2592" t="s">
        <v>596</v>
      </c>
      <c r="L2592" t="s">
        <v>597</v>
      </c>
      <c r="O2592" s="1">
        <v>43175</v>
      </c>
      <c r="P2592" s="53">
        <v>0</v>
      </c>
      <c r="R2592" t="s">
        <v>598</v>
      </c>
      <c r="U2592" s="1">
        <v>43244</v>
      </c>
      <c r="V2592" s="53">
        <v>0.71875</v>
      </c>
      <c r="W2592" t="s">
        <v>38</v>
      </c>
      <c r="X2592" t="s">
        <v>39</v>
      </c>
      <c r="Y2592" t="s">
        <v>838</v>
      </c>
      <c r="Z2592" t="s">
        <v>599</v>
      </c>
      <c r="AA2592" t="s">
        <v>600</v>
      </c>
      <c r="AC2592">
        <v>1</v>
      </c>
      <c r="AD2592" t="s">
        <v>592</v>
      </c>
      <c r="AE2592" s="1">
        <v>43229</v>
      </c>
      <c r="AF2592" s="53">
        <v>0.33333333333333331</v>
      </c>
      <c r="AJ2592" t="s">
        <v>601</v>
      </c>
      <c r="AL2592" t="s">
        <v>845</v>
      </c>
      <c r="AN2592">
        <v>9.9699999999999997E-2</v>
      </c>
      <c r="AO2592" t="s">
        <v>603</v>
      </c>
      <c r="AQ2592" t="s">
        <v>604</v>
      </c>
      <c r="AT2592">
        <v>20</v>
      </c>
      <c r="AU2592" t="s">
        <v>605</v>
      </c>
      <c r="AW2592" t="s">
        <v>40</v>
      </c>
      <c r="AX2592" t="s">
        <v>41</v>
      </c>
      <c r="AY2592" t="s">
        <v>42</v>
      </c>
      <c r="BA2592">
        <v>12.9</v>
      </c>
      <c r="BB2592">
        <v>40.1</v>
      </c>
      <c r="BC2592" t="s">
        <v>43</v>
      </c>
      <c r="BU2592" t="s">
        <v>606</v>
      </c>
      <c r="BV2592" t="s">
        <v>598</v>
      </c>
      <c r="BW2592" t="s">
        <v>607</v>
      </c>
      <c r="BX2592" s="54">
        <v>43305</v>
      </c>
      <c r="BZ2592" t="s">
        <v>53</v>
      </c>
      <c r="CA2592">
        <v>7</v>
      </c>
      <c r="CB2592" t="s">
        <v>608</v>
      </c>
      <c r="CD2592" t="s">
        <v>53</v>
      </c>
    </row>
    <row r="2593" spans="1:82" x14ac:dyDescent="0.25">
      <c r="A2593" t="s">
        <v>303</v>
      </c>
      <c r="B2593" t="s">
        <v>592</v>
      </c>
      <c r="C2593" t="s">
        <v>825</v>
      </c>
      <c r="D2593" t="s">
        <v>52</v>
      </c>
      <c r="E2593" t="s">
        <v>618</v>
      </c>
      <c r="F2593">
        <v>8.09</v>
      </c>
      <c r="G2593" t="s">
        <v>43</v>
      </c>
      <c r="H2593" t="s">
        <v>53</v>
      </c>
      <c r="I2593" t="s">
        <v>38</v>
      </c>
      <c r="J2593" t="s">
        <v>38</v>
      </c>
      <c r="K2593" t="s">
        <v>596</v>
      </c>
      <c r="L2593" t="s">
        <v>597</v>
      </c>
      <c r="O2593" s="1">
        <v>43175</v>
      </c>
      <c r="P2593" s="53">
        <v>0</v>
      </c>
      <c r="R2593" t="s">
        <v>598</v>
      </c>
      <c r="U2593" s="1">
        <v>43244</v>
      </c>
      <c r="V2593" s="53">
        <v>0.71875</v>
      </c>
      <c r="W2593" t="s">
        <v>38</v>
      </c>
      <c r="X2593" t="s">
        <v>39</v>
      </c>
      <c r="Y2593" t="s">
        <v>838</v>
      </c>
      <c r="Z2593" t="s">
        <v>599</v>
      </c>
      <c r="AA2593" t="s">
        <v>600</v>
      </c>
      <c r="AC2593">
        <v>1</v>
      </c>
      <c r="AD2593" t="s">
        <v>592</v>
      </c>
      <c r="AE2593" s="1">
        <v>43229</v>
      </c>
      <c r="AF2593" s="53">
        <v>0.33333333333333331</v>
      </c>
      <c r="AJ2593" t="s">
        <v>601</v>
      </c>
      <c r="AL2593" t="s">
        <v>845</v>
      </c>
      <c r="AN2593">
        <v>9.9699999999999997E-2</v>
      </c>
      <c r="AO2593" t="s">
        <v>603</v>
      </c>
      <c r="AQ2593" t="s">
        <v>604</v>
      </c>
      <c r="AT2593">
        <v>20</v>
      </c>
      <c r="AU2593" t="s">
        <v>605</v>
      </c>
      <c r="AW2593" t="s">
        <v>40</v>
      </c>
      <c r="AX2593" t="s">
        <v>41</v>
      </c>
      <c r="AY2593" t="s">
        <v>42</v>
      </c>
      <c r="BA2593">
        <v>8.09</v>
      </c>
      <c r="BB2593">
        <v>40.1</v>
      </c>
      <c r="BC2593" t="s">
        <v>43</v>
      </c>
      <c r="BU2593" t="s">
        <v>606</v>
      </c>
      <c r="BV2593" t="s">
        <v>598</v>
      </c>
      <c r="BW2593" t="s">
        <v>607</v>
      </c>
      <c r="BX2593" s="54">
        <v>43305</v>
      </c>
      <c r="CB2593" t="s">
        <v>608</v>
      </c>
      <c r="CD2593" t="s">
        <v>53</v>
      </c>
    </row>
    <row r="2594" spans="1:82" x14ac:dyDescent="0.25">
      <c r="A2594" t="s">
        <v>303</v>
      </c>
      <c r="B2594" t="s">
        <v>592</v>
      </c>
      <c r="C2594" t="s">
        <v>825</v>
      </c>
      <c r="D2594" t="s">
        <v>54</v>
      </c>
      <c r="E2594" t="s">
        <v>619</v>
      </c>
      <c r="F2594">
        <v>14.9</v>
      </c>
      <c r="G2594" t="s">
        <v>43</v>
      </c>
      <c r="H2594" t="s">
        <v>53</v>
      </c>
      <c r="I2594" t="s">
        <v>38</v>
      </c>
      <c r="J2594" t="s">
        <v>38</v>
      </c>
      <c r="K2594" t="s">
        <v>596</v>
      </c>
      <c r="L2594" t="s">
        <v>597</v>
      </c>
      <c r="O2594" s="1">
        <v>43175</v>
      </c>
      <c r="P2594" s="53">
        <v>0</v>
      </c>
      <c r="R2594" t="s">
        <v>598</v>
      </c>
      <c r="U2594" s="1">
        <v>43244</v>
      </c>
      <c r="V2594" s="53">
        <v>0.71875</v>
      </c>
      <c r="W2594" t="s">
        <v>38</v>
      </c>
      <c r="X2594" t="s">
        <v>39</v>
      </c>
      <c r="Y2594" t="s">
        <v>838</v>
      </c>
      <c r="Z2594" t="s">
        <v>599</v>
      </c>
      <c r="AA2594" t="s">
        <v>600</v>
      </c>
      <c r="AC2594">
        <v>1</v>
      </c>
      <c r="AD2594" t="s">
        <v>592</v>
      </c>
      <c r="AE2594" s="1">
        <v>43229</v>
      </c>
      <c r="AF2594" s="53">
        <v>0.33333333333333331</v>
      </c>
      <c r="AJ2594" t="s">
        <v>601</v>
      </c>
      <c r="AL2594" t="s">
        <v>845</v>
      </c>
      <c r="AN2594">
        <v>9.9699999999999997E-2</v>
      </c>
      <c r="AO2594" t="s">
        <v>603</v>
      </c>
      <c r="AQ2594" t="s">
        <v>604</v>
      </c>
      <c r="AT2594">
        <v>20</v>
      </c>
      <c r="AU2594" t="s">
        <v>605</v>
      </c>
      <c r="AW2594" t="s">
        <v>40</v>
      </c>
      <c r="AX2594" t="s">
        <v>41</v>
      </c>
      <c r="AY2594" t="s">
        <v>42</v>
      </c>
      <c r="BA2594">
        <v>7.17</v>
      </c>
      <c r="BB2594">
        <v>40.1</v>
      </c>
      <c r="BC2594" t="s">
        <v>43</v>
      </c>
      <c r="BU2594" t="s">
        <v>606</v>
      </c>
      <c r="BV2594" t="s">
        <v>598</v>
      </c>
      <c r="BW2594" t="s">
        <v>607</v>
      </c>
      <c r="BX2594" s="54">
        <v>43305</v>
      </c>
      <c r="BZ2594" t="s">
        <v>53</v>
      </c>
      <c r="CA2594">
        <v>25</v>
      </c>
      <c r="CB2594" t="s">
        <v>608</v>
      </c>
      <c r="CD2594" t="s">
        <v>718</v>
      </c>
    </row>
    <row r="2595" spans="1:82" x14ac:dyDescent="0.25">
      <c r="A2595" t="s">
        <v>303</v>
      </c>
      <c r="B2595" t="s">
        <v>592</v>
      </c>
      <c r="C2595" t="s">
        <v>825</v>
      </c>
      <c r="D2595" t="s">
        <v>55</v>
      </c>
      <c r="E2595" t="s">
        <v>620</v>
      </c>
      <c r="F2595">
        <v>7.3</v>
      </c>
      <c r="G2595" t="s">
        <v>43</v>
      </c>
      <c r="H2595" t="s">
        <v>53</v>
      </c>
      <c r="I2595" t="s">
        <v>38</v>
      </c>
      <c r="J2595" t="s">
        <v>38</v>
      </c>
      <c r="K2595" t="s">
        <v>596</v>
      </c>
      <c r="L2595" t="s">
        <v>597</v>
      </c>
      <c r="O2595" s="1">
        <v>43175</v>
      </c>
      <c r="P2595" s="53">
        <v>0</v>
      </c>
      <c r="R2595" t="s">
        <v>598</v>
      </c>
      <c r="U2595" s="1">
        <v>43244</v>
      </c>
      <c r="V2595" s="53">
        <v>0.71875</v>
      </c>
      <c r="W2595" t="s">
        <v>38</v>
      </c>
      <c r="X2595" t="s">
        <v>39</v>
      </c>
      <c r="Y2595" t="s">
        <v>838</v>
      </c>
      <c r="Z2595" t="s">
        <v>599</v>
      </c>
      <c r="AA2595" t="s">
        <v>600</v>
      </c>
      <c r="AC2595">
        <v>1</v>
      </c>
      <c r="AD2595" t="s">
        <v>592</v>
      </c>
      <c r="AE2595" s="1">
        <v>43229</v>
      </c>
      <c r="AF2595" s="53">
        <v>0.33333333333333331</v>
      </c>
      <c r="AJ2595" t="s">
        <v>601</v>
      </c>
      <c r="AL2595" t="s">
        <v>845</v>
      </c>
      <c r="AN2595">
        <v>9.9699999999999997E-2</v>
      </c>
      <c r="AO2595" t="s">
        <v>603</v>
      </c>
      <c r="AQ2595" t="s">
        <v>604</v>
      </c>
      <c r="AT2595">
        <v>20</v>
      </c>
      <c r="AU2595" t="s">
        <v>605</v>
      </c>
      <c r="AW2595" t="s">
        <v>40</v>
      </c>
      <c r="AX2595" t="s">
        <v>41</v>
      </c>
      <c r="AY2595" t="s">
        <v>42</v>
      </c>
      <c r="BA2595">
        <v>7.3</v>
      </c>
      <c r="BB2595">
        <v>40.1</v>
      </c>
      <c r="BC2595" t="s">
        <v>43</v>
      </c>
      <c r="BU2595" t="s">
        <v>606</v>
      </c>
      <c r="BV2595" t="s">
        <v>598</v>
      </c>
      <c r="BW2595" t="s">
        <v>607</v>
      </c>
      <c r="BX2595" s="54">
        <v>43305</v>
      </c>
      <c r="CB2595" t="s">
        <v>608</v>
      </c>
      <c r="CD2595" t="s">
        <v>53</v>
      </c>
    </row>
    <row r="2596" spans="1:82" x14ac:dyDescent="0.25">
      <c r="A2596" t="s">
        <v>303</v>
      </c>
      <c r="B2596" t="s">
        <v>592</v>
      </c>
      <c r="C2596" t="s">
        <v>825</v>
      </c>
      <c r="D2596" t="s">
        <v>56</v>
      </c>
      <c r="E2596" t="s">
        <v>621</v>
      </c>
      <c r="F2596">
        <v>67.8</v>
      </c>
      <c r="G2596" t="s">
        <v>43</v>
      </c>
      <c r="H2596" t="s">
        <v>53</v>
      </c>
      <c r="I2596" t="s">
        <v>38</v>
      </c>
      <c r="J2596" t="s">
        <v>38</v>
      </c>
      <c r="K2596" t="s">
        <v>596</v>
      </c>
      <c r="L2596" t="s">
        <v>597</v>
      </c>
      <c r="O2596" s="1">
        <v>43175</v>
      </c>
      <c r="P2596" s="53">
        <v>0</v>
      </c>
      <c r="R2596" t="s">
        <v>598</v>
      </c>
      <c r="U2596" s="1">
        <v>43244</v>
      </c>
      <c r="V2596" s="53">
        <v>0.71875</v>
      </c>
      <c r="W2596" t="s">
        <v>38</v>
      </c>
      <c r="X2596" t="s">
        <v>39</v>
      </c>
      <c r="Y2596" t="s">
        <v>838</v>
      </c>
      <c r="Z2596" t="s">
        <v>599</v>
      </c>
      <c r="AA2596" t="s">
        <v>600</v>
      </c>
      <c r="AC2596">
        <v>1</v>
      </c>
      <c r="AD2596" t="s">
        <v>592</v>
      </c>
      <c r="AE2596" s="1">
        <v>43229</v>
      </c>
      <c r="AF2596" s="53">
        <v>0.33333333333333331</v>
      </c>
      <c r="AJ2596" t="s">
        <v>601</v>
      </c>
      <c r="AL2596" t="s">
        <v>845</v>
      </c>
      <c r="AN2596">
        <v>9.9699999999999997E-2</v>
      </c>
      <c r="AO2596" t="s">
        <v>603</v>
      </c>
      <c r="AQ2596" t="s">
        <v>604</v>
      </c>
      <c r="AT2596">
        <v>20</v>
      </c>
      <c r="AU2596" t="s">
        <v>605</v>
      </c>
      <c r="AW2596" t="s">
        <v>40</v>
      </c>
      <c r="AX2596" t="s">
        <v>41</v>
      </c>
      <c r="AY2596" t="s">
        <v>42</v>
      </c>
      <c r="BA2596">
        <v>6.59</v>
      </c>
      <c r="BB2596">
        <v>40.1</v>
      </c>
      <c r="BC2596" t="s">
        <v>43</v>
      </c>
      <c r="BU2596" t="s">
        <v>606</v>
      </c>
      <c r="BV2596" t="s">
        <v>598</v>
      </c>
      <c r="BW2596" t="s">
        <v>607</v>
      </c>
      <c r="BX2596" s="54">
        <v>43305</v>
      </c>
      <c r="BZ2596" t="s">
        <v>53</v>
      </c>
      <c r="CA2596">
        <v>7</v>
      </c>
      <c r="CB2596" t="s">
        <v>608</v>
      </c>
      <c r="CD2596" t="s">
        <v>53</v>
      </c>
    </row>
    <row r="2597" spans="1:82" x14ac:dyDescent="0.25">
      <c r="A2597" t="s">
        <v>303</v>
      </c>
      <c r="B2597" t="s">
        <v>592</v>
      </c>
      <c r="C2597" t="s">
        <v>825</v>
      </c>
      <c r="D2597" t="s">
        <v>57</v>
      </c>
      <c r="E2597" t="s">
        <v>622</v>
      </c>
      <c r="F2597">
        <v>7.01</v>
      </c>
      <c r="G2597" t="s">
        <v>43</v>
      </c>
      <c r="H2597" t="s">
        <v>53</v>
      </c>
      <c r="I2597" t="s">
        <v>38</v>
      </c>
      <c r="J2597" t="s">
        <v>38</v>
      </c>
      <c r="K2597" t="s">
        <v>596</v>
      </c>
      <c r="L2597" t="s">
        <v>597</v>
      </c>
      <c r="O2597" s="1">
        <v>43175</v>
      </c>
      <c r="P2597" s="53">
        <v>0</v>
      </c>
      <c r="R2597" t="s">
        <v>598</v>
      </c>
      <c r="U2597" s="1">
        <v>43244</v>
      </c>
      <c r="V2597" s="53">
        <v>0.71875</v>
      </c>
      <c r="W2597" t="s">
        <v>38</v>
      </c>
      <c r="X2597" t="s">
        <v>39</v>
      </c>
      <c r="Y2597" t="s">
        <v>838</v>
      </c>
      <c r="Z2597" t="s">
        <v>599</v>
      </c>
      <c r="AA2597" t="s">
        <v>600</v>
      </c>
      <c r="AC2597">
        <v>1</v>
      </c>
      <c r="AD2597" t="s">
        <v>592</v>
      </c>
      <c r="AE2597" s="1">
        <v>43229</v>
      </c>
      <c r="AF2597" s="53">
        <v>0.33333333333333331</v>
      </c>
      <c r="AJ2597" t="s">
        <v>601</v>
      </c>
      <c r="AL2597" t="s">
        <v>845</v>
      </c>
      <c r="AN2597">
        <v>9.9699999999999997E-2</v>
      </c>
      <c r="AO2597" t="s">
        <v>603</v>
      </c>
      <c r="AQ2597" t="s">
        <v>604</v>
      </c>
      <c r="AT2597">
        <v>20</v>
      </c>
      <c r="AU2597" t="s">
        <v>605</v>
      </c>
      <c r="AW2597" t="s">
        <v>40</v>
      </c>
      <c r="AX2597" t="s">
        <v>41</v>
      </c>
      <c r="AY2597" t="s">
        <v>42</v>
      </c>
      <c r="BA2597">
        <v>7.01</v>
      </c>
      <c r="BB2597">
        <v>40.1</v>
      </c>
      <c r="BC2597" t="s">
        <v>43</v>
      </c>
      <c r="BU2597" t="s">
        <v>606</v>
      </c>
      <c r="BV2597" t="s">
        <v>598</v>
      </c>
      <c r="BW2597" t="s">
        <v>607</v>
      </c>
      <c r="BX2597" s="54">
        <v>43305</v>
      </c>
      <c r="CB2597" t="s">
        <v>608</v>
      </c>
      <c r="CD2597" t="s">
        <v>53</v>
      </c>
    </row>
    <row r="2598" spans="1:82" x14ac:dyDescent="0.25">
      <c r="A2598" t="s">
        <v>303</v>
      </c>
      <c r="B2598" t="s">
        <v>592</v>
      </c>
      <c r="C2598" t="s">
        <v>825</v>
      </c>
      <c r="D2598" t="s">
        <v>58</v>
      </c>
      <c r="E2598" t="s">
        <v>623</v>
      </c>
      <c r="F2598">
        <v>6.98</v>
      </c>
      <c r="G2598" t="s">
        <v>43</v>
      </c>
      <c r="H2598" t="s">
        <v>53</v>
      </c>
      <c r="I2598" t="s">
        <v>38</v>
      </c>
      <c r="J2598" t="s">
        <v>38</v>
      </c>
      <c r="K2598" t="s">
        <v>596</v>
      </c>
      <c r="L2598" t="s">
        <v>597</v>
      </c>
      <c r="O2598" s="1">
        <v>43175</v>
      </c>
      <c r="P2598" s="53">
        <v>0</v>
      </c>
      <c r="R2598" t="s">
        <v>598</v>
      </c>
      <c r="U2598" s="1">
        <v>43244</v>
      </c>
      <c r="V2598" s="53">
        <v>0.71875</v>
      </c>
      <c r="W2598" t="s">
        <v>38</v>
      </c>
      <c r="X2598" t="s">
        <v>39</v>
      </c>
      <c r="Y2598" t="s">
        <v>838</v>
      </c>
      <c r="Z2598" t="s">
        <v>599</v>
      </c>
      <c r="AA2598" t="s">
        <v>600</v>
      </c>
      <c r="AC2598">
        <v>1</v>
      </c>
      <c r="AD2598" t="s">
        <v>592</v>
      </c>
      <c r="AE2598" s="1">
        <v>43229</v>
      </c>
      <c r="AF2598" s="53">
        <v>0.33333333333333331</v>
      </c>
      <c r="AJ2598" t="s">
        <v>601</v>
      </c>
      <c r="AL2598" t="s">
        <v>845</v>
      </c>
      <c r="AN2598">
        <v>9.9699999999999997E-2</v>
      </c>
      <c r="AO2598" t="s">
        <v>603</v>
      </c>
      <c r="AQ2598" t="s">
        <v>604</v>
      </c>
      <c r="AT2598">
        <v>20</v>
      </c>
      <c r="AU2598" t="s">
        <v>605</v>
      </c>
      <c r="AW2598" t="s">
        <v>40</v>
      </c>
      <c r="AX2598" t="s">
        <v>41</v>
      </c>
      <c r="AY2598" t="s">
        <v>42</v>
      </c>
      <c r="BA2598">
        <v>6.98</v>
      </c>
      <c r="BB2598">
        <v>40.1</v>
      </c>
      <c r="BC2598" t="s">
        <v>43</v>
      </c>
      <c r="BU2598" t="s">
        <v>606</v>
      </c>
      <c r="BV2598" t="s">
        <v>598</v>
      </c>
      <c r="BW2598" t="s">
        <v>607</v>
      </c>
      <c r="BX2598" s="54">
        <v>43305</v>
      </c>
      <c r="CB2598" t="s">
        <v>608</v>
      </c>
      <c r="CD2598" t="s">
        <v>53</v>
      </c>
    </row>
    <row r="2599" spans="1:82" x14ac:dyDescent="0.25">
      <c r="A2599" t="s">
        <v>303</v>
      </c>
      <c r="B2599" t="s">
        <v>592</v>
      </c>
      <c r="C2599" t="s">
        <v>825</v>
      </c>
      <c r="D2599" t="s">
        <v>59</v>
      </c>
      <c r="E2599" t="s">
        <v>624</v>
      </c>
      <c r="F2599">
        <v>108</v>
      </c>
      <c r="G2599" t="s">
        <v>43</v>
      </c>
      <c r="H2599" t="s">
        <v>53</v>
      </c>
      <c r="I2599" t="s">
        <v>38</v>
      </c>
      <c r="J2599" t="s">
        <v>38</v>
      </c>
      <c r="K2599" t="s">
        <v>596</v>
      </c>
      <c r="L2599" t="s">
        <v>597</v>
      </c>
      <c r="O2599" s="1">
        <v>43175</v>
      </c>
      <c r="P2599" s="53">
        <v>0</v>
      </c>
      <c r="R2599" t="s">
        <v>598</v>
      </c>
      <c r="U2599" s="1">
        <v>43244</v>
      </c>
      <c r="V2599" s="53">
        <v>0.71875</v>
      </c>
      <c r="W2599" t="s">
        <v>38</v>
      </c>
      <c r="X2599" t="s">
        <v>39</v>
      </c>
      <c r="Y2599" t="s">
        <v>838</v>
      </c>
      <c r="Z2599" t="s">
        <v>599</v>
      </c>
      <c r="AA2599" t="s">
        <v>600</v>
      </c>
      <c r="AC2599">
        <v>1</v>
      </c>
      <c r="AD2599" t="s">
        <v>592</v>
      </c>
      <c r="AE2599" s="1">
        <v>43229</v>
      </c>
      <c r="AF2599" s="53">
        <v>0.33333333333333331</v>
      </c>
      <c r="AJ2599" t="s">
        <v>601</v>
      </c>
      <c r="AL2599" t="s">
        <v>845</v>
      </c>
      <c r="AN2599">
        <v>9.9699999999999997E-2</v>
      </c>
      <c r="AO2599" t="s">
        <v>603</v>
      </c>
      <c r="AQ2599" t="s">
        <v>604</v>
      </c>
      <c r="AT2599">
        <v>20</v>
      </c>
      <c r="AU2599" t="s">
        <v>605</v>
      </c>
      <c r="AW2599" t="s">
        <v>40</v>
      </c>
      <c r="AX2599" t="s">
        <v>41</v>
      </c>
      <c r="AY2599" t="s">
        <v>42</v>
      </c>
      <c r="BA2599">
        <v>7.53</v>
      </c>
      <c r="BB2599">
        <v>40.1</v>
      </c>
      <c r="BC2599" t="s">
        <v>43</v>
      </c>
      <c r="BU2599" t="s">
        <v>606</v>
      </c>
      <c r="BV2599" t="s">
        <v>598</v>
      </c>
      <c r="BW2599" t="s">
        <v>607</v>
      </c>
      <c r="BX2599" s="54">
        <v>43305</v>
      </c>
      <c r="BZ2599" t="s">
        <v>53</v>
      </c>
      <c r="CA2599">
        <v>7</v>
      </c>
      <c r="CB2599" t="s">
        <v>608</v>
      </c>
      <c r="CD2599" t="s">
        <v>53</v>
      </c>
    </row>
    <row r="2600" spans="1:82" x14ac:dyDescent="0.25">
      <c r="A2600" t="s">
        <v>303</v>
      </c>
      <c r="B2600" t="s">
        <v>592</v>
      </c>
      <c r="C2600" t="s">
        <v>825</v>
      </c>
      <c r="D2600" t="s">
        <v>60</v>
      </c>
      <c r="E2600" t="s">
        <v>625</v>
      </c>
      <c r="F2600">
        <v>7.7</v>
      </c>
      <c r="G2600" t="s">
        <v>43</v>
      </c>
      <c r="H2600" t="s">
        <v>841</v>
      </c>
      <c r="I2600" t="s">
        <v>38</v>
      </c>
      <c r="J2600" t="s">
        <v>38</v>
      </c>
      <c r="K2600" t="s">
        <v>596</v>
      </c>
      <c r="L2600" t="s">
        <v>597</v>
      </c>
      <c r="O2600" s="1">
        <v>43175</v>
      </c>
      <c r="P2600" s="53">
        <v>0</v>
      </c>
      <c r="R2600" t="s">
        <v>598</v>
      </c>
      <c r="U2600" s="1">
        <v>43244</v>
      </c>
      <c r="V2600" s="53">
        <v>0.71875</v>
      </c>
      <c r="W2600" t="s">
        <v>38</v>
      </c>
      <c r="X2600" t="s">
        <v>39</v>
      </c>
      <c r="Y2600" t="s">
        <v>838</v>
      </c>
      <c r="Z2600" t="s">
        <v>599</v>
      </c>
      <c r="AA2600" t="s">
        <v>600</v>
      </c>
      <c r="AC2600">
        <v>1</v>
      </c>
      <c r="AD2600" t="s">
        <v>592</v>
      </c>
      <c r="AE2600" s="1">
        <v>43229</v>
      </c>
      <c r="AF2600" s="53">
        <v>0.33333333333333331</v>
      </c>
      <c r="AJ2600" t="s">
        <v>601</v>
      </c>
      <c r="AL2600" t="s">
        <v>845</v>
      </c>
      <c r="AN2600">
        <v>9.9699999999999997E-2</v>
      </c>
      <c r="AO2600" t="s">
        <v>603</v>
      </c>
      <c r="AQ2600" t="s">
        <v>604</v>
      </c>
      <c r="AT2600">
        <v>20</v>
      </c>
      <c r="AU2600" t="s">
        <v>605</v>
      </c>
      <c r="AW2600" t="s">
        <v>40</v>
      </c>
      <c r="AX2600" t="s">
        <v>41</v>
      </c>
      <c r="AY2600" t="s">
        <v>42</v>
      </c>
      <c r="BA2600">
        <v>7.7</v>
      </c>
      <c r="BB2600">
        <v>40.1</v>
      </c>
      <c r="BC2600" t="s">
        <v>43</v>
      </c>
      <c r="BU2600" t="s">
        <v>606</v>
      </c>
      <c r="BV2600" t="s">
        <v>598</v>
      </c>
      <c r="BW2600" t="s">
        <v>607</v>
      </c>
      <c r="BX2600" s="54">
        <v>43305</v>
      </c>
      <c r="CB2600" t="s">
        <v>608</v>
      </c>
      <c r="CD2600" t="s">
        <v>841</v>
      </c>
    </row>
    <row r="2601" spans="1:82" x14ac:dyDescent="0.25">
      <c r="A2601" t="s">
        <v>303</v>
      </c>
      <c r="B2601" t="s">
        <v>592</v>
      </c>
      <c r="C2601" t="s">
        <v>825</v>
      </c>
      <c r="D2601" t="s">
        <v>62</v>
      </c>
      <c r="E2601" t="s">
        <v>626</v>
      </c>
      <c r="G2601" t="s">
        <v>43</v>
      </c>
      <c r="H2601" t="s">
        <v>63</v>
      </c>
      <c r="I2601" t="s">
        <v>42</v>
      </c>
      <c r="J2601" t="s">
        <v>38</v>
      </c>
      <c r="K2601" t="s">
        <v>596</v>
      </c>
      <c r="L2601" t="s">
        <v>597</v>
      </c>
      <c r="O2601" s="1">
        <v>43175</v>
      </c>
      <c r="P2601" s="53">
        <v>0</v>
      </c>
      <c r="R2601" t="s">
        <v>598</v>
      </c>
      <c r="U2601" s="1">
        <v>43244</v>
      </c>
      <c r="V2601" s="53">
        <v>0.71875</v>
      </c>
      <c r="W2601" t="s">
        <v>38</v>
      </c>
      <c r="X2601" t="s">
        <v>39</v>
      </c>
      <c r="Y2601" t="s">
        <v>838</v>
      </c>
      <c r="Z2601" t="s">
        <v>599</v>
      </c>
      <c r="AA2601" t="s">
        <v>600</v>
      </c>
      <c r="AC2601">
        <v>1</v>
      </c>
      <c r="AD2601" t="s">
        <v>592</v>
      </c>
      <c r="AE2601" s="1">
        <v>43229</v>
      </c>
      <c r="AF2601" s="53">
        <v>0.33333333333333331</v>
      </c>
      <c r="AJ2601" t="s">
        <v>601</v>
      </c>
      <c r="AL2601" t="s">
        <v>845</v>
      </c>
      <c r="AN2601">
        <v>9.9699999999999997E-2</v>
      </c>
      <c r="AO2601" t="s">
        <v>603</v>
      </c>
      <c r="AQ2601" t="s">
        <v>604</v>
      </c>
      <c r="AT2601">
        <v>20</v>
      </c>
      <c r="AU2601" t="s">
        <v>605</v>
      </c>
      <c r="AW2601" t="s">
        <v>40</v>
      </c>
      <c r="AX2601" t="s">
        <v>41</v>
      </c>
      <c r="AY2601" t="s">
        <v>42</v>
      </c>
      <c r="BC2601" t="s">
        <v>43</v>
      </c>
      <c r="BU2601" t="s">
        <v>606</v>
      </c>
      <c r="BV2601" t="s">
        <v>598</v>
      </c>
      <c r="BW2601" t="s">
        <v>607</v>
      </c>
      <c r="BX2601" s="54">
        <v>43305</v>
      </c>
      <c r="CB2601" t="s">
        <v>608</v>
      </c>
      <c r="CD2601" t="s">
        <v>63</v>
      </c>
    </row>
    <row r="2602" spans="1:82" x14ac:dyDescent="0.25">
      <c r="A2602" t="s">
        <v>303</v>
      </c>
      <c r="B2602" t="s">
        <v>592</v>
      </c>
      <c r="C2602" t="s">
        <v>825</v>
      </c>
      <c r="D2602" t="s">
        <v>64</v>
      </c>
      <c r="E2602" t="s">
        <v>627</v>
      </c>
      <c r="F2602">
        <v>7.44</v>
      </c>
      <c r="G2602" t="s">
        <v>43</v>
      </c>
      <c r="H2602" t="s">
        <v>53</v>
      </c>
      <c r="I2602" t="s">
        <v>38</v>
      </c>
      <c r="J2602" t="s">
        <v>38</v>
      </c>
      <c r="K2602" t="s">
        <v>596</v>
      </c>
      <c r="L2602" t="s">
        <v>597</v>
      </c>
      <c r="O2602" s="1">
        <v>43175</v>
      </c>
      <c r="P2602" s="53">
        <v>0</v>
      </c>
      <c r="R2602" t="s">
        <v>598</v>
      </c>
      <c r="U2602" s="1">
        <v>43244</v>
      </c>
      <c r="V2602" s="53">
        <v>0.71875</v>
      </c>
      <c r="W2602" t="s">
        <v>38</v>
      </c>
      <c r="X2602" t="s">
        <v>39</v>
      </c>
      <c r="Y2602" t="s">
        <v>838</v>
      </c>
      <c r="Z2602" t="s">
        <v>599</v>
      </c>
      <c r="AA2602" t="s">
        <v>600</v>
      </c>
      <c r="AC2602">
        <v>1</v>
      </c>
      <c r="AD2602" t="s">
        <v>592</v>
      </c>
      <c r="AE2602" s="1">
        <v>43229</v>
      </c>
      <c r="AF2602" s="53">
        <v>0.33333333333333331</v>
      </c>
      <c r="AJ2602" t="s">
        <v>601</v>
      </c>
      <c r="AL2602" t="s">
        <v>845</v>
      </c>
      <c r="AN2602">
        <v>9.9699999999999997E-2</v>
      </c>
      <c r="AO2602" t="s">
        <v>603</v>
      </c>
      <c r="AQ2602" t="s">
        <v>604</v>
      </c>
      <c r="AT2602">
        <v>20</v>
      </c>
      <c r="AU2602" t="s">
        <v>605</v>
      </c>
      <c r="AW2602" t="s">
        <v>40</v>
      </c>
      <c r="AX2602" t="s">
        <v>41</v>
      </c>
      <c r="AY2602" t="s">
        <v>42</v>
      </c>
      <c r="BA2602">
        <v>7.44</v>
      </c>
      <c r="BB2602">
        <v>40.1</v>
      </c>
      <c r="BC2602" t="s">
        <v>43</v>
      </c>
      <c r="BU2602" t="s">
        <v>606</v>
      </c>
      <c r="BV2602" t="s">
        <v>598</v>
      </c>
      <c r="BW2602" t="s">
        <v>607</v>
      </c>
      <c r="BX2602" s="54">
        <v>43305</v>
      </c>
      <c r="CB2602" t="s">
        <v>608</v>
      </c>
      <c r="CD2602" t="s">
        <v>53</v>
      </c>
    </row>
    <row r="2603" spans="1:82" x14ac:dyDescent="0.25">
      <c r="A2603" t="s">
        <v>303</v>
      </c>
      <c r="B2603" t="s">
        <v>592</v>
      </c>
      <c r="C2603" t="s">
        <v>825</v>
      </c>
      <c r="D2603" t="s">
        <v>65</v>
      </c>
      <c r="E2603" t="s">
        <v>628</v>
      </c>
      <c r="F2603">
        <v>18.3</v>
      </c>
      <c r="G2603" t="s">
        <v>43</v>
      </c>
      <c r="H2603" t="s">
        <v>53</v>
      </c>
      <c r="I2603" t="s">
        <v>38</v>
      </c>
      <c r="J2603" t="s">
        <v>38</v>
      </c>
      <c r="K2603" t="s">
        <v>596</v>
      </c>
      <c r="L2603" t="s">
        <v>597</v>
      </c>
      <c r="O2603" s="1">
        <v>43175</v>
      </c>
      <c r="P2603" s="53">
        <v>0</v>
      </c>
      <c r="R2603" t="s">
        <v>598</v>
      </c>
      <c r="U2603" s="1">
        <v>43244</v>
      </c>
      <c r="V2603" s="53">
        <v>0.71875</v>
      </c>
      <c r="W2603" t="s">
        <v>38</v>
      </c>
      <c r="X2603" t="s">
        <v>39</v>
      </c>
      <c r="Y2603" t="s">
        <v>838</v>
      </c>
      <c r="Z2603" t="s">
        <v>599</v>
      </c>
      <c r="AA2603" t="s">
        <v>600</v>
      </c>
      <c r="AC2603">
        <v>1</v>
      </c>
      <c r="AD2603" t="s">
        <v>592</v>
      </c>
      <c r="AE2603" s="1">
        <v>43229</v>
      </c>
      <c r="AF2603" s="53">
        <v>0.33333333333333331</v>
      </c>
      <c r="AJ2603" t="s">
        <v>601</v>
      </c>
      <c r="AL2603" t="s">
        <v>845</v>
      </c>
      <c r="AN2603">
        <v>9.9699999999999997E-2</v>
      </c>
      <c r="AO2603" t="s">
        <v>603</v>
      </c>
      <c r="AQ2603" t="s">
        <v>604</v>
      </c>
      <c r="AT2603">
        <v>20</v>
      </c>
      <c r="AU2603" t="s">
        <v>605</v>
      </c>
      <c r="AW2603" t="s">
        <v>40</v>
      </c>
      <c r="AX2603" t="s">
        <v>41</v>
      </c>
      <c r="AY2603" t="s">
        <v>42</v>
      </c>
      <c r="BA2603">
        <v>7.84</v>
      </c>
      <c r="BB2603">
        <v>40.1</v>
      </c>
      <c r="BC2603" t="s">
        <v>43</v>
      </c>
      <c r="BU2603" t="s">
        <v>606</v>
      </c>
      <c r="BV2603" t="s">
        <v>598</v>
      </c>
      <c r="BW2603" t="s">
        <v>607</v>
      </c>
      <c r="BX2603" s="54">
        <v>43305</v>
      </c>
      <c r="BZ2603" t="s">
        <v>53</v>
      </c>
      <c r="CA2603">
        <v>25</v>
      </c>
      <c r="CB2603" t="s">
        <v>608</v>
      </c>
      <c r="CD2603" t="s">
        <v>718</v>
      </c>
    </row>
    <row r="2604" spans="1:82" x14ac:dyDescent="0.25">
      <c r="A2604" t="s">
        <v>303</v>
      </c>
      <c r="B2604" t="s">
        <v>592</v>
      </c>
      <c r="C2604" t="s">
        <v>825</v>
      </c>
      <c r="D2604" t="s">
        <v>66</v>
      </c>
      <c r="E2604" t="s">
        <v>629</v>
      </c>
      <c r="F2604">
        <v>23.7</v>
      </c>
      <c r="G2604" t="s">
        <v>43</v>
      </c>
      <c r="H2604" t="s">
        <v>53</v>
      </c>
      <c r="I2604" t="s">
        <v>38</v>
      </c>
      <c r="J2604" t="s">
        <v>38</v>
      </c>
      <c r="K2604" t="s">
        <v>596</v>
      </c>
      <c r="L2604" t="s">
        <v>597</v>
      </c>
      <c r="O2604" s="1">
        <v>43175</v>
      </c>
      <c r="P2604" s="53">
        <v>0</v>
      </c>
      <c r="R2604" t="s">
        <v>598</v>
      </c>
      <c r="U2604" s="1">
        <v>43244</v>
      </c>
      <c r="V2604" s="53">
        <v>0.71875</v>
      </c>
      <c r="W2604" t="s">
        <v>38</v>
      </c>
      <c r="X2604" t="s">
        <v>39</v>
      </c>
      <c r="Y2604" t="s">
        <v>838</v>
      </c>
      <c r="Z2604" t="s">
        <v>599</v>
      </c>
      <c r="AA2604" t="s">
        <v>600</v>
      </c>
      <c r="AC2604">
        <v>1</v>
      </c>
      <c r="AD2604" t="s">
        <v>592</v>
      </c>
      <c r="AE2604" s="1">
        <v>43229</v>
      </c>
      <c r="AF2604" s="53">
        <v>0.33333333333333331</v>
      </c>
      <c r="AJ2604" t="s">
        <v>601</v>
      </c>
      <c r="AL2604" t="s">
        <v>845</v>
      </c>
      <c r="AN2604">
        <v>9.9699999999999997E-2</v>
      </c>
      <c r="AO2604" t="s">
        <v>603</v>
      </c>
      <c r="AQ2604" t="s">
        <v>604</v>
      </c>
      <c r="AT2604">
        <v>20</v>
      </c>
      <c r="AU2604" t="s">
        <v>605</v>
      </c>
      <c r="AW2604" t="s">
        <v>40</v>
      </c>
      <c r="AX2604" t="s">
        <v>41</v>
      </c>
      <c r="AY2604" t="s">
        <v>42</v>
      </c>
      <c r="BA2604">
        <v>5.0199999999999996</v>
      </c>
      <c r="BB2604">
        <v>40.1</v>
      </c>
      <c r="BC2604" t="s">
        <v>43</v>
      </c>
      <c r="BU2604" t="s">
        <v>606</v>
      </c>
      <c r="BV2604" t="s">
        <v>598</v>
      </c>
      <c r="BW2604" t="s">
        <v>607</v>
      </c>
      <c r="BX2604" s="54">
        <v>43305</v>
      </c>
      <c r="BZ2604" t="s">
        <v>53</v>
      </c>
      <c r="CA2604">
        <v>25</v>
      </c>
      <c r="CB2604" t="s">
        <v>608</v>
      </c>
      <c r="CD2604" t="s">
        <v>718</v>
      </c>
    </row>
    <row r="2605" spans="1:82" x14ac:dyDescent="0.25">
      <c r="A2605" t="s">
        <v>303</v>
      </c>
      <c r="B2605" t="s">
        <v>592</v>
      </c>
      <c r="C2605" t="s">
        <v>825</v>
      </c>
      <c r="D2605" t="s">
        <v>67</v>
      </c>
      <c r="E2605" t="s">
        <v>630</v>
      </c>
      <c r="F2605">
        <v>25.3</v>
      </c>
      <c r="G2605" t="s">
        <v>43</v>
      </c>
      <c r="H2605" t="s">
        <v>49</v>
      </c>
      <c r="I2605" t="s">
        <v>42</v>
      </c>
      <c r="J2605" t="s">
        <v>38</v>
      </c>
      <c r="K2605" t="s">
        <v>596</v>
      </c>
      <c r="L2605" t="s">
        <v>597</v>
      </c>
      <c r="O2605" s="1">
        <v>43175</v>
      </c>
      <c r="P2605" s="53">
        <v>0</v>
      </c>
      <c r="R2605" t="s">
        <v>598</v>
      </c>
      <c r="U2605" s="1">
        <v>43244</v>
      </c>
      <c r="V2605" s="53">
        <v>0.71875</v>
      </c>
      <c r="W2605" t="s">
        <v>38</v>
      </c>
      <c r="X2605" t="s">
        <v>39</v>
      </c>
      <c r="Y2605" t="s">
        <v>838</v>
      </c>
      <c r="Z2605" t="s">
        <v>599</v>
      </c>
      <c r="AA2605" t="s">
        <v>600</v>
      </c>
      <c r="AC2605">
        <v>1</v>
      </c>
      <c r="AD2605" t="s">
        <v>592</v>
      </c>
      <c r="AE2605" s="1">
        <v>43229</v>
      </c>
      <c r="AF2605" s="53">
        <v>0.33333333333333331</v>
      </c>
      <c r="AJ2605" t="s">
        <v>601</v>
      </c>
      <c r="AL2605" t="s">
        <v>845</v>
      </c>
      <c r="AN2605">
        <v>9.9699999999999997E-2</v>
      </c>
      <c r="AO2605" t="s">
        <v>603</v>
      </c>
      <c r="AQ2605" t="s">
        <v>604</v>
      </c>
      <c r="AT2605">
        <v>20</v>
      </c>
      <c r="AU2605" t="s">
        <v>605</v>
      </c>
      <c r="AW2605" t="s">
        <v>40</v>
      </c>
      <c r="AX2605" t="s">
        <v>41</v>
      </c>
      <c r="AY2605" t="s">
        <v>42</v>
      </c>
      <c r="BA2605">
        <v>5.0199999999999996</v>
      </c>
      <c r="BB2605">
        <v>40.1</v>
      </c>
      <c r="BC2605" t="s">
        <v>43</v>
      </c>
      <c r="BU2605" t="s">
        <v>606</v>
      </c>
      <c r="BV2605" t="s">
        <v>598</v>
      </c>
      <c r="BW2605" t="s">
        <v>607</v>
      </c>
      <c r="BX2605" s="54">
        <v>43305</v>
      </c>
      <c r="CB2605" t="s">
        <v>608</v>
      </c>
      <c r="CD2605" t="s">
        <v>49</v>
      </c>
    </row>
    <row r="2606" spans="1:82" x14ac:dyDescent="0.25">
      <c r="A2606" t="s">
        <v>303</v>
      </c>
      <c r="B2606" t="s">
        <v>592</v>
      </c>
      <c r="C2606" t="s">
        <v>825</v>
      </c>
      <c r="D2606" t="s">
        <v>68</v>
      </c>
      <c r="E2606" t="s">
        <v>631</v>
      </c>
      <c r="F2606">
        <v>58.8</v>
      </c>
      <c r="G2606" t="s">
        <v>43</v>
      </c>
      <c r="H2606" t="s">
        <v>841</v>
      </c>
      <c r="I2606" t="s">
        <v>38</v>
      </c>
      <c r="J2606" t="s">
        <v>38</v>
      </c>
      <c r="K2606" t="s">
        <v>596</v>
      </c>
      <c r="L2606" t="s">
        <v>597</v>
      </c>
      <c r="O2606" s="1">
        <v>43175</v>
      </c>
      <c r="P2606" s="53">
        <v>0</v>
      </c>
      <c r="R2606" t="s">
        <v>598</v>
      </c>
      <c r="U2606" s="1">
        <v>43244</v>
      </c>
      <c r="V2606" s="53">
        <v>0.71875</v>
      </c>
      <c r="W2606" t="s">
        <v>38</v>
      </c>
      <c r="X2606" t="s">
        <v>39</v>
      </c>
      <c r="Y2606" t="s">
        <v>838</v>
      </c>
      <c r="Z2606" t="s">
        <v>599</v>
      </c>
      <c r="AA2606" t="s">
        <v>600</v>
      </c>
      <c r="AC2606">
        <v>1</v>
      </c>
      <c r="AD2606" t="s">
        <v>592</v>
      </c>
      <c r="AE2606" s="1">
        <v>43229</v>
      </c>
      <c r="AF2606" s="53">
        <v>0.33333333333333331</v>
      </c>
      <c r="AJ2606" t="s">
        <v>601</v>
      </c>
      <c r="AL2606" t="s">
        <v>845</v>
      </c>
      <c r="AN2606">
        <v>9.9699999999999997E-2</v>
      </c>
      <c r="AO2606" t="s">
        <v>603</v>
      </c>
      <c r="AQ2606" t="s">
        <v>604</v>
      </c>
      <c r="AT2606">
        <v>20</v>
      </c>
      <c r="AU2606" t="s">
        <v>605</v>
      </c>
      <c r="AW2606" t="s">
        <v>40</v>
      </c>
      <c r="AX2606" t="s">
        <v>41</v>
      </c>
      <c r="AY2606" t="s">
        <v>42</v>
      </c>
      <c r="BA2606">
        <v>5.0199999999999996</v>
      </c>
      <c r="BB2606">
        <v>40.1</v>
      </c>
      <c r="BC2606" t="s">
        <v>43</v>
      </c>
      <c r="BU2606" t="s">
        <v>606</v>
      </c>
      <c r="BV2606" t="s">
        <v>598</v>
      </c>
      <c r="BW2606" t="s">
        <v>607</v>
      </c>
      <c r="BX2606" s="54">
        <v>43305</v>
      </c>
      <c r="BZ2606" t="s">
        <v>53</v>
      </c>
      <c r="CA2606">
        <v>7</v>
      </c>
      <c r="CB2606" t="s">
        <v>608</v>
      </c>
      <c r="CD2606" t="s">
        <v>841</v>
      </c>
    </row>
    <row r="2607" spans="1:82" x14ac:dyDescent="0.25">
      <c r="A2607" t="s">
        <v>303</v>
      </c>
      <c r="B2607" t="s">
        <v>592</v>
      </c>
      <c r="C2607" t="s">
        <v>825</v>
      </c>
      <c r="D2607" t="s">
        <v>69</v>
      </c>
      <c r="E2607" t="s">
        <v>632</v>
      </c>
      <c r="F2607">
        <v>6.6</v>
      </c>
      <c r="G2607" t="s">
        <v>43</v>
      </c>
      <c r="H2607" t="s">
        <v>53</v>
      </c>
      <c r="I2607" t="s">
        <v>38</v>
      </c>
      <c r="J2607" t="s">
        <v>38</v>
      </c>
      <c r="K2607" t="s">
        <v>596</v>
      </c>
      <c r="L2607" t="s">
        <v>597</v>
      </c>
      <c r="O2607" s="1">
        <v>43175</v>
      </c>
      <c r="P2607" s="53">
        <v>0</v>
      </c>
      <c r="R2607" t="s">
        <v>598</v>
      </c>
      <c r="U2607" s="1">
        <v>43244</v>
      </c>
      <c r="V2607" s="53">
        <v>0.71875</v>
      </c>
      <c r="W2607" t="s">
        <v>38</v>
      </c>
      <c r="X2607" t="s">
        <v>39</v>
      </c>
      <c r="Y2607" t="s">
        <v>838</v>
      </c>
      <c r="Z2607" t="s">
        <v>599</v>
      </c>
      <c r="AA2607" t="s">
        <v>600</v>
      </c>
      <c r="AC2607">
        <v>1</v>
      </c>
      <c r="AD2607" t="s">
        <v>592</v>
      </c>
      <c r="AE2607" s="1">
        <v>43229</v>
      </c>
      <c r="AF2607" s="53">
        <v>0.33333333333333331</v>
      </c>
      <c r="AJ2607" t="s">
        <v>601</v>
      </c>
      <c r="AL2607" t="s">
        <v>845</v>
      </c>
      <c r="AN2607">
        <v>9.9699999999999997E-2</v>
      </c>
      <c r="AO2607" t="s">
        <v>603</v>
      </c>
      <c r="AQ2607" t="s">
        <v>604</v>
      </c>
      <c r="AT2607">
        <v>20</v>
      </c>
      <c r="AU2607" t="s">
        <v>605</v>
      </c>
      <c r="AW2607" t="s">
        <v>40</v>
      </c>
      <c r="AX2607" t="s">
        <v>41</v>
      </c>
      <c r="AY2607" t="s">
        <v>42</v>
      </c>
      <c r="BA2607">
        <v>5.0199999999999996</v>
      </c>
      <c r="BB2607">
        <v>40.1</v>
      </c>
      <c r="BC2607" t="s">
        <v>43</v>
      </c>
      <c r="BU2607" t="s">
        <v>606</v>
      </c>
      <c r="BV2607" t="s">
        <v>598</v>
      </c>
      <c r="BW2607" t="s">
        <v>607</v>
      </c>
      <c r="BX2607" s="54">
        <v>43305</v>
      </c>
      <c r="BZ2607" t="s">
        <v>53</v>
      </c>
      <c r="CA2607">
        <v>25</v>
      </c>
      <c r="CB2607" t="s">
        <v>608</v>
      </c>
      <c r="CD2607" t="s">
        <v>718</v>
      </c>
    </row>
    <row r="2608" spans="1:82" x14ac:dyDescent="0.25">
      <c r="A2608" t="s">
        <v>303</v>
      </c>
      <c r="B2608" t="s">
        <v>592</v>
      </c>
      <c r="C2608" t="s">
        <v>825</v>
      </c>
      <c r="D2608" t="s">
        <v>70</v>
      </c>
      <c r="E2608" t="s">
        <v>633</v>
      </c>
      <c r="F2608">
        <v>72.2</v>
      </c>
      <c r="G2608" t="s">
        <v>43</v>
      </c>
      <c r="H2608" t="s">
        <v>841</v>
      </c>
      <c r="I2608" t="s">
        <v>38</v>
      </c>
      <c r="J2608" t="s">
        <v>38</v>
      </c>
      <c r="K2608" t="s">
        <v>596</v>
      </c>
      <c r="L2608" t="s">
        <v>597</v>
      </c>
      <c r="O2608" s="1">
        <v>43175</v>
      </c>
      <c r="P2608" s="53">
        <v>0</v>
      </c>
      <c r="R2608" t="s">
        <v>598</v>
      </c>
      <c r="U2608" s="1">
        <v>43244</v>
      </c>
      <c r="V2608" s="53">
        <v>0.71875</v>
      </c>
      <c r="W2608" t="s">
        <v>38</v>
      </c>
      <c r="X2608" t="s">
        <v>39</v>
      </c>
      <c r="Y2608" t="s">
        <v>838</v>
      </c>
      <c r="Z2608" t="s">
        <v>599</v>
      </c>
      <c r="AA2608" t="s">
        <v>600</v>
      </c>
      <c r="AC2608">
        <v>1</v>
      </c>
      <c r="AD2608" t="s">
        <v>592</v>
      </c>
      <c r="AE2608" s="1">
        <v>43229</v>
      </c>
      <c r="AF2608" s="53">
        <v>0.33333333333333331</v>
      </c>
      <c r="AJ2608" t="s">
        <v>601</v>
      </c>
      <c r="AL2608" t="s">
        <v>845</v>
      </c>
      <c r="AN2608">
        <v>9.9699999999999997E-2</v>
      </c>
      <c r="AO2608" t="s">
        <v>603</v>
      </c>
      <c r="AQ2608" t="s">
        <v>604</v>
      </c>
      <c r="AT2608">
        <v>20</v>
      </c>
      <c r="AU2608" t="s">
        <v>605</v>
      </c>
      <c r="AW2608" t="s">
        <v>40</v>
      </c>
      <c r="AX2608" t="s">
        <v>41</v>
      </c>
      <c r="AY2608" t="s">
        <v>42</v>
      </c>
      <c r="BA2608">
        <v>5.0199999999999996</v>
      </c>
      <c r="BB2608">
        <v>40.1</v>
      </c>
      <c r="BC2608" t="s">
        <v>43</v>
      </c>
      <c r="BU2608" t="s">
        <v>606</v>
      </c>
      <c r="BV2608" t="s">
        <v>598</v>
      </c>
      <c r="BW2608" t="s">
        <v>607</v>
      </c>
      <c r="BX2608" s="54">
        <v>43305</v>
      </c>
      <c r="BZ2608" t="s">
        <v>53</v>
      </c>
      <c r="CA2608">
        <v>7</v>
      </c>
      <c r="CB2608" t="s">
        <v>608</v>
      </c>
      <c r="CD2608" t="s">
        <v>841</v>
      </c>
    </row>
    <row r="2609" spans="1:82" x14ac:dyDescent="0.25">
      <c r="A2609" t="s">
        <v>303</v>
      </c>
      <c r="B2609" t="s">
        <v>592</v>
      </c>
      <c r="C2609" t="s">
        <v>825</v>
      </c>
      <c r="D2609" t="s">
        <v>71</v>
      </c>
      <c r="E2609" t="s">
        <v>634</v>
      </c>
      <c r="F2609">
        <v>32.9</v>
      </c>
      <c r="G2609" t="s">
        <v>43</v>
      </c>
      <c r="H2609" t="s">
        <v>841</v>
      </c>
      <c r="I2609" t="s">
        <v>38</v>
      </c>
      <c r="J2609" t="s">
        <v>38</v>
      </c>
      <c r="K2609" t="s">
        <v>596</v>
      </c>
      <c r="L2609" t="s">
        <v>597</v>
      </c>
      <c r="O2609" s="1">
        <v>43175</v>
      </c>
      <c r="P2609" s="53">
        <v>0</v>
      </c>
      <c r="R2609" t="s">
        <v>598</v>
      </c>
      <c r="U2609" s="1">
        <v>43244</v>
      </c>
      <c r="V2609" s="53">
        <v>0.71875</v>
      </c>
      <c r="W2609" t="s">
        <v>38</v>
      </c>
      <c r="X2609" t="s">
        <v>39</v>
      </c>
      <c r="Y2609" t="s">
        <v>838</v>
      </c>
      <c r="Z2609" t="s">
        <v>599</v>
      </c>
      <c r="AA2609" t="s">
        <v>600</v>
      </c>
      <c r="AC2609">
        <v>1</v>
      </c>
      <c r="AD2609" t="s">
        <v>592</v>
      </c>
      <c r="AE2609" s="1">
        <v>43229</v>
      </c>
      <c r="AF2609" s="53">
        <v>0.33333333333333331</v>
      </c>
      <c r="AJ2609" t="s">
        <v>601</v>
      </c>
      <c r="AL2609" t="s">
        <v>845</v>
      </c>
      <c r="AN2609">
        <v>9.9699999999999997E-2</v>
      </c>
      <c r="AO2609" t="s">
        <v>603</v>
      </c>
      <c r="AQ2609" t="s">
        <v>604</v>
      </c>
      <c r="AT2609">
        <v>20</v>
      </c>
      <c r="AU2609" t="s">
        <v>605</v>
      </c>
      <c r="AW2609" t="s">
        <v>40</v>
      </c>
      <c r="AX2609" t="s">
        <v>41</v>
      </c>
      <c r="AY2609" t="s">
        <v>42</v>
      </c>
      <c r="BA2609">
        <v>5.0199999999999996</v>
      </c>
      <c r="BB2609">
        <v>40.1</v>
      </c>
      <c r="BC2609" t="s">
        <v>43</v>
      </c>
      <c r="BU2609" t="s">
        <v>606</v>
      </c>
      <c r="BV2609" t="s">
        <v>598</v>
      </c>
      <c r="BW2609" t="s">
        <v>607</v>
      </c>
      <c r="BX2609" s="54">
        <v>43305</v>
      </c>
      <c r="BZ2609" t="s">
        <v>53</v>
      </c>
      <c r="CA2609">
        <v>7</v>
      </c>
      <c r="CB2609" t="s">
        <v>608</v>
      </c>
      <c r="CD2609" t="s">
        <v>841</v>
      </c>
    </row>
    <row r="2610" spans="1:82" x14ac:dyDescent="0.25">
      <c r="A2610" t="s">
        <v>303</v>
      </c>
      <c r="B2610" t="s">
        <v>592</v>
      </c>
      <c r="C2610" t="s">
        <v>825</v>
      </c>
      <c r="D2610" t="s">
        <v>72</v>
      </c>
      <c r="E2610" t="s">
        <v>635</v>
      </c>
      <c r="F2610">
        <v>21.2</v>
      </c>
      <c r="G2610" t="s">
        <v>43</v>
      </c>
      <c r="H2610" t="s">
        <v>53</v>
      </c>
      <c r="I2610" t="s">
        <v>38</v>
      </c>
      <c r="J2610" t="s">
        <v>38</v>
      </c>
      <c r="K2610" t="s">
        <v>596</v>
      </c>
      <c r="L2610" t="s">
        <v>597</v>
      </c>
      <c r="O2610" s="1">
        <v>43175</v>
      </c>
      <c r="P2610" s="53">
        <v>0</v>
      </c>
      <c r="R2610" t="s">
        <v>598</v>
      </c>
      <c r="U2610" s="1">
        <v>43244</v>
      </c>
      <c r="V2610" s="53">
        <v>0.71875</v>
      </c>
      <c r="W2610" t="s">
        <v>38</v>
      </c>
      <c r="X2610" t="s">
        <v>39</v>
      </c>
      <c r="Y2610" t="s">
        <v>838</v>
      </c>
      <c r="Z2610" t="s">
        <v>599</v>
      </c>
      <c r="AA2610" t="s">
        <v>600</v>
      </c>
      <c r="AC2610">
        <v>1</v>
      </c>
      <c r="AD2610" t="s">
        <v>592</v>
      </c>
      <c r="AE2610" s="1">
        <v>43229</v>
      </c>
      <c r="AF2610" s="53">
        <v>0.33333333333333331</v>
      </c>
      <c r="AJ2610" t="s">
        <v>601</v>
      </c>
      <c r="AL2610" t="s">
        <v>845</v>
      </c>
      <c r="AN2610">
        <v>9.9699999999999997E-2</v>
      </c>
      <c r="AO2610" t="s">
        <v>603</v>
      </c>
      <c r="AQ2610" t="s">
        <v>604</v>
      </c>
      <c r="AT2610">
        <v>20</v>
      </c>
      <c r="AU2610" t="s">
        <v>605</v>
      </c>
      <c r="AW2610" t="s">
        <v>40</v>
      </c>
      <c r="AX2610" t="s">
        <v>41</v>
      </c>
      <c r="AY2610" t="s">
        <v>42</v>
      </c>
      <c r="BA2610">
        <v>5.0199999999999996</v>
      </c>
      <c r="BB2610">
        <v>40.1</v>
      </c>
      <c r="BC2610" t="s">
        <v>43</v>
      </c>
      <c r="BU2610" t="s">
        <v>606</v>
      </c>
      <c r="BV2610" t="s">
        <v>598</v>
      </c>
      <c r="BW2610" t="s">
        <v>607</v>
      </c>
      <c r="BX2610" s="54">
        <v>43305</v>
      </c>
      <c r="BZ2610" t="s">
        <v>53</v>
      </c>
      <c r="CA2610">
        <v>7</v>
      </c>
      <c r="CB2610" t="s">
        <v>608</v>
      </c>
      <c r="CD2610" t="s">
        <v>53</v>
      </c>
    </row>
    <row r="2611" spans="1:82" x14ac:dyDescent="0.25">
      <c r="A2611" t="s">
        <v>303</v>
      </c>
      <c r="B2611" t="s">
        <v>592</v>
      </c>
      <c r="C2611" t="s">
        <v>825</v>
      </c>
      <c r="D2611" t="s">
        <v>73</v>
      </c>
      <c r="E2611" t="s">
        <v>636</v>
      </c>
      <c r="F2611">
        <v>5.0199999999999996</v>
      </c>
      <c r="G2611" t="s">
        <v>43</v>
      </c>
      <c r="H2611" t="s">
        <v>53</v>
      </c>
      <c r="I2611" t="s">
        <v>38</v>
      </c>
      <c r="J2611" t="s">
        <v>38</v>
      </c>
      <c r="K2611" t="s">
        <v>596</v>
      </c>
      <c r="L2611" t="s">
        <v>597</v>
      </c>
      <c r="O2611" s="1">
        <v>43175</v>
      </c>
      <c r="P2611" s="53">
        <v>0</v>
      </c>
      <c r="R2611" t="s">
        <v>598</v>
      </c>
      <c r="U2611" s="1">
        <v>43244</v>
      </c>
      <c r="V2611" s="53">
        <v>0.71875</v>
      </c>
      <c r="W2611" t="s">
        <v>38</v>
      </c>
      <c r="X2611" t="s">
        <v>39</v>
      </c>
      <c r="Y2611" t="s">
        <v>838</v>
      </c>
      <c r="Z2611" t="s">
        <v>599</v>
      </c>
      <c r="AA2611" t="s">
        <v>600</v>
      </c>
      <c r="AC2611">
        <v>1</v>
      </c>
      <c r="AD2611" t="s">
        <v>592</v>
      </c>
      <c r="AE2611" s="1">
        <v>43229</v>
      </c>
      <c r="AF2611" s="53">
        <v>0.33333333333333331</v>
      </c>
      <c r="AJ2611" t="s">
        <v>601</v>
      </c>
      <c r="AL2611" t="s">
        <v>845</v>
      </c>
      <c r="AN2611">
        <v>9.9699999999999997E-2</v>
      </c>
      <c r="AO2611" t="s">
        <v>603</v>
      </c>
      <c r="AQ2611" t="s">
        <v>604</v>
      </c>
      <c r="AT2611">
        <v>20</v>
      </c>
      <c r="AU2611" t="s">
        <v>605</v>
      </c>
      <c r="AW2611" t="s">
        <v>40</v>
      </c>
      <c r="AX2611" t="s">
        <v>41</v>
      </c>
      <c r="AY2611" t="s">
        <v>42</v>
      </c>
      <c r="BA2611">
        <v>5.0199999999999996</v>
      </c>
      <c r="BB2611">
        <v>40.1</v>
      </c>
      <c r="BC2611" t="s">
        <v>43</v>
      </c>
      <c r="BU2611" t="s">
        <v>606</v>
      </c>
      <c r="BV2611" t="s">
        <v>598</v>
      </c>
      <c r="BW2611" t="s">
        <v>607</v>
      </c>
      <c r="BX2611" s="54">
        <v>43305</v>
      </c>
      <c r="CB2611" t="s">
        <v>608</v>
      </c>
      <c r="CD2611" t="s">
        <v>53</v>
      </c>
    </row>
    <row r="2612" spans="1:82" x14ac:dyDescent="0.25">
      <c r="A2612" t="s">
        <v>303</v>
      </c>
      <c r="B2612" t="s">
        <v>592</v>
      </c>
      <c r="C2612" t="s">
        <v>825</v>
      </c>
      <c r="D2612" t="s">
        <v>74</v>
      </c>
      <c r="E2612" t="s">
        <v>637</v>
      </c>
      <c r="F2612">
        <v>5.0199999999999996</v>
      </c>
      <c r="G2612" t="s">
        <v>43</v>
      </c>
      <c r="H2612" t="s">
        <v>53</v>
      </c>
      <c r="I2612" t="s">
        <v>38</v>
      </c>
      <c r="J2612" t="s">
        <v>38</v>
      </c>
      <c r="K2612" t="s">
        <v>596</v>
      </c>
      <c r="L2612" t="s">
        <v>597</v>
      </c>
      <c r="O2612" s="1">
        <v>43175</v>
      </c>
      <c r="P2612" s="53">
        <v>0</v>
      </c>
      <c r="R2612" t="s">
        <v>598</v>
      </c>
      <c r="U2612" s="1">
        <v>43244</v>
      </c>
      <c r="V2612" s="53">
        <v>0.71875</v>
      </c>
      <c r="W2612" t="s">
        <v>38</v>
      </c>
      <c r="X2612" t="s">
        <v>39</v>
      </c>
      <c r="Y2612" t="s">
        <v>838</v>
      </c>
      <c r="Z2612" t="s">
        <v>599</v>
      </c>
      <c r="AA2612" t="s">
        <v>600</v>
      </c>
      <c r="AC2612">
        <v>1</v>
      </c>
      <c r="AD2612" t="s">
        <v>592</v>
      </c>
      <c r="AE2612" s="1">
        <v>43229</v>
      </c>
      <c r="AF2612" s="53">
        <v>0.33333333333333331</v>
      </c>
      <c r="AJ2612" t="s">
        <v>601</v>
      </c>
      <c r="AL2612" t="s">
        <v>845</v>
      </c>
      <c r="AN2612">
        <v>9.9699999999999997E-2</v>
      </c>
      <c r="AO2612" t="s">
        <v>603</v>
      </c>
      <c r="AQ2612" t="s">
        <v>604</v>
      </c>
      <c r="AT2612">
        <v>20</v>
      </c>
      <c r="AU2612" t="s">
        <v>605</v>
      </c>
      <c r="AW2612" t="s">
        <v>40</v>
      </c>
      <c r="AX2612" t="s">
        <v>41</v>
      </c>
      <c r="AY2612" t="s">
        <v>42</v>
      </c>
      <c r="BA2612">
        <v>5.0199999999999996</v>
      </c>
      <c r="BB2612">
        <v>40.1</v>
      </c>
      <c r="BC2612" t="s">
        <v>43</v>
      </c>
      <c r="BU2612" t="s">
        <v>606</v>
      </c>
      <c r="BV2612" t="s">
        <v>598</v>
      </c>
      <c r="BW2612" t="s">
        <v>607</v>
      </c>
      <c r="BX2612" s="54">
        <v>43305</v>
      </c>
      <c r="CB2612" t="s">
        <v>608</v>
      </c>
      <c r="CD2612" t="s">
        <v>53</v>
      </c>
    </row>
    <row r="2613" spans="1:82" x14ac:dyDescent="0.25">
      <c r="A2613" t="s">
        <v>303</v>
      </c>
      <c r="B2613" t="s">
        <v>592</v>
      </c>
      <c r="C2613" t="s">
        <v>825</v>
      </c>
      <c r="D2613" t="s">
        <v>75</v>
      </c>
      <c r="E2613" t="s">
        <v>638</v>
      </c>
      <c r="F2613">
        <v>5.14</v>
      </c>
      <c r="G2613" t="s">
        <v>43</v>
      </c>
      <c r="H2613" t="s">
        <v>53</v>
      </c>
      <c r="I2613" t="s">
        <v>38</v>
      </c>
      <c r="J2613" t="s">
        <v>38</v>
      </c>
      <c r="K2613" t="s">
        <v>596</v>
      </c>
      <c r="L2613" t="s">
        <v>597</v>
      </c>
      <c r="O2613" s="1">
        <v>43175</v>
      </c>
      <c r="P2613" s="53">
        <v>0</v>
      </c>
      <c r="R2613" t="s">
        <v>598</v>
      </c>
      <c r="U2613" s="1">
        <v>43244</v>
      </c>
      <c r="V2613" s="53">
        <v>0.71875</v>
      </c>
      <c r="W2613" t="s">
        <v>38</v>
      </c>
      <c r="X2613" t="s">
        <v>39</v>
      </c>
      <c r="Y2613" t="s">
        <v>838</v>
      </c>
      <c r="Z2613" t="s">
        <v>599</v>
      </c>
      <c r="AA2613" t="s">
        <v>600</v>
      </c>
      <c r="AC2613">
        <v>1</v>
      </c>
      <c r="AD2613" t="s">
        <v>592</v>
      </c>
      <c r="AE2613" s="1">
        <v>43229</v>
      </c>
      <c r="AF2613" s="53">
        <v>0.33333333333333331</v>
      </c>
      <c r="AJ2613" t="s">
        <v>601</v>
      </c>
      <c r="AL2613" t="s">
        <v>845</v>
      </c>
      <c r="AN2613">
        <v>9.9699999999999997E-2</v>
      </c>
      <c r="AO2613" t="s">
        <v>603</v>
      </c>
      <c r="AQ2613" t="s">
        <v>604</v>
      </c>
      <c r="AT2613">
        <v>20</v>
      </c>
      <c r="AU2613" t="s">
        <v>605</v>
      </c>
      <c r="AW2613" t="s">
        <v>40</v>
      </c>
      <c r="AX2613" t="s">
        <v>41</v>
      </c>
      <c r="AY2613" t="s">
        <v>42</v>
      </c>
      <c r="BA2613">
        <v>5.0199999999999996</v>
      </c>
      <c r="BB2613">
        <v>40.1</v>
      </c>
      <c r="BC2613" t="s">
        <v>43</v>
      </c>
      <c r="BU2613" t="s">
        <v>606</v>
      </c>
      <c r="BV2613" t="s">
        <v>598</v>
      </c>
      <c r="BW2613" t="s">
        <v>607</v>
      </c>
      <c r="BX2613" s="54">
        <v>43305</v>
      </c>
      <c r="BZ2613" t="s">
        <v>53</v>
      </c>
      <c r="CA2613">
        <v>25</v>
      </c>
      <c r="CB2613" t="s">
        <v>608</v>
      </c>
      <c r="CD2613" t="s">
        <v>718</v>
      </c>
    </row>
    <row r="2614" spans="1:82" x14ac:dyDescent="0.25">
      <c r="A2614" t="s">
        <v>303</v>
      </c>
      <c r="B2614" t="s">
        <v>592</v>
      </c>
      <c r="C2614" t="s">
        <v>825</v>
      </c>
      <c r="D2614" t="s">
        <v>76</v>
      </c>
      <c r="E2614" t="s">
        <v>639</v>
      </c>
      <c r="F2614">
        <v>13</v>
      </c>
      <c r="G2614" t="s">
        <v>43</v>
      </c>
      <c r="H2614" t="s">
        <v>841</v>
      </c>
      <c r="I2614" t="s">
        <v>38</v>
      </c>
      <c r="J2614" t="s">
        <v>38</v>
      </c>
      <c r="K2614" t="s">
        <v>596</v>
      </c>
      <c r="L2614" t="s">
        <v>597</v>
      </c>
      <c r="O2614" s="1">
        <v>43175</v>
      </c>
      <c r="P2614" s="53">
        <v>0</v>
      </c>
      <c r="R2614" t="s">
        <v>598</v>
      </c>
      <c r="U2614" s="1">
        <v>43244</v>
      </c>
      <c r="V2614" s="53">
        <v>0.71875</v>
      </c>
      <c r="W2614" t="s">
        <v>38</v>
      </c>
      <c r="X2614" t="s">
        <v>39</v>
      </c>
      <c r="Y2614" t="s">
        <v>838</v>
      </c>
      <c r="Z2614" t="s">
        <v>599</v>
      </c>
      <c r="AA2614" t="s">
        <v>600</v>
      </c>
      <c r="AC2614">
        <v>1</v>
      </c>
      <c r="AD2614" t="s">
        <v>592</v>
      </c>
      <c r="AE2614" s="1">
        <v>43229</v>
      </c>
      <c r="AF2614" s="53">
        <v>0.33333333333333331</v>
      </c>
      <c r="AJ2614" t="s">
        <v>601</v>
      </c>
      <c r="AL2614" t="s">
        <v>845</v>
      </c>
      <c r="AN2614">
        <v>9.9699999999999997E-2</v>
      </c>
      <c r="AO2614" t="s">
        <v>603</v>
      </c>
      <c r="AQ2614" t="s">
        <v>604</v>
      </c>
      <c r="AT2614">
        <v>20</v>
      </c>
      <c r="AU2614" t="s">
        <v>605</v>
      </c>
      <c r="AW2614" t="s">
        <v>40</v>
      </c>
      <c r="AX2614" t="s">
        <v>41</v>
      </c>
      <c r="AY2614" t="s">
        <v>42</v>
      </c>
      <c r="BA2614">
        <v>5.0199999999999996</v>
      </c>
      <c r="BB2614">
        <v>40.1</v>
      </c>
      <c r="BC2614" t="s">
        <v>43</v>
      </c>
      <c r="BU2614" t="s">
        <v>606</v>
      </c>
      <c r="BV2614" t="s">
        <v>598</v>
      </c>
      <c r="BW2614" t="s">
        <v>607</v>
      </c>
      <c r="BX2614" s="54">
        <v>43305</v>
      </c>
      <c r="BZ2614" t="s">
        <v>53</v>
      </c>
      <c r="CA2614">
        <v>7</v>
      </c>
      <c r="CB2614" t="s">
        <v>608</v>
      </c>
      <c r="CD2614" t="s">
        <v>841</v>
      </c>
    </row>
    <row r="2615" spans="1:82" x14ac:dyDescent="0.25">
      <c r="A2615" t="s">
        <v>303</v>
      </c>
      <c r="B2615" t="s">
        <v>592</v>
      </c>
      <c r="C2615" t="s">
        <v>825</v>
      </c>
      <c r="D2615" t="s">
        <v>77</v>
      </c>
      <c r="E2615" t="s">
        <v>640</v>
      </c>
      <c r="F2615">
        <v>5.0199999999999996</v>
      </c>
      <c r="G2615" t="s">
        <v>43</v>
      </c>
      <c r="H2615" t="s">
        <v>53</v>
      </c>
      <c r="I2615" t="s">
        <v>38</v>
      </c>
      <c r="J2615" t="s">
        <v>38</v>
      </c>
      <c r="K2615" t="s">
        <v>596</v>
      </c>
      <c r="L2615" t="s">
        <v>597</v>
      </c>
      <c r="O2615" s="1">
        <v>43175</v>
      </c>
      <c r="P2615" s="53">
        <v>0</v>
      </c>
      <c r="R2615" t="s">
        <v>598</v>
      </c>
      <c r="U2615" s="1">
        <v>43244</v>
      </c>
      <c r="V2615" s="53">
        <v>0.71875</v>
      </c>
      <c r="W2615" t="s">
        <v>38</v>
      </c>
      <c r="X2615" t="s">
        <v>39</v>
      </c>
      <c r="Y2615" t="s">
        <v>838</v>
      </c>
      <c r="Z2615" t="s">
        <v>599</v>
      </c>
      <c r="AA2615" t="s">
        <v>600</v>
      </c>
      <c r="AC2615">
        <v>1</v>
      </c>
      <c r="AD2615" t="s">
        <v>592</v>
      </c>
      <c r="AE2615" s="1">
        <v>43229</v>
      </c>
      <c r="AF2615" s="53">
        <v>0.33333333333333331</v>
      </c>
      <c r="AJ2615" t="s">
        <v>601</v>
      </c>
      <c r="AL2615" t="s">
        <v>845</v>
      </c>
      <c r="AN2615">
        <v>9.9699999999999997E-2</v>
      </c>
      <c r="AO2615" t="s">
        <v>603</v>
      </c>
      <c r="AQ2615" t="s">
        <v>604</v>
      </c>
      <c r="AT2615">
        <v>20</v>
      </c>
      <c r="AU2615" t="s">
        <v>605</v>
      </c>
      <c r="AW2615" t="s">
        <v>40</v>
      </c>
      <c r="AX2615" t="s">
        <v>41</v>
      </c>
      <c r="AY2615" t="s">
        <v>42</v>
      </c>
      <c r="BA2615">
        <v>5.0199999999999996</v>
      </c>
      <c r="BB2615">
        <v>40.1</v>
      </c>
      <c r="BC2615" t="s">
        <v>43</v>
      </c>
      <c r="BU2615" t="s">
        <v>606</v>
      </c>
      <c r="BV2615" t="s">
        <v>598</v>
      </c>
      <c r="BW2615" t="s">
        <v>607</v>
      </c>
      <c r="BX2615" s="54">
        <v>43305</v>
      </c>
      <c r="CB2615" t="s">
        <v>608</v>
      </c>
      <c r="CD2615" t="s">
        <v>53</v>
      </c>
    </row>
    <row r="2616" spans="1:82" x14ac:dyDescent="0.25">
      <c r="A2616" t="s">
        <v>303</v>
      </c>
      <c r="B2616" t="s">
        <v>592</v>
      </c>
      <c r="C2616" t="s">
        <v>825</v>
      </c>
      <c r="D2616" t="s">
        <v>78</v>
      </c>
      <c r="E2616" t="s">
        <v>641</v>
      </c>
      <c r="G2616" t="s">
        <v>43</v>
      </c>
      <c r="H2616" t="s">
        <v>79</v>
      </c>
      <c r="I2616" t="s">
        <v>42</v>
      </c>
      <c r="J2616" t="s">
        <v>38</v>
      </c>
      <c r="K2616" t="s">
        <v>596</v>
      </c>
      <c r="L2616" t="s">
        <v>597</v>
      </c>
      <c r="O2616" s="1">
        <v>43175</v>
      </c>
      <c r="P2616" s="53">
        <v>0</v>
      </c>
      <c r="R2616" t="s">
        <v>598</v>
      </c>
      <c r="U2616" s="1">
        <v>43244</v>
      </c>
      <c r="V2616" s="53">
        <v>0.71875</v>
      </c>
      <c r="W2616" t="s">
        <v>38</v>
      </c>
      <c r="X2616" t="s">
        <v>39</v>
      </c>
      <c r="Y2616" t="s">
        <v>838</v>
      </c>
      <c r="Z2616" t="s">
        <v>599</v>
      </c>
      <c r="AA2616" t="s">
        <v>600</v>
      </c>
      <c r="AC2616">
        <v>1</v>
      </c>
      <c r="AD2616" t="s">
        <v>592</v>
      </c>
      <c r="AE2616" s="1">
        <v>43229</v>
      </c>
      <c r="AF2616" s="53">
        <v>0.33333333333333331</v>
      </c>
      <c r="AJ2616" t="s">
        <v>601</v>
      </c>
      <c r="AL2616" t="s">
        <v>845</v>
      </c>
      <c r="AN2616">
        <v>9.9699999999999997E-2</v>
      </c>
      <c r="AO2616" t="s">
        <v>603</v>
      </c>
      <c r="AQ2616" t="s">
        <v>604</v>
      </c>
      <c r="AT2616">
        <v>20</v>
      </c>
      <c r="AU2616" t="s">
        <v>605</v>
      </c>
      <c r="AW2616" t="s">
        <v>40</v>
      </c>
      <c r="AX2616" t="s">
        <v>41</v>
      </c>
      <c r="AY2616" t="s">
        <v>42</v>
      </c>
      <c r="BC2616" t="s">
        <v>43</v>
      </c>
      <c r="BU2616" t="s">
        <v>606</v>
      </c>
      <c r="BV2616" t="s">
        <v>598</v>
      </c>
      <c r="BW2616" t="s">
        <v>607</v>
      </c>
      <c r="BX2616" s="54">
        <v>43305</v>
      </c>
      <c r="CB2616" t="s">
        <v>608</v>
      </c>
      <c r="CD2616" t="s">
        <v>79</v>
      </c>
    </row>
    <row r="2617" spans="1:82" x14ac:dyDescent="0.25">
      <c r="A2617" t="s">
        <v>303</v>
      </c>
      <c r="B2617" t="s">
        <v>592</v>
      </c>
      <c r="C2617" t="s">
        <v>825</v>
      </c>
      <c r="D2617" t="s">
        <v>80</v>
      </c>
      <c r="E2617" t="s">
        <v>642</v>
      </c>
      <c r="G2617" t="s">
        <v>43</v>
      </c>
      <c r="H2617" t="s">
        <v>81</v>
      </c>
      <c r="I2617" t="s">
        <v>42</v>
      </c>
      <c r="J2617" t="s">
        <v>38</v>
      </c>
      <c r="K2617" t="s">
        <v>596</v>
      </c>
      <c r="L2617" t="s">
        <v>597</v>
      </c>
      <c r="O2617" s="1">
        <v>43175</v>
      </c>
      <c r="P2617" s="53">
        <v>0</v>
      </c>
      <c r="R2617" t="s">
        <v>598</v>
      </c>
      <c r="U2617" s="1">
        <v>43244</v>
      </c>
      <c r="V2617" s="53">
        <v>0.71875</v>
      </c>
      <c r="W2617" t="s">
        <v>38</v>
      </c>
      <c r="X2617" t="s">
        <v>39</v>
      </c>
      <c r="Y2617" t="s">
        <v>838</v>
      </c>
      <c r="Z2617" t="s">
        <v>599</v>
      </c>
      <c r="AA2617" t="s">
        <v>600</v>
      </c>
      <c r="AC2617">
        <v>1</v>
      </c>
      <c r="AD2617" t="s">
        <v>592</v>
      </c>
      <c r="AE2617" s="1">
        <v>43229</v>
      </c>
      <c r="AF2617" s="53">
        <v>0.33333333333333331</v>
      </c>
      <c r="AJ2617" t="s">
        <v>601</v>
      </c>
      <c r="AL2617" t="s">
        <v>845</v>
      </c>
      <c r="AN2617">
        <v>9.9699999999999997E-2</v>
      </c>
      <c r="AO2617" t="s">
        <v>603</v>
      </c>
      <c r="AQ2617" t="s">
        <v>604</v>
      </c>
      <c r="AT2617">
        <v>20</v>
      </c>
      <c r="AU2617" t="s">
        <v>605</v>
      </c>
      <c r="AW2617" t="s">
        <v>40</v>
      </c>
      <c r="AX2617" t="s">
        <v>41</v>
      </c>
      <c r="AY2617" t="s">
        <v>42</v>
      </c>
      <c r="BC2617" t="s">
        <v>43</v>
      </c>
      <c r="BU2617" t="s">
        <v>606</v>
      </c>
      <c r="BV2617" t="s">
        <v>598</v>
      </c>
      <c r="BW2617" t="s">
        <v>607</v>
      </c>
      <c r="BX2617" s="54">
        <v>43305</v>
      </c>
      <c r="CB2617" t="s">
        <v>608</v>
      </c>
      <c r="CD2617" t="s">
        <v>81</v>
      </c>
    </row>
    <row r="2618" spans="1:82" x14ac:dyDescent="0.25">
      <c r="A2618" t="s">
        <v>303</v>
      </c>
      <c r="B2618" t="s">
        <v>592</v>
      </c>
      <c r="C2618" t="s">
        <v>825</v>
      </c>
      <c r="D2618" t="s">
        <v>82</v>
      </c>
      <c r="E2618" t="s">
        <v>643</v>
      </c>
      <c r="G2618" t="s">
        <v>43</v>
      </c>
      <c r="H2618" t="s">
        <v>83</v>
      </c>
      <c r="I2618" t="s">
        <v>42</v>
      </c>
      <c r="J2618" t="s">
        <v>38</v>
      </c>
      <c r="K2618" t="s">
        <v>596</v>
      </c>
      <c r="L2618" t="s">
        <v>597</v>
      </c>
      <c r="O2618" s="1">
        <v>43175</v>
      </c>
      <c r="P2618" s="53">
        <v>0</v>
      </c>
      <c r="R2618" t="s">
        <v>598</v>
      </c>
      <c r="U2618" s="1">
        <v>43244</v>
      </c>
      <c r="V2618" s="53">
        <v>0.71875</v>
      </c>
      <c r="W2618" t="s">
        <v>38</v>
      </c>
      <c r="X2618" t="s">
        <v>39</v>
      </c>
      <c r="Y2618" t="s">
        <v>838</v>
      </c>
      <c r="Z2618" t="s">
        <v>599</v>
      </c>
      <c r="AA2618" t="s">
        <v>600</v>
      </c>
      <c r="AC2618">
        <v>1</v>
      </c>
      <c r="AD2618" t="s">
        <v>592</v>
      </c>
      <c r="AE2618" s="1">
        <v>43229</v>
      </c>
      <c r="AF2618" s="53">
        <v>0.33333333333333331</v>
      </c>
      <c r="AJ2618" t="s">
        <v>601</v>
      </c>
      <c r="AL2618" t="s">
        <v>845</v>
      </c>
      <c r="AN2618">
        <v>9.9699999999999997E-2</v>
      </c>
      <c r="AO2618" t="s">
        <v>603</v>
      </c>
      <c r="AQ2618" t="s">
        <v>604</v>
      </c>
      <c r="AT2618">
        <v>20</v>
      </c>
      <c r="AU2618" t="s">
        <v>605</v>
      </c>
      <c r="AW2618" t="s">
        <v>40</v>
      </c>
      <c r="AX2618" t="s">
        <v>41</v>
      </c>
      <c r="AY2618" t="s">
        <v>42</v>
      </c>
      <c r="BC2618" t="s">
        <v>43</v>
      </c>
      <c r="BU2618" t="s">
        <v>606</v>
      </c>
      <c r="BV2618" t="s">
        <v>598</v>
      </c>
      <c r="BW2618" t="s">
        <v>607</v>
      </c>
      <c r="BX2618" s="54">
        <v>43305</v>
      </c>
      <c r="CB2618" t="s">
        <v>608</v>
      </c>
      <c r="CD2618" t="s">
        <v>83</v>
      </c>
    </row>
    <row r="2619" spans="1:82" x14ac:dyDescent="0.25">
      <c r="A2619" t="s">
        <v>303</v>
      </c>
      <c r="B2619" t="s">
        <v>592</v>
      </c>
      <c r="C2619" t="s">
        <v>825</v>
      </c>
      <c r="D2619" t="s">
        <v>84</v>
      </c>
      <c r="E2619" t="s">
        <v>644</v>
      </c>
      <c r="F2619">
        <v>58.7</v>
      </c>
      <c r="G2619" t="s">
        <v>43</v>
      </c>
      <c r="H2619" t="s">
        <v>53</v>
      </c>
      <c r="I2619" t="s">
        <v>38</v>
      </c>
      <c r="J2619" t="s">
        <v>38</v>
      </c>
      <c r="K2619" t="s">
        <v>596</v>
      </c>
      <c r="L2619" t="s">
        <v>597</v>
      </c>
      <c r="O2619" s="1">
        <v>43175</v>
      </c>
      <c r="P2619" s="53">
        <v>0</v>
      </c>
      <c r="R2619" t="s">
        <v>598</v>
      </c>
      <c r="U2619" s="1">
        <v>43244</v>
      </c>
      <c r="V2619" s="53">
        <v>0.71875</v>
      </c>
      <c r="W2619" t="s">
        <v>38</v>
      </c>
      <c r="X2619" t="s">
        <v>39</v>
      </c>
      <c r="Y2619" t="s">
        <v>838</v>
      </c>
      <c r="Z2619" t="s">
        <v>599</v>
      </c>
      <c r="AA2619" t="s">
        <v>600</v>
      </c>
      <c r="AC2619">
        <v>1</v>
      </c>
      <c r="AD2619" t="s">
        <v>592</v>
      </c>
      <c r="AE2619" s="1">
        <v>43229</v>
      </c>
      <c r="AF2619" s="53">
        <v>0.33333333333333331</v>
      </c>
      <c r="AJ2619" t="s">
        <v>601</v>
      </c>
      <c r="AL2619" t="s">
        <v>845</v>
      </c>
      <c r="AN2619">
        <v>9.9699999999999997E-2</v>
      </c>
      <c r="AO2619" t="s">
        <v>603</v>
      </c>
      <c r="AQ2619" t="s">
        <v>604</v>
      </c>
      <c r="AT2619">
        <v>20</v>
      </c>
      <c r="AU2619" t="s">
        <v>605</v>
      </c>
      <c r="AW2619" t="s">
        <v>40</v>
      </c>
      <c r="AX2619" t="s">
        <v>41</v>
      </c>
      <c r="AY2619" t="s">
        <v>42</v>
      </c>
      <c r="BA2619">
        <v>5.0199999999999996</v>
      </c>
      <c r="BB2619">
        <v>40.1</v>
      </c>
      <c r="BC2619" t="s">
        <v>43</v>
      </c>
      <c r="BU2619" t="s">
        <v>606</v>
      </c>
      <c r="BV2619" t="s">
        <v>598</v>
      </c>
      <c r="BW2619" t="s">
        <v>607</v>
      </c>
      <c r="BX2619" s="54">
        <v>43305</v>
      </c>
      <c r="BZ2619" t="s">
        <v>53</v>
      </c>
      <c r="CA2619">
        <v>7</v>
      </c>
      <c r="CB2619" t="s">
        <v>608</v>
      </c>
      <c r="CD2619" t="s">
        <v>53</v>
      </c>
    </row>
    <row r="2620" spans="1:82" x14ac:dyDescent="0.25">
      <c r="A2620" t="s">
        <v>303</v>
      </c>
      <c r="B2620" t="s">
        <v>592</v>
      </c>
      <c r="C2620" t="s">
        <v>825</v>
      </c>
      <c r="D2620" t="s">
        <v>85</v>
      </c>
      <c r="E2620" t="s">
        <v>645</v>
      </c>
      <c r="F2620">
        <v>17</v>
      </c>
      <c r="G2620" t="s">
        <v>43</v>
      </c>
      <c r="H2620" t="s">
        <v>53</v>
      </c>
      <c r="I2620" t="s">
        <v>38</v>
      </c>
      <c r="J2620" t="s">
        <v>38</v>
      </c>
      <c r="K2620" t="s">
        <v>596</v>
      </c>
      <c r="L2620" t="s">
        <v>597</v>
      </c>
      <c r="O2620" s="1">
        <v>43175</v>
      </c>
      <c r="P2620" s="53">
        <v>0</v>
      </c>
      <c r="R2620" t="s">
        <v>598</v>
      </c>
      <c r="U2620" s="1">
        <v>43244</v>
      </c>
      <c r="V2620" s="53">
        <v>0.71875</v>
      </c>
      <c r="W2620" t="s">
        <v>38</v>
      </c>
      <c r="X2620" t="s">
        <v>39</v>
      </c>
      <c r="Y2620" t="s">
        <v>838</v>
      </c>
      <c r="Z2620" t="s">
        <v>599</v>
      </c>
      <c r="AA2620" t="s">
        <v>600</v>
      </c>
      <c r="AC2620">
        <v>1</v>
      </c>
      <c r="AD2620" t="s">
        <v>592</v>
      </c>
      <c r="AE2620" s="1">
        <v>43229</v>
      </c>
      <c r="AF2620" s="53">
        <v>0.33333333333333331</v>
      </c>
      <c r="AJ2620" t="s">
        <v>601</v>
      </c>
      <c r="AL2620" t="s">
        <v>845</v>
      </c>
      <c r="AN2620">
        <v>9.9699999999999997E-2</v>
      </c>
      <c r="AO2620" t="s">
        <v>603</v>
      </c>
      <c r="AQ2620" t="s">
        <v>604</v>
      </c>
      <c r="AT2620">
        <v>20</v>
      </c>
      <c r="AU2620" t="s">
        <v>605</v>
      </c>
      <c r="AW2620" t="s">
        <v>40</v>
      </c>
      <c r="AX2620" t="s">
        <v>41</v>
      </c>
      <c r="AY2620" t="s">
        <v>42</v>
      </c>
      <c r="BA2620">
        <v>5.0199999999999996</v>
      </c>
      <c r="BB2620">
        <v>40.1</v>
      </c>
      <c r="BC2620" t="s">
        <v>43</v>
      </c>
      <c r="BU2620" t="s">
        <v>606</v>
      </c>
      <c r="BV2620" t="s">
        <v>598</v>
      </c>
      <c r="BW2620" t="s">
        <v>607</v>
      </c>
      <c r="BX2620" s="54">
        <v>43305</v>
      </c>
      <c r="BZ2620" t="s">
        <v>53</v>
      </c>
      <c r="CA2620">
        <v>7</v>
      </c>
      <c r="CB2620" t="s">
        <v>608</v>
      </c>
      <c r="CD2620" t="s">
        <v>53</v>
      </c>
    </row>
    <row r="2621" spans="1:82" x14ac:dyDescent="0.25">
      <c r="A2621" t="s">
        <v>303</v>
      </c>
      <c r="B2621" t="s">
        <v>592</v>
      </c>
      <c r="C2621" t="s">
        <v>825</v>
      </c>
      <c r="D2621" t="s">
        <v>86</v>
      </c>
      <c r="E2621" t="s">
        <v>646</v>
      </c>
      <c r="G2621" t="s">
        <v>43</v>
      </c>
      <c r="H2621" t="s">
        <v>87</v>
      </c>
      <c r="I2621" t="s">
        <v>42</v>
      </c>
      <c r="J2621" t="s">
        <v>38</v>
      </c>
      <c r="K2621" t="s">
        <v>596</v>
      </c>
      <c r="L2621" t="s">
        <v>597</v>
      </c>
      <c r="O2621" s="1">
        <v>43175</v>
      </c>
      <c r="P2621" s="53">
        <v>0</v>
      </c>
      <c r="R2621" t="s">
        <v>598</v>
      </c>
      <c r="U2621" s="1">
        <v>43244</v>
      </c>
      <c r="V2621" s="53">
        <v>0.71875</v>
      </c>
      <c r="W2621" t="s">
        <v>38</v>
      </c>
      <c r="X2621" t="s">
        <v>39</v>
      </c>
      <c r="Y2621" t="s">
        <v>838</v>
      </c>
      <c r="Z2621" t="s">
        <v>599</v>
      </c>
      <c r="AA2621" t="s">
        <v>600</v>
      </c>
      <c r="AC2621">
        <v>1</v>
      </c>
      <c r="AD2621" t="s">
        <v>592</v>
      </c>
      <c r="AE2621" s="1">
        <v>43229</v>
      </c>
      <c r="AF2621" s="53">
        <v>0.33333333333333331</v>
      </c>
      <c r="AJ2621" t="s">
        <v>601</v>
      </c>
      <c r="AL2621" t="s">
        <v>845</v>
      </c>
      <c r="AN2621">
        <v>9.9699999999999997E-2</v>
      </c>
      <c r="AO2621" t="s">
        <v>603</v>
      </c>
      <c r="AQ2621" t="s">
        <v>604</v>
      </c>
      <c r="AT2621">
        <v>20</v>
      </c>
      <c r="AU2621" t="s">
        <v>605</v>
      </c>
      <c r="AW2621" t="s">
        <v>40</v>
      </c>
      <c r="AX2621" t="s">
        <v>41</v>
      </c>
      <c r="AY2621" t="s">
        <v>42</v>
      </c>
      <c r="BC2621" t="s">
        <v>43</v>
      </c>
      <c r="BU2621" t="s">
        <v>606</v>
      </c>
      <c r="BV2621" t="s">
        <v>598</v>
      </c>
      <c r="BW2621" t="s">
        <v>607</v>
      </c>
      <c r="BX2621" s="54">
        <v>43305</v>
      </c>
      <c r="CB2621" t="s">
        <v>608</v>
      </c>
      <c r="CD2621" t="s">
        <v>87</v>
      </c>
    </row>
    <row r="2622" spans="1:82" x14ac:dyDescent="0.25">
      <c r="A2622" t="s">
        <v>303</v>
      </c>
      <c r="B2622" t="s">
        <v>592</v>
      </c>
      <c r="C2622" t="s">
        <v>825</v>
      </c>
      <c r="D2622" t="s">
        <v>88</v>
      </c>
      <c r="E2622" t="s">
        <v>647</v>
      </c>
      <c r="F2622">
        <v>5.0199999999999996</v>
      </c>
      <c r="G2622" t="s">
        <v>43</v>
      </c>
      <c r="H2622" t="s">
        <v>53</v>
      </c>
      <c r="I2622" t="s">
        <v>38</v>
      </c>
      <c r="J2622" t="s">
        <v>38</v>
      </c>
      <c r="K2622" t="s">
        <v>596</v>
      </c>
      <c r="L2622" t="s">
        <v>597</v>
      </c>
      <c r="O2622" s="1">
        <v>43175</v>
      </c>
      <c r="P2622" s="53">
        <v>0</v>
      </c>
      <c r="R2622" t="s">
        <v>598</v>
      </c>
      <c r="U2622" s="1">
        <v>43244</v>
      </c>
      <c r="V2622" s="53">
        <v>0.71875</v>
      </c>
      <c r="W2622" t="s">
        <v>38</v>
      </c>
      <c r="X2622" t="s">
        <v>39</v>
      </c>
      <c r="Y2622" t="s">
        <v>838</v>
      </c>
      <c r="Z2622" t="s">
        <v>599</v>
      </c>
      <c r="AA2622" t="s">
        <v>600</v>
      </c>
      <c r="AC2622">
        <v>1</v>
      </c>
      <c r="AD2622" t="s">
        <v>592</v>
      </c>
      <c r="AE2622" s="1">
        <v>43229</v>
      </c>
      <c r="AF2622" s="53">
        <v>0.33333333333333331</v>
      </c>
      <c r="AJ2622" t="s">
        <v>601</v>
      </c>
      <c r="AL2622" t="s">
        <v>845</v>
      </c>
      <c r="AN2622">
        <v>9.9699999999999997E-2</v>
      </c>
      <c r="AO2622" t="s">
        <v>603</v>
      </c>
      <c r="AQ2622" t="s">
        <v>604</v>
      </c>
      <c r="AT2622">
        <v>20</v>
      </c>
      <c r="AU2622" t="s">
        <v>605</v>
      </c>
      <c r="AW2622" t="s">
        <v>40</v>
      </c>
      <c r="AX2622" t="s">
        <v>41</v>
      </c>
      <c r="AY2622" t="s">
        <v>42</v>
      </c>
      <c r="BA2622">
        <v>5.0199999999999996</v>
      </c>
      <c r="BB2622">
        <v>40.1</v>
      </c>
      <c r="BC2622" t="s">
        <v>43</v>
      </c>
      <c r="BU2622" t="s">
        <v>606</v>
      </c>
      <c r="BV2622" t="s">
        <v>598</v>
      </c>
      <c r="BW2622" t="s">
        <v>607</v>
      </c>
      <c r="BX2622" s="54">
        <v>43305</v>
      </c>
      <c r="CB2622" t="s">
        <v>608</v>
      </c>
      <c r="CD2622" t="s">
        <v>53</v>
      </c>
    </row>
    <row r="2623" spans="1:82" x14ac:dyDescent="0.25">
      <c r="A2623" t="s">
        <v>303</v>
      </c>
      <c r="B2623" t="s">
        <v>592</v>
      </c>
      <c r="C2623" t="s">
        <v>825</v>
      </c>
      <c r="D2623" t="s">
        <v>89</v>
      </c>
      <c r="E2623" t="s">
        <v>648</v>
      </c>
      <c r="F2623">
        <v>5.0199999999999996</v>
      </c>
      <c r="G2623" t="s">
        <v>43</v>
      </c>
      <c r="H2623" t="s">
        <v>53</v>
      </c>
      <c r="I2623" t="s">
        <v>38</v>
      </c>
      <c r="J2623" t="s">
        <v>38</v>
      </c>
      <c r="K2623" t="s">
        <v>596</v>
      </c>
      <c r="L2623" t="s">
        <v>597</v>
      </c>
      <c r="O2623" s="1">
        <v>43175</v>
      </c>
      <c r="P2623" s="53">
        <v>0</v>
      </c>
      <c r="R2623" t="s">
        <v>598</v>
      </c>
      <c r="U2623" s="1">
        <v>43244</v>
      </c>
      <c r="V2623" s="53">
        <v>0.71875</v>
      </c>
      <c r="W2623" t="s">
        <v>38</v>
      </c>
      <c r="X2623" t="s">
        <v>39</v>
      </c>
      <c r="Y2623" t="s">
        <v>838</v>
      </c>
      <c r="Z2623" t="s">
        <v>599</v>
      </c>
      <c r="AA2623" t="s">
        <v>600</v>
      </c>
      <c r="AC2623">
        <v>1</v>
      </c>
      <c r="AD2623" t="s">
        <v>592</v>
      </c>
      <c r="AE2623" s="1">
        <v>43229</v>
      </c>
      <c r="AF2623" s="53">
        <v>0.33333333333333331</v>
      </c>
      <c r="AJ2623" t="s">
        <v>601</v>
      </c>
      <c r="AL2623" t="s">
        <v>845</v>
      </c>
      <c r="AN2623">
        <v>9.9699999999999997E-2</v>
      </c>
      <c r="AO2623" t="s">
        <v>603</v>
      </c>
      <c r="AQ2623" t="s">
        <v>604</v>
      </c>
      <c r="AT2623">
        <v>20</v>
      </c>
      <c r="AU2623" t="s">
        <v>605</v>
      </c>
      <c r="AW2623" t="s">
        <v>40</v>
      </c>
      <c r="AX2623" t="s">
        <v>41</v>
      </c>
      <c r="AY2623" t="s">
        <v>42</v>
      </c>
      <c r="BA2623">
        <v>5.0199999999999996</v>
      </c>
      <c r="BB2623">
        <v>40.1</v>
      </c>
      <c r="BC2623" t="s">
        <v>43</v>
      </c>
      <c r="BU2623" t="s">
        <v>606</v>
      </c>
      <c r="BV2623" t="s">
        <v>598</v>
      </c>
      <c r="BW2623" t="s">
        <v>607</v>
      </c>
      <c r="BX2623" s="54">
        <v>43305</v>
      </c>
      <c r="CB2623" t="s">
        <v>608</v>
      </c>
      <c r="CD2623" t="s">
        <v>53</v>
      </c>
    </row>
    <row r="2624" spans="1:82" x14ac:dyDescent="0.25">
      <c r="A2624" t="s">
        <v>303</v>
      </c>
      <c r="B2624" t="s">
        <v>592</v>
      </c>
      <c r="C2624" t="s">
        <v>825</v>
      </c>
      <c r="D2624" t="s">
        <v>90</v>
      </c>
      <c r="E2624" t="s">
        <v>649</v>
      </c>
      <c r="F2624">
        <v>5.0199999999999996</v>
      </c>
      <c r="G2624" t="s">
        <v>43</v>
      </c>
      <c r="H2624" t="s">
        <v>53</v>
      </c>
      <c r="I2624" t="s">
        <v>38</v>
      </c>
      <c r="J2624" t="s">
        <v>38</v>
      </c>
      <c r="K2624" t="s">
        <v>596</v>
      </c>
      <c r="L2624" t="s">
        <v>597</v>
      </c>
      <c r="O2624" s="1">
        <v>43175</v>
      </c>
      <c r="P2624" s="53">
        <v>0</v>
      </c>
      <c r="R2624" t="s">
        <v>598</v>
      </c>
      <c r="U2624" s="1">
        <v>43244</v>
      </c>
      <c r="V2624" s="53">
        <v>0.71875</v>
      </c>
      <c r="W2624" t="s">
        <v>38</v>
      </c>
      <c r="X2624" t="s">
        <v>39</v>
      </c>
      <c r="Y2624" t="s">
        <v>838</v>
      </c>
      <c r="Z2624" t="s">
        <v>599</v>
      </c>
      <c r="AA2624" t="s">
        <v>600</v>
      </c>
      <c r="AC2624">
        <v>1</v>
      </c>
      <c r="AD2624" t="s">
        <v>592</v>
      </c>
      <c r="AE2624" s="1">
        <v>43229</v>
      </c>
      <c r="AF2624" s="53">
        <v>0.33333333333333331</v>
      </c>
      <c r="AJ2624" t="s">
        <v>601</v>
      </c>
      <c r="AL2624" t="s">
        <v>845</v>
      </c>
      <c r="AN2624">
        <v>9.9699999999999997E-2</v>
      </c>
      <c r="AO2624" t="s">
        <v>603</v>
      </c>
      <c r="AQ2624" t="s">
        <v>604</v>
      </c>
      <c r="AT2624">
        <v>20</v>
      </c>
      <c r="AU2624" t="s">
        <v>605</v>
      </c>
      <c r="AW2624" t="s">
        <v>40</v>
      </c>
      <c r="AX2624" t="s">
        <v>41</v>
      </c>
      <c r="AY2624" t="s">
        <v>42</v>
      </c>
      <c r="BA2624">
        <v>5.0199999999999996</v>
      </c>
      <c r="BB2624">
        <v>40.1</v>
      </c>
      <c r="BC2624" t="s">
        <v>43</v>
      </c>
      <c r="BU2624" t="s">
        <v>606</v>
      </c>
      <c r="BV2624" t="s">
        <v>598</v>
      </c>
      <c r="BW2624" t="s">
        <v>607</v>
      </c>
      <c r="BX2624" s="54">
        <v>43305</v>
      </c>
      <c r="CB2624" t="s">
        <v>608</v>
      </c>
      <c r="CD2624" t="s">
        <v>53</v>
      </c>
    </row>
    <row r="2625" spans="1:82" x14ac:dyDescent="0.25">
      <c r="A2625" t="s">
        <v>303</v>
      </c>
      <c r="B2625" t="s">
        <v>592</v>
      </c>
      <c r="C2625" t="s">
        <v>825</v>
      </c>
      <c r="D2625" t="s">
        <v>91</v>
      </c>
      <c r="E2625" t="s">
        <v>650</v>
      </c>
      <c r="F2625">
        <v>9.17</v>
      </c>
      <c r="G2625" t="s">
        <v>43</v>
      </c>
      <c r="H2625" t="s">
        <v>53</v>
      </c>
      <c r="I2625" t="s">
        <v>38</v>
      </c>
      <c r="J2625" t="s">
        <v>38</v>
      </c>
      <c r="K2625" t="s">
        <v>596</v>
      </c>
      <c r="L2625" t="s">
        <v>597</v>
      </c>
      <c r="O2625" s="1">
        <v>43175</v>
      </c>
      <c r="P2625" s="53">
        <v>0</v>
      </c>
      <c r="R2625" t="s">
        <v>598</v>
      </c>
      <c r="U2625" s="1">
        <v>43244</v>
      </c>
      <c r="V2625" s="53">
        <v>0.71875</v>
      </c>
      <c r="W2625" t="s">
        <v>38</v>
      </c>
      <c r="X2625" t="s">
        <v>39</v>
      </c>
      <c r="Y2625" t="s">
        <v>838</v>
      </c>
      <c r="Z2625" t="s">
        <v>599</v>
      </c>
      <c r="AA2625" t="s">
        <v>600</v>
      </c>
      <c r="AC2625">
        <v>1</v>
      </c>
      <c r="AD2625" t="s">
        <v>592</v>
      </c>
      <c r="AE2625" s="1">
        <v>43229</v>
      </c>
      <c r="AF2625" s="53">
        <v>0.33333333333333331</v>
      </c>
      <c r="AJ2625" t="s">
        <v>601</v>
      </c>
      <c r="AL2625" t="s">
        <v>845</v>
      </c>
      <c r="AN2625">
        <v>9.9699999999999997E-2</v>
      </c>
      <c r="AO2625" t="s">
        <v>603</v>
      </c>
      <c r="AQ2625" t="s">
        <v>604</v>
      </c>
      <c r="AT2625">
        <v>20</v>
      </c>
      <c r="AU2625" t="s">
        <v>605</v>
      </c>
      <c r="AW2625" t="s">
        <v>40</v>
      </c>
      <c r="AX2625" t="s">
        <v>41</v>
      </c>
      <c r="AY2625" t="s">
        <v>42</v>
      </c>
      <c r="BA2625">
        <v>5.0199999999999996</v>
      </c>
      <c r="BB2625">
        <v>40.1</v>
      </c>
      <c r="BC2625" t="s">
        <v>43</v>
      </c>
      <c r="BU2625" t="s">
        <v>606</v>
      </c>
      <c r="BV2625" t="s">
        <v>598</v>
      </c>
      <c r="BW2625" t="s">
        <v>607</v>
      </c>
      <c r="BX2625" s="54">
        <v>43305</v>
      </c>
      <c r="BZ2625" t="s">
        <v>53</v>
      </c>
      <c r="CA2625">
        <v>7</v>
      </c>
      <c r="CB2625" t="s">
        <v>608</v>
      </c>
      <c r="CD2625" t="s">
        <v>53</v>
      </c>
    </row>
    <row r="2626" spans="1:82" x14ac:dyDescent="0.25">
      <c r="A2626" t="s">
        <v>303</v>
      </c>
      <c r="B2626" t="s">
        <v>592</v>
      </c>
      <c r="C2626" t="s">
        <v>825</v>
      </c>
      <c r="D2626" t="s">
        <v>92</v>
      </c>
      <c r="E2626" t="s">
        <v>651</v>
      </c>
      <c r="F2626">
        <v>5.0199999999999996</v>
      </c>
      <c r="G2626" t="s">
        <v>43</v>
      </c>
      <c r="H2626" t="s">
        <v>53</v>
      </c>
      <c r="I2626" t="s">
        <v>38</v>
      </c>
      <c r="J2626" t="s">
        <v>38</v>
      </c>
      <c r="K2626" t="s">
        <v>596</v>
      </c>
      <c r="L2626" t="s">
        <v>597</v>
      </c>
      <c r="O2626" s="1">
        <v>43175</v>
      </c>
      <c r="P2626" s="53">
        <v>0</v>
      </c>
      <c r="R2626" t="s">
        <v>598</v>
      </c>
      <c r="U2626" s="1">
        <v>43244</v>
      </c>
      <c r="V2626" s="53">
        <v>0.71875</v>
      </c>
      <c r="W2626" t="s">
        <v>38</v>
      </c>
      <c r="X2626" t="s">
        <v>39</v>
      </c>
      <c r="Y2626" t="s">
        <v>838</v>
      </c>
      <c r="Z2626" t="s">
        <v>599</v>
      </c>
      <c r="AA2626" t="s">
        <v>600</v>
      </c>
      <c r="AC2626">
        <v>1</v>
      </c>
      <c r="AD2626" t="s">
        <v>592</v>
      </c>
      <c r="AE2626" s="1">
        <v>43229</v>
      </c>
      <c r="AF2626" s="53">
        <v>0.33333333333333331</v>
      </c>
      <c r="AJ2626" t="s">
        <v>601</v>
      </c>
      <c r="AL2626" t="s">
        <v>845</v>
      </c>
      <c r="AN2626">
        <v>9.9699999999999997E-2</v>
      </c>
      <c r="AO2626" t="s">
        <v>603</v>
      </c>
      <c r="AQ2626" t="s">
        <v>604</v>
      </c>
      <c r="AT2626">
        <v>20</v>
      </c>
      <c r="AU2626" t="s">
        <v>605</v>
      </c>
      <c r="AW2626" t="s">
        <v>40</v>
      </c>
      <c r="AX2626" t="s">
        <v>41</v>
      </c>
      <c r="AY2626" t="s">
        <v>42</v>
      </c>
      <c r="BA2626">
        <v>5.0199999999999996</v>
      </c>
      <c r="BB2626">
        <v>40.1</v>
      </c>
      <c r="BC2626" t="s">
        <v>43</v>
      </c>
      <c r="BU2626" t="s">
        <v>606</v>
      </c>
      <c r="BV2626" t="s">
        <v>598</v>
      </c>
      <c r="BW2626" t="s">
        <v>607</v>
      </c>
      <c r="BX2626" s="54">
        <v>43305</v>
      </c>
      <c r="CB2626" t="s">
        <v>608</v>
      </c>
      <c r="CD2626" t="s">
        <v>53</v>
      </c>
    </row>
    <row r="2627" spans="1:82" x14ac:dyDescent="0.25">
      <c r="A2627" t="s">
        <v>303</v>
      </c>
      <c r="B2627" t="s">
        <v>592</v>
      </c>
      <c r="C2627" t="s">
        <v>825</v>
      </c>
      <c r="D2627" t="s">
        <v>93</v>
      </c>
      <c r="E2627" t="s">
        <v>652</v>
      </c>
      <c r="F2627">
        <v>5.0199999999999996</v>
      </c>
      <c r="G2627" t="s">
        <v>43</v>
      </c>
      <c r="H2627" t="s">
        <v>53</v>
      </c>
      <c r="I2627" t="s">
        <v>38</v>
      </c>
      <c r="J2627" t="s">
        <v>38</v>
      </c>
      <c r="K2627" t="s">
        <v>596</v>
      </c>
      <c r="L2627" t="s">
        <v>597</v>
      </c>
      <c r="O2627" s="1">
        <v>43175</v>
      </c>
      <c r="P2627" s="53">
        <v>0</v>
      </c>
      <c r="R2627" t="s">
        <v>598</v>
      </c>
      <c r="U2627" s="1">
        <v>43244</v>
      </c>
      <c r="V2627" s="53">
        <v>0.71875</v>
      </c>
      <c r="W2627" t="s">
        <v>38</v>
      </c>
      <c r="X2627" t="s">
        <v>39</v>
      </c>
      <c r="Y2627" t="s">
        <v>838</v>
      </c>
      <c r="Z2627" t="s">
        <v>599</v>
      </c>
      <c r="AA2627" t="s">
        <v>600</v>
      </c>
      <c r="AC2627">
        <v>1</v>
      </c>
      <c r="AD2627" t="s">
        <v>592</v>
      </c>
      <c r="AE2627" s="1">
        <v>43229</v>
      </c>
      <c r="AF2627" s="53">
        <v>0.33333333333333331</v>
      </c>
      <c r="AJ2627" t="s">
        <v>601</v>
      </c>
      <c r="AL2627" t="s">
        <v>845</v>
      </c>
      <c r="AN2627">
        <v>9.9699999999999997E-2</v>
      </c>
      <c r="AO2627" t="s">
        <v>603</v>
      </c>
      <c r="AQ2627" t="s">
        <v>604</v>
      </c>
      <c r="AT2627">
        <v>20</v>
      </c>
      <c r="AU2627" t="s">
        <v>605</v>
      </c>
      <c r="AW2627" t="s">
        <v>40</v>
      </c>
      <c r="AX2627" t="s">
        <v>41</v>
      </c>
      <c r="AY2627" t="s">
        <v>42</v>
      </c>
      <c r="BA2627">
        <v>5.0199999999999996</v>
      </c>
      <c r="BB2627">
        <v>40.1</v>
      </c>
      <c r="BC2627" t="s">
        <v>43</v>
      </c>
      <c r="BU2627" t="s">
        <v>606</v>
      </c>
      <c r="BV2627" t="s">
        <v>598</v>
      </c>
      <c r="BW2627" t="s">
        <v>607</v>
      </c>
      <c r="BX2627" s="54">
        <v>43305</v>
      </c>
      <c r="CB2627" t="s">
        <v>608</v>
      </c>
      <c r="CD2627" t="s">
        <v>53</v>
      </c>
    </row>
    <row r="2628" spans="1:82" x14ac:dyDescent="0.25">
      <c r="A2628" t="s">
        <v>303</v>
      </c>
      <c r="B2628" t="s">
        <v>592</v>
      </c>
      <c r="C2628" t="s">
        <v>825</v>
      </c>
      <c r="D2628" t="s">
        <v>94</v>
      </c>
      <c r="E2628" t="s">
        <v>653</v>
      </c>
      <c r="F2628">
        <v>27.9</v>
      </c>
      <c r="G2628" t="s">
        <v>43</v>
      </c>
      <c r="H2628" t="s">
        <v>842</v>
      </c>
      <c r="I2628" t="s">
        <v>42</v>
      </c>
      <c r="J2628" t="s">
        <v>38</v>
      </c>
      <c r="K2628" t="s">
        <v>596</v>
      </c>
      <c r="L2628" t="s">
        <v>597</v>
      </c>
      <c r="O2628" s="1">
        <v>43175</v>
      </c>
      <c r="P2628" s="53">
        <v>0</v>
      </c>
      <c r="R2628" t="s">
        <v>598</v>
      </c>
      <c r="U2628" s="1">
        <v>43244</v>
      </c>
      <c r="V2628" s="53">
        <v>0.71875</v>
      </c>
      <c r="W2628" t="s">
        <v>38</v>
      </c>
      <c r="X2628" t="s">
        <v>39</v>
      </c>
      <c r="Y2628" t="s">
        <v>838</v>
      </c>
      <c r="Z2628" t="s">
        <v>599</v>
      </c>
      <c r="AA2628" t="s">
        <v>600</v>
      </c>
      <c r="AC2628">
        <v>1</v>
      </c>
      <c r="AD2628" t="s">
        <v>592</v>
      </c>
      <c r="AE2628" s="1">
        <v>43229</v>
      </c>
      <c r="AF2628" s="53">
        <v>0.33333333333333331</v>
      </c>
      <c r="AJ2628" t="s">
        <v>601</v>
      </c>
      <c r="AL2628" t="s">
        <v>845</v>
      </c>
      <c r="AN2628">
        <v>9.9699999999999997E-2</v>
      </c>
      <c r="AO2628" t="s">
        <v>603</v>
      </c>
      <c r="AQ2628" t="s">
        <v>604</v>
      </c>
      <c r="AT2628">
        <v>20</v>
      </c>
      <c r="AU2628" t="s">
        <v>605</v>
      </c>
      <c r="AW2628" t="s">
        <v>40</v>
      </c>
      <c r="AX2628" t="s">
        <v>41</v>
      </c>
      <c r="AY2628" t="s">
        <v>42</v>
      </c>
      <c r="BA2628">
        <v>5.0199999999999996</v>
      </c>
      <c r="BB2628">
        <v>40.1</v>
      </c>
      <c r="BC2628" t="s">
        <v>43</v>
      </c>
      <c r="BU2628" t="s">
        <v>606</v>
      </c>
      <c r="BV2628" t="s">
        <v>598</v>
      </c>
      <c r="BW2628" t="s">
        <v>607</v>
      </c>
      <c r="BX2628" s="54">
        <v>43305</v>
      </c>
      <c r="CB2628" t="s">
        <v>608</v>
      </c>
      <c r="CD2628" t="s">
        <v>842</v>
      </c>
    </row>
    <row r="2629" spans="1:82" x14ac:dyDescent="0.25">
      <c r="A2629" t="s">
        <v>303</v>
      </c>
      <c r="B2629" t="s">
        <v>592</v>
      </c>
      <c r="C2629" t="s">
        <v>825</v>
      </c>
      <c r="D2629" t="s">
        <v>95</v>
      </c>
      <c r="E2629" t="s">
        <v>654</v>
      </c>
      <c r="G2629" t="s">
        <v>43</v>
      </c>
      <c r="H2629" t="s">
        <v>96</v>
      </c>
      <c r="I2629" t="s">
        <v>42</v>
      </c>
      <c r="J2629" t="s">
        <v>38</v>
      </c>
      <c r="K2629" t="s">
        <v>596</v>
      </c>
      <c r="L2629" t="s">
        <v>597</v>
      </c>
      <c r="O2629" s="1">
        <v>43175</v>
      </c>
      <c r="P2629" s="53">
        <v>0</v>
      </c>
      <c r="R2629" t="s">
        <v>598</v>
      </c>
      <c r="U2629" s="1">
        <v>43244</v>
      </c>
      <c r="V2629" s="53">
        <v>0.71875</v>
      </c>
      <c r="W2629" t="s">
        <v>38</v>
      </c>
      <c r="X2629" t="s">
        <v>39</v>
      </c>
      <c r="Y2629" t="s">
        <v>838</v>
      </c>
      <c r="Z2629" t="s">
        <v>599</v>
      </c>
      <c r="AA2629" t="s">
        <v>600</v>
      </c>
      <c r="AC2629">
        <v>1</v>
      </c>
      <c r="AD2629" t="s">
        <v>592</v>
      </c>
      <c r="AE2629" s="1">
        <v>43229</v>
      </c>
      <c r="AF2629" s="53">
        <v>0.33333333333333331</v>
      </c>
      <c r="AJ2629" t="s">
        <v>601</v>
      </c>
      <c r="AL2629" t="s">
        <v>845</v>
      </c>
      <c r="AN2629">
        <v>9.9699999999999997E-2</v>
      </c>
      <c r="AO2629" t="s">
        <v>603</v>
      </c>
      <c r="AQ2629" t="s">
        <v>604</v>
      </c>
      <c r="AT2629">
        <v>20</v>
      </c>
      <c r="AU2629" t="s">
        <v>605</v>
      </c>
      <c r="AW2629" t="s">
        <v>40</v>
      </c>
      <c r="AX2629" t="s">
        <v>41</v>
      </c>
      <c r="AY2629" t="s">
        <v>42</v>
      </c>
      <c r="BC2629" t="s">
        <v>43</v>
      </c>
      <c r="BU2629" t="s">
        <v>606</v>
      </c>
      <c r="BV2629" t="s">
        <v>598</v>
      </c>
      <c r="BW2629" t="s">
        <v>607</v>
      </c>
      <c r="BX2629" s="54">
        <v>43305</v>
      </c>
      <c r="CB2629" t="s">
        <v>608</v>
      </c>
      <c r="CD2629" t="s">
        <v>96</v>
      </c>
    </row>
    <row r="2630" spans="1:82" x14ac:dyDescent="0.25">
      <c r="A2630" t="s">
        <v>303</v>
      </c>
      <c r="B2630" t="s">
        <v>592</v>
      </c>
      <c r="C2630" t="s">
        <v>825</v>
      </c>
      <c r="D2630" t="s">
        <v>97</v>
      </c>
      <c r="E2630" t="s">
        <v>655</v>
      </c>
      <c r="F2630">
        <v>14.1</v>
      </c>
      <c r="G2630" t="s">
        <v>43</v>
      </c>
      <c r="H2630" t="s">
        <v>53</v>
      </c>
      <c r="I2630" t="s">
        <v>38</v>
      </c>
      <c r="J2630" t="s">
        <v>38</v>
      </c>
      <c r="K2630" t="s">
        <v>596</v>
      </c>
      <c r="L2630" t="s">
        <v>597</v>
      </c>
      <c r="O2630" s="1">
        <v>43175</v>
      </c>
      <c r="P2630" s="53">
        <v>0</v>
      </c>
      <c r="R2630" t="s">
        <v>598</v>
      </c>
      <c r="U2630" s="1">
        <v>43244</v>
      </c>
      <c r="V2630" s="53">
        <v>0.71875</v>
      </c>
      <c r="W2630" t="s">
        <v>38</v>
      </c>
      <c r="X2630" t="s">
        <v>39</v>
      </c>
      <c r="Y2630" t="s">
        <v>838</v>
      </c>
      <c r="Z2630" t="s">
        <v>599</v>
      </c>
      <c r="AA2630" t="s">
        <v>600</v>
      </c>
      <c r="AC2630">
        <v>1</v>
      </c>
      <c r="AD2630" t="s">
        <v>592</v>
      </c>
      <c r="AE2630" s="1">
        <v>43229</v>
      </c>
      <c r="AF2630" s="53">
        <v>0.33333333333333331</v>
      </c>
      <c r="AJ2630" t="s">
        <v>601</v>
      </c>
      <c r="AL2630" t="s">
        <v>845</v>
      </c>
      <c r="AN2630">
        <v>9.9699999999999997E-2</v>
      </c>
      <c r="AO2630" t="s">
        <v>603</v>
      </c>
      <c r="AQ2630" t="s">
        <v>604</v>
      </c>
      <c r="AT2630">
        <v>20</v>
      </c>
      <c r="AU2630" t="s">
        <v>605</v>
      </c>
      <c r="AW2630" t="s">
        <v>40</v>
      </c>
      <c r="AX2630" t="s">
        <v>41</v>
      </c>
      <c r="AY2630" t="s">
        <v>42</v>
      </c>
      <c r="BA2630">
        <v>5.0199999999999996</v>
      </c>
      <c r="BB2630">
        <v>40.1</v>
      </c>
      <c r="BC2630" t="s">
        <v>43</v>
      </c>
      <c r="BU2630" t="s">
        <v>606</v>
      </c>
      <c r="BV2630" t="s">
        <v>598</v>
      </c>
      <c r="BW2630" t="s">
        <v>607</v>
      </c>
      <c r="BX2630" s="54">
        <v>43305</v>
      </c>
      <c r="BZ2630" t="s">
        <v>53</v>
      </c>
      <c r="CA2630">
        <v>25</v>
      </c>
      <c r="CB2630" t="s">
        <v>608</v>
      </c>
      <c r="CD2630" t="s">
        <v>718</v>
      </c>
    </row>
    <row r="2631" spans="1:82" x14ac:dyDescent="0.25">
      <c r="A2631" t="s">
        <v>303</v>
      </c>
      <c r="B2631" t="s">
        <v>592</v>
      </c>
      <c r="C2631" t="s">
        <v>825</v>
      </c>
      <c r="D2631" t="s">
        <v>98</v>
      </c>
      <c r="E2631" t="s">
        <v>656</v>
      </c>
      <c r="F2631">
        <v>5.0199999999999996</v>
      </c>
      <c r="G2631" t="s">
        <v>43</v>
      </c>
      <c r="H2631" t="s">
        <v>53</v>
      </c>
      <c r="I2631" t="s">
        <v>38</v>
      </c>
      <c r="J2631" t="s">
        <v>38</v>
      </c>
      <c r="K2631" t="s">
        <v>596</v>
      </c>
      <c r="L2631" t="s">
        <v>597</v>
      </c>
      <c r="O2631" s="1">
        <v>43175</v>
      </c>
      <c r="P2631" s="53">
        <v>0</v>
      </c>
      <c r="R2631" t="s">
        <v>598</v>
      </c>
      <c r="U2631" s="1">
        <v>43244</v>
      </c>
      <c r="V2631" s="53">
        <v>0.71875</v>
      </c>
      <c r="W2631" t="s">
        <v>38</v>
      </c>
      <c r="X2631" t="s">
        <v>39</v>
      </c>
      <c r="Y2631" t="s">
        <v>838</v>
      </c>
      <c r="Z2631" t="s">
        <v>599</v>
      </c>
      <c r="AA2631" t="s">
        <v>600</v>
      </c>
      <c r="AC2631">
        <v>1</v>
      </c>
      <c r="AD2631" t="s">
        <v>592</v>
      </c>
      <c r="AE2631" s="1">
        <v>43229</v>
      </c>
      <c r="AF2631" s="53">
        <v>0.33333333333333331</v>
      </c>
      <c r="AJ2631" t="s">
        <v>601</v>
      </c>
      <c r="AL2631" t="s">
        <v>845</v>
      </c>
      <c r="AN2631">
        <v>9.9699999999999997E-2</v>
      </c>
      <c r="AO2631" t="s">
        <v>603</v>
      </c>
      <c r="AQ2631" t="s">
        <v>604</v>
      </c>
      <c r="AT2631">
        <v>20</v>
      </c>
      <c r="AU2631" t="s">
        <v>605</v>
      </c>
      <c r="AW2631" t="s">
        <v>40</v>
      </c>
      <c r="AX2631" t="s">
        <v>41</v>
      </c>
      <c r="AY2631" t="s">
        <v>42</v>
      </c>
      <c r="BA2631">
        <v>5.0199999999999996</v>
      </c>
      <c r="BB2631">
        <v>40.1</v>
      </c>
      <c r="BC2631" t="s">
        <v>43</v>
      </c>
      <c r="BU2631" t="s">
        <v>606</v>
      </c>
      <c r="BV2631" t="s">
        <v>598</v>
      </c>
      <c r="BW2631" t="s">
        <v>607</v>
      </c>
      <c r="BX2631" s="54">
        <v>43305</v>
      </c>
      <c r="CB2631" t="s">
        <v>608</v>
      </c>
      <c r="CD2631" t="s">
        <v>53</v>
      </c>
    </row>
    <row r="2632" spans="1:82" x14ac:dyDescent="0.25">
      <c r="A2632" t="s">
        <v>303</v>
      </c>
      <c r="B2632" t="s">
        <v>592</v>
      </c>
      <c r="C2632" t="s">
        <v>825</v>
      </c>
      <c r="D2632" t="s">
        <v>99</v>
      </c>
      <c r="E2632" t="s">
        <v>657</v>
      </c>
      <c r="F2632">
        <v>69.900000000000006</v>
      </c>
      <c r="G2632" t="s">
        <v>43</v>
      </c>
      <c r="H2632" t="s">
        <v>61</v>
      </c>
      <c r="I2632" t="s">
        <v>42</v>
      </c>
      <c r="J2632" t="s">
        <v>38</v>
      </c>
      <c r="K2632" t="s">
        <v>596</v>
      </c>
      <c r="L2632" t="s">
        <v>597</v>
      </c>
      <c r="O2632" s="1">
        <v>43175</v>
      </c>
      <c r="P2632" s="53">
        <v>0</v>
      </c>
      <c r="R2632" t="s">
        <v>598</v>
      </c>
      <c r="U2632" s="1">
        <v>43244</v>
      </c>
      <c r="V2632" s="53">
        <v>0.71875</v>
      </c>
      <c r="W2632" t="s">
        <v>38</v>
      </c>
      <c r="X2632" t="s">
        <v>39</v>
      </c>
      <c r="Y2632" t="s">
        <v>838</v>
      </c>
      <c r="Z2632" t="s">
        <v>599</v>
      </c>
      <c r="AA2632" t="s">
        <v>600</v>
      </c>
      <c r="AC2632">
        <v>1</v>
      </c>
      <c r="AD2632" t="s">
        <v>592</v>
      </c>
      <c r="AE2632" s="1">
        <v>43229</v>
      </c>
      <c r="AF2632" s="53">
        <v>0.33333333333333331</v>
      </c>
      <c r="AJ2632" t="s">
        <v>601</v>
      </c>
      <c r="AL2632" t="s">
        <v>845</v>
      </c>
      <c r="AN2632">
        <v>9.9699999999999997E-2</v>
      </c>
      <c r="AO2632" t="s">
        <v>603</v>
      </c>
      <c r="AQ2632" t="s">
        <v>604</v>
      </c>
      <c r="AT2632">
        <v>20</v>
      </c>
      <c r="AU2632" t="s">
        <v>605</v>
      </c>
      <c r="AW2632" t="s">
        <v>40</v>
      </c>
      <c r="AX2632" t="s">
        <v>41</v>
      </c>
      <c r="AY2632" t="s">
        <v>42</v>
      </c>
      <c r="BA2632">
        <v>5.0199999999999996</v>
      </c>
      <c r="BB2632">
        <v>40.1</v>
      </c>
      <c r="BC2632" t="s">
        <v>43</v>
      </c>
      <c r="BU2632" t="s">
        <v>606</v>
      </c>
      <c r="BV2632" t="s">
        <v>598</v>
      </c>
      <c r="BW2632" t="s">
        <v>607</v>
      </c>
      <c r="BX2632" s="54">
        <v>43305</v>
      </c>
      <c r="CB2632" t="s">
        <v>608</v>
      </c>
      <c r="CD2632" t="s">
        <v>61</v>
      </c>
    </row>
    <row r="2633" spans="1:82" x14ac:dyDescent="0.25">
      <c r="A2633" t="s">
        <v>303</v>
      </c>
      <c r="B2633" t="s">
        <v>592</v>
      </c>
      <c r="C2633" t="s">
        <v>825</v>
      </c>
      <c r="D2633" t="s">
        <v>100</v>
      </c>
      <c r="E2633" t="s">
        <v>658</v>
      </c>
      <c r="F2633">
        <v>12.3</v>
      </c>
      <c r="G2633" t="s">
        <v>43</v>
      </c>
      <c r="H2633" t="s">
        <v>841</v>
      </c>
      <c r="I2633" t="s">
        <v>38</v>
      </c>
      <c r="J2633" t="s">
        <v>38</v>
      </c>
      <c r="K2633" t="s">
        <v>596</v>
      </c>
      <c r="L2633" t="s">
        <v>597</v>
      </c>
      <c r="O2633" s="1">
        <v>43175</v>
      </c>
      <c r="P2633" s="53">
        <v>0</v>
      </c>
      <c r="R2633" t="s">
        <v>598</v>
      </c>
      <c r="U2633" s="1">
        <v>43244</v>
      </c>
      <c r="V2633" s="53">
        <v>0.71875</v>
      </c>
      <c r="W2633" t="s">
        <v>38</v>
      </c>
      <c r="X2633" t="s">
        <v>39</v>
      </c>
      <c r="Y2633" t="s">
        <v>838</v>
      </c>
      <c r="Z2633" t="s">
        <v>599</v>
      </c>
      <c r="AA2633" t="s">
        <v>600</v>
      </c>
      <c r="AC2633">
        <v>1</v>
      </c>
      <c r="AD2633" t="s">
        <v>592</v>
      </c>
      <c r="AE2633" s="1">
        <v>43229</v>
      </c>
      <c r="AF2633" s="53">
        <v>0.33333333333333331</v>
      </c>
      <c r="AJ2633" t="s">
        <v>601</v>
      </c>
      <c r="AL2633" t="s">
        <v>845</v>
      </c>
      <c r="AN2633">
        <v>9.9699999999999997E-2</v>
      </c>
      <c r="AO2633" t="s">
        <v>603</v>
      </c>
      <c r="AQ2633" t="s">
        <v>604</v>
      </c>
      <c r="AT2633">
        <v>20</v>
      </c>
      <c r="AU2633" t="s">
        <v>605</v>
      </c>
      <c r="AW2633" t="s">
        <v>40</v>
      </c>
      <c r="AX2633" t="s">
        <v>41</v>
      </c>
      <c r="AY2633" t="s">
        <v>42</v>
      </c>
      <c r="BA2633">
        <v>5.0199999999999996</v>
      </c>
      <c r="BB2633">
        <v>40.1</v>
      </c>
      <c r="BC2633" t="s">
        <v>43</v>
      </c>
      <c r="BU2633" t="s">
        <v>606</v>
      </c>
      <c r="BV2633" t="s">
        <v>598</v>
      </c>
      <c r="BW2633" t="s">
        <v>607</v>
      </c>
      <c r="BX2633" s="54">
        <v>43305</v>
      </c>
      <c r="BZ2633" t="s">
        <v>53</v>
      </c>
      <c r="CA2633">
        <v>7</v>
      </c>
      <c r="CB2633" t="s">
        <v>608</v>
      </c>
      <c r="CD2633" t="s">
        <v>841</v>
      </c>
    </row>
    <row r="2634" spans="1:82" x14ac:dyDescent="0.25">
      <c r="A2634" t="s">
        <v>303</v>
      </c>
      <c r="B2634" t="s">
        <v>592</v>
      </c>
      <c r="C2634" t="s">
        <v>825</v>
      </c>
      <c r="D2634" t="s">
        <v>101</v>
      </c>
      <c r="E2634" t="s">
        <v>659</v>
      </c>
      <c r="F2634">
        <v>5.0199999999999996</v>
      </c>
      <c r="G2634" t="s">
        <v>43</v>
      </c>
      <c r="H2634" t="s">
        <v>53</v>
      </c>
      <c r="I2634" t="s">
        <v>38</v>
      </c>
      <c r="J2634" t="s">
        <v>38</v>
      </c>
      <c r="K2634" t="s">
        <v>596</v>
      </c>
      <c r="L2634" t="s">
        <v>597</v>
      </c>
      <c r="O2634" s="1">
        <v>43175</v>
      </c>
      <c r="P2634" s="53">
        <v>0</v>
      </c>
      <c r="R2634" t="s">
        <v>598</v>
      </c>
      <c r="U2634" s="1">
        <v>43244</v>
      </c>
      <c r="V2634" s="53">
        <v>0.71875</v>
      </c>
      <c r="W2634" t="s">
        <v>38</v>
      </c>
      <c r="X2634" t="s">
        <v>39</v>
      </c>
      <c r="Y2634" t="s">
        <v>838</v>
      </c>
      <c r="Z2634" t="s">
        <v>599</v>
      </c>
      <c r="AA2634" t="s">
        <v>600</v>
      </c>
      <c r="AC2634">
        <v>1</v>
      </c>
      <c r="AD2634" t="s">
        <v>592</v>
      </c>
      <c r="AE2634" s="1">
        <v>43229</v>
      </c>
      <c r="AF2634" s="53">
        <v>0.33333333333333331</v>
      </c>
      <c r="AJ2634" t="s">
        <v>601</v>
      </c>
      <c r="AL2634" t="s">
        <v>845</v>
      </c>
      <c r="AN2634">
        <v>9.9699999999999997E-2</v>
      </c>
      <c r="AO2634" t="s">
        <v>603</v>
      </c>
      <c r="AQ2634" t="s">
        <v>604</v>
      </c>
      <c r="AT2634">
        <v>20</v>
      </c>
      <c r="AU2634" t="s">
        <v>605</v>
      </c>
      <c r="AW2634" t="s">
        <v>40</v>
      </c>
      <c r="AX2634" t="s">
        <v>41</v>
      </c>
      <c r="AY2634" t="s">
        <v>42</v>
      </c>
      <c r="BA2634">
        <v>5.0199999999999996</v>
      </c>
      <c r="BB2634">
        <v>40.1</v>
      </c>
      <c r="BC2634" t="s">
        <v>43</v>
      </c>
      <c r="BU2634" t="s">
        <v>606</v>
      </c>
      <c r="BV2634" t="s">
        <v>598</v>
      </c>
      <c r="BW2634" t="s">
        <v>607</v>
      </c>
      <c r="BX2634" s="54">
        <v>43305</v>
      </c>
      <c r="CB2634" t="s">
        <v>608</v>
      </c>
      <c r="CD2634" t="s">
        <v>53</v>
      </c>
    </row>
    <row r="2635" spans="1:82" x14ac:dyDescent="0.25">
      <c r="A2635" t="s">
        <v>303</v>
      </c>
      <c r="B2635" t="s">
        <v>592</v>
      </c>
      <c r="C2635" t="s">
        <v>825</v>
      </c>
      <c r="D2635" t="s">
        <v>102</v>
      </c>
      <c r="E2635" t="s">
        <v>660</v>
      </c>
      <c r="G2635" t="s">
        <v>43</v>
      </c>
      <c r="H2635" t="s">
        <v>103</v>
      </c>
      <c r="I2635" t="s">
        <v>42</v>
      </c>
      <c r="J2635" t="s">
        <v>38</v>
      </c>
      <c r="K2635" t="s">
        <v>596</v>
      </c>
      <c r="L2635" t="s">
        <v>597</v>
      </c>
      <c r="O2635" s="1">
        <v>43175</v>
      </c>
      <c r="P2635" s="53">
        <v>0</v>
      </c>
      <c r="R2635" t="s">
        <v>598</v>
      </c>
      <c r="U2635" s="1">
        <v>43244</v>
      </c>
      <c r="V2635" s="53">
        <v>0.71875</v>
      </c>
      <c r="W2635" t="s">
        <v>38</v>
      </c>
      <c r="X2635" t="s">
        <v>39</v>
      </c>
      <c r="Y2635" t="s">
        <v>838</v>
      </c>
      <c r="Z2635" t="s">
        <v>599</v>
      </c>
      <c r="AA2635" t="s">
        <v>600</v>
      </c>
      <c r="AC2635">
        <v>1</v>
      </c>
      <c r="AD2635" t="s">
        <v>592</v>
      </c>
      <c r="AE2635" s="1">
        <v>43229</v>
      </c>
      <c r="AF2635" s="53">
        <v>0.33333333333333331</v>
      </c>
      <c r="AJ2635" t="s">
        <v>601</v>
      </c>
      <c r="AL2635" t="s">
        <v>845</v>
      </c>
      <c r="AN2635">
        <v>9.9699999999999997E-2</v>
      </c>
      <c r="AO2635" t="s">
        <v>603</v>
      </c>
      <c r="AQ2635" t="s">
        <v>604</v>
      </c>
      <c r="AT2635">
        <v>20</v>
      </c>
      <c r="AU2635" t="s">
        <v>605</v>
      </c>
      <c r="AW2635" t="s">
        <v>40</v>
      </c>
      <c r="AX2635" t="s">
        <v>41</v>
      </c>
      <c r="AY2635" t="s">
        <v>42</v>
      </c>
      <c r="BC2635" t="s">
        <v>43</v>
      </c>
      <c r="BU2635" t="s">
        <v>606</v>
      </c>
      <c r="BV2635" t="s">
        <v>598</v>
      </c>
      <c r="BW2635" t="s">
        <v>607</v>
      </c>
      <c r="BX2635" s="54">
        <v>43305</v>
      </c>
      <c r="CB2635" t="s">
        <v>608</v>
      </c>
      <c r="CD2635" t="s">
        <v>103</v>
      </c>
    </row>
    <row r="2636" spans="1:82" x14ac:dyDescent="0.25">
      <c r="A2636" t="s">
        <v>303</v>
      </c>
      <c r="B2636" t="s">
        <v>592</v>
      </c>
      <c r="C2636" t="s">
        <v>825</v>
      </c>
      <c r="D2636" t="s">
        <v>104</v>
      </c>
      <c r="E2636" t="s">
        <v>661</v>
      </c>
      <c r="F2636">
        <v>15.4</v>
      </c>
      <c r="G2636" t="s">
        <v>43</v>
      </c>
      <c r="H2636" t="s">
        <v>53</v>
      </c>
      <c r="I2636" t="s">
        <v>38</v>
      </c>
      <c r="J2636" t="s">
        <v>38</v>
      </c>
      <c r="K2636" t="s">
        <v>596</v>
      </c>
      <c r="L2636" t="s">
        <v>597</v>
      </c>
      <c r="O2636" s="1">
        <v>43175</v>
      </c>
      <c r="P2636" s="53">
        <v>0</v>
      </c>
      <c r="R2636" t="s">
        <v>598</v>
      </c>
      <c r="U2636" s="1">
        <v>43244</v>
      </c>
      <c r="V2636" s="53">
        <v>0.71875</v>
      </c>
      <c r="W2636" t="s">
        <v>38</v>
      </c>
      <c r="X2636" t="s">
        <v>39</v>
      </c>
      <c r="Y2636" t="s">
        <v>838</v>
      </c>
      <c r="Z2636" t="s">
        <v>599</v>
      </c>
      <c r="AA2636" t="s">
        <v>600</v>
      </c>
      <c r="AC2636">
        <v>1</v>
      </c>
      <c r="AD2636" t="s">
        <v>592</v>
      </c>
      <c r="AE2636" s="1">
        <v>43229</v>
      </c>
      <c r="AF2636" s="53">
        <v>0.33333333333333331</v>
      </c>
      <c r="AJ2636" t="s">
        <v>601</v>
      </c>
      <c r="AL2636" t="s">
        <v>845</v>
      </c>
      <c r="AN2636">
        <v>9.9699999999999997E-2</v>
      </c>
      <c r="AO2636" t="s">
        <v>603</v>
      </c>
      <c r="AQ2636" t="s">
        <v>604</v>
      </c>
      <c r="AT2636">
        <v>20</v>
      </c>
      <c r="AU2636" t="s">
        <v>605</v>
      </c>
      <c r="AW2636" t="s">
        <v>40</v>
      </c>
      <c r="AX2636" t="s">
        <v>41</v>
      </c>
      <c r="AY2636" t="s">
        <v>42</v>
      </c>
      <c r="BA2636">
        <v>5.0199999999999996</v>
      </c>
      <c r="BB2636">
        <v>40.1</v>
      </c>
      <c r="BC2636" t="s">
        <v>43</v>
      </c>
      <c r="BU2636" t="s">
        <v>606</v>
      </c>
      <c r="BV2636" t="s">
        <v>598</v>
      </c>
      <c r="BW2636" t="s">
        <v>607</v>
      </c>
      <c r="BX2636" s="54">
        <v>43305</v>
      </c>
      <c r="BZ2636" t="s">
        <v>53</v>
      </c>
      <c r="CA2636">
        <v>7</v>
      </c>
      <c r="CB2636" t="s">
        <v>608</v>
      </c>
      <c r="CD2636" t="s">
        <v>53</v>
      </c>
    </row>
    <row r="2637" spans="1:82" x14ac:dyDescent="0.25">
      <c r="A2637" t="s">
        <v>303</v>
      </c>
      <c r="B2637" t="s">
        <v>592</v>
      </c>
      <c r="C2637" t="s">
        <v>825</v>
      </c>
      <c r="D2637" t="s">
        <v>105</v>
      </c>
      <c r="E2637" t="s">
        <v>662</v>
      </c>
      <c r="F2637">
        <v>52.8</v>
      </c>
      <c r="G2637" t="s">
        <v>43</v>
      </c>
      <c r="H2637" t="s">
        <v>842</v>
      </c>
      <c r="I2637" t="s">
        <v>42</v>
      </c>
      <c r="J2637" t="s">
        <v>38</v>
      </c>
      <c r="K2637" t="s">
        <v>596</v>
      </c>
      <c r="L2637" t="s">
        <v>597</v>
      </c>
      <c r="O2637" s="1">
        <v>43175</v>
      </c>
      <c r="P2637" s="53">
        <v>0</v>
      </c>
      <c r="R2637" t="s">
        <v>598</v>
      </c>
      <c r="U2637" s="1">
        <v>43244</v>
      </c>
      <c r="V2637" s="53">
        <v>0.71875</v>
      </c>
      <c r="W2637" t="s">
        <v>38</v>
      </c>
      <c r="X2637" t="s">
        <v>39</v>
      </c>
      <c r="Y2637" t="s">
        <v>838</v>
      </c>
      <c r="Z2637" t="s">
        <v>599</v>
      </c>
      <c r="AA2637" t="s">
        <v>600</v>
      </c>
      <c r="AC2637">
        <v>1</v>
      </c>
      <c r="AD2637" t="s">
        <v>592</v>
      </c>
      <c r="AE2637" s="1">
        <v>43229</v>
      </c>
      <c r="AF2637" s="53">
        <v>0.33333333333333331</v>
      </c>
      <c r="AJ2637" t="s">
        <v>601</v>
      </c>
      <c r="AL2637" t="s">
        <v>845</v>
      </c>
      <c r="AN2637">
        <v>9.9699999999999997E-2</v>
      </c>
      <c r="AO2637" t="s">
        <v>603</v>
      </c>
      <c r="AQ2637" t="s">
        <v>604</v>
      </c>
      <c r="AT2637">
        <v>20</v>
      </c>
      <c r="AU2637" t="s">
        <v>605</v>
      </c>
      <c r="AW2637" t="s">
        <v>40</v>
      </c>
      <c r="AX2637" t="s">
        <v>41</v>
      </c>
      <c r="AY2637" t="s">
        <v>42</v>
      </c>
      <c r="BA2637">
        <v>5.0199999999999996</v>
      </c>
      <c r="BB2637">
        <v>40.1</v>
      </c>
      <c r="BC2637" t="s">
        <v>43</v>
      </c>
      <c r="BU2637" t="s">
        <v>606</v>
      </c>
      <c r="BV2637" t="s">
        <v>598</v>
      </c>
      <c r="BW2637" t="s">
        <v>607</v>
      </c>
      <c r="BX2637" s="54">
        <v>43305</v>
      </c>
      <c r="BZ2637" t="s">
        <v>49</v>
      </c>
      <c r="CA2637">
        <v>25</v>
      </c>
      <c r="CB2637" t="s">
        <v>608</v>
      </c>
      <c r="CD2637" t="s">
        <v>842</v>
      </c>
    </row>
    <row r="2638" spans="1:82" x14ac:dyDescent="0.25">
      <c r="A2638" t="s">
        <v>303</v>
      </c>
      <c r="B2638" t="s">
        <v>592</v>
      </c>
      <c r="C2638" t="s">
        <v>825</v>
      </c>
      <c r="D2638" t="s">
        <v>106</v>
      </c>
      <c r="E2638" t="s">
        <v>663</v>
      </c>
      <c r="F2638">
        <v>9.56</v>
      </c>
      <c r="G2638" t="s">
        <v>43</v>
      </c>
      <c r="H2638" t="s">
        <v>842</v>
      </c>
      <c r="I2638" t="s">
        <v>42</v>
      </c>
      <c r="J2638" t="s">
        <v>38</v>
      </c>
      <c r="K2638" t="s">
        <v>596</v>
      </c>
      <c r="L2638" t="s">
        <v>597</v>
      </c>
      <c r="O2638" s="1">
        <v>43175</v>
      </c>
      <c r="P2638" s="53">
        <v>0</v>
      </c>
      <c r="R2638" t="s">
        <v>598</v>
      </c>
      <c r="U2638" s="1">
        <v>43244</v>
      </c>
      <c r="V2638" s="53">
        <v>0.71875</v>
      </c>
      <c r="W2638" t="s">
        <v>38</v>
      </c>
      <c r="X2638" t="s">
        <v>39</v>
      </c>
      <c r="Y2638" t="s">
        <v>838</v>
      </c>
      <c r="Z2638" t="s">
        <v>599</v>
      </c>
      <c r="AA2638" t="s">
        <v>600</v>
      </c>
      <c r="AC2638">
        <v>1</v>
      </c>
      <c r="AD2638" t="s">
        <v>592</v>
      </c>
      <c r="AE2638" s="1">
        <v>43229</v>
      </c>
      <c r="AF2638" s="53">
        <v>0.33333333333333331</v>
      </c>
      <c r="AJ2638" t="s">
        <v>601</v>
      </c>
      <c r="AL2638" t="s">
        <v>845</v>
      </c>
      <c r="AN2638">
        <v>9.9699999999999997E-2</v>
      </c>
      <c r="AO2638" t="s">
        <v>603</v>
      </c>
      <c r="AQ2638" t="s">
        <v>604</v>
      </c>
      <c r="AT2638">
        <v>20</v>
      </c>
      <c r="AU2638" t="s">
        <v>605</v>
      </c>
      <c r="AW2638" t="s">
        <v>40</v>
      </c>
      <c r="AX2638" t="s">
        <v>41</v>
      </c>
      <c r="AY2638" t="s">
        <v>42</v>
      </c>
      <c r="BA2638">
        <v>5.0199999999999996</v>
      </c>
      <c r="BB2638">
        <v>40.1</v>
      </c>
      <c r="BC2638" t="s">
        <v>43</v>
      </c>
      <c r="BU2638" t="s">
        <v>606</v>
      </c>
      <c r="BV2638" t="s">
        <v>598</v>
      </c>
      <c r="BW2638" t="s">
        <v>607</v>
      </c>
      <c r="BX2638" s="54">
        <v>43305</v>
      </c>
      <c r="CB2638" t="s">
        <v>608</v>
      </c>
      <c r="CD2638" t="s">
        <v>842</v>
      </c>
    </row>
    <row r="2639" spans="1:82" x14ac:dyDescent="0.25">
      <c r="A2639" t="s">
        <v>303</v>
      </c>
      <c r="B2639" t="s">
        <v>592</v>
      </c>
      <c r="C2639" t="s">
        <v>825</v>
      </c>
      <c r="D2639" t="s">
        <v>107</v>
      </c>
      <c r="E2639" t="s">
        <v>664</v>
      </c>
      <c r="G2639" t="s">
        <v>43</v>
      </c>
      <c r="H2639" t="s">
        <v>108</v>
      </c>
      <c r="I2639" t="s">
        <v>42</v>
      </c>
      <c r="J2639" t="s">
        <v>38</v>
      </c>
      <c r="K2639" t="s">
        <v>596</v>
      </c>
      <c r="L2639" t="s">
        <v>597</v>
      </c>
      <c r="O2639" s="1">
        <v>43175</v>
      </c>
      <c r="P2639" s="53">
        <v>0</v>
      </c>
      <c r="R2639" t="s">
        <v>598</v>
      </c>
      <c r="U2639" s="1">
        <v>43244</v>
      </c>
      <c r="V2639" s="53">
        <v>0.71875</v>
      </c>
      <c r="W2639" t="s">
        <v>38</v>
      </c>
      <c r="X2639" t="s">
        <v>39</v>
      </c>
      <c r="Y2639" t="s">
        <v>838</v>
      </c>
      <c r="Z2639" t="s">
        <v>599</v>
      </c>
      <c r="AA2639" t="s">
        <v>600</v>
      </c>
      <c r="AC2639">
        <v>1</v>
      </c>
      <c r="AD2639" t="s">
        <v>592</v>
      </c>
      <c r="AE2639" s="1">
        <v>43229</v>
      </c>
      <c r="AF2639" s="53">
        <v>0.33333333333333331</v>
      </c>
      <c r="AJ2639" t="s">
        <v>601</v>
      </c>
      <c r="AL2639" t="s">
        <v>845</v>
      </c>
      <c r="AN2639">
        <v>9.9699999999999997E-2</v>
      </c>
      <c r="AO2639" t="s">
        <v>603</v>
      </c>
      <c r="AQ2639" t="s">
        <v>604</v>
      </c>
      <c r="AT2639">
        <v>20</v>
      </c>
      <c r="AU2639" t="s">
        <v>605</v>
      </c>
      <c r="AW2639" t="s">
        <v>40</v>
      </c>
      <c r="AX2639" t="s">
        <v>41</v>
      </c>
      <c r="AY2639" t="s">
        <v>42</v>
      </c>
      <c r="BC2639" t="s">
        <v>43</v>
      </c>
      <c r="BU2639" t="s">
        <v>606</v>
      </c>
      <c r="BV2639" t="s">
        <v>598</v>
      </c>
      <c r="BW2639" t="s">
        <v>607</v>
      </c>
      <c r="BX2639" s="54">
        <v>43305</v>
      </c>
      <c r="CB2639" t="s">
        <v>608</v>
      </c>
      <c r="CD2639" t="s">
        <v>108</v>
      </c>
    </row>
    <row r="2640" spans="1:82" x14ac:dyDescent="0.25">
      <c r="A2640" t="s">
        <v>303</v>
      </c>
      <c r="B2640" t="s">
        <v>592</v>
      </c>
      <c r="C2640" t="s">
        <v>825</v>
      </c>
      <c r="D2640" t="s">
        <v>109</v>
      </c>
      <c r="E2640" t="s">
        <v>665</v>
      </c>
      <c r="F2640">
        <v>105</v>
      </c>
      <c r="G2640" t="s">
        <v>43</v>
      </c>
      <c r="H2640" t="s">
        <v>53</v>
      </c>
      <c r="I2640" t="s">
        <v>38</v>
      </c>
      <c r="J2640" t="s">
        <v>38</v>
      </c>
      <c r="K2640" t="s">
        <v>596</v>
      </c>
      <c r="L2640" t="s">
        <v>597</v>
      </c>
      <c r="O2640" s="1">
        <v>43175</v>
      </c>
      <c r="P2640" s="53">
        <v>0</v>
      </c>
      <c r="R2640" t="s">
        <v>598</v>
      </c>
      <c r="U2640" s="1">
        <v>43244</v>
      </c>
      <c r="V2640" s="53">
        <v>0.71875</v>
      </c>
      <c r="W2640" t="s">
        <v>38</v>
      </c>
      <c r="X2640" t="s">
        <v>39</v>
      </c>
      <c r="Y2640" t="s">
        <v>838</v>
      </c>
      <c r="Z2640" t="s">
        <v>599</v>
      </c>
      <c r="AA2640" t="s">
        <v>600</v>
      </c>
      <c r="AC2640">
        <v>1</v>
      </c>
      <c r="AD2640" t="s">
        <v>592</v>
      </c>
      <c r="AE2640" s="1">
        <v>43229</v>
      </c>
      <c r="AF2640" s="53">
        <v>0.33333333333333331</v>
      </c>
      <c r="AJ2640" t="s">
        <v>601</v>
      </c>
      <c r="AL2640" t="s">
        <v>845</v>
      </c>
      <c r="AN2640">
        <v>9.9699999999999997E-2</v>
      </c>
      <c r="AO2640" t="s">
        <v>603</v>
      </c>
      <c r="AQ2640" t="s">
        <v>604</v>
      </c>
      <c r="AT2640">
        <v>20</v>
      </c>
      <c r="AU2640" t="s">
        <v>605</v>
      </c>
      <c r="AW2640" t="s">
        <v>40</v>
      </c>
      <c r="AX2640" t="s">
        <v>41</v>
      </c>
      <c r="AY2640" t="s">
        <v>42</v>
      </c>
      <c r="BA2640">
        <v>5.0199999999999996</v>
      </c>
      <c r="BB2640">
        <v>40.1</v>
      </c>
      <c r="BC2640" t="s">
        <v>43</v>
      </c>
      <c r="BU2640" t="s">
        <v>606</v>
      </c>
      <c r="BV2640" t="s">
        <v>598</v>
      </c>
      <c r="BW2640" t="s">
        <v>607</v>
      </c>
      <c r="BX2640" s="54">
        <v>43305</v>
      </c>
      <c r="BZ2640" t="s">
        <v>53</v>
      </c>
      <c r="CA2640">
        <v>7</v>
      </c>
      <c r="CB2640" t="s">
        <v>608</v>
      </c>
      <c r="CD2640" t="s">
        <v>53</v>
      </c>
    </row>
    <row r="2641" spans="1:82" x14ac:dyDescent="0.25">
      <c r="A2641" t="s">
        <v>303</v>
      </c>
      <c r="B2641" t="s">
        <v>592</v>
      </c>
      <c r="C2641" t="s">
        <v>825</v>
      </c>
      <c r="D2641" t="s">
        <v>110</v>
      </c>
      <c r="E2641" t="s">
        <v>666</v>
      </c>
      <c r="G2641" t="s">
        <v>43</v>
      </c>
      <c r="H2641" t="s">
        <v>111</v>
      </c>
      <c r="I2641" t="s">
        <v>42</v>
      </c>
      <c r="J2641" t="s">
        <v>38</v>
      </c>
      <c r="K2641" t="s">
        <v>596</v>
      </c>
      <c r="L2641" t="s">
        <v>597</v>
      </c>
      <c r="O2641" s="1">
        <v>43175</v>
      </c>
      <c r="P2641" s="53">
        <v>0</v>
      </c>
      <c r="R2641" t="s">
        <v>598</v>
      </c>
      <c r="U2641" s="1">
        <v>43244</v>
      </c>
      <c r="V2641" s="53">
        <v>0.71875</v>
      </c>
      <c r="W2641" t="s">
        <v>38</v>
      </c>
      <c r="X2641" t="s">
        <v>39</v>
      </c>
      <c r="Y2641" t="s">
        <v>838</v>
      </c>
      <c r="Z2641" t="s">
        <v>599</v>
      </c>
      <c r="AA2641" t="s">
        <v>600</v>
      </c>
      <c r="AC2641">
        <v>1</v>
      </c>
      <c r="AD2641" t="s">
        <v>592</v>
      </c>
      <c r="AE2641" s="1">
        <v>43229</v>
      </c>
      <c r="AF2641" s="53">
        <v>0.33333333333333331</v>
      </c>
      <c r="AJ2641" t="s">
        <v>601</v>
      </c>
      <c r="AL2641" t="s">
        <v>845</v>
      </c>
      <c r="AN2641">
        <v>9.9699999999999997E-2</v>
      </c>
      <c r="AO2641" t="s">
        <v>603</v>
      </c>
      <c r="AQ2641" t="s">
        <v>604</v>
      </c>
      <c r="AT2641">
        <v>20</v>
      </c>
      <c r="AU2641" t="s">
        <v>605</v>
      </c>
      <c r="AW2641" t="s">
        <v>40</v>
      </c>
      <c r="AX2641" t="s">
        <v>41</v>
      </c>
      <c r="AY2641" t="s">
        <v>42</v>
      </c>
      <c r="BC2641" t="s">
        <v>43</v>
      </c>
      <c r="BU2641" t="s">
        <v>606</v>
      </c>
      <c r="BV2641" t="s">
        <v>598</v>
      </c>
      <c r="BW2641" t="s">
        <v>607</v>
      </c>
      <c r="BX2641" s="54">
        <v>43305</v>
      </c>
      <c r="CB2641" t="s">
        <v>608</v>
      </c>
      <c r="CD2641" t="s">
        <v>111</v>
      </c>
    </row>
    <row r="2642" spans="1:82" x14ac:dyDescent="0.25">
      <c r="A2642" t="s">
        <v>303</v>
      </c>
      <c r="B2642" t="s">
        <v>592</v>
      </c>
      <c r="C2642" t="s">
        <v>825</v>
      </c>
      <c r="D2642" t="s">
        <v>112</v>
      </c>
      <c r="E2642" t="s">
        <v>667</v>
      </c>
      <c r="F2642">
        <v>5.0199999999999996</v>
      </c>
      <c r="G2642" t="s">
        <v>43</v>
      </c>
      <c r="H2642" t="s">
        <v>53</v>
      </c>
      <c r="I2642" t="s">
        <v>38</v>
      </c>
      <c r="J2642" t="s">
        <v>38</v>
      </c>
      <c r="K2642" t="s">
        <v>596</v>
      </c>
      <c r="L2642" t="s">
        <v>597</v>
      </c>
      <c r="O2642" s="1">
        <v>43175</v>
      </c>
      <c r="P2642" s="53">
        <v>0</v>
      </c>
      <c r="R2642" t="s">
        <v>598</v>
      </c>
      <c r="U2642" s="1">
        <v>43244</v>
      </c>
      <c r="V2642" s="53">
        <v>0.71875</v>
      </c>
      <c r="W2642" t="s">
        <v>38</v>
      </c>
      <c r="X2642" t="s">
        <v>39</v>
      </c>
      <c r="Y2642" t="s">
        <v>838</v>
      </c>
      <c r="Z2642" t="s">
        <v>599</v>
      </c>
      <c r="AA2642" t="s">
        <v>600</v>
      </c>
      <c r="AC2642">
        <v>1</v>
      </c>
      <c r="AD2642" t="s">
        <v>592</v>
      </c>
      <c r="AE2642" s="1">
        <v>43229</v>
      </c>
      <c r="AF2642" s="53">
        <v>0.33333333333333331</v>
      </c>
      <c r="AJ2642" t="s">
        <v>601</v>
      </c>
      <c r="AL2642" t="s">
        <v>845</v>
      </c>
      <c r="AN2642">
        <v>9.9699999999999997E-2</v>
      </c>
      <c r="AO2642" t="s">
        <v>603</v>
      </c>
      <c r="AQ2642" t="s">
        <v>604</v>
      </c>
      <c r="AT2642">
        <v>20</v>
      </c>
      <c r="AU2642" t="s">
        <v>605</v>
      </c>
      <c r="AW2642" t="s">
        <v>40</v>
      </c>
      <c r="AX2642" t="s">
        <v>41</v>
      </c>
      <c r="AY2642" t="s">
        <v>42</v>
      </c>
      <c r="BA2642">
        <v>5.0199999999999996</v>
      </c>
      <c r="BB2642">
        <v>40.1</v>
      </c>
      <c r="BC2642" t="s">
        <v>43</v>
      </c>
      <c r="BU2642" t="s">
        <v>606</v>
      </c>
      <c r="BV2642" t="s">
        <v>598</v>
      </c>
      <c r="BW2642" t="s">
        <v>607</v>
      </c>
      <c r="BX2642" s="54">
        <v>43305</v>
      </c>
      <c r="CB2642" t="s">
        <v>608</v>
      </c>
      <c r="CD2642" t="s">
        <v>53</v>
      </c>
    </row>
    <row r="2643" spans="1:82" x14ac:dyDescent="0.25">
      <c r="A2643" t="s">
        <v>303</v>
      </c>
      <c r="B2643" t="s">
        <v>592</v>
      </c>
      <c r="C2643" t="s">
        <v>825</v>
      </c>
      <c r="D2643" t="s">
        <v>113</v>
      </c>
      <c r="E2643" t="s">
        <v>668</v>
      </c>
      <c r="F2643">
        <v>5.0199999999999996</v>
      </c>
      <c r="G2643" t="s">
        <v>43</v>
      </c>
      <c r="H2643" t="s">
        <v>53</v>
      </c>
      <c r="I2643" t="s">
        <v>38</v>
      </c>
      <c r="J2643" t="s">
        <v>38</v>
      </c>
      <c r="K2643" t="s">
        <v>596</v>
      </c>
      <c r="L2643" t="s">
        <v>597</v>
      </c>
      <c r="O2643" s="1">
        <v>43175</v>
      </c>
      <c r="P2643" s="53">
        <v>0</v>
      </c>
      <c r="R2643" t="s">
        <v>598</v>
      </c>
      <c r="U2643" s="1">
        <v>43244</v>
      </c>
      <c r="V2643" s="53">
        <v>0.71875</v>
      </c>
      <c r="W2643" t="s">
        <v>38</v>
      </c>
      <c r="X2643" t="s">
        <v>39</v>
      </c>
      <c r="Y2643" t="s">
        <v>838</v>
      </c>
      <c r="Z2643" t="s">
        <v>599</v>
      </c>
      <c r="AA2643" t="s">
        <v>600</v>
      </c>
      <c r="AC2643">
        <v>1</v>
      </c>
      <c r="AD2643" t="s">
        <v>592</v>
      </c>
      <c r="AE2643" s="1">
        <v>43229</v>
      </c>
      <c r="AF2643" s="53">
        <v>0.33333333333333331</v>
      </c>
      <c r="AJ2643" t="s">
        <v>601</v>
      </c>
      <c r="AL2643" t="s">
        <v>845</v>
      </c>
      <c r="AN2643">
        <v>9.9699999999999997E-2</v>
      </c>
      <c r="AO2643" t="s">
        <v>603</v>
      </c>
      <c r="AQ2643" t="s">
        <v>604</v>
      </c>
      <c r="AT2643">
        <v>20</v>
      </c>
      <c r="AU2643" t="s">
        <v>605</v>
      </c>
      <c r="AW2643" t="s">
        <v>40</v>
      </c>
      <c r="AX2643" t="s">
        <v>41</v>
      </c>
      <c r="AY2643" t="s">
        <v>42</v>
      </c>
      <c r="BA2643">
        <v>5.0199999999999996</v>
      </c>
      <c r="BB2643">
        <v>40.1</v>
      </c>
      <c r="BC2643" t="s">
        <v>43</v>
      </c>
      <c r="BU2643" t="s">
        <v>606</v>
      </c>
      <c r="BV2643" t="s">
        <v>598</v>
      </c>
      <c r="BW2643" t="s">
        <v>607</v>
      </c>
      <c r="BX2643" s="54">
        <v>43305</v>
      </c>
      <c r="CB2643" t="s">
        <v>608</v>
      </c>
      <c r="CD2643" t="s">
        <v>53</v>
      </c>
    </row>
    <row r="2644" spans="1:82" x14ac:dyDescent="0.25">
      <c r="A2644" t="s">
        <v>303</v>
      </c>
      <c r="B2644" t="s">
        <v>592</v>
      </c>
      <c r="C2644" t="s">
        <v>825</v>
      </c>
      <c r="D2644" t="s">
        <v>114</v>
      </c>
      <c r="E2644" t="s">
        <v>669</v>
      </c>
      <c r="F2644">
        <v>12.4</v>
      </c>
      <c r="G2644" t="s">
        <v>43</v>
      </c>
      <c r="H2644" t="s">
        <v>53</v>
      </c>
      <c r="I2644" t="s">
        <v>38</v>
      </c>
      <c r="J2644" t="s">
        <v>38</v>
      </c>
      <c r="K2644" t="s">
        <v>596</v>
      </c>
      <c r="L2644" t="s">
        <v>597</v>
      </c>
      <c r="O2644" s="1">
        <v>43175</v>
      </c>
      <c r="P2644" s="53">
        <v>0</v>
      </c>
      <c r="R2644" t="s">
        <v>598</v>
      </c>
      <c r="U2644" s="1">
        <v>43244</v>
      </c>
      <c r="V2644" s="53">
        <v>0.71875</v>
      </c>
      <c r="W2644" t="s">
        <v>38</v>
      </c>
      <c r="X2644" t="s">
        <v>39</v>
      </c>
      <c r="Y2644" t="s">
        <v>838</v>
      </c>
      <c r="Z2644" t="s">
        <v>599</v>
      </c>
      <c r="AA2644" t="s">
        <v>600</v>
      </c>
      <c r="AC2644">
        <v>1</v>
      </c>
      <c r="AD2644" t="s">
        <v>592</v>
      </c>
      <c r="AE2644" s="1">
        <v>43229</v>
      </c>
      <c r="AF2644" s="53">
        <v>0.33333333333333331</v>
      </c>
      <c r="AJ2644" t="s">
        <v>601</v>
      </c>
      <c r="AL2644" t="s">
        <v>845</v>
      </c>
      <c r="AN2644">
        <v>9.9699999999999997E-2</v>
      </c>
      <c r="AO2644" t="s">
        <v>603</v>
      </c>
      <c r="AQ2644" t="s">
        <v>604</v>
      </c>
      <c r="AT2644">
        <v>20</v>
      </c>
      <c r="AU2644" t="s">
        <v>605</v>
      </c>
      <c r="AW2644" t="s">
        <v>40</v>
      </c>
      <c r="AX2644" t="s">
        <v>41</v>
      </c>
      <c r="AY2644" t="s">
        <v>42</v>
      </c>
      <c r="BA2644">
        <v>5.0199999999999996</v>
      </c>
      <c r="BB2644">
        <v>40.1</v>
      </c>
      <c r="BC2644" t="s">
        <v>43</v>
      </c>
      <c r="BU2644" t="s">
        <v>606</v>
      </c>
      <c r="BV2644" t="s">
        <v>598</v>
      </c>
      <c r="BW2644" t="s">
        <v>607</v>
      </c>
      <c r="BX2644" s="54">
        <v>43305</v>
      </c>
      <c r="BZ2644" t="s">
        <v>53</v>
      </c>
      <c r="CA2644">
        <v>25</v>
      </c>
      <c r="CB2644" t="s">
        <v>608</v>
      </c>
      <c r="CD2644" t="s">
        <v>718</v>
      </c>
    </row>
    <row r="2645" spans="1:82" x14ac:dyDescent="0.25">
      <c r="A2645" t="s">
        <v>303</v>
      </c>
      <c r="B2645" t="s">
        <v>592</v>
      </c>
      <c r="C2645" t="s">
        <v>825</v>
      </c>
      <c r="D2645" t="s">
        <v>115</v>
      </c>
      <c r="E2645" t="s">
        <v>670</v>
      </c>
      <c r="F2645">
        <v>5.0199999999999996</v>
      </c>
      <c r="G2645" t="s">
        <v>43</v>
      </c>
      <c r="H2645" t="s">
        <v>53</v>
      </c>
      <c r="I2645" t="s">
        <v>38</v>
      </c>
      <c r="J2645" t="s">
        <v>38</v>
      </c>
      <c r="K2645" t="s">
        <v>596</v>
      </c>
      <c r="L2645" t="s">
        <v>597</v>
      </c>
      <c r="O2645" s="1">
        <v>43175</v>
      </c>
      <c r="P2645" s="53">
        <v>0</v>
      </c>
      <c r="R2645" t="s">
        <v>598</v>
      </c>
      <c r="U2645" s="1">
        <v>43244</v>
      </c>
      <c r="V2645" s="53">
        <v>0.71875</v>
      </c>
      <c r="W2645" t="s">
        <v>38</v>
      </c>
      <c r="X2645" t="s">
        <v>39</v>
      </c>
      <c r="Y2645" t="s">
        <v>838</v>
      </c>
      <c r="Z2645" t="s">
        <v>599</v>
      </c>
      <c r="AA2645" t="s">
        <v>600</v>
      </c>
      <c r="AC2645">
        <v>1</v>
      </c>
      <c r="AD2645" t="s">
        <v>592</v>
      </c>
      <c r="AE2645" s="1">
        <v>43229</v>
      </c>
      <c r="AF2645" s="53">
        <v>0.33333333333333331</v>
      </c>
      <c r="AJ2645" t="s">
        <v>601</v>
      </c>
      <c r="AL2645" t="s">
        <v>845</v>
      </c>
      <c r="AN2645">
        <v>9.9699999999999997E-2</v>
      </c>
      <c r="AO2645" t="s">
        <v>603</v>
      </c>
      <c r="AQ2645" t="s">
        <v>604</v>
      </c>
      <c r="AT2645">
        <v>20</v>
      </c>
      <c r="AU2645" t="s">
        <v>605</v>
      </c>
      <c r="AW2645" t="s">
        <v>40</v>
      </c>
      <c r="AX2645" t="s">
        <v>41</v>
      </c>
      <c r="AY2645" t="s">
        <v>42</v>
      </c>
      <c r="BA2645">
        <v>5.0199999999999996</v>
      </c>
      <c r="BB2645">
        <v>40.1</v>
      </c>
      <c r="BC2645" t="s">
        <v>43</v>
      </c>
      <c r="BU2645" t="s">
        <v>606</v>
      </c>
      <c r="BV2645" t="s">
        <v>598</v>
      </c>
      <c r="BW2645" t="s">
        <v>607</v>
      </c>
      <c r="BX2645" s="54">
        <v>43305</v>
      </c>
      <c r="CB2645" t="s">
        <v>608</v>
      </c>
      <c r="CD2645" t="s">
        <v>53</v>
      </c>
    </row>
    <row r="2646" spans="1:82" x14ac:dyDescent="0.25">
      <c r="A2646" t="s">
        <v>303</v>
      </c>
      <c r="B2646" t="s">
        <v>592</v>
      </c>
      <c r="C2646" t="s">
        <v>825</v>
      </c>
      <c r="D2646" t="s">
        <v>116</v>
      </c>
      <c r="E2646" t="s">
        <v>671</v>
      </c>
      <c r="F2646">
        <v>5.0199999999999996</v>
      </c>
      <c r="G2646" t="s">
        <v>43</v>
      </c>
      <c r="H2646" t="s">
        <v>53</v>
      </c>
      <c r="I2646" t="s">
        <v>38</v>
      </c>
      <c r="J2646" t="s">
        <v>38</v>
      </c>
      <c r="K2646" t="s">
        <v>596</v>
      </c>
      <c r="L2646" t="s">
        <v>597</v>
      </c>
      <c r="O2646" s="1">
        <v>43175</v>
      </c>
      <c r="P2646" s="53">
        <v>0</v>
      </c>
      <c r="R2646" t="s">
        <v>598</v>
      </c>
      <c r="U2646" s="1">
        <v>43244</v>
      </c>
      <c r="V2646" s="53">
        <v>0.71875</v>
      </c>
      <c r="W2646" t="s">
        <v>38</v>
      </c>
      <c r="X2646" t="s">
        <v>39</v>
      </c>
      <c r="Y2646" t="s">
        <v>838</v>
      </c>
      <c r="Z2646" t="s">
        <v>599</v>
      </c>
      <c r="AA2646" t="s">
        <v>600</v>
      </c>
      <c r="AC2646">
        <v>1</v>
      </c>
      <c r="AD2646" t="s">
        <v>592</v>
      </c>
      <c r="AE2646" s="1">
        <v>43229</v>
      </c>
      <c r="AF2646" s="53">
        <v>0.33333333333333331</v>
      </c>
      <c r="AJ2646" t="s">
        <v>601</v>
      </c>
      <c r="AL2646" t="s">
        <v>845</v>
      </c>
      <c r="AN2646">
        <v>9.9699999999999997E-2</v>
      </c>
      <c r="AO2646" t="s">
        <v>603</v>
      </c>
      <c r="AQ2646" t="s">
        <v>604</v>
      </c>
      <c r="AT2646">
        <v>20</v>
      </c>
      <c r="AU2646" t="s">
        <v>605</v>
      </c>
      <c r="AW2646" t="s">
        <v>40</v>
      </c>
      <c r="AX2646" t="s">
        <v>41</v>
      </c>
      <c r="AY2646" t="s">
        <v>42</v>
      </c>
      <c r="BA2646">
        <v>5.0199999999999996</v>
      </c>
      <c r="BB2646">
        <v>40.1</v>
      </c>
      <c r="BC2646" t="s">
        <v>43</v>
      </c>
      <c r="BU2646" t="s">
        <v>606</v>
      </c>
      <c r="BV2646" t="s">
        <v>598</v>
      </c>
      <c r="BW2646" t="s">
        <v>607</v>
      </c>
      <c r="BX2646" s="54">
        <v>43305</v>
      </c>
      <c r="CB2646" t="s">
        <v>608</v>
      </c>
      <c r="CD2646" t="s">
        <v>53</v>
      </c>
    </row>
    <row r="2647" spans="1:82" x14ac:dyDescent="0.25">
      <c r="A2647" t="s">
        <v>303</v>
      </c>
      <c r="B2647" t="s">
        <v>592</v>
      </c>
      <c r="C2647" t="s">
        <v>825</v>
      </c>
      <c r="D2647" t="s">
        <v>117</v>
      </c>
      <c r="E2647" t="s">
        <v>672</v>
      </c>
      <c r="F2647">
        <v>6.52</v>
      </c>
      <c r="G2647" t="s">
        <v>43</v>
      </c>
      <c r="H2647" t="s">
        <v>842</v>
      </c>
      <c r="I2647" t="s">
        <v>42</v>
      </c>
      <c r="J2647" t="s">
        <v>38</v>
      </c>
      <c r="K2647" t="s">
        <v>596</v>
      </c>
      <c r="L2647" t="s">
        <v>597</v>
      </c>
      <c r="O2647" s="1">
        <v>43175</v>
      </c>
      <c r="P2647" s="53">
        <v>0</v>
      </c>
      <c r="R2647" t="s">
        <v>598</v>
      </c>
      <c r="U2647" s="1">
        <v>43244</v>
      </c>
      <c r="V2647" s="53">
        <v>0.71875</v>
      </c>
      <c r="W2647" t="s">
        <v>38</v>
      </c>
      <c r="X2647" t="s">
        <v>39</v>
      </c>
      <c r="Y2647" t="s">
        <v>838</v>
      </c>
      <c r="Z2647" t="s">
        <v>599</v>
      </c>
      <c r="AA2647" t="s">
        <v>600</v>
      </c>
      <c r="AC2647">
        <v>1</v>
      </c>
      <c r="AD2647" t="s">
        <v>592</v>
      </c>
      <c r="AE2647" s="1">
        <v>43229</v>
      </c>
      <c r="AF2647" s="53">
        <v>0.33333333333333331</v>
      </c>
      <c r="AJ2647" t="s">
        <v>601</v>
      </c>
      <c r="AL2647" t="s">
        <v>845</v>
      </c>
      <c r="AN2647">
        <v>9.9699999999999997E-2</v>
      </c>
      <c r="AO2647" t="s">
        <v>603</v>
      </c>
      <c r="AQ2647" t="s">
        <v>604</v>
      </c>
      <c r="AT2647">
        <v>20</v>
      </c>
      <c r="AU2647" t="s">
        <v>605</v>
      </c>
      <c r="AW2647" t="s">
        <v>40</v>
      </c>
      <c r="AX2647" t="s">
        <v>41</v>
      </c>
      <c r="AY2647" t="s">
        <v>42</v>
      </c>
      <c r="BA2647">
        <v>5.0199999999999996</v>
      </c>
      <c r="BB2647">
        <v>40.1</v>
      </c>
      <c r="BC2647" t="s">
        <v>43</v>
      </c>
      <c r="BU2647" t="s">
        <v>606</v>
      </c>
      <c r="BV2647" t="s">
        <v>598</v>
      </c>
      <c r="BW2647" t="s">
        <v>607</v>
      </c>
      <c r="BX2647" s="54">
        <v>43305</v>
      </c>
      <c r="CB2647" t="s">
        <v>608</v>
      </c>
      <c r="CD2647" t="s">
        <v>842</v>
      </c>
    </row>
    <row r="2648" spans="1:82" x14ac:dyDescent="0.25">
      <c r="A2648" t="s">
        <v>303</v>
      </c>
      <c r="B2648" t="s">
        <v>592</v>
      </c>
      <c r="C2648" t="s">
        <v>825</v>
      </c>
      <c r="D2648" t="s">
        <v>118</v>
      </c>
      <c r="E2648" t="s">
        <v>673</v>
      </c>
      <c r="F2648">
        <v>9.25</v>
      </c>
      <c r="G2648" t="s">
        <v>43</v>
      </c>
      <c r="H2648" t="s">
        <v>49</v>
      </c>
      <c r="I2648" t="s">
        <v>42</v>
      </c>
      <c r="J2648" t="s">
        <v>38</v>
      </c>
      <c r="K2648" t="s">
        <v>596</v>
      </c>
      <c r="L2648" t="s">
        <v>597</v>
      </c>
      <c r="O2648" s="1">
        <v>43175</v>
      </c>
      <c r="P2648" s="53">
        <v>0</v>
      </c>
      <c r="R2648" t="s">
        <v>598</v>
      </c>
      <c r="U2648" s="1">
        <v>43244</v>
      </c>
      <c r="V2648" s="53">
        <v>0.71875</v>
      </c>
      <c r="W2648" t="s">
        <v>38</v>
      </c>
      <c r="X2648" t="s">
        <v>39</v>
      </c>
      <c r="Y2648" t="s">
        <v>838</v>
      </c>
      <c r="Z2648" t="s">
        <v>599</v>
      </c>
      <c r="AA2648" t="s">
        <v>600</v>
      </c>
      <c r="AC2648">
        <v>1</v>
      </c>
      <c r="AD2648" t="s">
        <v>592</v>
      </c>
      <c r="AE2648" s="1">
        <v>43229</v>
      </c>
      <c r="AF2648" s="53">
        <v>0.33333333333333331</v>
      </c>
      <c r="AJ2648" t="s">
        <v>601</v>
      </c>
      <c r="AL2648" t="s">
        <v>845</v>
      </c>
      <c r="AN2648">
        <v>9.9699999999999997E-2</v>
      </c>
      <c r="AO2648" t="s">
        <v>603</v>
      </c>
      <c r="AQ2648" t="s">
        <v>604</v>
      </c>
      <c r="AT2648">
        <v>20</v>
      </c>
      <c r="AU2648" t="s">
        <v>605</v>
      </c>
      <c r="AW2648" t="s">
        <v>40</v>
      </c>
      <c r="AX2648" t="s">
        <v>41</v>
      </c>
      <c r="AY2648" t="s">
        <v>42</v>
      </c>
      <c r="BA2648">
        <v>5.0199999999999996</v>
      </c>
      <c r="BB2648">
        <v>40.1</v>
      </c>
      <c r="BC2648" t="s">
        <v>43</v>
      </c>
      <c r="BU2648" t="s">
        <v>606</v>
      </c>
      <c r="BV2648" t="s">
        <v>598</v>
      </c>
      <c r="BW2648" t="s">
        <v>607</v>
      </c>
      <c r="BX2648" s="54">
        <v>43305</v>
      </c>
      <c r="CB2648" t="s">
        <v>608</v>
      </c>
      <c r="CD2648" t="s">
        <v>49</v>
      </c>
    </row>
    <row r="2649" spans="1:82" x14ac:dyDescent="0.25">
      <c r="A2649" t="s">
        <v>303</v>
      </c>
      <c r="B2649" t="s">
        <v>592</v>
      </c>
      <c r="C2649" t="s">
        <v>825</v>
      </c>
      <c r="D2649" t="s">
        <v>119</v>
      </c>
      <c r="E2649" t="s">
        <v>674</v>
      </c>
      <c r="F2649">
        <v>69.2</v>
      </c>
      <c r="G2649" t="s">
        <v>43</v>
      </c>
      <c r="H2649" t="s">
        <v>841</v>
      </c>
      <c r="I2649" t="s">
        <v>38</v>
      </c>
      <c r="J2649" t="s">
        <v>38</v>
      </c>
      <c r="K2649" t="s">
        <v>596</v>
      </c>
      <c r="L2649" t="s">
        <v>597</v>
      </c>
      <c r="O2649" s="1">
        <v>43175</v>
      </c>
      <c r="P2649" s="53">
        <v>0</v>
      </c>
      <c r="R2649" t="s">
        <v>598</v>
      </c>
      <c r="U2649" s="1">
        <v>43244</v>
      </c>
      <c r="V2649" s="53">
        <v>0.71875</v>
      </c>
      <c r="W2649" t="s">
        <v>38</v>
      </c>
      <c r="X2649" t="s">
        <v>39</v>
      </c>
      <c r="Y2649" t="s">
        <v>838</v>
      </c>
      <c r="Z2649" t="s">
        <v>599</v>
      </c>
      <c r="AA2649" t="s">
        <v>600</v>
      </c>
      <c r="AC2649">
        <v>1</v>
      </c>
      <c r="AD2649" t="s">
        <v>592</v>
      </c>
      <c r="AE2649" s="1">
        <v>43229</v>
      </c>
      <c r="AF2649" s="53">
        <v>0.33333333333333331</v>
      </c>
      <c r="AJ2649" t="s">
        <v>601</v>
      </c>
      <c r="AL2649" t="s">
        <v>845</v>
      </c>
      <c r="AN2649">
        <v>9.9699999999999997E-2</v>
      </c>
      <c r="AO2649" t="s">
        <v>603</v>
      </c>
      <c r="AQ2649" t="s">
        <v>604</v>
      </c>
      <c r="AT2649">
        <v>20</v>
      </c>
      <c r="AU2649" t="s">
        <v>605</v>
      </c>
      <c r="AW2649" t="s">
        <v>40</v>
      </c>
      <c r="AX2649" t="s">
        <v>41</v>
      </c>
      <c r="AY2649" t="s">
        <v>42</v>
      </c>
      <c r="BA2649">
        <v>5.0199999999999996</v>
      </c>
      <c r="BB2649">
        <v>40.1</v>
      </c>
      <c r="BC2649" t="s">
        <v>43</v>
      </c>
      <c r="BU2649" t="s">
        <v>606</v>
      </c>
      <c r="BV2649" t="s">
        <v>598</v>
      </c>
      <c r="BW2649" t="s">
        <v>607</v>
      </c>
      <c r="BX2649" s="54">
        <v>43305</v>
      </c>
      <c r="BZ2649" t="s">
        <v>53</v>
      </c>
      <c r="CA2649">
        <v>7</v>
      </c>
      <c r="CB2649" t="s">
        <v>608</v>
      </c>
      <c r="CD2649" t="s">
        <v>841</v>
      </c>
    </row>
    <row r="2650" spans="1:82" x14ac:dyDescent="0.25">
      <c r="A2650" t="s">
        <v>303</v>
      </c>
      <c r="B2650" t="s">
        <v>592</v>
      </c>
      <c r="C2650" t="s">
        <v>825</v>
      </c>
      <c r="D2650" t="s">
        <v>120</v>
      </c>
      <c r="E2650" t="s">
        <v>675</v>
      </c>
      <c r="G2650" t="s">
        <v>43</v>
      </c>
      <c r="H2650" t="s">
        <v>121</v>
      </c>
      <c r="I2650" t="s">
        <v>42</v>
      </c>
      <c r="J2650" t="s">
        <v>38</v>
      </c>
      <c r="K2650" t="s">
        <v>596</v>
      </c>
      <c r="L2650" t="s">
        <v>597</v>
      </c>
      <c r="O2650" s="1">
        <v>43175</v>
      </c>
      <c r="P2650" s="53">
        <v>0</v>
      </c>
      <c r="R2650" t="s">
        <v>598</v>
      </c>
      <c r="U2650" s="1">
        <v>43244</v>
      </c>
      <c r="V2650" s="53">
        <v>0.71875</v>
      </c>
      <c r="W2650" t="s">
        <v>38</v>
      </c>
      <c r="X2650" t="s">
        <v>39</v>
      </c>
      <c r="Y2650" t="s">
        <v>838</v>
      </c>
      <c r="Z2650" t="s">
        <v>599</v>
      </c>
      <c r="AA2650" t="s">
        <v>600</v>
      </c>
      <c r="AC2650">
        <v>1</v>
      </c>
      <c r="AD2650" t="s">
        <v>592</v>
      </c>
      <c r="AE2650" s="1">
        <v>43229</v>
      </c>
      <c r="AF2650" s="53">
        <v>0.33333333333333331</v>
      </c>
      <c r="AJ2650" t="s">
        <v>601</v>
      </c>
      <c r="AL2650" t="s">
        <v>845</v>
      </c>
      <c r="AN2650">
        <v>9.9699999999999997E-2</v>
      </c>
      <c r="AO2650" t="s">
        <v>603</v>
      </c>
      <c r="AQ2650" t="s">
        <v>604</v>
      </c>
      <c r="AT2650">
        <v>20</v>
      </c>
      <c r="AU2650" t="s">
        <v>605</v>
      </c>
      <c r="AW2650" t="s">
        <v>40</v>
      </c>
      <c r="AX2650" t="s">
        <v>41</v>
      </c>
      <c r="AY2650" t="s">
        <v>42</v>
      </c>
      <c r="BC2650" t="s">
        <v>43</v>
      </c>
      <c r="BU2650" t="s">
        <v>606</v>
      </c>
      <c r="BV2650" t="s">
        <v>598</v>
      </c>
      <c r="BW2650" t="s">
        <v>607</v>
      </c>
      <c r="BX2650" s="54">
        <v>43305</v>
      </c>
      <c r="CB2650" t="s">
        <v>608</v>
      </c>
      <c r="CD2650" t="s">
        <v>121</v>
      </c>
    </row>
    <row r="2651" spans="1:82" x14ac:dyDescent="0.25">
      <c r="A2651" t="s">
        <v>303</v>
      </c>
      <c r="B2651" t="s">
        <v>592</v>
      </c>
      <c r="C2651" t="s">
        <v>825</v>
      </c>
      <c r="D2651" t="s">
        <v>122</v>
      </c>
      <c r="E2651" t="s">
        <v>676</v>
      </c>
      <c r="F2651">
        <v>5.0199999999999996</v>
      </c>
      <c r="G2651" t="s">
        <v>43</v>
      </c>
      <c r="H2651" t="s">
        <v>53</v>
      </c>
      <c r="I2651" t="s">
        <v>38</v>
      </c>
      <c r="J2651" t="s">
        <v>38</v>
      </c>
      <c r="K2651" t="s">
        <v>596</v>
      </c>
      <c r="L2651" t="s">
        <v>597</v>
      </c>
      <c r="O2651" s="1">
        <v>43175</v>
      </c>
      <c r="P2651" s="53">
        <v>0</v>
      </c>
      <c r="R2651" t="s">
        <v>598</v>
      </c>
      <c r="U2651" s="1">
        <v>43244</v>
      </c>
      <c r="V2651" s="53">
        <v>0.71875</v>
      </c>
      <c r="W2651" t="s">
        <v>38</v>
      </c>
      <c r="X2651" t="s">
        <v>39</v>
      </c>
      <c r="Y2651" t="s">
        <v>838</v>
      </c>
      <c r="Z2651" t="s">
        <v>599</v>
      </c>
      <c r="AA2651" t="s">
        <v>600</v>
      </c>
      <c r="AC2651">
        <v>1</v>
      </c>
      <c r="AD2651" t="s">
        <v>592</v>
      </c>
      <c r="AE2651" s="1">
        <v>43229</v>
      </c>
      <c r="AF2651" s="53">
        <v>0.33333333333333331</v>
      </c>
      <c r="AJ2651" t="s">
        <v>601</v>
      </c>
      <c r="AL2651" t="s">
        <v>845</v>
      </c>
      <c r="AN2651">
        <v>9.9699999999999997E-2</v>
      </c>
      <c r="AO2651" t="s">
        <v>603</v>
      </c>
      <c r="AQ2651" t="s">
        <v>604</v>
      </c>
      <c r="AT2651">
        <v>20</v>
      </c>
      <c r="AU2651" t="s">
        <v>605</v>
      </c>
      <c r="AW2651" t="s">
        <v>40</v>
      </c>
      <c r="AX2651" t="s">
        <v>41</v>
      </c>
      <c r="AY2651" t="s">
        <v>42</v>
      </c>
      <c r="BA2651">
        <v>5.0199999999999996</v>
      </c>
      <c r="BB2651">
        <v>40.1</v>
      </c>
      <c r="BC2651" t="s">
        <v>43</v>
      </c>
      <c r="BU2651" t="s">
        <v>606</v>
      </c>
      <c r="BV2651" t="s">
        <v>598</v>
      </c>
      <c r="BW2651" t="s">
        <v>607</v>
      </c>
      <c r="BX2651" s="54">
        <v>43305</v>
      </c>
      <c r="CB2651" t="s">
        <v>608</v>
      </c>
      <c r="CD2651" t="s">
        <v>53</v>
      </c>
    </row>
    <row r="2652" spans="1:82" x14ac:dyDescent="0.25">
      <c r="A2652" t="s">
        <v>303</v>
      </c>
      <c r="B2652" t="s">
        <v>592</v>
      </c>
      <c r="C2652" t="s">
        <v>825</v>
      </c>
      <c r="D2652" t="s">
        <v>123</v>
      </c>
      <c r="E2652" t="s">
        <v>677</v>
      </c>
      <c r="F2652">
        <v>21.2</v>
      </c>
      <c r="G2652" t="s">
        <v>43</v>
      </c>
      <c r="H2652" t="s">
        <v>53</v>
      </c>
      <c r="I2652" t="s">
        <v>38</v>
      </c>
      <c r="J2652" t="s">
        <v>38</v>
      </c>
      <c r="K2652" t="s">
        <v>596</v>
      </c>
      <c r="L2652" t="s">
        <v>597</v>
      </c>
      <c r="O2652" s="1">
        <v>43175</v>
      </c>
      <c r="P2652" s="53">
        <v>0</v>
      </c>
      <c r="R2652" t="s">
        <v>598</v>
      </c>
      <c r="U2652" s="1">
        <v>43244</v>
      </c>
      <c r="V2652" s="53">
        <v>0.71875</v>
      </c>
      <c r="W2652" t="s">
        <v>38</v>
      </c>
      <c r="X2652" t="s">
        <v>39</v>
      </c>
      <c r="Y2652" t="s">
        <v>838</v>
      </c>
      <c r="Z2652" t="s">
        <v>599</v>
      </c>
      <c r="AA2652" t="s">
        <v>600</v>
      </c>
      <c r="AC2652">
        <v>1</v>
      </c>
      <c r="AD2652" t="s">
        <v>592</v>
      </c>
      <c r="AE2652" s="1">
        <v>43229</v>
      </c>
      <c r="AF2652" s="53">
        <v>0.33333333333333331</v>
      </c>
      <c r="AJ2652" t="s">
        <v>601</v>
      </c>
      <c r="AL2652" t="s">
        <v>845</v>
      </c>
      <c r="AN2652">
        <v>9.9699999999999997E-2</v>
      </c>
      <c r="AO2652" t="s">
        <v>603</v>
      </c>
      <c r="AQ2652" t="s">
        <v>604</v>
      </c>
      <c r="AT2652">
        <v>20</v>
      </c>
      <c r="AU2652" t="s">
        <v>605</v>
      </c>
      <c r="AW2652" t="s">
        <v>40</v>
      </c>
      <c r="AX2652" t="s">
        <v>41</v>
      </c>
      <c r="AY2652" t="s">
        <v>42</v>
      </c>
      <c r="BA2652">
        <v>5.0199999999999996</v>
      </c>
      <c r="BB2652">
        <v>40.1</v>
      </c>
      <c r="BC2652" t="s">
        <v>43</v>
      </c>
      <c r="BU2652" t="s">
        <v>606</v>
      </c>
      <c r="BV2652" t="s">
        <v>598</v>
      </c>
      <c r="BW2652" t="s">
        <v>607</v>
      </c>
      <c r="BX2652" s="54">
        <v>43305</v>
      </c>
      <c r="BZ2652" t="s">
        <v>53</v>
      </c>
      <c r="CA2652">
        <v>25</v>
      </c>
      <c r="CB2652" t="s">
        <v>608</v>
      </c>
      <c r="CD2652" t="s">
        <v>718</v>
      </c>
    </row>
    <row r="2653" spans="1:82" x14ac:dyDescent="0.25">
      <c r="A2653" t="s">
        <v>303</v>
      </c>
      <c r="B2653" t="s">
        <v>592</v>
      </c>
      <c r="C2653" t="s">
        <v>825</v>
      </c>
      <c r="D2653" t="s">
        <v>124</v>
      </c>
      <c r="E2653" t="s">
        <v>678</v>
      </c>
      <c r="G2653" t="s">
        <v>43</v>
      </c>
      <c r="H2653" t="s">
        <v>103</v>
      </c>
      <c r="I2653" t="s">
        <v>42</v>
      </c>
      <c r="J2653" t="s">
        <v>38</v>
      </c>
      <c r="K2653" t="s">
        <v>596</v>
      </c>
      <c r="L2653" t="s">
        <v>597</v>
      </c>
      <c r="O2653" s="1">
        <v>43175</v>
      </c>
      <c r="P2653" s="53">
        <v>0</v>
      </c>
      <c r="R2653" t="s">
        <v>598</v>
      </c>
      <c r="U2653" s="1">
        <v>43244</v>
      </c>
      <c r="V2653" s="53">
        <v>0.71875</v>
      </c>
      <c r="W2653" t="s">
        <v>38</v>
      </c>
      <c r="X2653" t="s">
        <v>39</v>
      </c>
      <c r="Y2653" t="s">
        <v>838</v>
      </c>
      <c r="Z2653" t="s">
        <v>599</v>
      </c>
      <c r="AA2653" t="s">
        <v>600</v>
      </c>
      <c r="AC2653">
        <v>1</v>
      </c>
      <c r="AD2653" t="s">
        <v>592</v>
      </c>
      <c r="AE2653" s="1">
        <v>43229</v>
      </c>
      <c r="AF2653" s="53">
        <v>0.33333333333333331</v>
      </c>
      <c r="AJ2653" t="s">
        <v>601</v>
      </c>
      <c r="AL2653" t="s">
        <v>845</v>
      </c>
      <c r="AN2653">
        <v>9.9699999999999997E-2</v>
      </c>
      <c r="AO2653" t="s">
        <v>603</v>
      </c>
      <c r="AQ2653" t="s">
        <v>604</v>
      </c>
      <c r="AT2653">
        <v>20</v>
      </c>
      <c r="AU2653" t="s">
        <v>605</v>
      </c>
      <c r="AW2653" t="s">
        <v>40</v>
      </c>
      <c r="AX2653" t="s">
        <v>41</v>
      </c>
      <c r="AY2653" t="s">
        <v>42</v>
      </c>
      <c r="BC2653" t="s">
        <v>43</v>
      </c>
      <c r="BU2653" t="s">
        <v>606</v>
      </c>
      <c r="BV2653" t="s">
        <v>598</v>
      </c>
      <c r="BW2653" t="s">
        <v>607</v>
      </c>
      <c r="BX2653" s="54">
        <v>43305</v>
      </c>
      <c r="CB2653" t="s">
        <v>608</v>
      </c>
      <c r="CD2653" t="s">
        <v>103</v>
      </c>
    </row>
    <row r="2654" spans="1:82" x14ac:dyDescent="0.25">
      <c r="A2654" t="s">
        <v>303</v>
      </c>
      <c r="B2654" t="s">
        <v>592</v>
      </c>
      <c r="C2654" t="s">
        <v>825</v>
      </c>
      <c r="D2654" t="s">
        <v>125</v>
      </c>
      <c r="E2654" t="s">
        <v>679</v>
      </c>
      <c r="F2654">
        <v>31.7</v>
      </c>
      <c r="G2654" t="s">
        <v>43</v>
      </c>
      <c r="H2654" t="s">
        <v>49</v>
      </c>
      <c r="I2654" t="s">
        <v>42</v>
      </c>
      <c r="J2654" t="s">
        <v>38</v>
      </c>
      <c r="K2654" t="s">
        <v>596</v>
      </c>
      <c r="L2654" t="s">
        <v>597</v>
      </c>
      <c r="O2654" s="1">
        <v>43175</v>
      </c>
      <c r="P2654" s="53">
        <v>0</v>
      </c>
      <c r="R2654" t="s">
        <v>598</v>
      </c>
      <c r="U2654" s="1">
        <v>43244</v>
      </c>
      <c r="V2654" s="53">
        <v>0.71875</v>
      </c>
      <c r="W2654" t="s">
        <v>38</v>
      </c>
      <c r="X2654" t="s">
        <v>39</v>
      </c>
      <c r="Y2654" t="s">
        <v>838</v>
      </c>
      <c r="Z2654" t="s">
        <v>599</v>
      </c>
      <c r="AA2654" t="s">
        <v>600</v>
      </c>
      <c r="AC2654">
        <v>1</v>
      </c>
      <c r="AD2654" t="s">
        <v>592</v>
      </c>
      <c r="AE2654" s="1">
        <v>43229</v>
      </c>
      <c r="AF2654" s="53">
        <v>0.33333333333333331</v>
      </c>
      <c r="AJ2654" t="s">
        <v>601</v>
      </c>
      <c r="AL2654" t="s">
        <v>845</v>
      </c>
      <c r="AN2654">
        <v>9.9699999999999997E-2</v>
      </c>
      <c r="AO2654" t="s">
        <v>603</v>
      </c>
      <c r="AQ2654" t="s">
        <v>604</v>
      </c>
      <c r="AT2654">
        <v>20</v>
      </c>
      <c r="AU2654" t="s">
        <v>605</v>
      </c>
      <c r="AW2654" t="s">
        <v>40</v>
      </c>
      <c r="AX2654" t="s">
        <v>41</v>
      </c>
      <c r="AY2654" t="s">
        <v>42</v>
      </c>
      <c r="BA2654">
        <v>5.0199999999999996</v>
      </c>
      <c r="BB2654">
        <v>40.1</v>
      </c>
      <c r="BC2654" t="s">
        <v>43</v>
      </c>
      <c r="BU2654" t="s">
        <v>606</v>
      </c>
      <c r="BV2654" t="s">
        <v>598</v>
      </c>
      <c r="BW2654" t="s">
        <v>607</v>
      </c>
      <c r="BX2654" s="54">
        <v>43305</v>
      </c>
      <c r="CB2654" t="s">
        <v>608</v>
      </c>
      <c r="CD2654" t="s">
        <v>49</v>
      </c>
    </row>
    <row r="2655" spans="1:82" x14ac:dyDescent="0.25">
      <c r="A2655" t="s">
        <v>303</v>
      </c>
      <c r="B2655" t="s">
        <v>592</v>
      </c>
      <c r="C2655" t="s">
        <v>825</v>
      </c>
      <c r="D2655" t="s">
        <v>126</v>
      </c>
      <c r="E2655" t="s">
        <v>680</v>
      </c>
      <c r="F2655">
        <v>5.0199999999999996</v>
      </c>
      <c r="G2655" t="s">
        <v>43</v>
      </c>
      <c r="H2655" t="s">
        <v>53</v>
      </c>
      <c r="I2655" t="s">
        <v>38</v>
      </c>
      <c r="J2655" t="s">
        <v>38</v>
      </c>
      <c r="K2655" t="s">
        <v>596</v>
      </c>
      <c r="L2655" t="s">
        <v>597</v>
      </c>
      <c r="O2655" s="1">
        <v>43175</v>
      </c>
      <c r="P2655" s="53">
        <v>0</v>
      </c>
      <c r="R2655" t="s">
        <v>598</v>
      </c>
      <c r="U2655" s="1">
        <v>43244</v>
      </c>
      <c r="V2655" s="53">
        <v>0.71875</v>
      </c>
      <c r="W2655" t="s">
        <v>38</v>
      </c>
      <c r="X2655" t="s">
        <v>39</v>
      </c>
      <c r="Y2655" t="s">
        <v>838</v>
      </c>
      <c r="Z2655" t="s">
        <v>599</v>
      </c>
      <c r="AA2655" t="s">
        <v>600</v>
      </c>
      <c r="AC2655">
        <v>1</v>
      </c>
      <c r="AD2655" t="s">
        <v>592</v>
      </c>
      <c r="AE2655" s="1">
        <v>43229</v>
      </c>
      <c r="AF2655" s="53">
        <v>0.33333333333333331</v>
      </c>
      <c r="AJ2655" t="s">
        <v>601</v>
      </c>
      <c r="AL2655" t="s">
        <v>845</v>
      </c>
      <c r="AN2655">
        <v>9.9699999999999997E-2</v>
      </c>
      <c r="AO2655" t="s">
        <v>603</v>
      </c>
      <c r="AQ2655" t="s">
        <v>604</v>
      </c>
      <c r="AT2655">
        <v>20</v>
      </c>
      <c r="AU2655" t="s">
        <v>605</v>
      </c>
      <c r="AW2655" t="s">
        <v>40</v>
      </c>
      <c r="AX2655" t="s">
        <v>41</v>
      </c>
      <c r="AY2655" t="s">
        <v>42</v>
      </c>
      <c r="BA2655">
        <v>5.0199999999999996</v>
      </c>
      <c r="BB2655">
        <v>40.1</v>
      </c>
      <c r="BC2655" t="s">
        <v>43</v>
      </c>
      <c r="BU2655" t="s">
        <v>606</v>
      </c>
      <c r="BV2655" t="s">
        <v>598</v>
      </c>
      <c r="BW2655" t="s">
        <v>607</v>
      </c>
      <c r="BX2655" s="54">
        <v>43305</v>
      </c>
      <c r="CB2655" t="s">
        <v>608</v>
      </c>
      <c r="CD2655" t="s">
        <v>53</v>
      </c>
    </row>
    <row r="2656" spans="1:82" x14ac:dyDescent="0.25">
      <c r="A2656" t="s">
        <v>303</v>
      </c>
      <c r="B2656" t="s">
        <v>592</v>
      </c>
      <c r="C2656" t="s">
        <v>825</v>
      </c>
      <c r="D2656" t="s">
        <v>127</v>
      </c>
      <c r="E2656" t="s">
        <v>681</v>
      </c>
      <c r="F2656">
        <v>5.0199999999999996</v>
      </c>
      <c r="G2656" t="s">
        <v>43</v>
      </c>
      <c r="H2656" t="s">
        <v>53</v>
      </c>
      <c r="I2656" t="s">
        <v>38</v>
      </c>
      <c r="J2656" t="s">
        <v>38</v>
      </c>
      <c r="K2656" t="s">
        <v>596</v>
      </c>
      <c r="L2656" t="s">
        <v>597</v>
      </c>
      <c r="O2656" s="1">
        <v>43175</v>
      </c>
      <c r="P2656" s="53">
        <v>0</v>
      </c>
      <c r="R2656" t="s">
        <v>598</v>
      </c>
      <c r="U2656" s="1">
        <v>43244</v>
      </c>
      <c r="V2656" s="53">
        <v>0.71875</v>
      </c>
      <c r="W2656" t="s">
        <v>38</v>
      </c>
      <c r="X2656" t="s">
        <v>39</v>
      </c>
      <c r="Y2656" t="s">
        <v>838</v>
      </c>
      <c r="Z2656" t="s">
        <v>599</v>
      </c>
      <c r="AA2656" t="s">
        <v>600</v>
      </c>
      <c r="AC2656">
        <v>1</v>
      </c>
      <c r="AD2656" t="s">
        <v>592</v>
      </c>
      <c r="AE2656" s="1">
        <v>43229</v>
      </c>
      <c r="AF2656" s="53">
        <v>0.33333333333333331</v>
      </c>
      <c r="AJ2656" t="s">
        <v>601</v>
      </c>
      <c r="AL2656" t="s">
        <v>845</v>
      </c>
      <c r="AN2656">
        <v>9.9699999999999997E-2</v>
      </c>
      <c r="AO2656" t="s">
        <v>603</v>
      </c>
      <c r="AQ2656" t="s">
        <v>604</v>
      </c>
      <c r="AT2656">
        <v>20</v>
      </c>
      <c r="AU2656" t="s">
        <v>605</v>
      </c>
      <c r="AW2656" t="s">
        <v>40</v>
      </c>
      <c r="AX2656" t="s">
        <v>41</v>
      </c>
      <c r="AY2656" t="s">
        <v>42</v>
      </c>
      <c r="BA2656">
        <v>5.0199999999999996</v>
      </c>
      <c r="BB2656">
        <v>40.1</v>
      </c>
      <c r="BC2656" t="s">
        <v>43</v>
      </c>
      <c r="BU2656" t="s">
        <v>606</v>
      </c>
      <c r="BV2656" t="s">
        <v>598</v>
      </c>
      <c r="BW2656" t="s">
        <v>607</v>
      </c>
      <c r="BX2656" s="54">
        <v>43305</v>
      </c>
      <c r="CB2656" t="s">
        <v>608</v>
      </c>
      <c r="CD2656" t="s">
        <v>53</v>
      </c>
    </row>
    <row r="2657" spans="1:82" x14ac:dyDescent="0.25">
      <c r="A2657" t="s">
        <v>303</v>
      </c>
      <c r="B2657" t="s">
        <v>592</v>
      </c>
      <c r="C2657" t="s">
        <v>825</v>
      </c>
      <c r="D2657" t="s">
        <v>128</v>
      </c>
      <c r="E2657" t="s">
        <v>682</v>
      </c>
      <c r="G2657" t="s">
        <v>43</v>
      </c>
      <c r="H2657" t="s">
        <v>129</v>
      </c>
      <c r="I2657" t="s">
        <v>42</v>
      </c>
      <c r="J2657" t="s">
        <v>38</v>
      </c>
      <c r="K2657" t="s">
        <v>596</v>
      </c>
      <c r="L2657" t="s">
        <v>597</v>
      </c>
      <c r="O2657" s="1">
        <v>43175</v>
      </c>
      <c r="P2657" s="53">
        <v>0</v>
      </c>
      <c r="R2657" t="s">
        <v>598</v>
      </c>
      <c r="U2657" s="1">
        <v>43244</v>
      </c>
      <c r="V2657" s="53">
        <v>0.71875</v>
      </c>
      <c r="W2657" t="s">
        <v>38</v>
      </c>
      <c r="X2657" t="s">
        <v>39</v>
      </c>
      <c r="Y2657" t="s">
        <v>838</v>
      </c>
      <c r="Z2657" t="s">
        <v>599</v>
      </c>
      <c r="AA2657" t="s">
        <v>600</v>
      </c>
      <c r="AC2657">
        <v>1</v>
      </c>
      <c r="AD2657" t="s">
        <v>592</v>
      </c>
      <c r="AE2657" s="1">
        <v>43229</v>
      </c>
      <c r="AF2657" s="53">
        <v>0.33333333333333331</v>
      </c>
      <c r="AJ2657" t="s">
        <v>601</v>
      </c>
      <c r="AL2657" t="s">
        <v>845</v>
      </c>
      <c r="AN2657">
        <v>9.9699999999999997E-2</v>
      </c>
      <c r="AO2657" t="s">
        <v>603</v>
      </c>
      <c r="AQ2657" t="s">
        <v>604</v>
      </c>
      <c r="AT2657">
        <v>20</v>
      </c>
      <c r="AU2657" t="s">
        <v>605</v>
      </c>
      <c r="AW2657" t="s">
        <v>40</v>
      </c>
      <c r="AX2657" t="s">
        <v>41</v>
      </c>
      <c r="AY2657" t="s">
        <v>42</v>
      </c>
      <c r="BC2657" t="s">
        <v>43</v>
      </c>
      <c r="BU2657" t="s">
        <v>606</v>
      </c>
      <c r="BV2657" t="s">
        <v>598</v>
      </c>
      <c r="BW2657" t="s">
        <v>607</v>
      </c>
      <c r="BX2657" s="54">
        <v>43305</v>
      </c>
      <c r="CB2657" t="s">
        <v>608</v>
      </c>
      <c r="CD2657" t="s">
        <v>129</v>
      </c>
    </row>
    <row r="2658" spans="1:82" x14ac:dyDescent="0.25">
      <c r="A2658" t="s">
        <v>303</v>
      </c>
      <c r="B2658" t="s">
        <v>592</v>
      </c>
      <c r="C2658" t="s">
        <v>825</v>
      </c>
      <c r="D2658" t="s">
        <v>130</v>
      </c>
      <c r="E2658" t="s">
        <v>683</v>
      </c>
      <c r="G2658" t="s">
        <v>43</v>
      </c>
      <c r="H2658" t="s">
        <v>131</v>
      </c>
      <c r="I2658" t="s">
        <v>42</v>
      </c>
      <c r="J2658" t="s">
        <v>38</v>
      </c>
      <c r="K2658" t="s">
        <v>596</v>
      </c>
      <c r="L2658" t="s">
        <v>597</v>
      </c>
      <c r="O2658" s="1">
        <v>43175</v>
      </c>
      <c r="P2658" s="53">
        <v>0</v>
      </c>
      <c r="R2658" t="s">
        <v>598</v>
      </c>
      <c r="U2658" s="1">
        <v>43244</v>
      </c>
      <c r="V2658" s="53">
        <v>0.71875</v>
      </c>
      <c r="W2658" t="s">
        <v>38</v>
      </c>
      <c r="X2658" t="s">
        <v>39</v>
      </c>
      <c r="Y2658" t="s">
        <v>838</v>
      </c>
      <c r="Z2658" t="s">
        <v>599</v>
      </c>
      <c r="AA2658" t="s">
        <v>600</v>
      </c>
      <c r="AC2658">
        <v>1</v>
      </c>
      <c r="AD2658" t="s">
        <v>592</v>
      </c>
      <c r="AE2658" s="1">
        <v>43229</v>
      </c>
      <c r="AF2658" s="53">
        <v>0.33333333333333331</v>
      </c>
      <c r="AJ2658" t="s">
        <v>601</v>
      </c>
      <c r="AL2658" t="s">
        <v>845</v>
      </c>
      <c r="AN2658">
        <v>9.9699999999999997E-2</v>
      </c>
      <c r="AO2658" t="s">
        <v>603</v>
      </c>
      <c r="AQ2658" t="s">
        <v>604</v>
      </c>
      <c r="AT2658">
        <v>20</v>
      </c>
      <c r="AU2658" t="s">
        <v>605</v>
      </c>
      <c r="AW2658" t="s">
        <v>40</v>
      </c>
      <c r="AX2658" t="s">
        <v>41</v>
      </c>
      <c r="AY2658" t="s">
        <v>42</v>
      </c>
      <c r="BC2658" t="s">
        <v>43</v>
      </c>
      <c r="BU2658" t="s">
        <v>606</v>
      </c>
      <c r="BV2658" t="s">
        <v>598</v>
      </c>
      <c r="BW2658" t="s">
        <v>607</v>
      </c>
      <c r="BX2658" s="54">
        <v>43305</v>
      </c>
      <c r="CB2658" t="s">
        <v>608</v>
      </c>
      <c r="CD2658" t="s">
        <v>131</v>
      </c>
    </row>
    <row r="2659" spans="1:82" x14ac:dyDescent="0.25">
      <c r="A2659" t="s">
        <v>303</v>
      </c>
      <c r="B2659" t="s">
        <v>592</v>
      </c>
      <c r="C2659" t="s">
        <v>825</v>
      </c>
      <c r="D2659" t="s">
        <v>132</v>
      </c>
      <c r="E2659" t="s">
        <v>684</v>
      </c>
      <c r="G2659" t="s">
        <v>43</v>
      </c>
      <c r="H2659" t="s">
        <v>96</v>
      </c>
      <c r="I2659" t="s">
        <v>42</v>
      </c>
      <c r="J2659" t="s">
        <v>38</v>
      </c>
      <c r="K2659" t="s">
        <v>596</v>
      </c>
      <c r="L2659" t="s">
        <v>597</v>
      </c>
      <c r="O2659" s="1">
        <v>43175</v>
      </c>
      <c r="P2659" s="53">
        <v>0</v>
      </c>
      <c r="R2659" t="s">
        <v>598</v>
      </c>
      <c r="U2659" s="1">
        <v>43244</v>
      </c>
      <c r="V2659" s="53">
        <v>0.71875</v>
      </c>
      <c r="W2659" t="s">
        <v>38</v>
      </c>
      <c r="X2659" t="s">
        <v>39</v>
      </c>
      <c r="Y2659" t="s">
        <v>838</v>
      </c>
      <c r="Z2659" t="s">
        <v>599</v>
      </c>
      <c r="AA2659" t="s">
        <v>600</v>
      </c>
      <c r="AC2659">
        <v>1</v>
      </c>
      <c r="AD2659" t="s">
        <v>592</v>
      </c>
      <c r="AE2659" s="1">
        <v>43229</v>
      </c>
      <c r="AF2659" s="53">
        <v>0.33333333333333331</v>
      </c>
      <c r="AJ2659" t="s">
        <v>601</v>
      </c>
      <c r="AL2659" t="s">
        <v>845</v>
      </c>
      <c r="AN2659">
        <v>9.9699999999999997E-2</v>
      </c>
      <c r="AO2659" t="s">
        <v>603</v>
      </c>
      <c r="AQ2659" t="s">
        <v>604</v>
      </c>
      <c r="AT2659">
        <v>20</v>
      </c>
      <c r="AU2659" t="s">
        <v>605</v>
      </c>
      <c r="AW2659" t="s">
        <v>40</v>
      </c>
      <c r="AX2659" t="s">
        <v>41</v>
      </c>
      <c r="AY2659" t="s">
        <v>42</v>
      </c>
      <c r="BC2659" t="s">
        <v>43</v>
      </c>
      <c r="BU2659" t="s">
        <v>606</v>
      </c>
      <c r="BV2659" t="s">
        <v>598</v>
      </c>
      <c r="BW2659" t="s">
        <v>607</v>
      </c>
      <c r="BX2659" s="54">
        <v>43305</v>
      </c>
      <c r="CB2659" t="s">
        <v>608</v>
      </c>
      <c r="CD2659" t="s">
        <v>96</v>
      </c>
    </row>
    <row r="2660" spans="1:82" x14ac:dyDescent="0.25">
      <c r="A2660" t="s">
        <v>303</v>
      </c>
      <c r="B2660" t="s">
        <v>592</v>
      </c>
      <c r="C2660" t="s">
        <v>825</v>
      </c>
      <c r="D2660" t="s">
        <v>133</v>
      </c>
      <c r="E2660" t="s">
        <v>685</v>
      </c>
      <c r="F2660">
        <v>5.0199999999999996</v>
      </c>
      <c r="G2660" t="s">
        <v>43</v>
      </c>
      <c r="H2660" t="s">
        <v>53</v>
      </c>
      <c r="I2660" t="s">
        <v>38</v>
      </c>
      <c r="J2660" t="s">
        <v>38</v>
      </c>
      <c r="K2660" t="s">
        <v>596</v>
      </c>
      <c r="L2660" t="s">
        <v>597</v>
      </c>
      <c r="O2660" s="1">
        <v>43175</v>
      </c>
      <c r="P2660" s="53">
        <v>0</v>
      </c>
      <c r="R2660" t="s">
        <v>598</v>
      </c>
      <c r="U2660" s="1">
        <v>43244</v>
      </c>
      <c r="V2660" s="53">
        <v>0.71875</v>
      </c>
      <c r="W2660" t="s">
        <v>38</v>
      </c>
      <c r="X2660" t="s">
        <v>39</v>
      </c>
      <c r="Y2660" t="s">
        <v>838</v>
      </c>
      <c r="Z2660" t="s">
        <v>599</v>
      </c>
      <c r="AA2660" t="s">
        <v>600</v>
      </c>
      <c r="AC2660">
        <v>1</v>
      </c>
      <c r="AD2660" t="s">
        <v>592</v>
      </c>
      <c r="AE2660" s="1">
        <v>43229</v>
      </c>
      <c r="AF2660" s="53">
        <v>0.33333333333333331</v>
      </c>
      <c r="AJ2660" t="s">
        <v>601</v>
      </c>
      <c r="AL2660" t="s">
        <v>845</v>
      </c>
      <c r="AN2660">
        <v>9.9699999999999997E-2</v>
      </c>
      <c r="AO2660" t="s">
        <v>603</v>
      </c>
      <c r="AQ2660" t="s">
        <v>604</v>
      </c>
      <c r="AT2660">
        <v>20</v>
      </c>
      <c r="AU2660" t="s">
        <v>605</v>
      </c>
      <c r="AW2660" t="s">
        <v>40</v>
      </c>
      <c r="AX2660" t="s">
        <v>41</v>
      </c>
      <c r="AY2660" t="s">
        <v>42</v>
      </c>
      <c r="BA2660">
        <v>5.0199999999999996</v>
      </c>
      <c r="BB2660">
        <v>40.1</v>
      </c>
      <c r="BC2660" t="s">
        <v>43</v>
      </c>
      <c r="BU2660" t="s">
        <v>606</v>
      </c>
      <c r="BV2660" t="s">
        <v>598</v>
      </c>
      <c r="BW2660" t="s">
        <v>607</v>
      </c>
      <c r="BX2660" s="54">
        <v>43305</v>
      </c>
      <c r="CB2660" t="s">
        <v>608</v>
      </c>
      <c r="CD2660" t="s">
        <v>53</v>
      </c>
    </row>
    <row r="2661" spans="1:82" x14ac:dyDescent="0.25">
      <c r="A2661" t="s">
        <v>303</v>
      </c>
      <c r="B2661" t="s">
        <v>592</v>
      </c>
      <c r="C2661" t="s">
        <v>825</v>
      </c>
      <c r="D2661" t="s">
        <v>134</v>
      </c>
      <c r="E2661" t="s">
        <v>686</v>
      </c>
      <c r="F2661">
        <v>5.0199999999999996</v>
      </c>
      <c r="G2661" t="s">
        <v>43</v>
      </c>
      <c r="H2661" t="s">
        <v>53</v>
      </c>
      <c r="I2661" t="s">
        <v>38</v>
      </c>
      <c r="J2661" t="s">
        <v>38</v>
      </c>
      <c r="K2661" t="s">
        <v>596</v>
      </c>
      <c r="L2661" t="s">
        <v>597</v>
      </c>
      <c r="O2661" s="1">
        <v>43175</v>
      </c>
      <c r="P2661" s="53">
        <v>0</v>
      </c>
      <c r="R2661" t="s">
        <v>598</v>
      </c>
      <c r="U2661" s="1">
        <v>43244</v>
      </c>
      <c r="V2661" s="53">
        <v>0.71875</v>
      </c>
      <c r="W2661" t="s">
        <v>38</v>
      </c>
      <c r="X2661" t="s">
        <v>39</v>
      </c>
      <c r="Y2661" t="s">
        <v>838</v>
      </c>
      <c r="Z2661" t="s">
        <v>599</v>
      </c>
      <c r="AA2661" t="s">
        <v>600</v>
      </c>
      <c r="AC2661">
        <v>1</v>
      </c>
      <c r="AD2661" t="s">
        <v>592</v>
      </c>
      <c r="AE2661" s="1">
        <v>43229</v>
      </c>
      <c r="AF2661" s="53">
        <v>0.33333333333333331</v>
      </c>
      <c r="AJ2661" t="s">
        <v>601</v>
      </c>
      <c r="AL2661" t="s">
        <v>845</v>
      </c>
      <c r="AN2661">
        <v>9.9699999999999997E-2</v>
      </c>
      <c r="AO2661" t="s">
        <v>603</v>
      </c>
      <c r="AQ2661" t="s">
        <v>604</v>
      </c>
      <c r="AT2661">
        <v>20</v>
      </c>
      <c r="AU2661" t="s">
        <v>605</v>
      </c>
      <c r="AW2661" t="s">
        <v>40</v>
      </c>
      <c r="AX2661" t="s">
        <v>41</v>
      </c>
      <c r="AY2661" t="s">
        <v>42</v>
      </c>
      <c r="BA2661">
        <v>5.0199999999999996</v>
      </c>
      <c r="BB2661">
        <v>40.1</v>
      </c>
      <c r="BC2661" t="s">
        <v>43</v>
      </c>
      <c r="BU2661" t="s">
        <v>606</v>
      </c>
      <c r="BV2661" t="s">
        <v>598</v>
      </c>
      <c r="BW2661" t="s">
        <v>607</v>
      </c>
      <c r="BX2661" s="54">
        <v>43305</v>
      </c>
      <c r="CB2661" t="s">
        <v>608</v>
      </c>
      <c r="CD2661" t="s">
        <v>53</v>
      </c>
    </row>
    <row r="2662" spans="1:82" x14ac:dyDescent="0.25">
      <c r="A2662" t="s">
        <v>303</v>
      </c>
      <c r="B2662" t="s">
        <v>592</v>
      </c>
      <c r="C2662" t="s">
        <v>825</v>
      </c>
      <c r="D2662" t="s">
        <v>135</v>
      </c>
      <c r="E2662" t="s">
        <v>687</v>
      </c>
      <c r="G2662" t="s">
        <v>43</v>
      </c>
      <c r="H2662" t="s">
        <v>131</v>
      </c>
      <c r="I2662" t="s">
        <v>42</v>
      </c>
      <c r="J2662" t="s">
        <v>38</v>
      </c>
      <c r="K2662" t="s">
        <v>596</v>
      </c>
      <c r="L2662" t="s">
        <v>597</v>
      </c>
      <c r="O2662" s="1">
        <v>43175</v>
      </c>
      <c r="P2662" s="53">
        <v>0</v>
      </c>
      <c r="R2662" t="s">
        <v>598</v>
      </c>
      <c r="U2662" s="1">
        <v>43244</v>
      </c>
      <c r="V2662" s="53">
        <v>0.71875</v>
      </c>
      <c r="W2662" t="s">
        <v>38</v>
      </c>
      <c r="X2662" t="s">
        <v>39</v>
      </c>
      <c r="Y2662" t="s">
        <v>838</v>
      </c>
      <c r="Z2662" t="s">
        <v>599</v>
      </c>
      <c r="AA2662" t="s">
        <v>600</v>
      </c>
      <c r="AC2662">
        <v>1</v>
      </c>
      <c r="AD2662" t="s">
        <v>592</v>
      </c>
      <c r="AE2662" s="1">
        <v>43229</v>
      </c>
      <c r="AF2662" s="53">
        <v>0.33333333333333331</v>
      </c>
      <c r="AJ2662" t="s">
        <v>601</v>
      </c>
      <c r="AL2662" t="s">
        <v>845</v>
      </c>
      <c r="AN2662">
        <v>9.9699999999999997E-2</v>
      </c>
      <c r="AO2662" t="s">
        <v>603</v>
      </c>
      <c r="AQ2662" t="s">
        <v>604</v>
      </c>
      <c r="AT2662">
        <v>20</v>
      </c>
      <c r="AU2662" t="s">
        <v>605</v>
      </c>
      <c r="AW2662" t="s">
        <v>40</v>
      </c>
      <c r="AX2662" t="s">
        <v>41</v>
      </c>
      <c r="AY2662" t="s">
        <v>42</v>
      </c>
      <c r="BC2662" t="s">
        <v>43</v>
      </c>
      <c r="BU2662" t="s">
        <v>606</v>
      </c>
      <c r="BV2662" t="s">
        <v>598</v>
      </c>
      <c r="BW2662" t="s">
        <v>607</v>
      </c>
      <c r="BX2662" s="54">
        <v>43305</v>
      </c>
      <c r="CB2662" t="s">
        <v>608</v>
      </c>
      <c r="CD2662" t="s">
        <v>131</v>
      </c>
    </row>
    <row r="2663" spans="1:82" x14ac:dyDescent="0.25">
      <c r="A2663" t="s">
        <v>303</v>
      </c>
      <c r="B2663" t="s">
        <v>592</v>
      </c>
      <c r="C2663" t="s">
        <v>825</v>
      </c>
      <c r="D2663" t="s">
        <v>136</v>
      </c>
      <c r="E2663" t="s">
        <v>688</v>
      </c>
      <c r="G2663" t="s">
        <v>43</v>
      </c>
      <c r="H2663" t="s">
        <v>121</v>
      </c>
      <c r="I2663" t="s">
        <v>42</v>
      </c>
      <c r="J2663" t="s">
        <v>38</v>
      </c>
      <c r="K2663" t="s">
        <v>596</v>
      </c>
      <c r="L2663" t="s">
        <v>597</v>
      </c>
      <c r="O2663" s="1">
        <v>43175</v>
      </c>
      <c r="P2663" s="53">
        <v>0</v>
      </c>
      <c r="R2663" t="s">
        <v>598</v>
      </c>
      <c r="U2663" s="1">
        <v>43244</v>
      </c>
      <c r="V2663" s="53">
        <v>0.71875</v>
      </c>
      <c r="W2663" t="s">
        <v>38</v>
      </c>
      <c r="X2663" t="s">
        <v>39</v>
      </c>
      <c r="Y2663" t="s">
        <v>838</v>
      </c>
      <c r="Z2663" t="s">
        <v>599</v>
      </c>
      <c r="AA2663" t="s">
        <v>600</v>
      </c>
      <c r="AC2663">
        <v>1</v>
      </c>
      <c r="AD2663" t="s">
        <v>592</v>
      </c>
      <c r="AE2663" s="1">
        <v>43229</v>
      </c>
      <c r="AF2663" s="53">
        <v>0.33333333333333331</v>
      </c>
      <c r="AJ2663" t="s">
        <v>601</v>
      </c>
      <c r="AL2663" t="s">
        <v>845</v>
      </c>
      <c r="AN2663">
        <v>9.9699999999999997E-2</v>
      </c>
      <c r="AO2663" t="s">
        <v>603</v>
      </c>
      <c r="AQ2663" t="s">
        <v>604</v>
      </c>
      <c r="AT2663">
        <v>20</v>
      </c>
      <c r="AU2663" t="s">
        <v>605</v>
      </c>
      <c r="AW2663" t="s">
        <v>40</v>
      </c>
      <c r="AX2663" t="s">
        <v>41</v>
      </c>
      <c r="AY2663" t="s">
        <v>42</v>
      </c>
      <c r="BC2663" t="s">
        <v>43</v>
      </c>
      <c r="BU2663" t="s">
        <v>606</v>
      </c>
      <c r="BV2663" t="s">
        <v>598</v>
      </c>
      <c r="BW2663" t="s">
        <v>607</v>
      </c>
      <c r="BX2663" s="54">
        <v>43305</v>
      </c>
      <c r="CB2663" t="s">
        <v>608</v>
      </c>
      <c r="CD2663" t="s">
        <v>121</v>
      </c>
    </row>
    <row r="2664" spans="1:82" x14ac:dyDescent="0.25">
      <c r="A2664" t="s">
        <v>303</v>
      </c>
      <c r="B2664" t="s">
        <v>592</v>
      </c>
      <c r="C2664" t="s">
        <v>825</v>
      </c>
      <c r="D2664" t="s">
        <v>137</v>
      </c>
      <c r="E2664" t="s">
        <v>689</v>
      </c>
      <c r="G2664" t="s">
        <v>43</v>
      </c>
      <c r="H2664" t="s">
        <v>131</v>
      </c>
      <c r="I2664" t="s">
        <v>42</v>
      </c>
      <c r="J2664" t="s">
        <v>38</v>
      </c>
      <c r="K2664" t="s">
        <v>596</v>
      </c>
      <c r="L2664" t="s">
        <v>597</v>
      </c>
      <c r="O2664" s="1">
        <v>43175</v>
      </c>
      <c r="P2664" s="53">
        <v>0</v>
      </c>
      <c r="R2664" t="s">
        <v>598</v>
      </c>
      <c r="U2664" s="1">
        <v>43244</v>
      </c>
      <c r="V2664" s="53">
        <v>0.71875</v>
      </c>
      <c r="W2664" t="s">
        <v>38</v>
      </c>
      <c r="X2664" t="s">
        <v>39</v>
      </c>
      <c r="Y2664" t="s">
        <v>838</v>
      </c>
      <c r="Z2664" t="s">
        <v>599</v>
      </c>
      <c r="AA2664" t="s">
        <v>600</v>
      </c>
      <c r="AC2664">
        <v>1</v>
      </c>
      <c r="AD2664" t="s">
        <v>592</v>
      </c>
      <c r="AE2664" s="1">
        <v>43229</v>
      </c>
      <c r="AF2664" s="53">
        <v>0.33333333333333331</v>
      </c>
      <c r="AJ2664" t="s">
        <v>601</v>
      </c>
      <c r="AL2664" t="s">
        <v>845</v>
      </c>
      <c r="AN2664">
        <v>9.9699999999999997E-2</v>
      </c>
      <c r="AO2664" t="s">
        <v>603</v>
      </c>
      <c r="AQ2664" t="s">
        <v>604</v>
      </c>
      <c r="AT2664">
        <v>20</v>
      </c>
      <c r="AU2664" t="s">
        <v>605</v>
      </c>
      <c r="AW2664" t="s">
        <v>40</v>
      </c>
      <c r="AX2664" t="s">
        <v>41</v>
      </c>
      <c r="AY2664" t="s">
        <v>42</v>
      </c>
      <c r="BC2664" t="s">
        <v>43</v>
      </c>
      <c r="BU2664" t="s">
        <v>606</v>
      </c>
      <c r="BV2664" t="s">
        <v>598</v>
      </c>
      <c r="BW2664" t="s">
        <v>607</v>
      </c>
      <c r="BX2664" s="54">
        <v>43305</v>
      </c>
      <c r="CB2664" t="s">
        <v>608</v>
      </c>
      <c r="CD2664" t="s">
        <v>131</v>
      </c>
    </row>
    <row r="2665" spans="1:82" x14ac:dyDescent="0.25">
      <c r="A2665" t="s">
        <v>303</v>
      </c>
      <c r="B2665" t="s">
        <v>592</v>
      </c>
      <c r="C2665" t="s">
        <v>825</v>
      </c>
      <c r="D2665" t="s">
        <v>138</v>
      </c>
      <c r="E2665" t="s">
        <v>690</v>
      </c>
      <c r="F2665">
        <v>5.0199999999999996</v>
      </c>
      <c r="G2665" t="s">
        <v>43</v>
      </c>
      <c r="H2665" t="s">
        <v>53</v>
      </c>
      <c r="I2665" t="s">
        <v>38</v>
      </c>
      <c r="J2665" t="s">
        <v>38</v>
      </c>
      <c r="K2665" t="s">
        <v>596</v>
      </c>
      <c r="L2665" t="s">
        <v>597</v>
      </c>
      <c r="O2665" s="1">
        <v>43175</v>
      </c>
      <c r="P2665" s="53">
        <v>0</v>
      </c>
      <c r="R2665" t="s">
        <v>598</v>
      </c>
      <c r="U2665" s="1">
        <v>43244</v>
      </c>
      <c r="V2665" s="53">
        <v>0.71875</v>
      </c>
      <c r="W2665" t="s">
        <v>38</v>
      </c>
      <c r="X2665" t="s">
        <v>39</v>
      </c>
      <c r="Y2665" t="s">
        <v>838</v>
      </c>
      <c r="Z2665" t="s">
        <v>599</v>
      </c>
      <c r="AA2665" t="s">
        <v>600</v>
      </c>
      <c r="AC2665">
        <v>1</v>
      </c>
      <c r="AD2665" t="s">
        <v>592</v>
      </c>
      <c r="AE2665" s="1">
        <v>43229</v>
      </c>
      <c r="AF2665" s="53">
        <v>0.33333333333333331</v>
      </c>
      <c r="AJ2665" t="s">
        <v>601</v>
      </c>
      <c r="AL2665" t="s">
        <v>845</v>
      </c>
      <c r="AN2665">
        <v>9.9699999999999997E-2</v>
      </c>
      <c r="AO2665" t="s">
        <v>603</v>
      </c>
      <c r="AQ2665" t="s">
        <v>604</v>
      </c>
      <c r="AT2665">
        <v>20</v>
      </c>
      <c r="AU2665" t="s">
        <v>605</v>
      </c>
      <c r="AW2665" t="s">
        <v>40</v>
      </c>
      <c r="AX2665" t="s">
        <v>41</v>
      </c>
      <c r="AY2665" t="s">
        <v>42</v>
      </c>
      <c r="BA2665">
        <v>5.0199999999999996</v>
      </c>
      <c r="BB2665">
        <v>40.1</v>
      </c>
      <c r="BC2665" t="s">
        <v>43</v>
      </c>
      <c r="BU2665" t="s">
        <v>606</v>
      </c>
      <c r="BV2665" t="s">
        <v>598</v>
      </c>
      <c r="BW2665" t="s">
        <v>607</v>
      </c>
      <c r="BX2665" s="54">
        <v>43305</v>
      </c>
      <c r="CB2665" t="s">
        <v>608</v>
      </c>
      <c r="CD2665" t="s">
        <v>53</v>
      </c>
    </row>
    <row r="2666" spans="1:82" x14ac:dyDescent="0.25">
      <c r="A2666" t="s">
        <v>303</v>
      </c>
      <c r="B2666" t="s">
        <v>592</v>
      </c>
      <c r="C2666" t="s">
        <v>825</v>
      </c>
      <c r="D2666" t="s">
        <v>139</v>
      </c>
      <c r="E2666" t="s">
        <v>691</v>
      </c>
      <c r="F2666">
        <v>5.0199999999999996</v>
      </c>
      <c r="G2666" t="s">
        <v>43</v>
      </c>
      <c r="H2666" t="s">
        <v>53</v>
      </c>
      <c r="I2666" t="s">
        <v>38</v>
      </c>
      <c r="J2666" t="s">
        <v>38</v>
      </c>
      <c r="K2666" t="s">
        <v>596</v>
      </c>
      <c r="L2666" t="s">
        <v>597</v>
      </c>
      <c r="O2666" s="1">
        <v>43175</v>
      </c>
      <c r="P2666" s="53">
        <v>0</v>
      </c>
      <c r="R2666" t="s">
        <v>598</v>
      </c>
      <c r="U2666" s="1">
        <v>43244</v>
      </c>
      <c r="V2666" s="53">
        <v>0.71875</v>
      </c>
      <c r="W2666" t="s">
        <v>38</v>
      </c>
      <c r="X2666" t="s">
        <v>39</v>
      </c>
      <c r="Y2666" t="s">
        <v>838</v>
      </c>
      <c r="Z2666" t="s">
        <v>599</v>
      </c>
      <c r="AA2666" t="s">
        <v>600</v>
      </c>
      <c r="AC2666">
        <v>1</v>
      </c>
      <c r="AD2666" t="s">
        <v>592</v>
      </c>
      <c r="AE2666" s="1">
        <v>43229</v>
      </c>
      <c r="AF2666" s="53">
        <v>0.33333333333333331</v>
      </c>
      <c r="AJ2666" t="s">
        <v>601</v>
      </c>
      <c r="AL2666" t="s">
        <v>845</v>
      </c>
      <c r="AN2666">
        <v>9.9699999999999997E-2</v>
      </c>
      <c r="AO2666" t="s">
        <v>603</v>
      </c>
      <c r="AQ2666" t="s">
        <v>604</v>
      </c>
      <c r="AT2666">
        <v>20</v>
      </c>
      <c r="AU2666" t="s">
        <v>605</v>
      </c>
      <c r="AW2666" t="s">
        <v>40</v>
      </c>
      <c r="AX2666" t="s">
        <v>41</v>
      </c>
      <c r="AY2666" t="s">
        <v>42</v>
      </c>
      <c r="BA2666">
        <v>5.0199999999999996</v>
      </c>
      <c r="BB2666">
        <v>40.1</v>
      </c>
      <c r="BC2666" t="s">
        <v>43</v>
      </c>
      <c r="BU2666" t="s">
        <v>606</v>
      </c>
      <c r="BV2666" t="s">
        <v>598</v>
      </c>
      <c r="BW2666" t="s">
        <v>607</v>
      </c>
      <c r="BX2666" s="54">
        <v>43305</v>
      </c>
      <c r="CB2666" t="s">
        <v>608</v>
      </c>
      <c r="CD2666" t="s">
        <v>53</v>
      </c>
    </row>
    <row r="2667" spans="1:82" x14ac:dyDescent="0.25">
      <c r="A2667" t="s">
        <v>303</v>
      </c>
      <c r="B2667" t="s">
        <v>592</v>
      </c>
      <c r="C2667" t="s">
        <v>825</v>
      </c>
      <c r="D2667" t="s">
        <v>140</v>
      </c>
      <c r="E2667" t="s">
        <v>692</v>
      </c>
      <c r="F2667">
        <v>5.0199999999999996</v>
      </c>
      <c r="G2667" t="s">
        <v>43</v>
      </c>
      <c r="H2667" t="s">
        <v>53</v>
      </c>
      <c r="I2667" t="s">
        <v>38</v>
      </c>
      <c r="J2667" t="s">
        <v>38</v>
      </c>
      <c r="K2667" t="s">
        <v>596</v>
      </c>
      <c r="L2667" t="s">
        <v>597</v>
      </c>
      <c r="O2667" s="1">
        <v>43175</v>
      </c>
      <c r="P2667" s="53">
        <v>0</v>
      </c>
      <c r="R2667" t="s">
        <v>598</v>
      </c>
      <c r="U2667" s="1">
        <v>43244</v>
      </c>
      <c r="V2667" s="53">
        <v>0.71875</v>
      </c>
      <c r="W2667" t="s">
        <v>38</v>
      </c>
      <c r="X2667" t="s">
        <v>39</v>
      </c>
      <c r="Y2667" t="s">
        <v>838</v>
      </c>
      <c r="Z2667" t="s">
        <v>599</v>
      </c>
      <c r="AA2667" t="s">
        <v>600</v>
      </c>
      <c r="AC2667">
        <v>1</v>
      </c>
      <c r="AD2667" t="s">
        <v>592</v>
      </c>
      <c r="AE2667" s="1">
        <v>43229</v>
      </c>
      <c r="AF2667" s="53">
        <v>0.33333333333333331</v>
      </c>
      <c r="AJ2667" t="s">
        <v>601</v>
      </c>
      <c r="AL2667" t="s">
        <v>845</v>
      </c>
      <c r="AN2667">
        <v>9.9699999999999997E-2</v>
      </c>
      <c r="AO2667" t="s">
        <v>603</v>
      </c>
      <c r="AQ2667" t="s">
        <v>604</v>
      </c>
      <c r="AT2667">
        <v>20</v>
      </c>
      <c r="AU2667" t="s">
        <v>605</v>
      </c>
      <c r="AW2667" t="s">
        <v>40</v>
      </c>
      <c r="AX2667" t="s">
        <v>41</v>
      </c>
      <c r="AY2667" t="s">
        <v>42</v>
      </c>
      <c r="BA2667">
        <v>5.0199999999999996</v>
      </c>
      <c r="BB2667">
        <v>40.1</v>
      </c>
      <c r="BC2667" t="s">
        <v>43</v>
      </c>
      <c r="BU2667" t="s">
        <v>606</v>
      </c>
      <c r="BV2667" t="s">
        <v>598</v>
      </c>
      <c r="BW2667" t="s">
        <v>607</v>
      </c>
      <c r="BX2667" s="54">
        <v>43305</v>
      </c>
      <c r="CB2667" t="s">
        <v>608</v>
      </c>
      <c r="CD2667" t="s">
        <v>53</v>
      </c>
    </row>
    <row r="2668" spans="1:82" x14ac:dyDescent="0.25">
      <c r="A2668" t="s">
        <v>303</v>
      </c>
      <c r="B2668" t="s">
        <v>592</v>
      </c>
      <c r="C2668" t="s">
        <v>825</v>
      </c>
      <c r="D2668" t="s">
        <v>141</v>
      </c>
      <c r="E2668" t="s">
        <v>693</v>
      </c>
      <c r="F2668">
        <v>5.0199999999999996</v>
      </c>
      <c r="G2668" t="s">
        <v>43</v>
      </c>
      <c r="H2668" t="s">
        <v>53</v>
      </c>
      <c r="I2668" t="s">
        <v>38</v>
      </c>
      <c r="J2668" t="s">
        <v>38</v>
      </c>
      <c r="K2668" t="s">
        <v>596</v>
      </c>
      <c r="L2668" t="s">
        <v>597</v>
      </c>
      <c r="O2668" s="1">
        <v>43175</v>
      </c>
      <c r="P2668" s="53">
        <v>0</v>
      </c>
      <c r="R2668" t="s">
        <v>598</v>
      </c>
      <c r="U2668" s="1">
        <v>43244</v>
      </c>
      <c r="V2668" s="53">
        <v>0.71875</v>
      </c>
      <c r="W2668" t="s">
        <v>38</v>
      </c>
      <c r="X2668" t="s">
        <v>39</v>
      </c>
      <c r="Y2668" t="s">
        <v>838</v>
      </c>
      <c r="Z2668" t="s">
        <v>599</v>
      </c>
      <c r="AA2668" t="s">
        <v>600</v>
      </c>
      <c r="AC2668">
        <v>1</v>
      </c>
      <c r="AD2668" t="s">
        <v>592</v>
      </c>
      <c r="AE2668" s="1">
        <v>43229</v>
      </c>
      <c r="AF2668" s="53">
        <v>0.33333333333333331</v>
      </c>
      <c r="AJ2668" t="s">
        <v>601</v>
      </c>
      <c r="AL2668" t="s">
        <v>845</v>
      </c>
      <c r="AN2668">
        <v>9.9699999999999997E-2</v>
      </c>
      <c r="AO2668" t="s">
        <v>603</v>
      </c>
      <c r="AQ2668" t="s">
        <v>604</v>
      </c>
      <c r="AT2668">
        <v>20</v>
      </c>
      <c r="AU2668" t="s">
        <v>605</v>
      </c>
      <c r="AW2668" t="s">
        <v>40</v>
      </c>
      <c r="AX2668" t="s">
        <v>41</v>
      </c>
      <c r="AY2668" t="s">
        <v>42</v>
      </c>
      <c r="BA2668">
        <v>5.0199999999999996</v>
      </c>
      <c r="BB2668">
        <v>40.1</v>
      </c>
      <c r="BC2668" t="s">
        <v>43</v>
      </c>
      <c r="BU2668" t="s">
        <v>606</v>
      </c>
      <c r="BV2668" t="s">
        <v>598</v>
      </c>
      <c r="BW2668" t="s">
        <v>607</v>
      </c>
      <c r="BX2668" s="54">
        <v>43305</v>
      </c>
      <c r="CB2668" t="s">
        <v>608</v>
      </c>
      <c r="CD2668" t="s">
        <v>53</v>
      </c>
    </row>
    <row r="2669" spans="1:82" x14ac:dyDescent="0.25">
      <c r="A2669" t="s">
        <v>303</v>
      </c>
      <c r="B2669" t="s">
        <v>592</v>
      </c>
      <c r="C2669" t="s">
        <v>825</v>
      </c>
      <c r="D2669" t="s">
        <v>142</v>
      </c>
      <c r="E2669" t="s">
        <v>694</v>
      </c>
      <c r="F2669">
        <v>5.0199999999999996</v>
      </c>
      <c r="G2669" t="s">
        <v>43</v>
      </c>
      <c r="H2669" t="s">
        <v>53</v>
      </c>
      <c r="I2669" t="s">
        <v>38</v>
      </c>
      <c r="J2669" t="s">
        <v>38</v>
      </c>
      <c r="K2669" t="s">
        <v>596</v>
      </c>
      <c r="L2669" t="s">
        <v>597</v>
      </c>
      <c r="O2669" s="1">
        <v>43175</v>
      </c>
      <c r="P2669" s="53">
        <v>0</v>
      </c>
      <c r="R2669" t="s">
        <v>598</v>
      </c>
      <c r="U2669" s="1">
        <v>43244</v>
      </c>
      <c r="V2669" s="53">
        <v>0.71875</v>
      </c>
      <c r="W2669" t="s">
        <v>38</v>
      </c>
      <c r="X2669" t="s">
        <v>39</v>
      </c>
      <c r="Y2669" t="s">
        <v>838</v>
      </c>
      <c r="Z2669" t="s">
        <v>599</v>
      </c>
      <c r="AA2669" t="s">
        <v>600</v>
      </c>
      <c r="AC2669">
        <v>1</v>
      </c>
      <c r="AD2669" t="s">
        <v>592</v>
      </c>
      <c r="AE2669" s="1">
        <v>43229</v>
      </c>
      <c r="AF2669" s="53">
        <v>0.33333333333333331</v>
      </c>
      <c r="AJ2669" t="s">
        <v>601</v>
      </c>
      <c r="AL2669" t="s">
        <v>845</v>
      </c>
      <c r="AN2669">
        <v>9.9699999999999997E-2</v>
      </c>
      <c r="AO2669" t="s">
        <v>603</v>
      </c>
      <c r="AQ2669" t="s">
        <v>604</v>
      </c>
      <c r="AT2669">
        <v>20</v>
      </c>
      <c r="AU2669" t="s">
        <v>605</v>
      </c>
      <c r="AW2669" t="s">
        <v>40</v>
      </c>
      <c r="AX2669" t="s">
        <v>41</v>
      </c>
      <c r="AY2669" t="s">
        <v>42</v>
      </c>
      <c r="BA2669">
        <v>5.0199999999999996</v>
      </c>
      <c r="BB2669">
        <v>40.1</v>
      </c>
      <c r="BC2669" t="s">
        <v>43</v>
      </c>
      <c r="BU2669" t="s">
        <v>606</v>
      </c>
      <c r="BV2669" t="s">
        <v>598</v>
      </c>
      <c r="BW2669" t="s">
        <v>607</v>
      </c>
      <c r="BX2669" s="54">
        <v>43305</v>
      </c>
      <c r="CB2669" t="s">
        <v>608</v>
      </c>
      <c r="CD2669" t="s">
        <v>53</v>
      </c>
    </row>
    <row r="2670" spans="1:82" x14ac:dyDescent="0.25">
      <c r="A2670" t="s">
        <v>303</v>
      </c>
      <c r="B2670" t="s">
        <v>592</v>
      </c>
      <c r="C2670" t="s">
        <v>825</v>
      </c>
      <c r="D2670" t="s">
        <v>143</v>
      </c>
      <c r="E2670" t="s">
        <v>695</v>
      </c>
      <c r="F2670">
        <v>5.0199999999999996</v>
      </c>
      <c r="G2670" t="s">
        <v>43</v>
      </c>
      <c r="H2670" t="s">
        <v>53</v>
      </c>
      <c r="I2670" t="s">
        <v>38</v>
      </c>
      <c r="J2670" t="s">
        <v>38</v>
      </c>
      <c r="K2670" t="s">
        <v>596</v>
      </c>
      <c r="L2670" t="s">
        <v>597</v>
      </c>
      <c r="O2670" s="1">
        <v>43175</v>
      </c>
      <c r="P2670" s="53">
        <v>0</v>
      </c>
      <c r="R2670" t="s">
        <v>598</v>
      </c>
      <c r="U2670" s="1">
        <v>43244</v>
      </c>
      <c r="V2670" s="53">
        <v>0.71875</v>
      </c>
      <c r="W2670" t="s">
        <v>38</v>
      </c>
      <c r="X2670" t="s">
        <v>39</v>
      </c>
      <c r="Y2670" t="s">
        <v>838</v>
      </c>
      <c r="Z2670" t="s">
        <v>599</v>
      </c>
      <c r="AA2670" t="s">
        <v>600</v>
      </c>
      <c r="AC2670">
        <v>1</v>
      </c>
      <c r="AD2670" t="s">
        <v>592</v>
      </c>
      <c r="AE2670" s="1">
        <v>43229</v>
      </c>
      <c r="AF2670" s="53">
        <v>0.33333333333333331</v>
      </c>
      <c r="AJ2670" t="s">
        <v>601</v>
      </c>
      <c r="AL2670" t="s">
        <v>845</v>
      </c>
      <c r="AN2670">
        <v>9.9699999999999997E-2</v>
      </c>
      <c r="AO2670" t="s">
        <v>603</v>
      </c>
      <c r="AQ2670" t="s">
        <v>604</v>
      </c>
      <c r="AT2670">
        <v>20</v>
      </c>
      <c r="AU2670" t="s">
        <v>605</v>
      </c>
      <c r="AW2670" t="s">
        <v>40</v>
      </c>
      <c r="AX2670" t="s">
        <v>41</v>
      </c>
      <c r="AY2670" t="s">
        <v>42</v>
      </c>
      <c r="BA2670">
        <v>5.0199999999999996</v>
      </c>
      <c r="BB2670">
        <v>40.1</v>
      </c>
      <c r="BC2670" t="s">
        <v>43</v>
      </c>
      <c r="BU2670" t="s">
        <v>606</v>
      </c>
      <c r="BV2670" t="s">
        <v>598</v>
      </c>
      <c r="BW2670" t="s">
        <v>607</v>
      </c>
      <c r="BX2670" s="54">
        <v>43305</v>
      </c>
      <c r="CB2670" t="s">
        <v>608</v>
      </c>
      <c r="CD2670" t="s">
        <v>53</v>
      </c>
    </row>
    <row r="2671" spans="1:82" x14ac:dyDescent="0.25">
      <c r="A2671" t="s">
        <v>303</v>
      </c>
      <c r="B2671" t="s">
        <v>592</v>
      </c>
      <c r="C2671" t="s">
        <v>825</v>
      </c>
      <c r="D2671" t="s">
        <v>144</v>
      </c>
      <c r="E2671" t="s">
        <v>696</v>
      </c>
      <c r="F2671">
        <v>38</v>
      </c>
      <c r="G2671" t="s">
        <v>43</v>
      </c>
      <c r="H2671" t="s">
        <v>842</v>
      </c>
      <c r="I2671" t="s">
        <v>42</v>
      </c>
      <c r="J2671" t="s">
        <v>38</v>
      </c>
      <c r="K2671" t="s">
        <v>596</v>
      </c>
      <c r="L2671" t="s">
        <v>597</v>
      </c>
      <c r="O2671" s="1">
        <v>43175</v>
      </c>
      <c r="P2671" s="53">
        <v>0</v>
      </c>
      <c r="R2671" t="s">
        <v>598</v>
      </c>
      <c r="U2671" s="1">
        <v>43244</v>
      </c>
      <c r="V2671" s="53">
        <v>0.71875</v>
      </c>
      <c r="W2671" t="s">
        <v>38</v>
      </c>
      <c r="X2671" t="s">
        <v>39</v>
      </c>
      <c r="Y2671" t="s">
        <v>838</v>
      </c>
      <c r="Z2671" t="s">
        <v>599</v>
      </c>
      <c r="AA2671" t="s">
        <v>600</v>
      </c>
      <c r="AC2671">
        <v>1</v>
      </c>
      <c r="AD2671" t="s">
        <v>592</v>
      </c>
      <c r="AE2671" s="1">
        <v>43229</v>
      </c>
      <c r="AF2671" s="53">
        <v>0.33333333333333331</v>
      </c>
      <c r="AJ2671" t="s">
        <v>601</v>
      </c>
      <c r="AL2671" t="s">
        <v>845</v>
      </c>
      <c r="AN2671">
        <v>9.9699999999999997E-2</v>
      </c>
      <c r="AO2671" t="s">
        <v>603</v>
      </c>
      <c r="AQ2671" t="s">
        <v>604</v>
      </c>
      <c r="AT2671">
        <v>20</v>
      </c>
      <c r="AU2671" t="s">
        <v>605</v>
      </c>
      <c r="AW2671" t="s">
        <v>40</v>
      </c>
      <c r="AX2671" t="s">
        <v>41</v>
      </c>
      <c r="AY2671" t="s">
        <v>42</v>
      </c>
      <c r="BA2671">
        <v>5.0199999999999996</v>
      </c>
      <c r="BB2671">
        <v>40.1</v>
      </c>
      <c r="BC2671" t="s">
        <v>43</v>
      </c>
      <c r="BU2671" t="s">
        <v>606</v>
      </c>
      <c r="BV2671" t="s">
        <v>598</v>
      </c>
      <c r="BW2671" t="s">
        <v>607</v>
      </c>
      <c r="BX2671" s="54">
        <v>43305</v>
      </c>
      <c r="CB2671" t="s">
        <v>608</v>
      </c>
      <c r="CD2671" t="s">
        <v>842</v>
      </c>
    </row>
    <row r="2672" spans="1:82" x14ac:dyDescent="0.25">
      <c r="A2672" t="s">
        <v>303</v>
      </c>
      <c r="B2672" t="s">
        <v>592</v>
      </c>
      <c r="C2672" t="s">
        <v>825</v>
      </c>
      <c r="D2672" t="s">
        <v>145</v>
      </c>
      <c r="E2672" t="s">
        <v>697</v>
      </c>
      <c r="F2672">
        <v>14.4</v>
      </c>
      <c r="G2672" t="s">
        <v>43</v>
      </c>
      <c r="H2672" t="s">
        <v>53</v>
      </c>
      <c r="I2672" t="s">
        <v>38</v>
      </c>
      <c r="J2672" t="s">
        <v>38</v>
      </c>
      <c r="K2672" t="s">
        <v>596</v>
      </c>
      <c r="L2672" t="s">
        <v>597</v>
      </c>
      <c r="O2672" s="1">
        <v>43175</v>
      </c>
      <c r="P2672" s="53">
        <v>0</v>
      </c>
      <c r="R2672" t="s">
        <v>598</v>
      </c>
      <c r="U2672" s="1">
        <v>43244</v>
      </c>
      <c r="V2672" s="53">
        <v>0.71875</v>
      </c>
      <c r="W2672" t="s">
        <v>38</v>
      </c>
      <c r="X2672" t="s">
        <v>39</v>
      </c>
      <c r="Y2672" t="s">
        <v>838</v>
      </c>
      <c r="Z2672" t="s">
        <v>599</v>
      </c>
      <c r="AA2672" t="s">
        <v>600</v>
      </c>
      <c r="AC2672">
        <v>1</v>
      </c>
      <c r="AD2672" t="s">
        <v>592</v>
      </c>
      <c r="AE2672" s="1">
        <v>43229</v>
      </c>
      <c r="AF2672" s="53">
        <v>0.33333333333333331</v>
      </c>
      <c r="AJ2672" t="s">
        <v>601</v>
      </c>
      <c r="AL2672" t="s">
        <v>845</v>
      </c>
      <c r="AN2672">
        <v>9.9699999999999997E-2</v>
      </c>
      <c r="AO2672" t="s">
        <v>603</v>
      </c>
      <c r="AQ2672" t="s">
        <v>604</v>
      </c>
      <c r="AT2672">
        <v>20</v>
      </c>
      <c r="AU2672" t="s">
        <v>605</v>
      </c>
      <c r="AW2672" t="s">
        <v>40</v>
      </c>
      <c r="AX2672" t="s">
        <v>41</v>
      </c>
      <c r="AY2672" t="s">
        <v>42</v>
      </c>
      <c r="BA2672">
        <v>5.0199999999999996</v>
      </c>
      <c r="BB2672">
        <v>40.1</v>
      </c>
      <c r="BC2672" t="s">
        <v>43</v>
      </c>
      <c r="BU2672" t="s">
        <v>606</v>
      </c>
      <c r="BV2672" t="s">
        <v>598</v>
      </c>
      <c r="BW2672" t="s">
        <v>607</v>
      </c>
      <c r="BX2672" s="54">
        <v>43305</v>
      </c>
      <c r="BZ2672" t="s">
        <v>53</v>
      </c>
      <c r="CA2672">
        <v>7</v>
      </c>
      <c r="CB2672" t="s">
        <v>608</v>
      </c>
      <c r="CD2672" t="s">
        <v>53</v>
      </c>
    </row>
    <row r="2673" spans="1:82" x14ac:dyDescent="0.25">
      <c r="A2673" t="s">
        <v>303</v>
      </c>
      <c r="B2673" t="s">
        <v>592</v>
      </c>
      <c r="C2673" t="s">
        <v>825</v>
      </c>
      <c r="D2673" t="s">
        <v>146</v>
      </c>
      <c r="E2673" t="s">
        <v>698</v>
      </c>
      <c r="F2673">
        <v>9.8000000000000007</v>
      </c>
      <c r="G2673" t="s">
        <v>43</v>
      </c>
      <c r="H2673" t="s">
        <v>841</v>
      </c>
      <c r="I2673" t="s">
        <v>38</v>
      </c>
      <c r="J2673" t="s">
        <v>38</v>
      </c>
      <c r="K2673" t="s">
        <v>596</v>
      </c>
      <c r="L2673" t="s">
        <v>597</v>
      </c>
      <c r="O2673" s="1">
        <v>43175</v>
      </c>
      <c r="P2673" s="53">
        <v>0</v>
      </c>
      <c r="R2673" t="s">
        <v>598</v>
      </c>
      <c r="U2673" s="1">
        <v>43244</v>
      </c>
      <c r="V2673" s="53">
        <v>0.71875</v>
      </c>
      <c r="W2673" t="s">
        <v>38</v>
      </c>
      <c r="X2673" t="s">
        <v>39</v>
      </c>
      <c r="Y2673" t="s">
        <v>838</v>
      </c>
      <c r="Z2673" t="s">
        <v>599</v>
      </c>
      <c r="AA2673" t="s">
        <v>600</v>
      </c>
      <c r="AC2673">
        <v>1</v>
      </c>
      <c r="AD2673" t="s">
        <v>592</v>
      </c>
      <c r="AE2673" s="1">
        <v>43229</v>
      </c>
      <c r="AF2673" s="53">
        <v>0.33333333333333331</v>
      </c>
      <c r="AJ2673" t="s">
        <v>601</v>
      </c>
      <c r="AL2673" t="s">
        <v>845</v>
      </c>
      <c r="AN2673">
        <v>9.9699999999999997E-2</v>
      </c>
      <c r="AO2673" t="s">
        <v>603</v>
      </c>
      <c r="AQ2673" t="s">
        <v>604</v>
      </c>
      <c r="AT2673">
        <v>20</v>
      </c>
      <c r="AU2673" t="s">
        <v>605</v>
      </c>
      <c r="AW2673" t="s">
        <v>40</v>
      </c>
      <c r="AX2673" t="s">
        <v>41</v>
      </c>
      <c r="AY2673" t="s">
        <v>42</v>
      </c>
      <c r="BA2673">
        <v>5.0199999999999996</v>
      </c>
      <c r="BB2673">
        <v>40.1</v>
      </c>
      <c r="BC2673" t="s">
        <v>43</v>
      </c>
      <c r="BU2673" t="s">
        <v>606</v>
      </c>
      <c r="BV2673" t="s">
        <v>598</v>
      </c>
      <c r="BW2673" t="s">
        <v>607</v>
      </c>
      <c r="BX2673" s="54">
        <v>43305</v>
      </c>
      <c r="BZ2673" t="s">
        <v>53</v>
      </c>
      <c r="CA2673">
        <v>25</v>
      </c>
      <c r="CB2673" t="s">
        <v>608</v>
      </c>
      <c r="CD2673" t="s">
        <v>843</v>
      </c>
    </row>
    <row r="2674" spans="1:82" x14ac:dyDescent="0.25">
      <c r="A2674" t="s">
        <v>303</v>
      </c>
      <c r="B2674" t="s">
        <v>592</v>
      </c>
      <c r="C2674" t="s">
        <v>825</v>
      </c>
      <c r="D2674" t="s">
        <v>147</v>
      </c>
      <c r="E2674" t="s">
        <v>699</v>
      </c>
      <c r="F2674">
        <v>34.5</v>
      </c>
      <c r="G2674" t="s">
        <v>43</v>
      </c>
      <c r="H2674" t="s">
        <v>841</v>
      </c>
      <c r="I2674" t="s">
        <v>38</v>
      </c>
      <c r="J2674" t="s">
        <v>38</v>
      </c>
      <c r="K2674" t="s">
        <v>596</v>
      </c>
      <c r="L2674" t="s">
        <v>597</v>
      </c>
      <c r="O2674" s="1">
        <v>43175</v>
      </c>
      <c r="P2674" s="53">
        <v>0</v>
      </c>
      <c r="R2674" t="s">
        <v>598</v>
      </c>
      <c r="U2674" s="1">
        <v>43244</v>
      </c>
      <c r="V2674" s="53">
        <v>0.71875</v>
      </c>
      <c r="W2674" t="s">
        <v>38</v>
      </c>
      <c r="X2674" t="s">
        <v>39</v>
      </c>
      <c r="Y2674" t="s">
        <v>838</v>
      </c>
      <c r="Z2674" t="s">
        <v>599</v>
      </c>
      <c r="AA2674" t="s">
        <v>600</v>
      </c>
      <c r="AC2674">
        <v>1</v>
      </c>
      <c r="AD2674" t="s">
        <v>592</v>
      </c>
      <c r="AE2674" s="1">
        <v>43229</v>
      </c>
      <c r="AF2674" s="53">
        <v>0.33333333333333331</v>
      </c>
      <c r="AJ2674" t="s">
        <v>601</v>
      </c>
      <c r="AL2674" t="s">
        <v>845</v>
      </c>
      <c r="AN2674">
        <v>9.9699999999999997E-2</v>
      </c>
      <c r="AO2674" t="s">
        <v>603</v>
      </c>
      <c r="AQ2674" t="s">
        <v>604</v>
      </c>
      <c r="AT2674">
        <v>20</v>
      </c>
      <c r="AU2674" t="s">
        <v>605</v>
      </c>
      <c r="AW2674" t="s">
        <v>40</v>
      </c>
      <c r="AX2674" t="s">
        <v>41</v>
      </c>
      <c r="AY2674" t="s">
        <v>42</v>
      </c>
      <c r="BA2674">
        <v>5.0199999999999996</v>
      </c>
      <c r="BB2674">
        <v>40.1</v>
      </c>
      <c r="BC2674" t="s">
        <v>43</v>
      </c>
      <c r="BU2674" t="s">
        <v>606</v>
      </c>
      <c r="BV2674" t="s">
        <v>598</v>
      </c>
      <c r="BW2674" t="s">
        <v>607</v>
      </c>
      <c r="BX2674" s="54">
        <v>43305</v>
      </c>
      <c r="BZ2674" t="s">
        <v>53</v>
      </c>
      <c r="CA2674">
        <v>25</v>
      </c>
      <c r="CB2674" t="s">
        <v>608</v>
      </c>
      <c r="CD2674" t="s">
        <v>843</v>
      </c>
    </row>
    <row r="2675" spans="1:82" x14ac:dyDescent="0.25">
      <c r="A2675" t="s">
        <v>303</v>
      </c>
      <c r="B2675" t="s">
        <v>592</v>
      </c>
      <c r="C2675" t="s">
        <v>825</v>
      </c>
      <c r="D2675" t="s">
        <v>148</v>
      </c>
      <c r="E2675" t="s">
        <v>700</v>
      </c>
      <c r="G2675" t="s">
        <v>43</v>
      </c>
      <c r="H2675" t="s">
        <v>149</v>
      </c>
      <c r="I2675" t="s">
        <v>42</v>
      </c>
      <c r="J2675" t="s">
        <v>38</v>
      </c>
      <c r="K2675" t="s">
        <v>596</v>
      </c>
      <c r="L2675" t="s">
        <v>597</v>
      </c>
      <c r="O2675" s="1">
        <v>43175</v>
      </c>
      <c r="P2675" s="53">
        <v>0</v>
      </c>
      <c r="R2675" t="s">
        <v>598</v>
      </c>
      <c r="U2675" s="1">
        <v>43244</v>
      </c>
      <c r="V2675" s="53">
        <v>0.71875</v>
      </c>
      <c r="W2675" t="s">
        <v>38</v>
      </c>
      <c r="X2675" t="s">
        <v>39</v>
      </c>
      <c r="Y2675" t="s">
        <v>838</v>
      </c>
      <c r="Z2675" t="s">
        <v>599</v>
      </c>
      <c r="AA2675" t="s">
        <v>600</v>
      </c>
      <c r="AC2675">
        <v>1</v>
      </c>
      <c r="AD2675" t="s">
        <v>592</v>
      </c>
      <c r="AE2675" s="1">
        <v>43229</v>
      </c>
      <c r="AF2675" s="53">
        <v>0.33333333333333331</v>
      </c>
      <c r="AJ2675" t="s">
        <v>601</v>
      </c>
      <c r="AL2675" t="s">
        <v>845</v>
      </c>
      <c r="AN2675">
        <v>9.9699999999999997E-2</v>
      </c>
      <c r="AO2675" t="s">
        <v>603</v>
      </c>
      <c r="AQ2675" t="s">
        <v>604</v>
      </c>
      <c r="AT2675">
        <v>20</v>
      </c>
      <c r="AU2675" t="s">
        <v>605</v>
      </c>
      <c r="AW2675" t="s">
        <v>40</v>
      </c>
      <c r="AX2675" t="s">
        <v>41</v>
      </c>
      <c r="AY2675" t="s">
        <v>42</v>
      </c>
      <c r="BC2675" t="s">
        <v>43</v>
      </c>
      <c r="BU2675" t="s">
        <v>606</v>
      </c>
      <c r="BV2675" t="s">
        <v>598</v>
      </c>
      <c r="BW2675" t="s">
        <v>607</v>
      </c>
      <c r="BX2675" s="54">
        <v>43305</v>
      </c>
      <c r="CB2675" t="s">
        <v>608</v>
      </c>
      <c r="CD2675" t="s">
        <v>149</v>
      </c>
    </row>
    <row r="2676" spans="1:82" x14ac:dyDescent="0.25">
      <c r="A2676" t="s">
        <v>303</v>
      </c>
      <c r="B2676" t="s">
        <v>592</v>
      </c>
      <c r="C2676" t="s">
        <v>825</v>
      </c>
      <c r="D2676" t="s">
        <v>150</v>
      </c>
      <c r="E2676" t="s">
        <v>701</v>
      </c>
      <c r="F2676">
        <v>12.7</v>
      </c>
      <c r="G2676" t="s">
        <v>43</v>
      </c>
      <c r="H2676" t="s">
        <v>841</v>
      </c>
      <c r="I2676" t="s">
        <v>38</v>
      </c>
      <c r="J2676" t="s">
        <v>38</v>
      </c>
      <c r="K2676" t="s">
        <v>596</v>
      </c>
      <c r="L2676" t="s">
        <v>597</v>
      </c>
      <c r="O2676" s="1">
        <v>43175</v>
      </c>
      <c r="P2676" s="53">
        <v>0</v>
      </c>
      <c r="R2676" t="s">
        <v>598</v>
      </c>
      <c r="U2676" s="1">
        <v>43244</v>
      </c>
      <c r="V2676" s="53">
        <v>0.71875</v>
      </c>
      <c r="W2676" t="s">
        <v>38</v>
      </c>
      <c r="X2676" t="s">
        <v>39</v>
      </c>
      <c r="Y2676" t="s">
        <v>838</v>
      </c>
      <c r="Z2676" t="s">
        <v>599</v>
      </c>
      <c r="AA2676" t="s">
        <v>600</v>
      </c>
      <c r="AC2676">
        <v>1</v>
      </c>
      <c r="AD2676" t="s">
        <v>592</v>
      </c>
      <c r="AE2676" s="1">
        <v>43229</v>
      </c>
      <c r="AF2676" s="53">
        <v>0.33333333333333331</v>
      </c>
      <c r="AJ2676" t="s">
        <v>601</v>
      </c>
      <c r="AL2676" t="s">
        <v>845</v>
      </c>
      <c r="AN2676">
        <v>9.9699999999999997E-2</v>
      </c>
      <c r="AO2676" t="s">
        <v>603</v>
      </c>
      <c r="AQ2676" t="s">
        <v>604</v>
      </c>
      <c r="AT2676">
        <v>20</v>
      </c>
      <c r="AU2676" t="s">
        <v>605</v>
      </c>
      <c r="AW2676" t="s">
        <v>40</v>
      </c>
      <c r="AX2676" t="s">
        <v>41</v>
      </c>
      <c r="AY2676" t="s">
        <v>42</v>
      </c>
      <c r="BA2676">
        <v>5.0199999999999996</v>
      </c>
      <c r="BB2676">
        <v>40.1</v>
      </c>
      <c r="BC2676" t="s">
        <v>43</v>
      </c>
      <c r="BU2676" t="s">
        <v>606</v>
      </c>
      <c r="BV2676" t="s">
        <v>598</v>
      </c>
      <c r="BW2676" t="s">
        <v>607</v>
      </c>
      <c r="BX2676" s="54">
        <v>43305</v>
      </c>
      <c r="BZ2676" t="s">
        <v>53</v>
      </c>
      <c r="CA2676">
        <v>25</v>
      </c>
      <c r="CB2676" t="s">
        <v>608</v>
      </c>
      <c r="CD2676" t="s">
        <v>843</v>
      </c>
    </row>
    <row r="2677" spans="1:82" x14ac:dyDescent="0.25">
      <c r="A2677" t="s">
        <v>303</v>
      </c>
      <c r="B2677" t="s">
        <v>592</v>
      </c>
      <c r="C2677" t="s">
        <v>825</v>
      </c>
      <c r="D2677" t="s">
        <v>151</v>
      </c>
      <c r="E2677" t="s">
        <v>702</v>
      </c>
      <c r="F2677">
        <v>5.0199999999999996</v>
      </c>
      <c r="G2677" t="s">
        <v>43</v>
      </c>
      <c r="H2677" t="s">
        <v>53</v>
      </c>
      <c r="I2677" t="s">
        <v>38</v>
      </c>
      <c r="J2677" t="s">
        <v>38</v>
      </c>
      <c r="K2677" t="s">
        <v>596</v>
      </c>
      <c r="L2677" t="s">
        <v>597</v>
      </c>
      <c r="O2677" s="1">
        <v>43175</v>
      </c>
      <c r="P2677" s="53">
        <v>0</v>
      </c>
      <c r="R2677" t="s">
        <v>598</v>
      </c>
      <c r="U2677" s="1">
        <v>43244</v>
      </c>
      <c r="V2677" s="53">
        <v>0.71875</v>
      </c>
      <c r="W2677" t="s">
        <v>38</v>
      </c>
      <c r="X2677" t="s">
        <v>39</v>
      </c>
      <c r="Y2677" t="s">
        <v>838</v>
      </c>
      <c r="Z2677" t="s">
        <v>599</v>
      </c>
      <c r="AA2677" t="s">
        <v>600</v>
      </c>
      <c r="AC2677">
        <v>1</v>
      </c>
      <c r="AD2677" t="s">
        <v>592</v>
      </c>
      <c r="AE2677" s="1">
        <v>43229</v>
      </c>
      <c r="AF2677" s="53">
        <v>0.33333333333333331</v>
      </c>
      <c r="AJ2677" t="s">
        <v>601</v>
      </c>
      <c r="AL2677" t="s">
        <v>845</v>
      </c>
      <c r="AN2677">
        <v>9.9699999999999997E-2</v>
      </c>
      <c r="AO2677" t="s">
        <v>603</v>
      </c>
      <c r="AQ2677" t="s">
        <v>604</v>
      </c>
      <c r="AT2677">
        <v>20</v>
      </c>
      <c r="AU2677" t="s">
        <v>605</v>
      </c>
      <c r="AW2677" t="s">
        <v>40</v>
      </c>
      <c r="AX2677" t="s">
        <v>41</v>
      </c>
      <c r="AY2677" t="s">
        <v>42</v>
      </c>
      <c r="BA2677">
        <v>5.0199999999999996</v>
      </c>
      <c r="BB2677">
        <v>40.1</v>
      </c>
      <c r="BC2677" t="s">
        <v>43</v>
      </c>
      <c r="BU2677" t="s">
        <v>606</v>
      </c>
      <c r="BV2677" t="s">
        <v>598</v>
      </c>
      <c r="BW2677" t="s">
        <v>607</v>
      </c>
      <c r="BX2677" s="54">
        <v>43305</v>
      </c>
      <c r="CB2677" t="s">
        <v>608</v>
      </c>
      <c r="CD2677" t="s">
        <v>53</v>
      </c>
    </row>
    <row r="2678" spans="1:82" x14ac:dyDescent="0.25">
      <c r="A2678" t="s">
        <v>303</v>
      </c>
      <c r="B2678" t="s">
        <v>592</v>
      </c>
      <c r="C2678" t="s">
        <v>825</v>
      </c>
      <c r="D2678" t="s">
        <v>152</v>
      </c>
      <c r="E2678" t="s">
        <v>703</v>
      </c>
      <c r="F2678">
        <v>76.599999999999994</v>
      </c>
      <c r="G2678" t="s">
        <v>43</v>
      </c>
      <c r="H2678" t="s">
        <v>841</v>
      </c>
      <c r="I2678" t="s">
        <v>38</v>
      </c>
      <c r="J2678" t="s">
        <v>38</v>
      </c>
      <c r="K2678" t="s">
        <v>596</v>
      </c>
      <c r="L2678" t="s">
        <v>597</v>
      </c>
      <c r="O2678" s="1">
        <v>43175</v>
      </c>
      <c r="P2678" s="53">
        <v>0</v>
      </c>
      <c r="R2678" t="s">
        <v>598</v>
      </c>
      <c r="U2678" s="1">
        <v>43244</v>
      </c>
      <c r="V2678" s="53">
        <v>0.71875</v>
      </c>
      <c r="W2678" t="s">
        <v>38</v>
      </c>
      <c r="X2678" t="s">
        <v>39</v>
      </c>
      <c r="Y2678" t="s">
        <v>838</v>
      </c>
      <c r="Z2678" t="s">
        <v>599</v>
      </c>
      <c r="AA2678" t="s">
        <v>600</v>
      </c>
      <c r="AC2678">
        <v>1</v>
      </c>
      <c r="AD2678" t="s">
        <v>592</v>
      </c>
      <c r="AE2678" s="1">
        <v>43229</v>
      </c>
      <c r="AF2678" s="53">
        <v>0.33333333333333331</v>
      </c>
      <c r="AJ2678" t="s">
        <v>601</v>
      </c>
      <c r="AL2678" t="s">
        <v>845</v>
      </c>
      <c r="AN2678">
        <v>9.9699999999999997E-2</v>
      </c>
      <c r="AO2678" t="s">
        <v>603</v>
      </c>
      <c r="AQ2678" t="s">
        <v>604</v>
      </c>
      <c r="AT2678">
        <v>20</v>
      </c>
      <c r="AU2678" t="s">
        <v>605</v>
      </c>
      <c r="AW2678" t="s">
        <v>40</v>
      </c>
      <c r="AX2678" t="s">
        <v>41</v>
      </c>
      <c r="AY2678" t="s">
        <v>42</v>
      </c>
      <c r="BA2678">
        <v>5.0199999999999996</v>
      </c>
      <c r="BB2678">
        <v>40.1</v>
      </c>
      <c r="BC2678" t="s">
        <v>43</v>
      </c>
      <c r="BU2678" t="s">
        <v>606</v>
      </c>
      <c r="BV2678" t="s">
        <v>598</v>
      </c>
      <c r="BW2678" t="s">
        <v>607</v>
      </c>
      <c r="BX2678" s="54">
        <v>43305</v>
      </c>
      <c r="BZ2678" t="s">
        <v>53</v>
      </c>
      <c r="CA2678">
        <v>7</v>
      </c>
      <c r="CB2678" t="s">
        <v>608</v>
      </c>
      <c r="CD2678" t="s">
        <v>841</v>
      </c>
    </row>
    <row r="2679" spans="1:82" x14ac:dyDescent="0.25">
      <c r="A2679" t="s">
        <v>303</v>
      </c>
      <c r="B2679" t="s">
        <v>592</v>
      </c>
      <c r="C2679" t="s">
        <v>825</v>
      </c>
      <c r="D2679" t="s">
        <v>153</v>
      </c>
      <c r="E2679" t="s">
        <v>704</v>
      </c>
      <c r="G2679" t="s">
        <v>43</v>
      </c>
      <c r="H2679" t="s">
        <v>154</v>
      </c>
      <c r="I2679" t="s">
        <v>42</v>
      </c>
      <c r="J2679" t="s">
        <v>38</v>
      </c>
      <c r="K2679" t="s">
        <v>596</v>
      </c>
      <c r="L2679" t="s">
        <v>597</v>
      </c>
      <c r="O2679" s="1">
        <v>43175</v>
      </c>
      <c r="P2679" s="53">
        <v>0</v>
      </c>
      <c r="R2679" t="s">
        <v>598</v>
      </c>
      <c r="U2679" s="1">
        <v>43244</v>
      </c>
      <c r="V2679" s="53">
        <v>0.71875</v>
      </c>
      <c r="W2679" t="s">
        <v>38</v>
      </c>
      <c r="X2679" t="s">
        <v>39</v>
      </c>
      <c r="Y2679" t="s">
        <v>838</v>
      </c>
      <c r="Z2679" t="s">
        <v>599</v>
      </c>
      <c r="AA2679" t="s">
        <v>600</v>
      </c>
      <c r="AC2679">
        <v>1</v>
      </c>
      <c r="AD2679" t="s">
        <v>592</v>
      </c>
      <c r="AE2679" s="1">
        <v>43229</v>
      </c>
      <c r="AF2679" s="53">
        <v>0.33333333333333331</v>
      </c>
      <c r="AJ2679" t="s">
        <v>601</v>
      </c>
      <c r="AL2679" t="s">
        <v>845</v>
      </c>
      <c r="AN2679">
        <v>9.9699999999999997E-2</v>
      </c>
      <c r="AO2679" t="s">
        <v>603</v>
      </c>
      <c r="AQ2679" t="s">
        <v>604</v>
      </c>
      <c r="AT2679">
        <v>20</v>
      </c>
      <c r="AU2679" t="s">
        <v>605</v>
      </c>
      <c r="AW2679" t="s">
        <v>40</v>
      </c>
      <c r="AX2679" t="s">
        <v>41</v>
      </c>
      <c r="AY2679" t="s">
        <v>42</v>
      </c>
      <c r="BC2679" t="s">
        <v>43</v>
      </c>
      <c r="BU2679" t="s">
        <v>606</v>
      </c>
      <c r="BV2679" t="s">
        <v>598</v>
      </c>
      <c r="BW2679" t="s">
        <v>607</v>
      </c>
      <c r="BX2679" s="54">
        <v>43305</v>
      </c>
      <c r="CB2679" t="s">
        <v>608</v>
      </c>
      <c r="CD2679" t="s">
        <v>154</v>
      </c>
    </row>
    <row r="2680" spans="1:82" x14ac:dyDescent="0.25">
      <c r="A2680" t="s">
        <v>303</v>
      </c>
      <c r="B2680" t="s">
        <v>592</v>
      </c>
      <c r="C2680" t="s">
        <v>825</v>
      </c>
      <c r="D2680" t="s">
        <v>155</v>
      </c>
      <c r="E2680" t="s">
        <v>705</v>
      </c>
      <c r="F2680">
        <v>18.5</v>
      </c>
      <c r="G2680" t="s">
        <v>43</v>
      </c>
      <c r="H2680" t="s">
        <v>53</v>
      </c>
      <c r="I2680" t="s">
        <v>38</v>
      </c>
      <c r="J2680" t="s">
        <v>38</v>
      </c>
      <c r="K2680" t="s">
        <v>596</v>
      </c>
      <c r="L2680" t="s">
        <v>597</v>
      </c>
      <c r="O2680" s="1">
        <v>43175</v>
      </c>
      <c r="P2680" s="53">
        <v>0</v>
      </c>
      <c r="R2680" t="s">
        <v>598</v>
      </c>
      <c r="U2680" s="1">
        <v>43244</v>
      </c>
      <c r="V2680" s="53">
        <v>0.71875</v>
      </c>
      <c r="W2680" t="s">
        <v>38</v>
      </c>
      <c r="X2680" t="s">
        <v>39</v>
      </c>
      <c r="Y2680" t="s">
        <v>838</v>
      </c>
      <c r="Z2680" t="s">
        <v>599</v>
      </c>
      <c r="AA2680" t="s">
        <v>600</v>
      </c>
      <c r="AC2680">
        <v>1</v>
      </c>
      <c r="AD2680" t="s">
        <v>592</v>
      </c>
      <c r="AE2680" s="1">
        <v>43229</v>
      </c>
      <c r="AF2680" s="53">
        <v>0.33333333333333331</v>
      </c>
      <c r="AJ2680" t="s">
        <v>601</v>
      </c>
      <c r="AL2680" t="s">
        <v>845</v>
      </c>
      <c r="AN2680">
        <v>9.9699999999999997E-2</v>
      </c>
      <c r="AO2680" t="s">
        <v>603</v>
      </c>
      <c r="AQ2680" t="s">
        <v>604</v>
      </c>
      <c r="AT2680">
        <v>20</v>
      </c>
      <c r="AU2680" t="s">
        <v>605</v>
      </c>
      <c r="AW2680" t="s">
        <v>40</v>
      </c>
      <c r="AX2680" t="s">
        <v>41</v>
      </c>
      <c r="AY2680" t="s">
        <v>42</v>
      </c>
      <c r="BA2680">
        <v>5.0199999999999996</v>
      </c>
      <c r="BB2680">
        <v>40.1</v>
      </c>
      <c r="BC2680" t="s">
        <v>43</v>
      </c>
      <c r="BU2680" t="s">
        <v>606</v>
      </c>
      <c r="BV2680" t="s">
        <v>598</v>
      </c>
      <c r="BW2680" t="s">
        <v>607</v>
      </c>
      <c r="BX2680" s="54">
        <v>43305</v>
      </c>
      <c r="BZ2680" t="s">
        <v>53</v>
      </c>
      <c r="CA2680">
        <v>25</v>
      </c>
      <c r="CB2680" t="s">
        <v>608</v>
      </c>
      <c r="CD2680" t="s">
        <v>718</v>
      </c>
    </row>
    <row r="2681" spans="1:82" x14ac:dyDescent="0.25">
      <c r="A2681" t="s">
        <v>303</v>
      </c>
      <c r="B2681" t="s">
        <v>592</v>
      </c>
      <c r="C2681" t="s">
        <v>825</v>
      </c>
      <c r="D2681" t="s">
        <v>156</v>
      </c>
      <c r="E2681" t="s">
        <v>706</v>
      </c>
      <c r="F2681">
        <v>67.3</v>
      </c>
      <c r="G2681" t="s">
        <v>43</v>
      </c>
      <c r="H2681" t="s">
        <v>61</v>
      </c>
      <c r="I2681" t="s">
        <v>42</v>
      </c>
      <c r="J2681" t="s">
        <v>38</v>
      </c>
      <c r="K2681" t="s">
        <v>596</v>
      </c>
      <c r="L2681" t="s">
        <v>597</v>
      </c>
      <c r="O2681" s="1">
        <v>43175</v>
      </c>
      <c r="P2681" s="53">
        <v>0</v>
      </c>
      <c r="R2681" t="s">
        <v>598</v>
      </c>
      <c r="U2681" s="1">
        <v>43244</v>
      </c>
      <c r="V2681" s="53">
        <v>0.71875</v>
      </c>
      <c r="W2681" t="s">
        <v>38</v>
      </c>
      <c r="X2681" t="s">
        <v>39</v>
      </c>
      <c r="Y2681" t="s">
        <v>838</v>
      </c>
      <c r="Z2681" t="s">
        <v>599</v>
      </c>
      <c r="AA2681" t="s">
        <v>600</v>
      </c>
      <c r="AC2681">
        <v>1</v>
      </c>
      <c r="AD2681" t="s">
        <v>592</v>
      </c>
      <c r="AE2681" s="1">
        <v>43229</v>
      </c>
      <c r="AF2681" s="53">
        <v>0.33333333333333331</v>
      </c>
      <c r="AJ2681" t="s">
        <v>601</v>
      </c>
      <c r="AL2681" t="s">
        <v>845</v>
      </c>
      <c r="AN2681">
        <v>9.9699999999999997E-2</v>
      </c>
      <c r="AO2681" t="s">
        <v>603</v>
      </c>
      <c r="AQ2681" t="s">
        <v>604</v>
      </c>
      <c r="AT2681">
        <v>20</v>
      </c>
      <c r="AU2681" t="s">
        <v>605</v>
      </c>
      <c r="AW2681" t="s">
        <v>40</v>
      </c>
      <c r="AX2681" t="s">
        <v>41</v>
      </c>
      <c r="AY2681" t="s">
        <v>42</v>
      </c>
      <c r="BA2681">
        <v>5.0199999999999996</v>
      </c>
      <c r="BB2681">
        <v>40.1</v>
      </c>
      <c r="BC2681" t="s">
        <v>43</v>
      </c>
      <c r="BU2681" t="s">
        <v>606</v>
      </c>
      <c r="BV2681" t="s">
        <v>598</v>
      </c>
      <c r="BW2681" t="s">
        <v>607</v>
      </c>
      <c r="BX2681" s="54">
        <v>43305</v>
      </c>
      <c r="CB2681" t="s">
        <v>608</v>
      </c>
      <c r="CD2681" t="s">
        <v>61</v>
      </c>
    </row>
    <row r="2682" spans="1:82" x14ac:dyDescent="0.25">
      <c r="A2682" t="s">
        <v>303</v>
      </c>
      <c r="B2682" t="s">
        <v>592</v>
      </c>
      <c r="C2682" t="s">
        <v>825</v>
      </c>
      <c r="D2682" t="s">
        <v>157</v>
      </c>
      <c r="E2682" t="s">
        <v>707</v>
      </c>
      <c r="F2682">
        <v>5.0199999999999996</v>
      </c>
      <c r="G2682" t="s">
        <v>43</v>
      </c>
      <c r="H2682" t="s">
        <v>53</v>
      </c>
      <c r="I2682" t="s">
        <v>38</v>
      </c>
      <c r="J2682" t="s">
        <v>38</v>
      </c>
      <c r="K2682" t="s">
        <v>596</v>
      </c>
      <c r="L2682" t="s">
        <v>597</v>
      </c>
      <c r="O2682" s="1">
        <v>43175</v>
      </c>
      <c r="P2682" s="53">
        <v>0</v>
      </c>
      <c r="R2682" t="s">
        <v>598</v>
      </c>
      <c r="U2682" s="1">
        <v>43244</v>
      </c>
      <c r="V2682" s="53">
        <v>0.71875</v>
      </c>
      <c r="W2682" t="s">
        <v>38</v>
      </c>
      <c r="X2682" t="s">
        <v>39</v>
      </c>
      <c r="Y2682" t="s">
        <v>838</v>
      </c>
      <c r="Z2682" t="s">
        <v>599</v>
      </c>
      <c r="AA2682" t="s">
        <v>600</v>
      </c>
      <c r="AC2682">
        <v>1</v>
      </c>
      <c r="AD2682" t="s">
        <v>592</v>
      </c>
      <c r="AE2682" s="1">
        <v>43229</v>
      </c>
      <c r="AF2682" s="53">
        <v>0.33333333333333331</v>
      </c>
      <c r="AJ2682" t="s">
        <v>601</v>
      </c>
      <c r="AL2682" t="s">
        <v>845</v>
      </c>
      <c r="AN2682">
        <v>9.9699999999999997E-2</v>
      </c>
      <c r="AO2682" t="s">
        <v>603</v>
      </c>
      <c r="AQ2682" t="s">
        <v>604</v>
      </c>
      <c r="AT2682">
        <v>20</v>
      </c>
      <c r="AU2682" t="s">
        <v>605</v>
      </c>
      <c r="AW2682" t="s">
        <v>40</v>
      </c>
      <c r="AX2682" t="s">
        <v>41</v>
      </c>
      <c r="AY2682" t="s">
        <v>42</v>
      </c>
      <c r="BA2682">
        <v>5.0199999999999996</v>
      </c>
      <c r="BB2682">
        <v>40.1</v>
      </c>
      <c r="BC2682" t="s">
        <v>43</v>
      </c>
      <c r="BU2682" t="s">
        <v>606</v>
      </c>
      <c r="BV2682" t="s">
        <v>598</v>
      </c>
      <c r="BW2682" t="s">
        <v>607</v>
      </c>
      <c r="BX2682" s="54">
        <v>43305</v>
      </c>
      <c r="CB2682" t="s">
        <v>608</v>
      </c>
      <c r="CD2682" t="s">
        <v>53</v>
      </c>
    </row>
    <row r="2683" spans="1:82" x14ac:dyDescent="0.25">
      <c r="A2683" t="s">
        <v>303</v>
      </c>
      <c r="B2683" t="s">
        <v>592</v>
      </c>
      <c r="C2683" t="s">
        <v>825</v>
      </c>
      <c r="D2683" t="s">
        <v>158</v>
      </c>
      <c r="E2683" t="s">
        <v>708</v>
      </c>
      <c r="G2683" t="s">
        <v>43</v>
      </c>
      <c r="H2683" t="s">
        <v>159</v>
      </c>
      <c r="I2683" t="s">
        <v>42</v>
      </c>
      <c r="J2683" t="s">
        <v>38</v>
      </c>
      <c r="K2683" t="s">
        <v>596</v>
      </c>
      <c r="L2683" t="s">
        <v>597</v>
      </c>
      <c r="O2683" s="1">
        <v>43175</v>
      </c>
      <c r="P2683" s="53">
        <v>0</v>
      </c>
      <c r="R2683" t="s">
        <v>598</v>
      </c>
      <c r="U2683" s="1">
        <v>43244</v>
      </c>
      <c r="V2683" s="53">
        <v>0.71875</v>
      </c>
      <c r="W2683" t="s">
        <v>38</v>
      </c>
      <c r="X2683" t="s">
        <v>39</v>
      </c>
      <c r="Y2683" t="s">
        <v>838</v>
      </c>
      <c r="Z2683" t="s">
        <v>599</v>
      </c>
      <c r="AA2683" t="s">
        <v>600</v>
      </c>
      <c r="AC2683">
        <v>1</v>
      </c>
      <c r="AD2683" t="s">
        <v>592</v>
      </c>
      <c r="AE2683" s="1">
        <v>43229</v>
      </c>
      <c r="AF2683" s="53">
        <v>0.33333333333333331</v>
      </c>
      <c r="AJ2683" t="s">
        <v>601</v>
      </c>
      <c r="AL2683" t="s">
        <v>845</v>
      </c>
      <c r="AN2683">
        <v>9.9699999999999997E-2</v>
      </c>
      <c r="AO2683" t="s">
        <v>603</v>
      </c>
      <c r="AQ2683" t="s">
        <v>604</v>
      </c>
      <c r="AT2683">
        <v>20</v>
      </c>
      <c r="AU2683" t="s">
        <v>605</v>
      </c>
      <c r="AW2683" t="s">
        <v>40</v>
      </c>
      <c r="AX2683" t="s">
        <v>41</v>
      </c>
      <c r="AY2683" t="s">
        <v>42</v>
      </c>
      <c r="BC2683" t="s">
        <v>43</v>
      </c>
      <c r="BU2683" t="s">
        <v>606</v>
      </c>
      <c r="BV2683" t="s">
        <v>598</v>
      </c>
      <c r="BW2683" t="s">
        <v>607</v>
      </c>
      <c r="BX2683" s="54">
        <v>43305</v>
      </c>
      <c r="CB2683" t="s">
        <v>608</v>
      </c>
      <c r="CD2683" t="s">
        <v>159</v>
      </c>
    </row>
    <row r="2684" spans="1:82" x14ac:dyDescent="0.25">
      <c r="A2684" t="s">
        <v>303</v>
      </c>
      <c r="B2684" t="s">
        <v>592</v>
      </c>
      <c r="C2684" t="s">
        <v>825</v>
      </c>
      <c r="D2684" t="s">
        <v>160</v>
      </c>
      <c r="E2684" t="s">
        <v>709</v>
      </c>
      <c r="F2684">
        <v>5.0199999999999996</v>
      </c>
      <c r="G2684" t="s">
        <v>43</v>
      </c>
      <c r="H2684" t="s">
        <v>53</v>
      </c>
      <c r="I2684" t="s">
        <v>38</v>
      </c>
      <c r="J2684" t="s">
        <v>38</v>
      </c>
      <c r="K2684" t="s">
        <v>596</v>
      </c>
      <c r="L2684" t="s">
        <v>597</v>
      </c>
      <c r="O2684" s="1">
        <v>43175</v>
      </c>
      <c r="P2684" s="53">
        <v>0</v>
      </c>
      <c r="R2684" t="s">
        <v>598</v>
      </c>
      <c r="U2684" s="1">
        <v>43244</v>
      </c>
      <c r="V2684" s="53">
        <v>0.71875</v>
      </c>
      <c r="W2684" t="s">
        <v>38</v>
      </c>
      <c r="X2684" t="s">
        <v>39</v>
      </c>
      <c r="Y2684" t="s">
        <v>838</v>
      </c>
      <c r="Z2684" t="s">
        <v>599</v>
      </c>
      <c r="AA2684" t="s">
        <v>600</v>
      </c>
      <c r="AC2684">
        <v>1</v>
      </c>
      <c r="AD2684" t="s">
        <v>592</v>
      </c>
      <c r="AE2684" s="1">
        <v>43229</v>
      </c>
      <c r="AF2684" s="53">
        <v>0.33333333333333331</v>
      </c>
      <c r="AJ2684" t="s">
        <v>601</v>
      </c>
      <c r="AL2684" t="s">
        <v>845</v>
      </c>
      <c r="AN2684">
        <v>9.9699999999999997E-2</v>
      </c>
      <c r="AO2684" t="s">
        <v>603</v>
      </c>
      <c r="AQ2684" t="s">
        <v>604</v>
      </c>
      <c r="AT2684">
        <v>20</v>
      </c>
      <c r="AU2684" t="s">
        <v>605</v>
      </c>
      <c r="AW2684" t="s">
        <v>40</v>
      </c>
      <c r="AX2684" t="s">
        <v>41</v>
      </c>
      <c r="AY2684" t="s">
        <v>42</v>
      </c>
      <c r="BA2684">
        <v>5.0199999999999996</v>
      </c>
      <c r="BB2684">
        <v>40.1</v>
      </c>
      <c r="BC2684" t="s">
        <v>43</v>
      </c>
      <c r="BU2684" t="s">
        <v>606</v>
      </c>
      <c r="BV2684" t="s">
        <v>598</v>
      </c>
      <c r="BW2684" t="s">
        <v>607</v>
      </c>
      <c r="BX2684" s="54">
        <v>43305</v>
      </c>
      <c r="CB2684" t="s">
        <v>608</v>
      </c>
      <c r="CD2684" t="s">
        <v>53</v>
      </c>
    </row>
    <row r="2685" spans="1:82" x14ac:dyDescent="0.25">
      <c r="A2685" t="s">
        <v>303</v>
      </c>
      <c r="B2685" t="s">
        <v>592</v>
      </c>
      <c r="C2685" t="s">
        <v>825</v>
      </c>
      <c r="D2685" t="s">
        <v>161</v>
      </c>
      <c r="E2685" t="s">
        <v>710</v>
      </c>
      <c r="G2685" t="s">
        <v>43</v>
      </c>
      <c r="H2685" t="s">
        <v>149</v>
      </c>
      <c r="I2685" t="s">
        <v>42</v>
      </c>
      <c r="J2685" t="s">
        <v>38</v>
      </c>
      <c r="K2685" t="s">
        <v>596</v>
      </c>
      <c r="L2685" t="s">
        <v>597</v>
      </c>
      <c r="O2685" s="1">
        <v>43175</v>
      </c>
      <c r="P2685" s="53">
        <v>0</v>
      </c>
      <c r="R2685" t="s">
        <v>598</v>
      </c>
      <c r="U2685" s="1">
        <v>43244</v>
      </c>
      <c r="V2685" s="53">
        <v>0.71875</v>
      </c>
      <c r="W2685" t="s">
        <v>38</v>
      </c>
      <c r="X2685" t="s">
        <v>39</v>
      </c>
      <c r="Y2685" t="s">
        <v>838</v>
      </c>
      <c r="Z2685" t="s">
        <v>599</v>
      </c>
      <c r="AA2685" t="s">
        <v>600</v>
      </c>
      <c r="AC2685">
        <v>1</v>
      </c>
      <c r="AD2685" t="s">
        <v>592</v>
      </c>
      <c r="AE2685" s="1">
        <v>43229</v>
      </c>
      <c r="AF2685" s="53">
        <v>0.33333333333333331</v>
      </c>
      <c r="AJ2685" t="s">
        <v>601</v>
      </c>
      <c r="AL2685" t="s">
        <v>845</v>
      </c>
      <c r="AN2685">
        <v>9.9699999999999997E-2</v>
      </c>
      <c r="AO2685" t="s">
        <v>603</v>
      </c>
      <c r="AQ2685" t="s">
        <v>604</v>
      </c>
      <c r="AT2685">
        <v>20</v>
      </c>
      <c r="AU2685" t="s">
        <v>605</v>
      </c>
      <c r="AW2685" t="s">
        <v>40</v>
      </c>
      <c r="AX2685" t="s">
        <v>41</v>
      </c>
      <c r="AY2685" t="s">
        <v>42</v>
      </c>
      <c r="BC2685" t="s">
        <v>43</v>
      </c>
      <c r="BU2685" t="s">
        <v>606</v>
      </c>
      <c r="BV2685" t="s">
        <v>598</v>
      </c>
      <c r="BW2685" t="s">
        <v>607</v>
      </c>
      <c r="BX2685" s="54">
        <v>43305</v>
      </c>
      <c r="CB2685" t="s">
        <v>608</v>
      </c>
      <c r="CD2685" t="s">
        <v>149</v>
      </c>
    </row>
    <row r="2686" spans="1:82" x14ac:dyDescent="0.25">
      <c r="A2686" t="s">
        <v>303</v>
      </c>
      <c r="B2686" t="s">
        <v>592</v>
      </c>
      <c r="C2686" t="s">
        <v>825</v>
      </c>
      <c r="D2686" t="s">
        <v>162</v>
      </c>
      <c r="E2686" t="s">
        <v>711</v>
      </c>
      <c r="G2686" t="s">
        <v>43</v>
      </c>
      <c r="H2686" t="s">
        <v>159</v>
      </c>
      <c r="I2686" t="s">
        <v>42</v>
      </c>
      <c r="J2686" t="s">
        <v>38</v>
      </c>
      <c r="K2686" t="s">
        <v>596</v>
      </c>
      <c r="L2686" t="s">
        <v>597</v>
      </c>
      <c r="O2686" s="1">
        <v>43175</v>
      </c>
      <c r="P2686" s="53">
        <v>0</v>
      </c>
      <c r="R2686" t="s">
        <v>598</v>
      </c>
      <c r="U2686" s="1">
        <v>43244</v>
      </c>
      <c r="V2686" s="53">
        <v>0.71875</v>
      </c>
      <c r="W2686" t="s">
        <v>38</v>
      </c>
      <c r="X2686" t="s">
        <v>39</v>
      </c>
      <c r="Y2686" t="s">
        <v>838</v>
      </c>
      <c r="Z2686" t="s">
        <v>599</v>
      </c>
      <c r="AA2686" t="s">
        <v>600</v>
      </c>
      <c r="AC2686">
        <v>1</v>
      </c>
      <c r="AD2686" t="s">
        <v>592</v>
      </c>
      <c r="AE2686" s="1">
        <v>43229</v>
      </c>
      <c r="AF2686" s="53">
        <v>0.33333333333333331</v>
      </c>
      <c r="AJ2686" t="s">
        <v>601</v>
      </c>
      <c r="AL2686" t="s">
        <v>845</v>
      </c>
      <c r="AN2686">
        <v>9.9699999999999997E-2</v>
      </c>
      <c r="AO2686" t="s">
        <v>603</v>
      </c>
      <c r="AQ2686" t="s">
        <v>604</v>
      </c>
      <c r="AT2686">
        <v>20</v>
      </c>
      <c r="AU2686" t="s">
        <v>605</v>
      </c>
      <c r="AW2686" t="s">
        <v>40</v>
      </c>
      <c r="AX2686" t="s">
        <v>41</v>
      </c>
      <c r="AY2686" t="s">
        <v>42</v>
      </c>
      <c r="BC2686" t="s">
        <v>43</v>
      </c>
      <c r="BU2686" t="s">
        <v>606</v>
      </c>
      <c r="BV2686" t="s">
        <v>598</v>
      </c>
      <c r="BW2686" t="s">
        <v>607</v>
      </c>
      <c r="BX2686" s="54">
        <v>43305</v>
      </c>
      <c r="CB2686" t="s">
        <v>608</v>
      </c>
      <c r="CD2686" t="s">
        <v>159</v>
      </c>
    </row>
    <row r="2687" spans="1:82" x14ac:dyDescent="0.25">
      <c r="A2687" t="s">
        <v>303</v>
      </c>
      <c r="B2687" t="s">
        <v>592</v>
      </c>
      <c r="C2687" t="s">
        <v>825</v>
      </c>
      <c r="D2687" t="s">
        <v>163</v>
      </c>
      <c r="E2687" t="s">
        <v>712</v>
      </c>
      <c r="G2687" t="s">
        <v>43</v>
      </c>
      <c r="H2687" t="s">
        <v>164</v>
      </c>
      <c r="I2687" t="s">
        <v>42</v>
      </c>
      <c r="J2687" t="s">
        <v>38</v>
      </c>
      <c r="K2687" t="s">
        <v>596</v>
      </c>
      <c r="L2687" t="s">
        <v>597</v>
      </c>
      <c r="O2687" s="1">
        <v>43175</v>
      </c>
      <c r="P2687" s="53">
        <v>0</v>
      </c>
      <c r="R2687" t="s">
        <v>598</v>
      </c>
      <c r="U2687" s="1">
        <v>43244</v>
      </c>
      <c r="V2687" s="53">
        <v>0.71875</v>
      </c>
      <c r="W2687" t="s">
        <v>38</v>
      </c>
      <c r="X2687" t="s">
        <v>39</v>
      </c>
      <c r="Y2687" t="s">
        <v>838</v>
      </c>
      <c r="Z2687" t="s">
        <v>599</v>
      </c>
      <c r="AA2687" t="s">
        <v>600</v>
      </c>
      <c r="AC2687">
        <v>1</v>
      </c>
      <c r="AD2687" t="s">
        <v>592</v>
      </c>
      <c r="AE2687" s="1">
        <v>43229</v>
      </c>
      <c r="AF2687" s="53">
        <v>0.33333333333333331</v>
      </c>
      <c r="AJ2687" t="s">
        <v>601</v>
      </c>
      <c r="AL2687" t="s">
        <v>845</v>
      </c>
      <c r="AN2687">
        <v>9.9699999999999997E-2</v>
      </c>
      <c r="AO2687" t="s">
        <v>603</v>
      </c>
      <c r="AQ2687" t="s">
        <v>604</v>
      </c>
      <c r="AT2687">
        <v>20</v>
      </c>
      <c r="AU2687" t="s">
        <v>605</v>
      </c>
      <c r="AW2687" t="s">
        <v>40</v>
      </c>
      <c r="AX2687" t="s">
        <v>41</v>
      </c>
      <c r="AY2687" t="s">
        <v>42</v>
      </c>
      <c r="BC2687" t="s">
        <v>43</v>
      </c>
      <c r="BU2687" t="s">
        <v>606</v>
      </c>
      <c r="BV2687" t="s">
        <v>598</v>
      </c>
      <c r="BW2687" t="s">
        <v>607</v>
      </c>
      <c r="BX2687" s="54">
        <v>43305</v>
      </c>
      <c r="CB2687" t="s">
        <v>608</v>
      </c>
      <c r="CD2687" t="s">
        <v>164</v>
      </c>
    </row>
    <row r="2688" spans="1:82" x14ac:dyDescent="0.25">
      <c r="A2688" t="s">
        <v>303</v>
      </c>
      <c r="B2688" t="s">
        <v>592</v>
      </c>
      <c r="C2688" t="s">
        <v>825</v>
      </c>
      <c r="D2688" t="s">
        <v>165</v>
      </c>
      <c r="E2688" t="s">
        <v>713</v>
      </c>
      <c r="G2688" t="s">
        <v>43</v>
      </c>
      <c r="H2688" t="s">
        <v>159</v>
      </c>
      <c r="I2688" t="s">
        <v>42</v>
      </c>
      <c r="J2688" t="s">
        <v>38</v>
      </c>
      <c r="K2688" t="s">
        <v>596</v>
      </c>
      <c r="L2688" t="s">
        <v>597</v>
      </c>
      <c r="O2688" s="1">
        <v>43175</v>
      </c>
      <c r="P2688" s="53">
        <v>0</v>
      </c>
      <c r="R2688" t="s">
        <v>598</v>
      </c>
      <c r="U2688" s="1">
        <v>43244</v>
      </c>
      <c r="V2688" s="53">
        <v>0.71875</v>
      </c>
      <c r="W2688" t="s">
        <v>38</v>
      </c>
      <c r="X2688" t="s">
        <v>39</v>
      </c>
      <c r="Y2688" t="s">
        <v>838</v>
      </c>
      <c r="Z2688" t="s">
        <v>599</v>
      </c>
      <c r="AA2688" t="s">
        <v>600</v>
      </c>
      <c r="AC2688">
        <v>1</v>
      </c>
      <c r="AD2688" t="s">
        <v>592</v>
      </c>
      <c r="AE2688" s="1">
        <v>43229</v>
      </c>
      <c r="AF2688" s="53">
        <v>0.33333333333333331</v>
      </c>
      <c r="AJ2688" t="s">
        <v>601</v>
      </c>
      <c r="AL2688" t="s">
        <v>845</v>
      </c>
      <c r="AN2688">
        <v>9.9699999999999997E-2</v>
      </c>
      <c r="AO2688" t="s">
        <v>603</v>
      </c>
      <c r="AQ2688" t="s">
        <v>604</v>
      </c>
      <c r="AT2688">
        <v>20</v>
      </c>
      <c r="AU2688" t="s">
        <v>605</v>
      </c>
      <c r="AW2688" t="s">
        <v>40</v>
      </c>
      <c r="AX2688" t="s">
        <v>41</v>
      </c>
      <c r="AY2688" t="s">
        <v>42</v>
      </c>
      <c r="BC2688" t="s">
        <v>43</v>
      </c>
      <c r="BU2688" t="s">
        <v>606</v>
      </c>
      <c r="BV2688" t="s">
        <v>598</v>
      </c>
      <c r="BW2688" t="s">
        <v>607</v>
      </c>
      <c r="BX2688" s="54">
        <v>43305</v>
      </c>
      <c r="CB2688" t="s">
        <v>608</v>
      </c>
      <c r="CD2688" t="s">
        <v>159</v>
      </c>
    </row>
    <row r="2689" spans="1:82" x14ac:dyDescent="0.25">
      <c r="A2689" t="s">
        <v>303</v>
      </c>
      <c r="B2689" t="s">
        <v>592</v>
      </c>
      <c r="C2689" t="s">
        <v>825</v>
      </c>
      <c r="D2689" t="s">
        <v>166</v>
      </c>
      <c r="E2689" t="s">
        <v>714</v>
      </c>
      <c r="G2689" t="s">
        <v>43</v>
      </c>
      <c r="H2689" t="s">
        <v>167</v>
      </c>
      <c r="I2689" t="s">
        <v>42</v>
      </c>
      <c r="J2689" t="s">
        <v>38</v>
      </c>
      <c r="K2689" t="s">
        <v>596</v>
      </c>
      <c r="L2689" t="s">
        <v>597</v>
      </c>
      <c r="O2689" s="1">
        <v>43175</v>
      </c>
      <c r="P2689" s="53">
        <v>0</v>
      </c>
      <c r="R2689" t="s">
        <v>598</v>
      </c>
      <c r="U2689" s="1">
        <v>43244</v>
      </c>
      <c r="V2689" s="53">
        <v>0.71875</v>
      </c>
      <c r="W2689" t="s">
        <v>38</v>
      </c>
      <c r="X2689" t="s">
        <v>39</v>
      </c>
      <c r="Y2689" t="s">
        <v>838</v>
      </c>
      <c r="Z2689" t="s">
        <v>599</v>
      </c>
      <c r="AA2689" t="s">
        <v>600</v>
      </c>
      <c r="AC2689">
        <v>1</v>
      </c>
      <c r="AD2689" t="s">
        <v>592</v>
      </c>
      <c r="AE2689" s="1">
        <v>43229</v>
      </c>
      <c r="AF2689" s="53">
        <v>0.33333333333333331</v>
      </c>
      <c r="AJ2689" t="s">
        <v>601</v>
      </c>
      <c r="AL2689" t="s">
        <v>845</v>
      </c>
      <c r="AN2689">
        <v>9.9699999999999997E-2</v>
      </c>
      <c r="AO2689" t="s">
        <v>603</v>
      </c>
      <c r="AQ2689" t="s">
        <v>604</v>
      </c>
      <c r="AT2689">
        <v>20</v>
      </c>
      <c r="AU2689" t="s">
        <v>605</v>
      </c>
      <c r="AW2689" t="s">
        <v>40</v>
      </c>
      <c r="AX2689" t="s">
        <v>41</v>
      </c>
      <c r="AY2689" t="s">
        <v>42</v>
      </c>
      <c r="BC2689" t="s">
        <v>43</v>
      </c>
      <c r="BU2689" t="s">
        <v>606</v>
      </c>
      <c r="BV2689" t="s">
        <v>598</v>
      </c>
      <c r="BW2689" t="s">
        <v>607</v>
      </c>
      <c r="BX2689" s="54">
        <v>43305</v>
      </c>
      <c r="CB2689" t="s">
        <v>608</v>
      </c>
      <c r="CD2689" t="s">
        <v>167</v>
      </c>
    </row>
    <row r="2690" spans="1:82" x14ac:dyDescent="0.25">
      <c r="A2690" t="s">
        <v>303</v>
      </c>
      <c r="B2690" t="s">
        <v>592</v>
      </c>
      <c r="C2690" t="s">
        <v>825</v>
      </c>
      <c r="D2690" t="s">
        <v>168</v>
      </c>
      <c r="E2690" t="s">
        <v>715</v>
      </c>
      <c r="G2690" t="s">
        <v>43</v>
      </c>
      <c r="H2690" t="s">
        <v>159</v>
      </c>
      <c r="I2690" t="s">
        <v>42</v>
      </c>
      <c r="J2690" t="s">
        <v>38</v>
      </c>
      <c r="K2690" t="s">
        <v>596</v>
      </c>
      <c r="L2690" t="s">
        <v>597</v>
      </c>
      <c r="O2690" s="1">
        <v>43175</v>
      </c>
      <c r="P2690" s="53">
        <v>0</v>
      </c>
      <c r="R2690" t="s">
        <v>598</v>
      </c>
      <c r="U2690" s="1">
        <v>43244</v>
      </c>
      <c r="V2690" s="53">
        <v>0.71875</v>
      </c>
      <c r="W2690" t="s">
        <v>38</v>
      </c>
      <c r="X2690" t="s">
        <v>39</v>
      </c>
      <c r="Y2690" t="s">
        <v>838</v>
      </c>
      <c r="Z2690" t="s">
        <v>599</v>
      </c>
      <c r="AA2690" t="s">
        <v>600</v>
      </c>
      <c r="AC2690">
        <v>1</v>
      </c>
      <c r="AD2690" t="s">
        <v>592</v>
      </c>
      <c r="AE2690" s="1">
        <v>43229</v>
      </c>
      <c r="AF2690" s="53">
        <v>0.33333333333333331</v>
      </c>
      <c r="AJ2690" t="s">
        <v>601</v>
      </c>
      <c r="AL2690" t="s">
        <v>845</v>
      </c>
      <c r="AN2690">
        <v>9.9699999999999997E-2</v>
      </c>
      <c r="AO2690" t="s">
        <v>603</v>
      </c>
      <c r="AQ2690" t="s">
        <v>604</v>
      </c>
      <c r="AT2690">
        <v>20</v>
      </c>
      <c r="AU2690" t="s">
        <v>605</v>
      </c>
      <c r="AW2690" t="s">
        <v>40</v>
      </c>
      <c r="AX2690" t="s">
        <v>41</v>
      </c>
      <c r="AY2690" t="s">
        <v>42</v>
      </c>
      <c r="BC2690" t="s">
        <v>43</v>
      </c>
      <c r="BU2690" t="s">
        <v>606</v>
      </c>
      <c r="BV2690" t="s">
        <v>598</v>
      </c>
      <c r="BW2690" t="s">
        <v>607</v>
      </c>
      <c r="BX2690" s="54">
        <v>43305</v>
      </c>
      <c r="CB2690" t="s">
        <v>608</v>
      </c>
      <c r="CD2690" t="s">
        <v>159</v>
      </c>
    </row>
    <row r="2691" spans="1:82" x14ac:dyDescent="0.25">
      <c r="A2691" t="s">
        <v>303</v>
      </c>
      <c r="B2691" t="s">
        <v>592</v>
      </c>
      <c r="C2691" t="s">
        <v>825</v>
      </c>
      <c r="D2691" t="s">
        <v>169</v>
      </c>
      <c r="E2691" t="s">
        <v>716</v>
      </c>
      <c r="F2691">
        <v>5.0199999999999996</v>
      </c>
      <c r="G2691" t="s">
        <v>43</v>
      </c>
      <c r="H2691" t="s">
        <v>53</v>
      </c>
      <c r="I2691" t="s">
        <v>38</v>
      </c>
      <c r="J2691" t="s">
        <v>38</v>
      </c>
      <c r="K2691" t="s">
        <v>596</v>
      </c>
      <c r="L2691" t="s">
        <v>597</v>
      </c>
      <c r="O2691" s="1">
        <v>43175</v>
      </c>
      <c r="P2691" s="53">
        <v>0</v>
      </c>
      <c r="R2691" t="s">
        <v>598</v>
      </c>
      <c r="U2691" s="1">
        <v>43244</v>
      </c>
      <c r="V2691" s="53">
        <v>0.71875</v>
      </c>
      <c r="W2691" t="s">
        <v>38</v>
      </c>
      <c r="X2691" t="s">
        <v>39</v>
      </c>
      <c r="Y2691" t="s">
        <v>838</v>
      </c>
      <c r="Z2691" t="s">
        <v>599</v>
      </c>
      <c r="AA2691" t="s">
        <v>600</v>
      </c>
      <c r="AC2691">
        <v>1</v>
      </c>
      <c r="AD2691" t="s">
        <v>592</v>
      </c>
      <c r="AE2691" s="1">
        <v>43229</v>
      </c>
      <c r="AF2691" s="53">
        <v>0.33333333333333331</v>
      </c>
      <c r="AJ2691" t="s">
        <v>601</v>
      </c>
      <c r="AL2691" t="s">
        <v>845</v>
      </c>
      <c r="AN2691">
        <v>9.9699999999999997E-2</v>
      </c>
      <c r="AO2691" t="s">
        <v>603</v>
      </c>
      <c r="AQ2691" t="s">
        <v>604</v>
      </c>
      <c r="AT2691">
        <v>20</v>
      </c>
      <c r="AU2691" t="s">
        <v>605</v>
      </c>
      <c r="AW2691" t="s">
        <v>40</v>
      </c>
      <c r="AX2691" t="s">
        <v>41</v>
      </c>
      <c r="AY2691" t="s">
        <v>42</v>
      </c>
      <c r="BA2691">
        <v>5.0199999999999996</v>
      </c>
      <c r="BB2691">
        <v>40.1</v>
      </c>
      <c r="BC2691" t="s">
        <v>43</v>
      </c>
      <c r="BU2691" t="s">
        <v>606</v>
      </c>
      <c r="BV2691" t="s">
        <v>598</v>
      </c>
      <c r="BW2691" t="s">
        <v>607</v>
      </c>
      <c r="BX2691" s="54">
        <v>43305</v>
      </c>
      <c r="CB2691" t="s">
        <v>608</v>
      </c>
      <c r="CD2691" t="s">
        <v>53</v>
      </c>
    </row>
    <row r="2692" spans="1:82" x14ac:dyDescent="0.25">
      <c r="A2692" t="s">
        <v>303</v>
      </c>
      <c r="B2692" t="s">
        <v>592</v>
      </c>
      <c r="C2692" t="s">
        <v>825</v>
      </c>
      <c r="D2692" t="s">
        <v>170</v>
      </c>
      <c r="E2692" t="s">
        <v>717</v>
      </c>
      <c r="F2692">
        <v>5.0199999999999996</v>
      </c>
      <c r="G2692" t="s">
        <v>43</v>
      </c>
      <c r="H2692" t="s">
        <v>53</v>
      </c>
      <c r="I2692" t="s">
        <v>38</v>
      </c>
      <c r="J2692" t="s">
        <v>38</v>
      </c>
      <c r="K2692" t="s">
        <v>596</v>
      </c>
      <c r="L2692" t="s">
        <v>597</v>
      </c>
      <c r="O2692" s="1">
        <v>43175</v>
      </c>
      <c r="P2692" s="53">
        <v>0</v>
      </c>
      <c r="R2692" t="s">
        <v>598</v>
      </c>
      <c r="U2692" s="1">
        <v>43244</v>
      </c>
      <c r="V2692" s="53">
        <v>0.71875</v>
      </c>
      <c r="W2692" t="s">
        <v>38</v>
      </c>
      <c r="X2692" t="s">
        <v>39</v>
      </c>
      <c r="Y2692" t="s">
        <v>838</v>
      </c>
      <c r="Z2692" t="s">
        <v>599</v>
      </c>
      <c r="AA2692" t="s">
        <v>600</v>
      </c>
      <c r="AC2692">
        <v>1</v>
      </c>
      <c r="AD2692" t="s">
        <v>592</v>
      </c>
      <c r="AE2692" s="1">
        <v>43229</v>
      </c>
      <c r="AF2692" s="53">
        <v>0.33333333333333331</v>
      </c>
      <c r="AJ2692" t="s">
        <v>601</v>
      </c>
      <c r="AL2692" t="s">
        <v>845</v>
      </c>
      <c r="AN2692">
        <v>9.9699999999999997E-2</v>
      </c>
      <c r="AO2692" t="s">
        <v>603</v>
      </c>
      <c r="AQ2692" t="s">
        <v>604</v>
      </c>
      <c r="AT2692">
        <v>20</v>
      </c>
      <c r="AU2692" t="s">
        <v>605</v>
      </c>
      <c r="AW2692" t="s">
        <v>40</v>
      </c>
      <c r="AX2692" t="s">
        <v>41</v>
      </c>
      <c r="AY2692" t="s">
        <v>42</v>
      </c>
      <c r="BA2692">
        <v>5.0199999999999996</v>
      </c>
      <c r="BB2692">
        <v>40.1</v>
      </c>
      <c r="BC2692" t="s">
        <v>43</v>
      </c>
      <c r="BU2692" t="s">
        <v>606</v>
      </c>
      <c r="BV2692" t="s">
        <v>598</v>
      </c>
      <c r="BW2692" t="s">
        <v>607</v>
      </c>
      <c r="BX2692" s="54">
        <v>43305</v>
      </c>
      <c r="CB2692" t="s">
        <v>608</v>
      </c>
      <c r="CD2692" t="s">
        <v>53</v>
      </c>
    </row>
    <row r="2693" spans="1:82" x14ac:dyDescent="0.25">
      <c r="A2693" t="s">
        <v>303</v>
      </c>
      <c r="B2693" t="s">
        <v>592</v>
      </c>
      <c r="C2693" t="s">
        <v>825</v>
      </c>
      <c r="D2693" t="s">
        <v>171</v>
      </c>
      <c r="E2693" t="s">
        <v>719</v>
      </c>
      <c r="F2693">
        <v>13.2</v>
      </c>
      <c r="G2693" t="s">
        <v>43</v>
      </c>
      <c r="H2693" t="s">
        <v>49</v>
      </c>
      <c r="I2693" t="s">
        <v>42</v>
      </c>
      <c r="J2693" t="s">
        <v>38</v>
      </c>
      <c r="K2693" t="s">
        <v>596</v>
      </c>
      <c r="L2693" t="s">
        <v>597</v>
      </c>
      <c r="O2693" s="1">
        <v>43175</v>
      </c>
      <c r="P2693" s="53">
        <v>0</v>
      </c>
      <c r="R2693" t="s">
        <v>598</v>
      </c>
      <c r="U2693" s="1">
        <v>43244</v>
      </c>
      <c r="V2693" s="53">
        <v>0.71875</v>
      </c>
      <c r="W2693" t="s">
        <v>38</v>
      </c>
      <c r="X2693" t="s">
        <v>39</v>
      </c>
      <c r="Y2693" t="s">
        <v>838</v>
      </c>
      <c r="Z2693" t="s">
        <v>599</v>
      </c>
      <c r="AA2693" t="s">
        <v>600</v>
      </c>
      <c r="AC2693">
        <v>1</v>
      </c>
      <c r="AD2693" t="s">
        <v>592</v>
      </c>
      <c r="AE2693" s="1">
        <v>43229</v>
      </c>
      <c r="AF2693" s="53">
        <v>0.33333333333333331</v>
      </c>
      <c r="AJ2693" t="s">
        <v>601</v>
      </c>
      <c r="AL2693" t="s">
        <v>845</v>
      </c>
      <c r="AN2693">
        <v>9.9699999999999997E-2</v>
      </c>
      <c r="AO2693" t="s">
        <v>603</v>
      </c>
      <c r="AQ2693" t="s">
        <v>604</v>
      </c>
      <c r="AT2693">
        <v>20</v>
      </c>
      <c r="AU2693" t="s">
        <v>605</v>
      </c>
      <c r="AW2693" t="s">
        <v>40</v>
      </c>
      <c r="AX2693" t="s">
        <v>41</v>
      </c>
      <c r="AY2693" t="s">
        <v>42</v>
      </c>
      <c r="BA2693">
        <v>5.0199999999999996</v>
      </c>
      <c r="BB2693">
        <v>40.1</v>
      </c>
      <c r="BC2693" t="s">
        <v>43</v>
      </c>
      <c r="BU2693" t="s">
        <v>606</v>
      </c>
      <c r="BV2693" t="s">
        <v>598</v>
      </c>
      <c r="BW2693" t="s">
        <v>607</v>
      </c>
      <c r="BX2693" s="54">
        <v>43305</v>
      </c>
      <c r="CB2693" t="s">
        <v>608</v>
      </c>
      <c r="CD2693" t="s">
        <v>49</v>
      </c>
    </row>
    <row r="2694" spans="1:82" x14ac:dyDescent="0.25">
      <c r="A2694" t="s">
        <v>303</v>
      </c>
      <c r="B2694" t="s">
        <v>592</v>
      </c>
      <c r="C2694" t="s">
        <v>825</v>
      </c>
      <c r="D2694" t="s">
        <v>172</v>
      </c>
      <c r="E2694" t="s">
        <v>720</v>
      </c>
      <c r="F2694">
        <v>5.0199999999999996</v>
      </c>
      <c r="G2694" t="s">
        <v>43</v>
      </c>
      <c r="H2694" t="s">
        <v>53</v>
      </c>
      <c r="I2694" t="s">
        <v>38</v>
      </c>
      <c r="J2694" t="s">
        <v>38</v>
      </c>
      <c r="K2694" t="s">
        <v>596</v>
      </c>
      <c r="L2694" t="s">
        <v>597</v>
      </c>
      <c r="O2694" s="1">
        <v>43175</v>
      </c>
      <c r="P2694" s="53">
        <v>0</v>
      </c>
      <c r="R2694" t="s">
        <v>598</v>
      </c>
      <c r="U2694" s="1">
        <v>43244</v>
      </c>
      <c r="V2694" s="53">
        <v>0.71875</v>
      </c>
      <c r="W2694" t="s">
        <v>38</v>
      </c>
      <c r="X2694" t="s">
        <v>39</v>
      </c>
      <c r="Y2694" t="s">
        <v>838</v>
      </c>
      <c r="Z2694" t="s">
        <v>599</v>
      </c>
      <c r="AA2694" t="s">
        <v>600</v>
      </c>
      <c r="AC2694">
        <v>1</v>
      </c>
      <c r="AD2694" t="s">
        <v>592</v>
      </c>
      <c r="AE2694" s="1">
        <v>43229</v>
      </c>
      <c r="AF2694" s="53">
        <v>0.33333333333333331</v>
      </c>
      <c r="AJ2694" t="s">
        <v>601</v>
      </c>
      <c r="AL2694" t="s">
        <v>845</v>
      </c>
      <c r="AN2694">
        <v>9.9699999999999997E-2</v>
      </c>
      <c r="AO2694" t="s">
        <v>603</v>
      </c>
      <c r="AQ2694" t="s">
        <v>604</v>
      </c>
      <c r="AT2694">
        <v>20</v>
      </c>
      <c r="AU2694" t="s">
        <v>605</v>
      </c>
      <c r="AW2694" t="s">
        <v>40</v>
      </c>
      <c r="AX2694" t="s">
        <v>41</v>
      </c>
      <c r="AY2694" t="s">
        <v>42</v>
      </c>
      <c r="BA2694">
        <v>5.0199999999999996</v>
      </c>
      <c r="BB2694">
        <v>40.1</v>
      </c>
      <c r="BC2694" t="s">
        <v>43</v>
      </c>
      <c r="BU2694" t="s">
        <v>606</v>
      </c>
      <c r="BV2694" t="s">
        <v>598</v>
      </c>
      <c r="BW2694" t="s">
        <v>607</v>
      </c>
      <c r="BX2694" s="54">
        <v>43305</v>
      </c>
      <c r="CB2694" t="s">
        <v>608</v>
      </c>
      <c r="CD2694" t="s">
        <v>53</v>
      </c>
    </row>
    <row r="2695" spans="1:82" x14ac:dyDescent="0.25">
      <c r="A2695" t="s">
        <v>303</v>
      </c>
      <c r="B2695" t="s">
        <v>592</v>
      </c>
      <c r="C2695" t="s">
        <v>825</v>
      </c>
      <c r="D2695" t="s">
        <v>173</v>
      </c>
      <c r="E2695" t="s">
        <v>721</v>
      </c>
      <c r="F2695">
        <v>5.0199999999999996</v>
      </c>
      <c r="G2695" t="s">
        <v>43</v>
      </c>
      <c r="H2695" t="s">
        <v>53</v>
      </c>
      <c r="I2695" t="s">
        <v>38</v>
      </c>
      <c r="J2695" t="s">
        <v>38</v>
      </c>
      <c r="K2695" t="s">
        <v>596</v>
      </c>
      <c r="L2695" t="s">
        <v>597</v>
      </c>
      <c r="O2695" s="1">
        <v>43175</v>
      </c>
      <c r="P2695" s="53">
        <v>0</v>
      </c>
      <c r="R2695" t="s">
        <v>598</v>
      </c>
      <c r="U2695" s="1">
        <v>43244</v>
      </c>
      <c r="V2695" s="53">
        <v>0.71875</v>
      </c>
      <c r="W2695" t="s">
        <v>38</v>
      </c>
      <c r="X2695" t="s">
        <v>39</v>
      </c>
      <c r="Y2695" t="s">
        <v>838</v>
      </c>
      <c r="Z2695" t="s">
        <v>599</v>
      </c>
      <c r="AA2695" t="s">
        <v>600</v>
      </c>
      <c r="AC2695">
        <v>1</v>
      </c>
      <c r="AD2695" t="s">
        <v>592</v>
      </c>
      <c r="AE2695" s="1">
        <v>43229</v>
      </c>
      <c r="AF2695" s="53">
        <v>0.33333333333333331</v>
      </c>
      <c r="AJ2695" t="s">
        <v>601</v>
      </c>
      <c r="AL2695" t="s">
        <v>845</v>
      </c>
      <c r="AN2695">
        <v>9.9699999999999997E-2</v>
      </c>
      <c r="AO2695" t="s">
        <v>603</v>
      </c>
      <c r="AQ2695" t="s">
        <v>604</v>
      </c>
      <c r="AT2695">
        <v>20</v>
      </c>
      <c r="AU2695" t="s">
        <v>605</v>
      </c>
      <c r="AW2695" t="s">
        <v>40</v>
      </c>
      <c r="AX2695" t="s">
        <v>41</v>
      </c>
      <c r="AY2695" t="s">
        <v>42</v>
      </c>
      <c r="BA2695">
        <v>5.0199999999999996</v>
      </c>
      <c r="BB2695">
        <v>40.1</v>
      </c>
      <c r="BC2695" t="s">
        <v>43</v>
      </c>
      <c r="BU2695" t="s">
        <v>606</v>
      </c>
      <c r="BV2695" t="s">
        <v>598</v>
      </c>
      <c r="BW2695" t="s">
        <v>607</v>
      </c>
      <c r="BX2695" s="54">
        <v>43305</v>
      </c>
      <c r="CB2695" t="s">
        <v>608</v>
      </c>
      <c r="CD2695" t="s">
        <v>53</v>
      </c>
    </row>
    <row r="2696" spans="1:82" x14ac:dyDescent="0.25">
      <c r="A2696" t="s">
        <v>303</v>
      </c>
      <c r="B2696" t="s">
        <v>592</v>
      </c>
      <c r="C2696" t="s">
        <v>825</v>
      </c>
      <c r="D2696" t="s">
        <v>174</v>
      </c>
      <c r="E2696" t="s">
        <v>722</v>
      </c>
      <c r="F2696">
        <v>5.0199999999999996</v>
      </c>
      <c r="G2696" t="s">
        <v>43</v>
      </c>
      <c r="H2696" t="s">
        <v>841</v>
      </c>
      <c r="I2696" t="s">
        <v>38</v>
      </c>
      <c r="J2696" t="s">
        <v>38</v>
      </c>
      <c r="K2696" t="s">
        <v>596</v>
      </c>
      <c r="L2696" t="s">
        <v>597</v>
      </c>
      <c r="O2696" s="1">
        <v>43175</v>
      </c>
      <c r="P2696" s="53">
        <v>0</v>
      </c>
      <c r="R2696" t="s">
        <v>598</v>
      </c>
      <c r="U2696" s="1">
        <v>43244</v>
      </c>
      <c r="V2696" s="53">
        <v>0.71875</v>
      </c>
      <c r="W2696" t="s">
        <v>38</v>
      </c>
      <c r="X2696" t="s">
        <v>39</v>
      </c>
      <c r="Y2696" t="s">
        <v>838</v>
      </c>
      <c r="Z2696" t="s">
        <v>599</v>
      </c>
      <c r="AA2696" t="s">
        <v>600</v>
      </c>
      <c r="AC2696">
        <v>1</v>
      </c>
      <c r="AD2696" t="s">
        <v>592</v>
      </c>
      <c r="AE2696" s="1">
        <v>43229</v>
      </c>
      <c r="AF2696" s="53">
        <v>0.33333333333333331</v>
      </c>
      <c r="AJ2696" t="s">
        <v>601</v>
      </c>
      <c r="AL2696" t="s">
        <v>845</v>
      </c>
      <c r="AN2696">
        <v>9.9699999999999997E-2</v>
      </c>
      <c r="AO2696" t="s">
        <v>603</v>
      </c>
      <c r="AQ2696" t="s">
        <v>604</v>
      </c>
      <c r="AT2696">
        <v>20</v>
      </c>
      <c r="AU2696" t="s">
        <v>605</v>
      </c>
      <c r="AW2696" t="s">
        <v>40</v>
      </c>
      <c r="AX2696" t="s">
        <v>41</v>
      </c>
      <c r="AY2696" t="s">
        <v>42</v>
      </c>
      <c r="BA2696">
        <v>5.0199999999999996</v>
      </c>
      <c r="BB2696">
        <v>40.1</v>
      </c>
      <c r="BC2696" t="s">
        <v>43</v>
      </c>
      <c r="BU2696" t="s">
        <v>606</v>
      </c>
      <c r="BV2696" t="s">
        <v>598</v>
      </c>
      <c r="BW2696" t="s">
        <v>607</v>
      </c>
      <c r="BX2696" s="54">
        <v>43305</v>
      </c>
      <c r="CB2696" t="s">
        <v>608</v>
      </c>
      <c r="CD2696" t="s">
        <v>841</v>
      </c>
    </row>
    <row r="2697" spans="1:82" x14ac:dyDescent="0.25">
      <c r="A2697" t="s">
        <v>303</v>
      </c>
      <c r="B2697" t="s">
        <v>592</v>
      </c>
      <c r="C2697" t="s">
        <v>825</v>
      </c>
      <c r="D2697" t="s">
        <v>175</v>
      </c>
      <c r="E2697" t="s">
        <v>723</v>
      </c>
      <c r="G2697" t="s">
        <v>43</v>
      </c>
      <c r="H2697" t="s">
        <v>149</v>
      </c>
      <c r="I2697" t="s">
        <v>42</v>
      </c>
      <c r="J2697" t="s">
        <v>38</v>
      </c>
      <c r="K2697" t="s">
        <v>596</v>
      </c>
      <c r="L2697" t="s">
        <v>597</v>
      </c>
      <c r="O2697" s="1">
        <v>43175</v>
      </c>
      <c r="P2697" s="53">
        <v>0</v>
      </c>
      <c r="R2697" t="s">
        <v>598</v>
      </c>
      <c r="U2697" s="1">
        <v>43244</v>
      </c>
      <c r="V2697" s="53">
        <v>0.71875</v>
      </c>
      <c r="W2697" t="s">
        <v>38</v>
      </c>
      <c r="X2697" t="s">
        <v>39</v>
      </c>
      <c r="Y2697" t="s">
        <v>838</v>
      </c>
      <c r="Z2697" t="s">
        <v>599</v>
      </c>
      <c r="AA2697" t="s">
        <v>600</v>
      </c>
      <c r="AC2697">
        <v>1</v>
      </c>
      <c r="AD2697" t="s">
        <v>592</v>
      </c>
      <c r="AE2697" s="1">
        <v>43229</v>
      </c>
      <c r="AF2697" s="53">
        <v>0.33333333333333331</v>
      </c>
      <c r="AJ2697" t="s">
        <v>601</v>
      </c>
      <c r="AL2697" t="s">
        <v>845</v>
      </c>
      <c r="AN2697">
        <v>9.9699999999999997E-2</v>
      </c>
      <c r="AO2697" t="s">
        <v>603</v>
      </c>
      <c r="AQ2697" t="s">
        <v>604</v>
      </c>
      <c r="AT2697">
        <v>20</v>
      </c>
      <c r="AU2697" t="s">
        <v>605</v>
      </c>
      <c r="AW2697" t="s">
        <v>40</v>
      </c>
      <c r="AX2697" t="s">
        <v>41</v>
      </c>
      <c r="AY2697" t="s">
        <v>42</v>
      </c>
      <c r="BC2697" t="s">
        <v>43</v>
      </c>
      <c r="BU2697" t="s">
        <v>606</v>
      </c>
      <c r="BV2697" t="s">
        <v>598</v>
      </c>
      <c r="BW2697" t="s">
        <v>607</v>
      </c>
      <c r="BX2697" s="54">
        <v>43305</v>
      </c>
      <c r="CB2697" t="s">
        <v>608</v>
      </c>
      <c r="CD2697" t="s">
        <v>149</v>
      </c>
    </row>
    <row r="2698" spans="1:82" x14ac:dyDescent="0.25">
      <c r="A2698" t="s">
        <v>303</v>
      </c>
      <c r="B2698" t="s">
        <v>592</v>
      </c>
      <c r="C2698" t="s">
        <v>825</v>
      </c>
      <c r="D2698" t="s">
        <v>176</v>
      </c>
      <c r="E2698" t="s">
        <v>724</v>
      </c>
      <c r="F2698">
        <v>47.3</v>
      </c>
      <c r="G2698" t="s">
        <v>43</v>
      </c>
      <c r="H2698" t="s">
        <v>61</v>
      </c>
      <c r="I2698" t="s">
        <v>42</v>
      </c>
      <c r="J2698" t="s">
        <v>38</v>
      </c>
      <c r="K2698" t="s">
        <v>596</v>
      </c>
      <c r="L2698" t="s">
        <v>597</v>
      </c>
      <c r="O2698" s="1">
        <v>43175</v>
      </c>
      <c r="P2698" s="53">
        <v>0</v>
      </c>
      <c r="R2698" t="s">
        <v>598</v>
      </c>
      <c r="U2698" s="1">
        <v>43244</v>
      </c>
      <c r="V2698" s="53">
        <v>0.71875</v>
      </c>
      <c r="W2698" t="s">
        <v>38</v>
      </c>
      <c r="X2698" t="s">
        <v>39</v>
      </c>
      <c r="Y2698" t="s">
        <v>838</v>
      </c>
      <c r="Z2698" t="s">
        <v>599</v>
      </c>
      <c r="AA2698" t="s">
        <v>600</v>
      </c>
      <c r="AC2698">
        <v>1</v>
      </c>
      <c r="AD2698" t="s">
        <v>592</v>
      </c>
      <c r="AE2698" s="1">
        <v>43229</v>
      </c>
      <c r="AF2698" s="53">
        <v>0.33333333333333331</v>
      </c>
      <c r="AJ2698" t="s">
        <v>601</v>
      </c>
      <c r="AL2698" t="s">
        <v>845</v>
      </c>
      <c r="AN2698">
        <v>9.9699999999999997E-2</v>
      </c>
      <c r="AO2698" t="s">
        <v>603</v>
      </c>
      <c r="AQ2698" t="s">
        <v>604</v>
      </c>
      <c r="AT2698">
        <v>20</v>
      </c>
      <c r="AU2698" t="s">
        <v>605</v>
      </c>
      <c r="AW2698" t="s">
        <v>40</v>
      </c>
      <c r="AX2698" t="s">
        <v>41</v>
      </c>
      <c r="AY2698" t="s">
        <v>42</v>
      </c>
      <c r="BA2698">
        <v>5.0199999999999996</v>
      </c>
      <c r="BB2698">
        <v>40.1</v>
      </c>
      <c r="BC2698" t="s">
        <v>43</v>
      </c>
      <c r="BU2698" t="s">
        <v>606</v>
      </c>
      <c r="BV2698" t="s">
        <v>598</v>
      </c>
      <c r="BW2698" t="s">
        <v>607</v>
      </c>
      <c r="BX2698" s="54">
        <v>43305</v>
      </c>
      <c r="CB2698" t="s">
        <v>608</v>
      </c>
      <c r="CD2698" t="s">
        <v>61</v>
      </c>
    </row>
    <row r="2699" spans="1:82" x14ac:dyDescent="0.25">
      <c r="A2699" t="s">
        <v>303</v>
      </c>
      <c r="B2699" t="s">
        <v>592</v>
      </c>
      <c r="C2699" t="s">
        <v>825</v>
      </c>
      <c r="D2699" t="s">
        <v>177</v>
      </c>
      <c r="E2699" t="s">
        <v>725</v>
      </c>
      <c r="F2699">
        <v>5.0199999999999996</v>
      </c>
      <c r="G2699" t="s">
        <v>43</v>
      </c>
      <c r="H2699" t="s">
        <v>53</v>
      </c>
      <c r="I2699" t="s">
        <v>38</v>
      </c>
      <c r="J2699" t="s">
        <v>38</v>
      </c>
      <c r="K2699" t="s">
        <v>596</v>
      </c>
      <c r="L2699" t="s">
        <v>597</v>
      </c>
      <c r="O2699" s="1">
        <v>43175</v>
      </c>
      <c r="P2699" s="53">
        <v>0</v>
      </c>
      <c r="R2699" t="s">
        <v>598</v>
      </c>
      <c r="U2699" s="1">
        <v>43244</v>
      </c>
      <c r="V2699" s="53">
        <v>0.71875</v>
      </c>
      <c r="W2699" t="s">
        <v>38</v>
      </c>
      <c r="X2699" t="s">
        <v>39</v>
      </c>
      <c r="Y2699" t="s">
        <v>838</v>
      </c>
      <c r="Z2699" t="s">
        <v>599</v>
      </c>
      <c r="AA2699" t="s">
        <v>600</v>
      </c>
      <c r="AC2699">
        <v>1</v>
      </c>
      <c r="AD2699" t="s">
        <v>592</v>
      </c>
      <c r="AE2699" s="1">
        <v>43229</v>
      </c>
      <c r="AF2699" s="53">
        <v>0.33333333333333331</v>
      </c>
      <c r="AJ2699" t="s">
        <v>601</v>
      </c>
      <c r="AL2699" t="s">
        <v>845</v>
      </c>
      <c r="AN2699">
        <v>9.9699999999999997E-2</v>
      </c>
      <c r="AO2699" t="s">
        <v>603</v>
      </c>
      <c r="AQ2699" t="s">
        <v>604</v>
      </c>
      <c r="AT2699">
        <v>20</v>
      </c>
      <c r="AU2699" t="s">
        <v>605</v>
      </c>
      <c r="AW2699" t="s">
        <v>40</v>
      </c>
      <c r="AX2699" t="s">
        <v>41</v>
      </c>
      <c r="AY2699" t="s">
        <v>42</v>
      </c>
      <c r="BA2699">
        <v>5.0199999999999996</v>
      </c>
      <c r="BB2699">
        <v>40.1</v>
      </c>
      <c r="BC2699" t="s">
        <v>43</v>
      </c>
      <c r="BU2699" t="s">
        <v>606</v>
      </c>
      <c r="BV2699" t="s">
        <v>598</v>
      </c>
      <c r="BW2699" t="s">
        <v>607</v>
      </c>
      <c r="BX2699" s="54">
        <v>43305</v>
      </c>
      <c r="CB2699" t="s">
        <v>608</v>
      </c>
      <c r="CD2699" t="s">
        <v>53</v>
      </c>
    </row>
    <row r="2700" spans="1:82" x14ac:dyDescent="0.25">
      <c r="A2700" t="s">
        <v>303</v>
      </c>
      <c r="B2700" t="s">
        <v>592</v>
      </c>
      <c r="C2700" t="s">
        <v>825</v>
      </c>
      <c r="D2700" t="s">
        <v>178</v>
      </c>
      <c r="E2700" t="s">
        <v>726</v>
      </c>
      <c r="F2700">
        <v>5.0199999999999996</v>
      </c>
      <c r="G2700" t="s">
        <v>43</v>
      </c>
      <c r="H2700" t="s">
        <v>53</v>
      </c>
      <c r="I2700" t="s">
        <v>38</v>
      </c>
      <c r="J2700" t="s">
        <v>38</v>
      </c>
      <c r="K2700" t="s">
        <v>596</v>
      </c>
      <c r="L2700" t="s">
        <v>597</v>
      </c>
      <c r="O2700" s="1">
        <v>43175</v>
      </c>
      <c r="P2700" s="53">
        <v>0</v>
      </c>
      <c r="R2700" t="s">
        <v>598</v>
      </c>
      <c r="U2700" s="1">
        <v>43244</v>
      </c>
      <c r="V2700" s="53">
        <v>0.71875</v>
      </c>
      <c r="W2700" t="s">
        <v>38</v>
      </c>
      <c r="X2700" t="s">
        <v>39</v>
      </c>
      <c r="Y2700" t="s">
        <v>838</v>
      </c>
      <c r="Z2700" t="s">
        <v>599</v>
      </c>
      <c r="AA2700" t="s">
        <v>600</v>
      </c>
      <c r="AC2700">
        <v>1</v>
      </c>
      <c r="AD2700" t="s">
        <v>592</v>
      </c>
      <c r="AE2700" s="1">
        <v>43229</v>
      </c>
      <c r="AF2700" s="53">
        <v>0.33333333333333331</v>
      </c>
      <c r="AJ2700" t="s">
        <v>601</v>
      </c>
      <c r="AL2700" t="s">
        <v>845</v>
      </c>
      <c r="AN2700">
        <v>9.9699999999999997E-2</v>
      </c>
      <c r="AO2700" t="s">
        <v>603</v>
      </c>
      <c r="AQ2700" t="s">
        <v>604</v>
      </c>
      <c r="AT2700">
        <v>20</v>
      </c>
      <c r="AU2700" t="s">
        <v>605</v>
      </c>
      <c r="AW2700" t="s">
        <v>40</v>
      </c>
      <c r="AX2700" t="s">
        <v>41</v>
      </c>
      <c r="AY2700" t="s">
        <v>42</v>
      </c>
      <c r="BA2700">
        <v>5.0199999999999996</v>
      </c>
      <c r="BB2700">
        <v>40.1</v>
      </c>
      <c r="BC2700" t="s">
        <v>43</v>
      </c>
      <c r="BU2700" t="s">
        <v>606</v>
      </c>
      <c r="BV2700" t="s">
        <v>598</v>
      </c>
      <c r="BW2700" t="s">
        <v>607</v>
      </c>
      <c r="BX2700" s="54">
        <v>43305</v>
      </c>
      <c r="CB2700" t="s">
        <v>608</v>
      </c>
      <c r="CD2700" t="s">
        <v>53</v>
      </c>
    </row>
    <row r="2701" spans="1:82" x14ac:dyDescent="0.25">
      <c r="A2701" t="s">
        <v>303</v>
      </c>
      <c r="B2701" t="s">
        <v>592</v>
      </c>
      <c r="C2701" t="s">
        <v>825</v>
      </c>
      <c r="D2701" t="s">
        <v>179</v>
      </c>
      <c r="E2701" t="s">
        <v>727</v>
      </c>
      <c r="G2701" t="s">
        <v>43</v>
      </c>
      <c r="H2701" t="s">
        <v>167</v>
      </c>
      <c r="I2701" t="s">
        <v>42</v>
      </c>
      <c r="J2701" t="s">
        <v>38</v>
      </c>
      <c r="K2701" t="s">
        <v>596</v>
      </c>
      <c r="L2701" t="s">
        <v>597</v>
      </c>
      <c r="O2701" s="1">
        <v>43175</v>
      </c>
      <c r="P2701" s="53">
        <v>0</v>
      </c>
      <c r="R2701" t="s">
        <v>598</v>
      </c>
      <c r="U2701" s="1">
        <v>43244</v>
      </c>
      <c r="V2701" s="53">
        <v>0.71875</v>
      </c>
      <c r="W2701" t="s">
        <v>38</v>
      </c>
      <c r="X2701" t="s">
        <v>39</v>
      </c>
      <c r="Y2701" t="s">
        <v>838</v>
      </c>
      <c r="Z2701" t="s">
        <v>599</v>
      </c>
      <c r="AA2701" t="s">
        <v>600</v>
      </c>
      <c r="AC2701">
        <v>1</v>
      </c>
      <c r="AD2701" t="s">
        <v>592</v>
      </c>
      <c r="AE2701" s="1">
        <v>43229</v>
      </c>
      <c r="AF2701" s="53">
        <v>0.33333333333333331</v>
      </c>
      <c r="AJ2701" t="s">
        <v>601</v>
      </c>
      <c r="AL2701" t="s">
        <v>845</v>
      </c>
      <c r="AN2701">
        <v>9.9699999999999997E-2</v>
      </c>
      <c r="AO2701" t="s">
        <v>603</v>
      </c>
      <c r="AQ2701" t="s">
        <v>604</v>
      </c>
      <c r="AT2701">
        <v>20</v>
      </c>
      <c r="AU2701" t="s">
        <v>605</v>
      </c>
      <c r="AW2701" t="s">
        <v>40</v>
      </c>
      <c r="AX2701" t="s">
        <v>41</v>
      </c>
      <c r="AY2701" t="s">
        <v>42</v>
      </c>
      <c r="BC2701" t="s">
        <v>43</v>
      </c>
      <c r="BU2701" t="s">
        <v>606</v>
      </c>
      <c r="BV2701" t="s">
        <v>598</v>
      </c>
      <c r="BW2701" t="s">
        <v>607</v>
      </c>
      <c r="BX2701" s="54">
        <v>43305</v>
      </c>
      <c r="CB2701" t="s">
        <v>608</v>
      </c>
      <c r="CD2701" t="s">
        <v>167</v>
      </c>
    </row>
    <row r="2702" spans="1:82" x14ac:dyDescent="0.25">
      <c r="A2702" t="s">
        <v>303</v>
      </c>
      <c r="B2702" t="s">
        <v>592</v>
      </c>
      <c r="C2702" t="s">
        <v>825</v>
      </c>
      <c r="D2702" t="s">
        <v>180</v>
      </c>
      <c r="E2702" t="s">
        <v>728</v>
      </c>
      <c r="F2702">
        <v>5.0199999999999996</v>
      </c>
      <c r="G2702" t="s">
        <v>43</v>
      </c>
      <c r="H2702" t="s">
        <v>53</v>
      </c>
      <c r="I2702" t="s">
        <v>38</v>
      </c>
      <c r="J2702" t="s">
        <v>38</v>
      </c>
      <c r="K2702" t="s">
        <v>596</v>
      </c>
      <c r="L2702" t="s">
        <v>597</v>
      </c>
      <c r="O2702" s="1">
        <v>43175</v>
      </c>
      <c r="P2702" s="53">
        <v>0</v>
      </c>
      <c r="R2702" t="s">
        <v>598</v>
      </c>
      <c r="U2702" s="1">
        <v>43244</v>
      </c>
      <c r="V2702" s="53">
        <v>0.71875</v>
      </c>
      <c r="W2702" t="s">
        <v>38</v>
      </c>
      <c r="X2702" t="s">
        <v>39</v>
      </c>
      <c r="Y2702" t="s">
        <v>838</v>
      </c>
      <c r="Z2702" t="s">
        <v>599</v>
      </c>
      <c r="AA2702" t="s">
        <v>600</v>
      </c>
      <c r="AC2702">
        <v>1</v>
      </c>
      <c r="AD2702" t="s">
        <v>592</v>
      </c>
      <c r="AE2702" s="1">
        <v>43229</v>
      </c>
      <c r="AF2702" s="53">
        <v>0.33333333333333331</v>
      </c>
      <c r="AJ2702" t="s">
        <v>601</v>
      </c>
      <c r="AL2702" t="s">
        <v>845</v>
      </c>
      <c r="AN2702">
        <v>9.9699999999999997E-2</v>
      </c>
      <c r="AO2702" t="s">
        <v>603</v>
      </c>
      <c r="AQ2702" t="s">
        <v>604</v>
      </c>
      <c r="AT2702">
        <v>20</v>
      </c>
      <c r="AU2702" t="s">
        <v>605</v>
      </c>
      <c r="AW2702" t="s">
        <v>40</v>
      </c>
      <c r="AX2702" t="s">
        <v>41</v>
      </c>
      <c r="AY2702" t="s">
        <v>42</v>
      </c>
      <c r="BA2702">
        <v>5.0199999999999996</v>
      </c>
      <c r="BB2702">
        <v>40.1</v>
      </c>
      <c r="BC2702" t="s">
        <v>43</v>
      </c>
      <c r="BU2702" t="s">
        <v>606</v>
      </c>
      <c r="BV2702" t="s">
        <v>598</v>
      </c>
      <c r="BW2702" t="s">
        <v>607</v>
      </c>
      <c r="BX2702" s="54">
        <v>43305</v>
      </c>
      <c r="CB2702" t="s">
        <v>608</v>
      </c>
      <c r="CD2702" t="s">
        <v>53</v>
      </c>
    </row>
    <row r="2703" spans="1:82" x14ac:dyDescent="0.25">
      <c r="A2703" t="s">
        <v>303</v>
      </c>
      <c r="B2703" t="s">
        <v>592</v>
      </c>
      <c r="C2703" t="s">
        <v>825</v>
      </c>
      <c r="D2703" t="s">
        <v>181</v>
      </c>
      <c r="E2703" t="s">
        <v>729</v>
      </c>
      <c r="G2703" t="s">
        <v>43</v>
      </c>
      <c r="H2703" t="s">
        <v>182</v>
      </c>
      <c r="I2703" t="s">
        <v>42</v>
      </c>
      <c r="J2703" t="s">
        <v>38</v>
      </c>
      <c r="K2703" t="s">
        <v>596</v>
      </c>
      <c r="L2703" t="s">
        <v>597</v>
      </c>
      <c r="O2703" s="1">
        <v>43175</v>
      </c>
      <c r="P2703" s="53">
        <v>0</v>
      </c>
      <c r="R2703" t="s">
        <v>598</v>
      </c>
      <c r="U2703" s="1">
        <v>43244</v>
      </c>
      <c r="V2703" s="53">
        <v>0.71875</v>
      </c>
      <c r="W2703" t="s">
        <v>38</v>
      </c>
      <c r="X2703" t="s">
        <v>39</v>
      </c>
      <c r="Y2703" t="s">
        <v>838</v>
      </c>
      <c r="Z2703" t="s">
        <v>599</v>
      </c>
      <c r="AA2703" t="s">
        <v>600</v>
      </c>
      <c r="AC2703">
        <v>1</v>
      </c>
      <c r="AD2703" t="s">
        <v>592</v>
      </c>
      <c r="AE2703" s="1">
        <v>43229</v>
      </c>
      <c r="AF2703" s="53">
        <v>0.33333333333333331</v>
      </c>
      <c r="AJ2703" t="s">
        <v>601</v>
      </c>
      <c r="AL2703" t="s">
        <v>845</v>
      </c>
      <c r="AN2703">
        <v>9.9699999999999997E-2</v>
      </c>
      <c r="AO2703" t="s">
        <v>603</v>
      </c>
      <c r="AQ2703" t="s">
        <v>604</v>
      </c>
      <c r="AT2703">
        <v>20</v>
      </c>
      <c r="AU2703" t="s">
        <v>605</v>
      </c>
      <c r="AW2703" t="s">
        <v>40</v>
      </c>
      <c r="AX2703" t="s">
        <v>41</v>
      </c>
      <c r="AY2703" t="s">
        <v>42</v>
      </c>
      <c r="BC2703" t="s">
        <v>43</v>
      </c>
      <c r="BU2703" t="s">
        <v>606</v>
      </c>
      <c r="BV2703" t="s">
        <v>598</v>
      </c>
      <c r="BW2703" t="s">
        <v>607</v>
      </c>
      <c r="BX2703" s="54">
        <v>43305</v>
      </c>
      <c r="CB2703" t="s">
        <v>608</v>
      </c>
      <c r="CD2703" t="s">
        <v>182</v>
      </c>
    </row>
    <row r="2704" spans="1:82" x14ac:dyDescent="0.25">
      <c r="A2704" t="s">
        <v>303</v>
      </c>
      <c r="B2704" t="s">
        <v>592</v>
      </c>
      <c r="C2704" t="s">
        <v>825</v>
      </c>
      <c r="D2704" t="s">
        <v>183</v>
      </c>
      <c r="E2704" t="s">
        <v>730</v>
      </c>
      <c r="G2704" t="s">
        <v>43</v>
      </c>
      <c r="H2704" t="s">
        <v>184</v>
      </c>
      <c r="I2704" t="s">
        <v>42</v>
      </c>
      <c r="J2704" t="s">
        <v>38</v>
      </c>
      <c r="K2704" t="s">
        <v>596</v>
      </c>
      <c r="L2704" t="s">
        <v>597</v>
      </c>
      <c r="O2704" s="1">
        <v>43175</v>
      </c>
      <c r="P2704" s="53">
        <v>0</v>
      </c>
      <c r="R2704" t="s">
        <v>598</v>
      </c>
      <c r="U2704" s="1">
        <v>43244</v>
      </c>
      <c r="V2704" s="53">
        <v>0.71875</v>
      </c>
      <c r="W2704" t="s">
        <v>38</v>
      </c>
      <c r="X2704" t="s">
        <v>39</v>
      </c>
      <c r="Y2704" t="s">
        <v>838</v>
      </c>
      <c r="Z2704" t="s">
        <v>599</v>
      </c>
      <c r="AA2704" t="s">
        <v>600</v>
      </c>
      <c r="AC2704">
        <v>1</v>
      </c>
      <c r="AD2704" t="s">
        <v>592</v>
      </c>
      <c r="AE2704" s="1">
        <v>43229</v>
      </c>
      <c r="AF2704" s="53">
        <v>0.33333333333333331</v>
      </c>
      <c r="AJ2704" t="s">
        <v>601</v>
      </c>
      <c r="AL2704" t="s">
        <v>845</v>
      </c>
      <c r="AN2704">
        <v>9.9699999999999997E-2</v>
      </c>
      <c r="AO2704" t="s">
        <v>603</v>
      </c>
      <c r="AQ2704" t="s">
        <v>604</v>
      </c>
      <c r="AT2704">
        <v>20</v>
      </c>
      <c r="AU2704" t="s">
        <v>605</v>
      </c>
      <c r="AW2704" t="s">
        <v>40</v>
      </c>
      <c r="AX2704" t="s">
        <v>41</v>
      </c>
      <c r="AY2704" t="s">
        <v>42</v>
      </c>
      <c r="BC2704" t="s">
        <v>43</v>
      </c>
      <c r="BU2704" t="s">
        <v>606</v>
      </c>
      <c r="BV2704" t="s">
        <v>598</v>
      </c>
      <c r="BW2704" t="s">
        <v>607</v>
      </c>
      <c r="BX2704" s="54">
        <v>43305</v>
      </c>
      <c r="CB2704" t="s">
        <v>608</v>
      </c>
      <c r="CD2704" t="s">
        <v>184</v>
      </c>
    </row>
    <row r="2705" spans="1:82" x14ac:dyDescent="0.25">
      <c r="A2705" t="s">
        <v>303</v>
      </c>
      <c r="B2705" t="s">
        <v>592</v>
      </c>
      <c r="C2705" t="s">
        <v>825</v>
      </c>
      <c r="D2705" t="s">
        <v>185</v>
      </c>
      <c r="E2705" t="s">
        <v>731</v>
      </c>
      <c r="G2705" t="s">
        <v>43</v>
      </c>
      <c r="H2705" t="s">
        <v>184</v>
      </c>
      <c r="I2705" t="s">
        <v>42</v>
      </c>
      <c r="J2705" t="s">
        <v>38</v>
      </c>
      <c r="K2705" t="s">
        <v>596</v>
      </c>
      <c r="L2705" t="s">
        <v>597</v>
      </c>
      <c r="O2705" s="1">
        <v>43175</v>
      </c>
      <c r="P2705" s="53">
        <v>0</v>
      </c>
      <c r="R2705" t="s">
        <v>598</v>
      </c>
      <c r="U2705" s="1">
        <v>43244</v>
      </c>
      <c r="V2705" s="53">
        <v>0.71875</v>
      </c>
      <c r="W2705" t="s">
        <v>38</v>
      </c>
      <c r="X2705" t="s">
        <v>39</v>
      </c>
      <c r="Y2705" t="s">
        <v>838</v>
      </c>
      <c r="Z2705" t="s">
        <v>599</v>
      </c>
      <c r="AA2705" t="s">
        <v>600</v>
      </c>
      <c r="AC2705">
        <v>1</v>
      </c>
      <c r="AD2705" t="s">
        <v>592</v>
      </c>
      <c r="AE2705" s="1">
        <v>43229</v>
      </c>
      <c r="AF2705" s="53">
        <v>0.33333333333333331</v>
      </c>
      <c r="AJ2705" t="s">
        <v>601</v>
      </c>
      <c r="AL2705" t="s">
        <v>845</v>
      </c>
      <c r="AN2705">
        <v>9.9699999999999997E-2</v>
      </c>
      <c r="AO2705" t="s">
        <v>603</v>
      </c>
      <c r="AQ2705" t="s">
        <v>604</v>
      </c>
      <c r="AT2705">
        <v>20</v>
      </c>
      <c r="AU2705" t="s">
        <v>605</v>
      </c>
      <c r="AW2705" t="s">
        <v>40</v>
      </c>
      <c r="AX2705" t="s">
        <v>41</v>
      </c>
      <c r="AY2705" t="s">
        <v>42</v>
      </c>
      <c r="BC2705" t="s">
        <v>43</v>
      </c>
      <c r="BU2705" t="s">
        <v>606</v>
      </c>
      <c r="BV2705" t="s">
        <v>598</v>
      </c>
      <c r="BW2705" t="s">
        <v>607</v>
      </c>
      <c r="BX2705" s="54">
        <v>43305</v>
      </c>
      <c r="CB2705" t="s">
        <v>608</v>
      </c>
      <c r="CD2705" t="s">
        <v>184</v>
      </c>
    </row>
    <row r="2706" spans="1:82" x14ac:dyDescent="0.25">
      <c r="A2706" t="s">
        <v>303</v>
      </c>
      <c r="B2706" t="s">
        <v>592</v>
      </c>
      <c r="C2706" t="s">
        <v>825</v>
      </c>
      <c r="D2706" t="s">
        <v>186</v>
      </c>
      <c r="E2706" t="s">
        <v>732</v>
      </c>
      <c r="F2706">
        <v>47.3</v>
      </c>
      <c r="G2706" t="s">
        <v>43</v>
      </c>
      <c r="I2706" t="s">
        <v>42</v>
      </c>
      <c r="J2706" t="s">
        <v>38</v>
      </c>
      <c r="K2706" t="s">
        <v>596</v>
      </c>
      <c r="L2706" t="s">
        <v>597</v>
      </c>
      <c r="O2706" s="1">
        <v>43175</v>
      </c>
      <c r="P2706" s="53">
        <v>0</v>
      </c>
      <c r="R2706" t="s">
        <v>598</v>
      </c>
      <c r="U2706" s="1">
        <v>43244</v>
      </c>
      <c r="V2706" s="53">
        <v>0.71875</v>
      </c>
      <c r="W2706" t="s">
        <v>38</v>
      </c>
      <c r="X2706" t="s">
        <v>39</v>
      </c>
      <c r="Y2706" t="s">
        <v>838</v>
      </c>
      <c r="Z2706" t="s">
        <v>599</v>
      </c>
      <c r="AA2706" t="s">
        <v>600</v>
      </c>
      <c r="AC2706">
        <v>1</v>
      </c>
      <c r="AD2706" t="s">
        <v>592</v>
      </c>
      <c r="AE2706" s="1">
        <v>43229</v>
      </c>
      <c r="AF2706" s="53">
        <v>0.33333333333333331</v>
      </c>
      <c r="AJ2706" t="s">
        <v>601</v>
      </c>
      <c r="AL2706" t="s">
        <v>845</v>
      </c>
      <c r="AN2706">
        <v>9.9699999999999997E-2</v>
      </c>
      <c r="AO2706" t="s">
        <v>603</v>
      </c>
      <c r="AQ2706" t="s">
        <v>604</v>
      </c>
      <c r="AT2706">
        <v>20</v>
      </c>
      <c r="AU2706" t="s">
        <v>605</v>
      </c>
      <c r="AW2706" t="s">
        <v>40</v>
      </c>
      <c r="AX2706" t="s">
        <v>41</v>
      </c>
      <c r="AY2706" t="s">
        <v>42</v>
      </c>
      <c r="BA2706">
        <v>5.0199999999999996</v>
      </c>
      <c r="BB2706">
        <v>40.1</v>
      </c>
      <c r="BC2706" t="s">
        <v>43</v>
      </c>
      <c r="BU2706" t="s">
        <v>606</v>
      </c>
      <c r="BV2706" t="s">
        <v>598</v>
      </c>
      <c r="BW2706" t="s">
        <v>607</v>
      </c>
      <c r="BX2706" s="54">
        <v>43305</v>
      </c>
      <c r="CB2706" t="s">
        <v>608</v>
      </c>
    </row>
    <row r="2707" spans="1:82" x14ac:dyDescent="0.25">
      <c r="A2707" t="s">
        <v>303</v>
      </c>
      <c r="B2707" t="s">
        <v>592</v>
      </c>
      <c r="C2707" t="s">
        <v>825</v>
      </c>
      <c r="D2707" t="s">
        <v>187</v>
      </c>
      <c r="E2707" t="s">
        <v>733</v>
      </c>
      <c r="G2707" t="s">
        <v>43</v>
      </c>
      <c r="H2707" t="s">
        <v>149</v>
      </c>
      <c r="I2707" t="s">
        <v>42</v>
      </c>
      <c r="J2707" t="s">
        <v>38</v>
      </c>
      <c r="K2707" t="s">
        <v>596</v>
      </c>
      <c r="L2707" t="s">
        <v>597</v>
      </c>
      <c r="O2707" s="1">
        <v>43175</v>
      </c>
      <c r="P2707" s="53">
        <v>0</v>
      </c>
      <c r="R2707" t="s">
        <v>598</v>
      </c>
      <c r="U2707" s="1">
        <v>43244</v>
      </c>
      <c r="V2707" s="53">
        <v>0.71875</v>
      </c>
      <c r="W2707" t="s">
        <v>38</v>
      </c>
      <c r="X2707" t="s">
        <v>39</v>
      </c>
      <c r="Y2707" t="s">
        <v>838</v>
      </c>
      <c r="Z2707" t="s">
        <v>599</v>
      </c>
      <c r="AA2707" t="s">
        <v>600</v>
      </c>
      <c r="AC2707">
        <v>1</v>
      </c>
      <c r="AD2707" t="s">
        <v>592</v>
      </c>
      <c r="AE2707" s="1">
        <v>43229</v>
      </c>
      <c r="AF2707" s="53">
        <v>0.33333333333333331</v>
      </c>
      <c r="AJ2707" t="s">
        <v>601</v>
      </c>
      <c r="AL2707" t="s">
        <v>845</v>
      </c>
      <c r="AN2707">
        <v>9.9699999999999997E-2</v>
      </c>
      <c r="AO2707" t="s">
        <v>603</v>
      </c>
      <c r="AQ2707" t="s">
        <v>604</v>
      </c>
      <c r="AT2707">
        <v>20</v>
      </c>
      <c r="AU2707" t="s">
        <v>605</v>
      </c>
      <c r="AW2707" t="s">
        <v>40</v>
      </c>
      <c r="AX2707" t="s">
        <v>41</v>
      </c>
      <c r="AY2707" t="s">
        <v>42</v>
      </c>
      <c r="BC2707" t="s">
        <v>43</v>
      </c>
      <c r="BU2707" t="s">
        <v>606</v>
      </c>
      <c r="BV2707" t="s">
        <v>598</v>
      </c>
      <c r="BW2707" t="s">
        <v>607</v>
      </c>
      <c r="BX2707" s="54">
        <v>43305</v>
      </c>
      <c r="CB2707" t="s">
        <v>608</v>
      </c>
      <c r="CD2707" t="s">
        <v>149</v>
      </c>
    </row>
    <row r="2708" spans="1:82" x14ac:dyDescent="0.25">
      <c r="A2708" t="s">
        <v>303</v>
      </c>
      <c r="B2708" t="s">
        <v>592</v>
      </c>
      <c r="C2708" t="s">
        <v>825</v>
      </c>
      <c r="D2708" t="s">
        <v>188</v>
      </c>
      <c r="E2708" t="s">
        <v>734</v>
      </c>
      <c r="F2708">
        <v>5.0199999999999996</v>
      </c>
      <c r="G2708" t="s">
        <v>43</v>
      </c>
      <c r="H2708" t="s">
        <v>53</v>
      </c>
      <c r="I2708" t="s">
        <v>38</v>
      </c>
      <c r="J2708" t="s">
        <v>38</v>
      </c>
      <c r="K2708" t="s">
        <v>596</v>
      </c>
      <c r="L2708" t="s">
        <v>597</v>
      </c>
      <c r="O2708" s="1">
        <v>43175</v>
      </c>
      <c r="P2708" s="53">
        <v>0</v>
      </c>
      <c r="R2708" t="s">
        <v>598</v>
      </c>
      <c r="U2708" s="1">
        <v>43244</v>
      </c>
      <c r="V2708" s="53">
        <v>0.71875</v>
      </c>
      <c r="W2708" t="s">
        <v>38</v>
      </c>
      <c r="X2708" t="s">
        <v>39</v>
      </c>
      <c r="Y2708" t="s">
        <v>838</v>
      </c>
      <c r="Z2708" t="s">
        <v>599</v>
      </c>
      <c r="AA2708" t="s">
        <v>600</v>
      </c>
      <c r="AC2708">
        <v>1</v>
      </c>
      <c r="AD2708" t="s">
        <v>592</v>
      </c>
      <c r="AE2708" s="1">
        <v>43229</v>
      </c>
      <c r="AF2708" s="53">
        <v>0.33333333333333331</v>
      </c>
      <c r="AJ2708" t="s">
        <v>601</v>
      </c>
      <c r="AL2708" t="s">
        <v>845</v>
      </c>
      <c r="AN2708">
        <v>9.9699999999999997E-2</v>
      </c>
      <c r="AO2708" t="s">
        <v>603</v>
      </c>
      <c r="AQ2708" t="s">
        <v>604</v>
      </c>
      <c r="AT2708">
        <v>20</v>
      </c>
      <c r="AU2708" t="s">
        <v>605</v>
      </c>
      <c r="AW2708" t="s">
        <v>40</v>
      </c>
      <c r="AX2708" t="s">
        <v>41</v>
      </c>
      <c r="AY2708" t="s">
        <v>42</v>
      </c>
      <c r="BA2708">
        <v>5.0199999999999996</v>
      </c>
      <c r="BB2708">
        <v>40.1</v>
      </c>
      <c r="BC2708" t="s">
        <v>43</v>
      </c>
      <c r="BU2708" t="s">
        <v>606</v>
      </c>
      <c r="BV2708" t="s">
        <v>598</v>
      </c>
      <c r="BW2708" t="s">
        <v>607</v>
      </c>
      <c r="BX2708" s="54">
        <v>43305</v>
      </c>
      <c r="CB2708" t="s">
        <v>608</v>
      </c>
      <c r="CD2708" t="s">
        <v>53</v>
      </c>
    </row>
    <row r="2709" spans="1:82" x14ac:dyDescent="0.25">
      <c r="A2709" t="s">
        <v>303</v>
      </c>
      <c r="B2709" t="s">
        <v>592</v>
      </c>
      <c r="C2709" t="s">
        <v>825</v>
      </c>
      <c r="D2709" t="s">
        <v>189</v>
      </c>
      <c r="E2709" t="s">
        <v>735</v>
      </c>
      <c r="F2709">
        <v>5.0199999999999996</v>
      </c>
      <c r="G2709" t="s">
        <v>43</v>
      </c>
      <c r="H2709" t="s">
        <v>53</v>
      </c>
      <c r="I2709" t="s">
        <v>38</v>
      </c>
      <c r="J2709" t="s">
        <v>38</v>
      </c>
      <c r="K2709" t="s">
        <v>596</v>
      </c>
      <c r="L2709" t="s">
        <v>597</v>
      </c>
      <c r="O2709" s="1">
        <v>43175</v>
      </c>
      <c r="P2709" s="53">
        <v>0</v>
      </c>
      <c r="R2709" t="s">
        <v>598</v>
      </c>
      <c r="U2709" s="1">
        <v>43244</v>
      </c>
      <c r="V2709" s="53">
        <v>0.71875</v>
      </c>
      <c r="W2709" t="s">
        <v>38</v>
      </c>
      <c r="X2709" t="s">
        <v>39</v>
      </c>
      <c r="Y2709" t="s">
        <v>838</v>
      </c>
      <c r="Z2709" t="s">
        <v>599</v>
      </c>
      <c r="AA2709" t="s">
        <v>600</v>
      </c>
      <c r="AC2709">
        <v>1</v>
      </c>
      <c r="AD2709" t="s">
        <v>592</v>
      </c>
      <c r="AE2709" s="1">
        <v>43229</v>
      </c>
      <c r="AF2709" s="53">
        <v>0.33333333333333331</v>
      </c>
      <c r="AJ2709" t="s">
        <v>601</v>
      </c>
      <c r="AL2709" t="s">
        <v>845</v>
      </c>
      <c r="AN2709">
        <v>9.9699999999999997E-2</v>
      </c>
      <c r="AO2709" t="s">
        <v>603</v>
      </c>
      <c r="AQ2709" t="s">
        <v>604</v>
      </c>
      <c r="AT2709">
        <v>20</v>
      </c>
      <c r="AU2709" t="s">
        <v>605</v>
      </c>
      <c r="AW2709" t="s">
        <v>40</v>
      </c>
      <c r="AX2709" t="s">
        <v>41</v>
      </c>
      <c r="AY2709" t="s">
        <v>42</v>
      </c>
      <c r="BA2709">
        <v>5.0199999999999996</v>
      </c>
      <c r="BB2709">
        <v>40.1</v>
      </c>
      <c r="BC2709" t="s">
        <v>43</v>
      </c>
      <c r="BU2709" t="s">
        <v>606</v>
      </c>
      <c r="BV2709" t="s">
        <v>598</v>
      </c>
      <c r="BW2709" t="s">
        <v>607</v>
      </c>
      <c r="BX2709" s="54">
        <v>43305</v>
      </c>
      <c r="CB2709" t="s">
        <v>608</v>
      </c>
      <c r="CD2709" t="s">
        <v>53</v>
      </c>
    </row>
    <row r="2710" spans="1:82" x14ac:dyDescent="0.25">
      <c r="A2710" t="s">
        <v>303</v>
      </c>
      <c r="B2710" t="s">
        <v>592</v>
      </c>
      <c r="C2710" t="s">
        <v>825</v>
      </c>
      <c r="D2710" t="s">
        <v>190</v>
      </c>
      <c r="E2710" t="s">
        <v>736</v>
      </c>
      <c r="F2710">
        <v>5.0199999999999996</v>
      </c>
      <c r="G2710" t="s">
        <v>43</v>
      </c>
      <c r="H2710" t="s">
        <v>53</v>
      </c>
      <c r="I2710" t="s">
        <v>38</v>
      </c>
      <c r="J2710" t="s">
        <v>38</v>
      </c>
      <c r="K2710" t="s">
        <v>596</v>
      </c>
      <c r="L2710" t="s">
        <v>597</v>
      </c>
      <c r="O2710" s="1">
        <v>43175</v>
      </c>
      <c r="P2710" s="53">
        <v>0</v>
      </c>
      <c r="R2710" t="s">
        <v>598</v>
      </c>
      <c r="U2710" s="1">
        <v>43244</v>
      </c>
      <c r="V2710" s="53">
        <v>0.71875</v>
      </c>
      <c r="W2710" t="s">
        <v>38</v>
      </c>
      <c r="X2710" t="s">
        <v>39</v>
      </c>
      <c r="Y2710" t="s">
        <v>838</v>
      </c>
      <c r="Z2710" t="s">
        <v>599</v>
      </c>
      <c r="AA2710" t="s">
        <v>600</v>
      </c>
      <c r="AC2710">
        <v>1</v>
      </c>
      <c r="AD2710" t="s">
        <v>592</v>
      </c>
      <c r="AE2710" s="1">
        <v>43229</v>
      </c>
      <c r="AF2710" s="53">
        <v>0.33333333333333331</v>
      </c>
      <c r="AJ2710" t="s">
        <v>601</v>
      </c>
      <c r="AL2710" t="s">
        <v>845</v>
      </c>
      <c r="AN2710">
        <v>9.9699999999999997E-2</v>
      </c>
      <c r="AO2710" t="s">
        <v>603</v>
      </c>
      <c r="AQ2710" t="s">
        <v>604</v>
      </c>
      <c r="AT2710">
        <v>20</v>
      </c>
      <c r="AU2710" t="s">
        <v>605</v>
      </c>
      <c r="AW2710" t="s">
        <v>40</v>
      </c>
      <c r="AX2710" t="s">
        <v>41</v>
      </c>
      <c r="AY2710" t="s">
        <v>42</v>
      </c>
      <c r="BA2710">
        <v>5.0199999999999996</v>
      </c>
      <c r="BB2710">
        <v>40.1</v>
      </c>
      <c r="BC2710" t="s">
        <v>43</v>
      </c>
      <c r="BU2710" t="s">
        <v>606</v>
      </c>
      <c r="BV2710" t="s">
        <v>598</v>
      </c>
      <c r="BW2710" t="s">
        <v>607</v>
      </c>
      <c r="BX2710" s="54">
        <v>43305</v>
      </c>
      <c r="CB2710" t="s">
        <v>608</v>
      </c>
      <c r="CD2710" t="s">
        <v>53</v>
      </c>
    </row>
    <row r="2711" spans="1:82" x14ac:dyDescent="0.25">
      <c r="A2711" t="s">
        <v>303</v>
      </c>
      <c r="B2711" t="s">
        <v>592</v>
      </c>
      <c r="C2711" t="s">
        <v>825</v>
      </c>
      <c r="D2711" t="s">
        <v>191</v>
      </c>
      <c r="E2711" t="s">
        <v>737</v>
      </c>
      <c r="F2711">
        <v>5.0199999999999996</v>
      </c>
      <c r="G2711" t="s">
        <v>43</v>
      </c>
      <c r="H2711" t="s">
        <v>53</v>
      </c>
      <c r="I2711" t="s">
        <v>38</v>
      </c>
      <c r="J2711" t="s">
        <v>38</v>
      </c>
      <c r="K2711" t="s">
        <v>596</v>
      </c>
      <c r="L2711" t="s">
        <v>597</v>
      </c>
      <c r="O2711" s="1">
        <v>43175</v>
      </c>
      <c r="P2711" s="53">
        <v>0</v>
      </c>
      <c r="R2711" t="s">
        <v>598</v>
      </c>
      <c r="U2711" s="1">
        <v>43244</v>
      </c>
      <c r="V2711" s="53">
        <v>0.71875</v>
      </c>
      <c r="W2711" t="s">
        <v>38</v>
      </c>
      <c r="X2711" t="s">
        <v>39</v>
      </c>
      <c r="Y2711" t="s">
        <v>838</v>
      </c>
      <c r="Z2711" t="s">
        <v>599</v>
      </c>
      <c r="AA2711" t="s">
        <v>600</v>
      </c>
      <c r="AC2711">
        <v>1</v>
      </c>
      <c r="AD2711" t="s">
        <v>592</v>
      </c>
      <c r="AE2711" s="1">
        <v>43229</v>
      </c>
      <c r="AF2711" s="53">
        <v>0.33333333333333331</v>
      </c>
      <c r="AJ2711" t="s">
        <v>601</v>
      </c>
      <c r="AL2711" t="s">
        <v>845</v>
      </c>
      <c r="AN2711">
        <v>9.9699999999999997E-2</v>
      </c>
      <c r="AO2711" t="s">
        <v>603</v>
      </c>
      <c r="AQ2711" t="s">
        <v>604</v>
      </c>
      <c r="AT2711">
        <v>20</v>
      </c>
      <c r="AU2711" t="s">
        <v>605</v>
      </c>
      <c r="AW2711" t="s">
        <v>40</v>
      </c>
      <c r="AX2711" t="s">
        <v>41</v>
      </c>
      <c r="AY2711" t="s">
        <v>42</v>
      </c>
      <c r="BA2711">
        <v>5.0199999999999996</v>
      </c>
      <c r="BB2711">
        <v>40.1</v>
      </c>
      <c r="BC2711" t="s">
        <v>43</v>
      </c>
      <c r="BU2711" t="s">
        <v>606</v>
      </c>
      <c r="BV2711" t="s">
        <v>598</v>
      </c>
      <c r="BW2711" t="s">
        <v>607</v>
      </c>
      <c r="BX2711" s="54">
        <v>43305</v>
      </c>
      <c r="CB2711" t="s">
        <v>608</v>
      </c>
      <c r="CD2711" t="s">
        <v>53</v>
      </c>
    </row>
    <row r="2712" spans="1:82" x14ac:dyDescent="0.25">
      <c r="A2712" t="s">
        <v>303</v>
      </c>
      <c r="B2712" t="s">
        <v>592</v>
      </c>
      <c r="C2712" t="s">
        <v>825</v>
      </c>
      <c r="D2712" t="s">
        <v>192</v>
      </c>
      <c r="E2712" t="s">
        <v>738</v>
      </c>
      <c r="G2712" t="s">
        <v>43</v>
      </c>
      <c r="H2712" t="s">
        <v>193</v>
      </c>
      <c r="I2712" t="s">
        <v>42</v>
      </c>
      <c r="J2712" t="s">
        <v>38</v>
      </c>
      <c r="K2712" t="s">
        <v>596</v>
      </c>
      <c r="L2712" t="s">
        <v>597</v>
      </c>
      <c r="O2712" s="1">
        <v>43175</v>
      </c>
      <c r="P2712" s="53">
        <v>0</v>
      </c>
      <c r="R2712" t="s">
        <v>598</v>
      </c>
      <c r="U2712" s="1">
        <v>43244</v>
      </c>
      <c r="V2712" s="53">
        <v>0.71875</v>
      </c>
      <c r="W2712" t="s">
        <v>38</v>
      </c>
      <c r="X2712" t="s">
        <v>39</v>
      </c>
      <c r="Y2712" t="s">
        <v>838</v>
      </c>
      <c r="Z2712" t="s">
        <v>599</v>
      </c>
      <c r="AA2712" t="s">
        <v>600</v>
      </c>
      <c r="AC2712">
        <v>1</v>
      </c>
      <c r="AD2712" t="s">
        <v>592</v>
      </c>
      <c r="AE2712" s="1">
        <v>43229</v>
      </c>
      <c r="AF2712" s="53">
        <v>0.33333333333333331</v>
      </c>
      <c r="AJ2712" t="s">
        <v>601</v>
      </c>
      <c r="AL2712" t="s">
        <v>845</v>
      </c>
      <c r="AN2712">
        <v>9.9699999999999997E-2</v>
      </c>
      <c r="AO2712" t="s">
        <v>603</v>
      </c>
      <c r="AQ2712" t="s">
        <v>604</v>
      </c>
      <c r="AT2712">
        <v>20</v>
      </c>
      <c r="AU2712" t="s">
        <v>605</v>
      </c>
      <c r="AW2712" t="s">
        <v>40</v>
      </c>
      <c r="AX2712" t="s">
        <v>41</v>
      </c>
      <c r="AY2712" t="s">
        <v>42</v>
      </c>
      <c r="BC2712" t="s">
        <v>43</v>
      </c>
      <c r="BU2712" t="s">
        <v>606</v>
      </c>
      <c r="BV2712" t="s">
        <v>598</v>
      </c>
      <c r="BW2712" t="s">
        <v>607</v>
      </c>
      <c r="BX2712" s="54">
        <v>43305</v>
      </c>
      <c r="CB2712" t="s">
        <v>608</v>
      </c>
      <c r="CD2712" t="s">
        <v>193</v>
      </c>
    </row>
    <row r="2713" spans="1:82" x14ac:dyDescent="0.25">
      <c r="A2713" t="s">
        <v>303</v>
      </c>
      <c r="B2713" t="s">
        <v>592</v>
      </c>
      <c r="C2713" t="s">
        <v>825</v>
      </c>
      <c r="D2713" t="s">
        <v>194</v>
      </c>
      <c r="E2713" t="s">
        <v>739</v>
      </c>
      <c r="G2713" t="s">
        <v>43</v>
      </c>
      <c r="H2713" t="s">
        <v>149</v>
      </c>
      <c r="I2713" t="s">
        <v>42</v>
      </c>
      <c r="J2713" t="s">
        <v>38</v>
      </c>
      <c r="K2713" t="s">
        <v>596</v>
      </c>
      <c r="L2713" t="s">
        <v>597</v>
      </c>
      <c r="O2713" s="1">
        <v>43175</v>
      </c>
      <c r="P2713" s="53">
        <v>0</v>
      </c>
      <c r="R2713" t="s">
        <v>598</v>
      </c>
      <c r="U2713" s="1">
        <v>43244</v>
      </c>
      <c r="V2713" s="53">
        <v>0.71875</v>
      </c>
      <c r="W2713" t="s">
        <v>38</v>
      </c>
      <c r="X2713" t="s">
        <v>39</v>
      </c>
      <c r="Y2713" t="s">
        <v>838</v>
      </c>
      <c r="Z2713" t="s">
        <v>599</v>
      </c>
      <c r="AA2713" t="s">
        <v>600</v>
      </c>
      <c r="AC2713">
        <v>1</v>
      </c>
      <c r="AD2713" t="s">
        <v>592</v>
      </c>
      <c r="AE2713" s="1">
        <v>43229</v>
      </c>
      <c r="AF2713" s="53">
        <v>0.33333333333333331</v>
      </c>
      <c r="AJ2713" t="s">
        <v>601</v>
      </c>
      <c r="AL2713" t="s">
        <v>845</v>
      </c>
      <c r="AN2713">
        <v>9.9699999999999997E-2</v>
      </c>
      <c r="AO2713" t="s">
        <v>603</v>
      </c>
      <c r="AQ2713" t="s">
        <v>604</v>
      </c>
      <c r="AT2713">
        <v>20</v>
      </c>
      <c r="AU2713" t="s">
        <v>605</v>
      </c>
      <c r="AW2713" t="s">
        <v>40</v>
      </c>
      <c r="AX2713" t="s">
        <v>41</v>
      </c>
      <c r="AY2713" t="s">
        <v>42</v>
      </c>
      <c r="BC2713" t="s">
        <v>43</v>
      </c>
      <c r="BU2713" t="s">
        <v>606</v>
      </c>
      <c r="BV2713" t="s">
        <v>598</v>
      </c>
      <c r="BW2713" t="s">
        <v>607</v>
      </c>
      <c r="BX2713" s="54">
        <v>43305</v>
      </c>
      <c r="CB2713" t="s">
        <v>608</v>
      </c>
      <c r="CD2713" t="s">
        <v>149</v>
      </c>
    </row>
    <row r="2714" spans="1:82" x14ac:dyDescent="0.25">
      <c r="A2714" t="s">
        <v>303</v>
      </c>
      <c r="B2714" t="s">
        <v>592</v>
      </c>
      <c r="C2714" t="s">
        <v>825</v>
      </c>
      <c r="D2714" t="s">
        <v>195</v>
      </c>
      <c r="E2714" t="s">
        <v>740</v>
      </c>
      <c r="F2714">
        <v>5.0199999999999996</v>
      </c>
      <c r="G2714" t="s">
        <v>43</v>
      </c>
      <c r="H2714" t="s">
        <v>53</v>
      </c>
      <c r="I2714" t="s">
        <v>38</v>
      </c>
      <c r="J2714" t="s">
        <v>38</v>
      </c>
      <c r="K2714" t="s">
        <v>596</v>
      </c>
      <c r="L2714" t="s">
        <v>597</v>
      </c>
      <c r="O2714" s="1">
        <v>43175</v>
      </c>
      <c r="P2714" s="53">
        <v>0</v>
      </c>
      <c r="R2714" t="s">
        <v>598</v>
      </c>
      <c r="U2714" s="1">
        <v>43244</v>
      </c>
      <c r="V2714" s="53">
        <v>0.71875</v>
      </c>
      <c r="W2714" t="s">
        <v>38</v>
      </c>
      <c r="X2714" t="s">
        <v>39</v>
      </c>
      <c r="Y2714" t="s">
        <v>838</v>
      </c>
      <c r="Z2714" t="s">
        <v>599</v>
      </c>
      <c r="AA2714" t="s">
        <v>600</v>
      </c>
      <c r="AC2714">
        <v>1</v>
      </c>
      <c r="AD2714" t="s">
        <v>592</v>
      </c>
      <c r="AE2714" s="1">
        <v>43229</v>
      </c>
      <c r="AF2714" s="53">
        <v>0.33333333333333331</v>
      </c>
      <c r="AJ2714" t="s">
        <v>601</v>
      </c>
      <c r="AL2714" t="s">
        <v>845</v>
      </c>
      <c r="AN2714">
        <v>9.9699999999999997E-2</v>
      </c>
      <c r="AO2714" t="s">
        <v>603</v>
      </c>
      <c r="AQ2714" t="s">
        <v>604</v>
      </c>
      <c r="AT2714">
        <v>20</v>
      </c>
      <c r="AU2714" t="s">
        <v>605</v>
      </c>
      <c r="AW2714" t="s">
        <v>40</v>
      </c>
      <c r="AX2714" t="s">
        <v>41</v>
      </c>
      <c r="AY2714" t="s">
        <v>42</v>
      </c>
      <c r="BA2714">
        <v>5.0199999999999996</v>
      </c>
      <c r="BB2714">
        <v>40.1</v>
      </c>
      <c r="BC2714" t="s">
        <v>43</v>
      </c>
      <c r="BU2714" t="s">
        <v>606</v>
      </c>
      <c r="BV2714" t="s">
        <v>598</v>
      </c>
      <c r="BW2714" t="s">
        <v>607</v>
      </c>
      <c r="BX2714" s="54">
        <v>43305</v>
      </c>
      <c r="CB2714" t="s">
        <v>608</v>
      </c>
      <c r="CD2714" t="s">
        <v>53</v>
      </c>
    </row>
    <row r="2715" spans="1:82" x14ac:dyDescent="0.25">
      <c r="A2715" t="s">
        <v>303</v>
      </c>
      <c r="B2715" t="s">
        <v>592</v>
      </c>
      <c r="C2715" t="s">
        <v>825</v>
      </c>
      <c r="D2715" t="s">
        <v>196</v>
      </c>
      <c r="E2715" t="s">
        <v>741</v>
      </c>
      <c r="F2715">
        <v>5.0199999999999996</v>
      </c>
      <c r="G2715" t="s">
        <v>43</v>
      </c>
      <c r="H2715" t="s">
        <v>53</v>
      </c>
      <c r="I2715" t="s">
        <v>38</v>
      </c>
      <c r="J2715" t="s">
        <v>38</v>
      </c>
      <c r="K2715" t="s">
        <v>596</v>
      </c>
      <c r="L2715" t="s">
        <v>597</v>
      </c>
      <c r="O2715" s="1">
        <v>43175</v>
      </c>
      <c r="P2715" s="53">
        <v>0</v>
      </c>
      <c r="R2715" t="s">
        <v>598</v>
      </c>
      <c r="U2715" s="1">
        <v>43244</v>
      </c>
      <c r="V2715" s="53">
        <v>0.71875</v>
      </c>
      <c r="W2715" t="s">
        <v>38</v>
      </c>
      <c r="X2715" t="s">
        <v>39</v>
      </c>
      <c r="Y2715" t="s">
        <v>838</v>
      </c>
      <c r="Z2715" t="s">
        <v>599</v>
      </c>
      <c r="AA2715" t="s">
        <v>600</v>
      </c>
      <c r="AC2715">
        <v>1</v>
      </c>
      <c r="AD2715" t="s">
        <v>592</v>
      </c>
      <c r="AE2715" s="1">
        <v>43229</v>
      </c>
      <c r="AF2715" s="53">
        <v>0.33333333333333331</v>
      </c>
      <c r="AJ2715" t="s">
        <v>601</v>
      </c>
      <c r="AL2715" t="s">
        <v>845</v>
      </c>
      <c r="AN2715">
        <v>9.9699999999999997E-2</v>
      </c>
      <c r="AO2715" t="s">
        <v>603</v>
      </c>
      <c r="AQ2715" t="s">
        <v>604</v>
      </c>
      <c r="AT2715">
        <v>20</v>
      </c>
      <c r="AU2715" t="s">
        <v>605</v>
      </c>
      <c r="AW2715" t="s">
        <v>40</v>
      </c>
      <c r="AX2715" t="s">
        <v>41</v>
      </c>
      <c r="AY2715" t="s">
        <v>42</v>
      </c>
      <c r="BA2715">
        <v>5.0199999999999996</v>
      </c>
      <c r="BB2715">
        <v>40.1</v>
      </c>
      <c r="BC2715" t="s">
        <v>43</v>
      </c>
      <c r="BU2715" t="s">
        <v>606</v>
      </c>
      <c r="BV2715" t="s">
        <v>598</v>
      </c>
      <c r="BW2715" t="s">
        <v>607</v>
      </c>
      <c r="BX2715" s="54">
        <v>43305</v>
      </c>
      <c r="CB2715" t="s">
        <v>608</v>
      </c>
      <c r="CD2715" t="s">
        <v>53</v>
      </c>
    </row>
    <row r="2716" spans="1:82" x14ac:dyDescent="0.25">
      <c r="A2716" t="s">
        <v>303</v>
      </c>
      <c r="B2716" t="s">
        <v>592</v>
      </c>
      <c r="C2716" t="s">
        <v>825</v>
      </c>
      <c r="D2716" t="s">
        <v>197</v>
      </c>
      <c r="E2716" t="s">
        <v>742</v>
      </c>
      <c r="F2716">
        <v>7.8</v>
      </c>
      <c r="G2716" t="s">
        <v>43</v>
      </c>
      <c r="H2716" t="s">
        <v>841</v>
      </c>
      <c r="I2716" t="s">
        <v>38</v>
      </c>
      <c r="J2716" t="s">
        <v>38</v>
      </c>
      <c r="K2716" t="s">
        <v>596</v>
      </c>
      <c r="L2716" t="s">
        <v>597</v>
      </c>
      <c r="O2716" s="1">
        <v>43175</v>
      </c>
      <c r="P2716" s="53">
        <v>0</v>
      </c>
      <c r="R2716" t="s">
        <v>598</v>
      </c>
      <c r="U2716" s="1">
        <v>43244</v>
      </c>
      <c r="V2716" s="53">
        <v>0.71875</v>
      </c>
      <c r="W2716" t="s">
        <v>38</v>
      </c>
      <c r="X2716" t="s">
        <v>39</v>
      </c>
      <c r="Y2716" t="s">
        <v>838</v>
      </c>
      <c r="Z2716" t="s">
        <v>599</v>
      </c>
      <c r="AA2716" t="s">
        <v>600</v>
      </c>
      <c r="AC2716">
        <v>1</v>
      </c>
      <c r="AD2716" t="s">
        <v>592</v>
      </c>
      <c r="AE2716" s="1">
        <v>43229</v>
      </c>
      <c r="AF2716" s="53">
        <v>0.33333333333333331</v>
      </c>
      <c r="AJ2716" t="s">
        <v>601</v>
      </c>
      <c r="AL2716" t="s">
        <v>845</v>
      </c>
      <c r="AN2716">
        <v>9.9699999999999997E-2</v>
      </c>
      <c r="AO2716" t="s">
        <v>603</v>
      </c>
      <c r="AQ2716" t="s">
        <v>604</v>
      </c>
      <c r="AT2716">
        <v>20</v>
      </c>
      <c r="AU2716" t="s">
        <v>605</v>
      </c>
      <c r="AW2716" t="s">
        <v>40</v>
      </c>
      <c r="AX2716" t="s">
        <v>41</v>
      </c>
      <c r="AY2716" t="s">
        <v>42</v>
      </c>
      <c r="BA2716">
        <v>5.0199999999999996</v>
      </c>
      <c r="BB2716">
        <v>40.1</v>
      </c>
      <c r="BC2716" t="s">
        <v>43</v>
      </c>
      <c r="BU2716" t="s">
        <v>606</v>
      </c>
      <c r="BV2716" t="s">
        <v>598</v>
      </c>
      <c r="BW2716" t="s">
        <v>607</v>
      </c>
      <c r="BX2716" s="54">
        <v>43305</v>
      </c>
      <c r="BZ2716" t="s">
        <v>53</v>
      </c>
      <c r="CA2716">
        <v>25</v>
      </c>
      <c r="CB2716" t="s">
        <v>608</v>
      </c>
      <c r="CD2716" t="s">
        <v>843</v>
      </c>
    </row>
    <row r="2717" spans="1:82" x14ac:dyDescent="0.25">
      <c r="A2717" t="s">
        <v>303</v>
      </c>
      <c r="B2717" t="s">
        <v>592</v>
      </c>
      <c r="C2717" t="s">
        <v>825</v>
      </c>
      <c r="D2717" t="s">
        <v>198</v>
      </c>
      <c r="E2717" t="s">
        <v>743</v>
      </c>
      <c r="F2717">
        <v>53.7</v>
      </c>
      <c r="G2717" t="s">
        <v>43</v>
      </c>
      <c r="H2717" t="s">
        <v>61</v>
      </c>
      <c r="I2717" t="s">
        <v>42</v>
      </c>
      <c r="J2717" t="s">
        <v>38</v>
      </c>
      <c r="K2717" t="s">
        <v>596</v>
      </c>
      <c r="L2717" t="s">
        <v>597</v>
      </c>
      <c r="O2717" s="1">
        <v>43175</v>
      </c>
      <c r="P2717" s="53">
        <v>0</v>
      </c>
      <c r="R2717" t="s">
        <v>598</v>
      </c>
      <c r="U2717" s="1">
        <v>43244</v>
      </c>
      <c r="V2717" s="53">
        <v>0.71875</v>
      </c>
      <c r="W2717" t="s">
        <v>38</v>
      </c>
      <c r="X2717" t="s">
        <v>39</v>
      </c>
      <c r="Y2717" t="s">
        <v>838</v>
      </c>
      <c r="Z2717" t="s">
        <v>599</v>
      </c>
      <c r="AA2717" t="s">
        <v>600</v>
      </c>
      <c r="AC2717">
        <v>1</v>
      </c>
      <c r="AD2717" t="s">
        <v>592</v>
      </c>
      <c r="AE2717" s="1">
        <v>43229</v>
      </c>
      <c r="AF2717" s="53">
        <v>0.33333333333333331</v>
      </c>
      <c r="AJ2717" t="s">
        <v>601</v>
      </c>
      <c r="AL2717" t="s">
        <v>845</v>
      </c>
      <c r="AN2717">
        <v>9.9699999999999997E-2</v>
      </c>
      <c r="AO2717" t="s">
        <v>603</v>
      </c>
      <c r="AQ2717" t="s">
        <v>604</v>
      </c>
      <c r="AT2717">
        <v>20</v>
      </c>
      <c r="AU2717" t="s">
        <v>605</v>
      </c>
      <c r="AW2717" t="s">
        <v>40</v>
      </c>
      <c r="AX2717" t="s">
        <v>41</v>
      </c>
      <c r="AY2717" t="s">
        <v>42</v>
      </c>
      <c r="BA2717">
        <v>5.0199999999999996</v>
      </c>
      <c r="BB2717">
        <v>40.1</v>
      </c>
      <c r="BC2717" t="s">
        <v>43</v>
      </c>
      <c r="BU2717" t="s">
        <v>606</v>
      </c>
      <c r="BV2717" t="s">
        <v>598</v>
      </c>
      <c r="BW2717" t="s">
        <v>607</v>
      </c>
      <c r="BX2717" s="54">
        <v>43305</v>
      </c>
      <c r="CB2717" t="s">
        <v>608</v>
      </c>
      <c r="CD2717" t="s">
        <v>61</v>
      </c>
    </row>
    <row r="2718" spans="1:82" x14ac:dyDescent="0.25">
      <c r="A2718" t="s">
        <v>303</v>
      </c>
      <c r="B2718" t="s">
        <v>592</v>
      </c>
      <c r="C2718" t="s">
        <v>825</v>
      </c>
      <c r="D2718" t="s">
        <v>199</v>
      </c>
      <c r="E2718" t="s">
        <v>744</v>
      </c>
      <c r="F2718">
        <v>5.0199999999999996</v>
      </c>
      <c r="G2718" t="s">
        <v>43</v>
      </c>
      <c r="H2718" t="s">
        <v>53</v>
      </c>
      <c r="I2718" t="s">
        <v>38</v>
      </c>
      <c r="J2718" t="s">
        <v>38</v>
      </c>
      <c r="K2718" t="s">
        <v>596</v>
      </c>
      <c r="L2718" t="s">
        <v>597</v>
      </c>
      <c r="O2718" s="1">
        <v>43175</v>
      </c>
      <c r="P2718" s="53">
        <v>0</v>
      </c>
      <c r="R2718" t="s">
        <v>598</v>
      </c>
      <c r="U2718" s="1">
        <v>43244</v>
      </c>
      <c r="V2718" s="53">
        <v>0.71875</v>
      </c>
      <c r="W2718" t="s">
        <v>38</v>
      </c>
      <c r="X2718" t="s">
        <v>39</v>
      </c>
      <c r="Y2718" t="s">
        <v>838</v>
      </c>
      <c r="Z2718" t="s">
        <v>599</v>
      </c>
      <c r="AA2718" t="s">
        <v>600</v>
      </c>
      <c r="AC2718">
        <v>1</v>
      </c>
      <c r="AD2718" t="s">
        <v>592</v>
      </c>
      <c r="AE2718" s="1">
        <v>43229</v>
      </c>
      <c r="AF2718" s="53">
        <v>0.33333333333333331</v>
      </c>
      <c r="AJ2718" t="s">
        <v>601</v>
      </c>
      <c r="AL2718" t="s">
        <v>845</v>
      </c>
      <c r="AN2718">
        <v>9.9699999999999997E-2</v>
      </c>
      <c r="AO2718" t="s">
        <v>603</v>
      </c>
      <c r="AQ2718" t="s">
        <v>604</v>
      </c>
      <c r="AT2718">
        <v>20</v>
      </c>
      <c r="AU2718" t="s">
        <v>605</v>
      </c>
      <c r="AW2718" t="s">
        <v>40</v>
      </c>
      <c r="AX2718" t="s">
        <v>41</v>
      </c>
      <c r="AY2718" t="s">
        <v>42</v>
      </c>
      <c r="BA2718">
        <v>5.0199999999999996</v>
      </c>
      <c r="BB2718">
        <v>40.1</v>
      </c>
      <c r="BC2718" t="s">
        <v>43</v>
      </c>
      <c r="BU2718" t="s">
        <v>606</v>
      </c>
      <c r="BV2718" t="s">
        <v>598</v>
      </c>
      <c r="BW2718" t="s">
        <v>607</v>
      </c>
      <c r="BX2718" s="54">
        <v>43305</v>
      </c>
      <c r="CB2718" t="s">
        <v>608</v>
      </c>
      <c r="CD2718" t="s">
        <v>53</v>
      </c>
    </row>
    <row r="2719" spans="1:82" x14ac:dyDescent="0.25">
      <c r="A2719" t="s">
        <v>303</v>
      </c>
      <c r="B2719" t="s">
        <v>592</v>
      </c>
      <c r="C2719" t="s">
        <v>825</v>
      </c>
      <c r="D2719" t="s">
        <v>200</v>
      </c>
      <c r="E2719" t="s">
        <v>745</v>
      </c>
      <c r="F2719">
        <v>5.0199999999999996</v>
      </c>
      <c r="G2719" t="s">
        <v>43</v>
      </c>
      <c r="H2719" t="s">
        <v>53</v>
      </c>
      <c r="I2719" t="s">
        <v>38</v>
      </c>
      <c r="J2719" t="s">
        <v>38</v>
      </c>
      <c r="K2719" t="s">
        <v>596</v>
      </c>
      <c r="L2719" t="s">
        <v>597</v>
      </c>
      <c r="O2719" s="1">
        <v>43175</v>
      </c>
      <c r="P2719" s="53">
        <v>0</v>
      </c>
      <c r="R2719" t="s">
        <v>598</v>
      </c>
      <c r="U2719" s="1">
        <v>43244</v>
      </c>
      <c r="V2719" s="53">
        <v>0.71875</v>
      </c>
      <c r="W2719" t="s">
        <v>38</v>
      </c>
      <c r="X2719" t="s">
        <v>39</v>
      </c>
      <c r="Y2719" t="s">
        <v>838</v>
      </c>
      <c r="Z2719" t="s">
        <v>599</v>
      </c>
      <c r="AA2719" t="s">
        <v>600</v>
      </c>
      <c r="AC2719">
        <v>1</v>
      </c>
      <c r="AD2719" t="s">
        <v>592</v>
      </c>
      <c r="AE2719" s="1">
        <v>43229</v>
      </c>
      <c r="AF2719" s="53">
        <v>0.33333333333333331</v>
      </c>
      <c r="AJ2719" t="s">
        <v>601</v>
      </c>
      <c r="AL2719" t="s">
        <v>845</v>
      </c>
      <c r="AN2719">
        <v>9.9699999999999997E-2</v>
      </c>
      <c r="AO2719" t="s">
        <v>603</v>
      </c>
      <c r="AQ2719" t="s">
        <v>604</v>
      </c>
      <c r="AT2719">
        <v>20</v>
      </c>
      <c r="AU2719" t="s">
        <v>605</v>
      </c>
      <c r="AW2719" t="s">
        <v>40</v>
      </c>
      <c r="AX2719" t="s">
        <v>41</v>
      </c>
      <c r="AY2719" t="s">
        <v>42</v>
      </c>
      <c r="BA2719">
        <v>5.0199999999999996</v>
      </c>
      <c r="BB2719">
        <v>40.1</v>
      </c>
      <c r="BC2719" t="s">
        <v>43</v>
      </c>
      <c r="BU2719" t="s">
        <v>606</v>
      </c>
      <c r="BV2719" t="s">
        <v>598</v>
      </c>
      <c r="BW2719" t="s">
        <v>607</v>
      </c>
      <c r="BX2719" s="54">
        <v>43305</v>
      </c>
      <c r="CB2719" t="s">
        <v>608</v>
      </c>
      <c r="CD2719" t="s">
        <v>53</v>
      </c>
    </row>
    <row r="2720" spans="1:82" x14ac:dyDescent="0.25">
      <c r="A2720" t="s">
        <v>303</v>
      </c>
      <c r="B2720" t="s">
        <v>592</v>
      </c>
      <c r="C2720" t="s">
        <v>825</v>
      </c>
      <c r="D2720" t="s">
        <v>201</v>
      </c>
      <c r="E2720" t="s">
        <v>746</v>
      </c>
      <c r="F2720">
        <v>16.5</v>
      </c>
      <c r="G2720" t="s">
        <v>43</v>
      </c>
      <c r="H2720" t="s">
        <v>53</v>
      </c>
      <c r="I2720" t="s">
        <v>38</v>
      </c>
      <c r="J2720" t="s">
        <v>38</v>
      </c>
      <c r="K2720" t="s">
        <v>596</v>
      </c>
      <c r="L2720" t="s">
        <v>597</v>
      </c>
      <c r="O2720" s="1">
        <v>43175</v>
      </c>
      <c r="P2720" s="53">
        <v>0</v>
      </c>
      <c r="R2720" t="s">
        <v>598</v>
      </c>
      <c r="U2720" s="1">
        <v>43244</v>
      </c>
      <c r="V2720" s="53">
        <v>0.71875</v>
      </c>
      <c r="W2720" t="s">
        <v>38</v>
      </c>
      <c r="X2720" t="s">
        <v>39</v>
      </c>
      <c r="Y2720" t="s">
        <v>838</v>
      </c>
      <c r="Z2720" t="s">
        <v>599</v>
      </c>
      <c r="AA2720" t="s">
        <v>600</v>
      </c>
      <c r="AC2720">
        <v>1</v>
      </c>
      <c r="AD2720" t="s">
        <v>592</v>
      </c>
      <c r="AE2720" s="1">
        <v>43229</v>
      </c>
      <c r="AF2720" s="53">
        <v>0.33333333333333331</v>
      </c>
      <c r="AJ2720" t="s">
        <v>601</v>
      </c>
      <c r="AL2720" t="s">
        <v>845</v>
      </c>
      <c r="AN2720">
        <v>9.9699999999999997E-2</v>
      </c>
      <c r="AO2720" t="s">
        <v>603</v>
      </c>
      <c r="AQ2720" t="s">
        <v>604</v>
      </c>
      <c r="AT2720">
        <v>20</v>
      </c>
      <c r="AU2720" t="s">
        <v>605</v>
      </c>
      <c r="AW2720" t="s">
        <v>40</v>
      </c>
      <c r="AX2720" t="s">
        <v>41</v>
      </c>
      <c r="AY2720" t="s">
        <v>42</v>
      </c>
      <c r="BA2720">
        <v>5.0199999999999996</v>
      </c>
      <c r="BB2720">
        <v>40.1</v>
      </c>
      <c r="BC2720" t="s">
        <v>43</v>
      </c>
      <c r="BU2720" t="s">
        <v>606</v>
      </c>
      <c r="BV2720" t="s">
        <v>598</v>
      </c>
      <c r="BW2720" t="s">
        <v>607</v>
      </c>
      <c r="BX2720" s="54">
        <v>43305</v>
      </c>
      <c r="BZ2720" t="s">
        <v>53</v>
      </c>
      <c r="CA2720">
        <v>25</v>
      </c>
      <c r="CB2720" t="s">
        <v>608</v>
      </c>
      <c r="CD2720" t="s">
        <v>718</v>
      </c>
    </row>
    <row r="2721" spans="1:82" x14ac:dyDescent="0.25">
      <c r="A2721" t="s">
        <v>303</v>
      </c>
      <c r="B2721" t="s">
        <v>592</v>
      </c>
      <c r="C2721" t="s">
        <v>825</v>
      </c>
      <c r="D2721" t="s">
        <v>202</v>
      </c>
      <c r="E2721" t="s">
        <v>747</v>
      </c>
      <c r="F2721">
        <v>5.0199999999999996</v>
      </c>
      <c r="G2721" t="s">
        <v>43</v>
      </c>
      <c r="H2721" t="s">
        <v>53</v>
      </c>
      <c r="I2721" t="s">
        <v>38</v>
      </c>
      <c r="J2721" t="s">
        <v>38</v>
      </c>
      <c r="K2721" t="s">
        <v>596</v>
      </c>
      <c r="L2721" t="s">
        <v>597</v>
      </c>
      <c r="O2721" s="1">
        <v>43175</v>
      </c>
      <c r="P2721" s="53">
        <v>0</v>
      </c>
      <c r="R2721" t="s">
        <v>598</v>
      </c>
      <c r="U2721" s="1">
        <v>43244</v>
      </c>
      <c r="V2721" s="53">
        <v>0.71875</v>
      </c>
      <c r="W2721" t="s">
        <v>38</v>
      </c>
      <c r="X2721" t="s">
        <v>39</v>
      </c>
      <c r="Y2721" t="s">
        <v>838</v>
      </c>
      <c r="Z2721" t="s">
        <v>599</v>
      </c>
      <c r="AA2721" t="s">
        <v>600</v>
      </c>
      <c r="AC2721">
        <v>1</v>
      </c>
      <c r="AD2721" t="s">
        <v>592</v>
      </c>
      <c r="AE2721" s="1">
        <v>43229</v>
      </c>
      <c r="AF2721" s="53">
        <v>0.33333333333333331</v>
      </c>
      <c r="AJ2721" t="s">
        <v>601</v>
      </c>
      <c r="AL2721" t="s">
        <v>845</v>
      </c>
      <c r="AN2721">
        <v>9.9699999999999997E-2</v>
      </c>
      <c r="AO2721" t="s">
        <v>603</v>
      </c>
      <c r="AQ2721" t="s">
        <v>604</v>
      </c>
      <c r="AT2721">
        <v>20</v>
      </c>
      <c r="AU2721" t="s">
        <v>605</v>
      </c>
      <c r="AW2721" t="s">
        <v>40</v>
      </c>
      <c r="AX2721" t="s">
        <v>41</v>
      </c>
      <c r="AY2721" t="s">
        <v>42</v>
      </c>
      <c r="BA2721">
        <v>5.0199999999999996</v>
      </c>
      <c r="BB2721">
        <v>40.1</v>
      </c>
      <c r="BC2721" t="s">
        <v>43</v>
      </c>
      <c r="BU2721" t="s">
        <v>606</v>
      </c>
      <c r="BV2721" t="s">
        <v>598</v>
      </c>
      <c r="BW2721" t="s">
        <v>607</v>
      </c>
      <c r="BX2721" s="54">
        <v>43305</v>
      </c>
      <c r="CB2721" t="s">
        <v>608</v>
      </c>
      <c r="CD2721" t="s">
        <v>53</v>
      </c>
    </row>
    <row r="2722" spans="1:82" x14ac:dyDescent="0.25">
      <c r="A2722" t="s">
        <v>303</v>
      </c>
      <c r="B2722" t="s">
        <v>592</v>
      </c>
      <c r="C2722" t="s">
        <v>825</v>
      </c>
      <c r="D2722" t="s">
        <v>203</v>
      </c>
      <c r="E2722" t="s">
        <v>748</v>
      </c>
      <c r="F2722">
        <v>5.0199999999999996</v>
      </c>
      <c r="G2722" t="s">
        <v>43</v>
      </c>
      <c r="H2722" t="s">
        <v>841</v>
      </c>
      <c r="I2722" t="s">
        <v>38</v>
      </c>
      <c r="J2722" t="s">
        <v>38</v>
      </c>
      <c r="K2722" t="s">
        <v>596</v>
      </c>
      <c r="L2722" t="s">
        <v>597</v>
      </c>
      <c r="O2722" s="1">
        <v>43175</v>
      </c>
      <c r="P2722" s="53">
        <v>0</v>
      </c>
      <c r="R2722" t="s">
        <v>598</v>
      </c>
      <c r="U2722" s="1">
        <v>43244</v>
      </c>
      <c r="V2722" s="53">
        <v>0.71875</v>
      </c>
      <c r="W2722" t="s">
        <v>38</v>
      </c>
      <c r="X2722" t="s">
        <v>39</v>
      </c>
      <c r="Y2722" t="s">
        <v>838</v>
      </c>
      <c r="Z2722" t="s">
        <v>599</v>
      </c>
      <c r="AA2722" t="s">
        <v>600</v>
      </c>
      <c r="AC2722">
        <v>1</v>
      </c>
      <c r="AD2722" t="s">
        <v>592</v>
      </c>
      <c r="AE2722" s="1">
        <v>43229</v>
      </c>
      <c r="AF2722" s="53">
        <v>0.33333333333333331</v>
      </c>
      <c r="AJ2722" t="s">
        <v>601</v>
      </c>
      <c r="AL2722" t="s">
        <v>845</v>
      </c>
      <c r="AN2722">
        <v>9.9699999999999997E-2</v>
      </c>
      <c r="AO2722" t="s">
        <v>603</v>
      </c>
      <c r="AQ2722" t="s">
        <v>604</v>
      </c>
      <c r="AT2722">
        <v>20</v>
      </c>
      <c r="AU2722" t="s">
        <v>605</v>
      </c>
      <c r="AW2722" t="s">
        <v>40</v>
      </c>
      <c r="AX2722" t="s">
        <v>41</v>
      </c>
      <c r="AY2722" t="s">
        <v>42</v>
      </c>
      <c r="BA2722">
        <v>5.0199999999999996</v>
      </c>
      <c r="BB2722">
        <v>40.1</v>
      </c>
      <c r="BC2722" t="s">
        <v>43</v>
      </c>
      <c r="BU2722" t="s">
        <v>606</v>
      </c>
      <c r="BV2722" t="s">
        <v>598</v>
      </c>
      <c r="BW2722" t="s">
        <v>607</v>
      </c>
      <c r="BX2722" s="54">
        <v>43305</v>
      </c>
      <c r="CB2722" t="s">
        <v>608</v>
      </c>
      <c r="CD2722" t="s">
        <v>841</v>
      </c>
    </row>
    <row r="2723" spans="1:82" x14ac:dyDescent="0.25">
      <c r="A2723" t="s">
        <v>303</v>
      </c>
      <c r="B2723" t="s">
        <v>592</v>
      </c>
      <c r="C2723" t="s">
        <v>825</v>
      </c>
      <c r="D2723" t="s">
        <v>204</v>
      </c>
      <c r="E2723" t="s">
        <v>749</v>
      </c>
      <c r="F2723">
        <v>31.3</v>
      </c>
      <c r="G2723" t="s">
        <v>43</v>
      </c>
      <c r="H2723" t="s">
        <v>841</v>
      </c>
      <c r="I2723" t="s">
        <v>38</v>
      </c>
      <c r="J2723" t="s">
        <v>38</v>
      </c>
      <c r="K2723" t="s">
        <v>596</v>
      </c>
      <c r="L2723" t="s">
        <v>597</v>
      </c>
      <c r="O2723" s="1">
        <v>43175</v>
      </c>
      <c r="P2723" s="53">
        <v>0</v>
      </c>
      <c r="R2723" t="s">
        <v>598</v>
      </c>
      <c r="U2723" s="1">
        <v>43244</v>
      </c>
      <c r="V2723" s="53">
        <v>0.71875</v>
      </c>
      <c r="W2723" t="s">
        <v>38</v>
      </c>
      <c r="X2723" t="s">
        <v>39</v>
      </c>
      <c r="Y2723" t="s">
        <v>838</v>
      </c>
      <c r="Z2723" t="s">
        <v>599</v>
      </c>
      <c r="AA2723" t="s">
        <v>600</v>
      </c>
      <c r="AC2723">
        <v>1</v>
      </c>
      <c r="AD2723" t="s">
        <v>592</v>
      </c>
      <c r="AE2723" s="1">
        <v>43229</v>
      </c>
      <c r="AF2723" s="53">
        <v>0.33333333333333331</v>
      </c>
      <c r="AJ2723" t="s">
        <v>601</v>
      </c>
      <c r="AL2723" t="s">
        <v>845</v>
      </c>
      <c r="AN2723">
        <v>9.9699999999999997E-2</v>
      </c>
      <c r="AO2723" t="s">
        <v>603</v>
      </c>
      <c r="AQ2723" t="s">
        <v>604</v>
      </c>
      <c r="AT2723">
        <v>20</v>
      </c>
      <c r="AU2723" t="s">
        <v>605</v>
      </c>
      <c r="AW2723" t="s">
        <v>40</v>
      </c>
      <c r="AX2723" t="s">
        <v>41</v>
      </c>
      <c r="AY2723" t="s">
        <v>42</v>
      </c>
      <c r="BA2723">
        <v>5.0199999999999996</v>
      </c>
      <c r="BB2723">
        <v>40.1</v>
      </c>
      <c r="BC2723" t="s">
        <v>43</v>
      </c>
      <c r="BU2723" t="s">
        <v>606</v>
      </c>
      <c r="BV2723" t="s">
        <v>598</v>
      </c>
      <c r="BW2723" t="s">
        <v>607</v>
      </c>
      <c r="BX2723" s="54">
        <v>43305</v>
      </c>
      <c r="BZ2723" t="s">
        <v>53</v>
      </c>
      <c r="CA2723">
        <v>7</v>
      </c>
      <c r="CB2723" t="s">
        <v>608</v>
      </c>
      <c r="CD2723" t="s">
        <v>841</v>
      </c>
    </row>
    <row r="2724" spans="1:82" x14ac:dyDescent="0.25">
      <c r="A2724" t="s">
        <v>303</v>
      </c>
      <c r="B2724" t="s">
        <v>592</v>
      </c>
      <c r="C2724" t="s">
        <v>825</v>
      </c>
      <c r="D2724" t="s">
        <v>205</v>
      </c>
      <c r="E2724" t="s">
        <v>750</v>
      </c>
      <c r="F2724">
        <v>6.84</v>
      </c>
      <c r="G2724" t="s">
        <v>43</v>
      </c>
      <c r="H2724" t="s">
        <v>53</v>
      </c>
      <c r="I2724" t="s">
        <v>38</v>
      </c>
      <c r="J2724" t="s">
        <v>38</v>
      </c>
      <c r="K2724" t="s">
        <v>596</v>
      </c>
      <c r="L2724" t="s">
        <v>597</v>
      </c>
      <c r="O2724" s="1">
        <v>43175</v>
      </c>
      <c r="P2724" s="53">
        <v>0</v>
      </c>
      <c r="R2724" t="s">
        <v>598</v>
      </c>
      <c r="U2724" s="1">
        <v>43244</v>
      </c>
      <c r="V2724" s="53">
        <v>0.71875</v>
      </c>
      <c r="W2724" t="s">
        <v>38</v>
      </c>
      <c r="X2724" t="s">
        <v>39</v>
      </c>
      <c r="Y2724" t="s">
        <v>838</v>
      </c>
      <c r="Z2724" t="s">
        <v>599</v>
      </c>
      <c r="AA2724" t="s">
        <v>600</v>
      </c>
      <c r="AC2724">
        <v>1</v>
      </c>
      <c r="AD2724" t="s">
        <v>592</v>
      </c>
      <c r="AE2724" s="1">
        <v>43229</v>
      </c>
      <c r="AF2724" s="53">
        <v>0.33333333333333331</v>
      </c>
      <c r="AJ2724" t="s">
        <v>601</v>
      </c>
      <c r="AL2724" t="s">
        <v>845</v>
      </c>
      <c r="AN2724">
        <v>9.9699999999999997E-2</v>
      </c>
      <c r="AO2724" t="s">
        <v>603</v>
      </c>
      <c r="AQ2724" t="s">
        <v>604</v>
      </c>
      <c r="AT2724">
        <v>20</v>
      </c>
      <c r="AU2724" t="s">
        <v>605</v>
      </c>
      <c r="AW2724" t="s">
        <v>40</v>
      </c>
      <c r="AX2724" t="s">
        <v>41</v>
      </c>
      <c r="AY2724" t="s">
        <v>42</v>
      </c>
      <c r="BA2724">
        <v>5.0199999999999996</v>
      </c>
      <c r="BB2724">
        <v>40.1</v>
      </c>
      <c r="BC2724" t="s">
        <v>43</v>
      </c>
      <c r="BU2724" t="s">
        <v>606</v>
      </c>
      <c r="BV2724" t="s">
        <v>598</v>
      </c>
      <c r="BW2724" t="s">
        <v>607</v>
      </c>
      <c r="BX2724" s="54">
        <v>43305</v>
      </c>
      <c r="BZ2724" t="s">
        <v>53</v>
      </c>
      <c r="CA2724">
        <v>25</v>
      </c>
      <c r="CB2724" t="s">
        <v>608</v>
      </c>
      <c r="CD2724" t="s">
        <v>718</v>
      </c>
    </row>
    <row r="2725" spans="1:82" x14ac:dyDescent="0.25">
      <c r="A2725" t="s">
        <v>303</v>
      </c>
      <c r="B2725" t="s">
        <v>592</v>
      </c>
      <c r="C2725" t="s">
        <v>825</v>
      </c>
      <c r="D2725" t="s">
        <v>206</v>
      </c>
      <c r="E2725" t="s">
        <v>751</v>
      </c>
      <c r="F2725">
        <v>5.0199999999999996</v>
      </c>
      <c r="G2725" t="s">
        <v>43</v>
      </c>
      <c r="H2725" t="s">
        <v>53</v>
      </c>
      <c r="I2725" t="s">
        <v>38</v>
      </c>
      <c r="J2725" t="s">
        <v>38</v>
      </c>
      <c r="K2725" t="s">
        <v>596</v>
      </c>
      <c r="L2725" t="s">
        <v>597</v>
      </c>
      <c r="O2725" s="1">
        <v>43175</v>
      </c>
      <c r="P2725" s="53">
        <v>0</v>
      </c>
      <c r="R2725" t="s">
        <v>598</v>
      </c>
      <c r="U2725" s="1">
        <v>43244</v>
      </c>
      <c r="V2725" s="53">
        <v>0.71875</v>
      </c>
      <c r="W2725" t="s">
        <v>38</v>
      </c>
      <c r="X2725" t="s">
        <v>39</v>
      </c>
      <c r="Y2725" t="s">
        <v>838</v>
      </c>
      <c r="Z2725" t="s">
        <v>599</v>
      </c>
      <c r="AA2725" t="s">
        <v>600</v>
      </c>
      <c r="AC2725">
        <v>1</v>
      </c>
      <c r="AD2725" t="s">
        <v>592</v>
      </c>
      <c r="AE2725" s="1">
        <v>43229</v>
      </c>
      <c r="AF2725" s="53">
        <v>0.33333333333333331</v>
      </c>
      <c r="AJ2725" t="s">
        <v>601</v>
      </c>
      <c r="AL2725" t="s">
        <v>845</v>
      </c>
      <c r="AN2725">
        <v>9.9699999999999997E-2</v>
      </c>
      <c r="AO2725" t="s">
        <v>603</v>
      </c>
      <c r="AQ2725" t="s">
        <v>604</v>
      </c>
      <c r="AT2725">
        <v>20</v>
      </c>
      <c r="AU2725" t="s">
        <v>605</v>
      </c>
      <c r="AW2725" t="s">
        <v>40</v>
      </c>
      <c r="AX2725" t="s">
        <v>41</v>
      </c>
      <c r="AY2725" t="s">
        <v>42</v>
      </c>
      <c r="BA2725">
        <v>5.0199999999999996</v>
      </c>
      <c r="BB2725">
        <v>40.1</v>
      </c>
      <c r="BC2725" t="s">
        <v>43</v>
      </c>
      <c r="BU2725" t="s">
        <v>606</v>
      </c>
      <c r="BV2725" t="s">
        <v>598</v>
      </c>
      <c r="BW2725" t="s">
        <v>607</v>
      </c>
      <c r="BX2725" s="54">
        <v>43305</v>
      </c>
      <c r="CB2725" t="s">
        <v>608</v>
      </c>
      <c r="CD2725" t="s">
        <v>53</v>
      </c>
    </row>
    <row r="2726" spans="1:82" x14ac:dyDescent="0.25">
      <c r="A2726" t="s">
        <v>303</v>
      </c>
      <c r="B2726" t="s">
        <v>592</v>
      </c>
      <c r="C2726" t="s">
        <v>825</v>
      </c>
      <c r="D2726" t="s">
        <v>207</v>
      </c>
      <c r="E2726" t="s">
        <v>752</v>
      </c>
      <c r="G2726" t="s">
        <v>43</v>
      </c>
      <c r="H2726" t="s">
        <v>208</v>
      </c>
      <c r="I2726" t="s">
        <v>42</v>
      </c>
      <c r="J2726" t="s">
        <v>38</v>
      </c>
      <c r="K2726" t="s">
        <v>596</v>
      </c>
      <c r="L2726" t="s">
        <v>597</v>
      </c>
      <c r="O2726" s="1">
        <v>43175</v>
      </c>
      <c r="P2726" s="53">
        <v>0</v>
      </c>
      <c r="R2726" t="s">
        <v>598</v>
      </c>
      <c r="U2726" s="1">
        <v>43244</v>
      </c>
      <c r="V2726" s="53">
        <v>0.71875</v>
      </c>
      <c r="W2726" t="s">
        <v>38</v>
      </c>
      <c r="X2726" t="s">
        <v>39</v>
      </c>
      <c r="Y2726" t="s">
        <v>838</v>
      </c>
      <c r="Z2726" t="s">
        <v>599</v>
      </c>
      <c r="AA2726" t="s">
        <v>600</v>
      </c>
      <c r="AC2726">
        <v>1</v>
      </c>
      <c r="AD2726" t="s">
        <v>592</v>
      </c>
      <c r="AE2726" s="1">
        <v>43229</v>
      </c>
      <c r="AF2726" s="53">
        <v>0.33333333333333331</v>
      </c>
      <c r="AJ2726" t="s">
        <v>601</v>
      </c>
      <c r="AL2726" t="s">
        <v>845</v>
      </c>
      <c r="AN2726">
        <v>9.9699999999999997E-2</v>
      </c>
      <c r="AO2726" t="s">
        <v>603</v>
      </c>
      <c r="AQ2726" t="s">
        <v>604</v>
      </c>
      <c r="AT2726">
        <v>20</v>
      </c>
      <c r="AU2726" t="s">
        <v>605</v>
      </c>
      <c r="AW2726" t="s">
        <v>40</v>
      </c>
      <c r="AX2726" t="s">
        <v>41</v>
      </c>
      <c r="AY2726" t="s">
        <v>42</v>
      </c>
      <c r="BC2726" t="s">
        <v>43</v>
      </c>
      <c r="BU2726" t="s">
        <v>606</v>
      </c>
      <c r="BV2726" t="s">
        <v>598</v>
      </c>
      <c r="BW2726" t="s">
        <v>607</v>
      </c>
      <c r="BX2726" s="54">
        <v>43305</v>
      </c>
      <c r="CB2726" t="s">
        <v>608</v>
      </c>
      <c r="CD2726" t="s">
        <v>208</v>
      </c>
    </row>
    <row r="2727" spans="1:82" x14ac:dyDescent="0.25">
      <c r="A2727" t="s">
        <v>303</v>
      </c>
      <c r="B2727" t="s">
        <v>592</v>
      </c>
      <c r="C2727" t="s">
        <v>825</v>
      </c>
      <c r="D2727" t="s">
        <v>209</v>
      </c>
      <c r="E2727" t="s">
        <v>753</v>
      </c>
      <c r="F2727">
        <v>5.0199999999999996</v>
      </c>
      <c r="G2727" t="s">
        <v>43</v>
      </c>
      <c r="H2727" t="s">
        <v>841</v>
      </c>
      <c r="I2727" t="s">
        <v>38</v>
      </c>
      <c r="J2727" t="s">
        <v>38</v>
      </c>
      <c r="K2727" t="s">
        <v>596</v>
      </c>
      <c r="L2727" t="s">
        <v>597</v>
      </c>
      <c r="O2727" s="1">
        <v>43175</v>
      </c>
      <c r="P2727" s="53">
        <v>0</v>
      </c>
      <c r="R2727" t="s">
        <v>598</v>
      </c>
      <c r="U2727" s="1">
        <v>43244</v>
      </c>
      <c r="V2727" s="53">
        <v>0.71875</v>
      </c>
      <c r="W2727" t="s">
        <v>38</v>
      </c>
      <c r="X2727" t="s">
        <v>39</v>
      </c>
      <c r="Y2727" t="s">
        <v>838</v>
      </c>
      <c r="Z2727" t="s">
        <v>599</v>
      </c>
      <c r="AA2727" t="s">
        <v>600</v>
      </c>
      <c r="AC2727">
        <v>1</v>
      </c>
      <c r="AD2727" t="s">
        <v>592</v>
      </c>
      <c r="AE2727" s="1">
        <v>43229</v>
      </c>
      <c r="AF2727" s="53">
        <v>0.33333333333333331</v>
      </c>
      <c r="AJ2727" t="s">
        <v>601</v>
      </c>
      <c r="AL2727" t="s">
        <v>845</v>
      </c>
      <c r="AN2727">
        <v>9.9699999999999997E-2</v>
      </c>
      <c r="AO2727" t="s">
        <v>603</v>
      </c>
      <c r="AQ2727" t="s">
        <v>604</v>
      </c>
      <c r="AT2727">
        <v>20</v>
      </c>
      <c r="AU2727" t="s">
        <v>605</v>
      </c>
      <c r="AW2727" t="s">
        <v>40</v>
      </c>
      <c r="AX2727" t="s">
        <v>41</v>
      </c>
      <c r="AY2727" t="s">
        <v>42</v>
      </c>
      <c r="BA2727">
        <v>5.0199999999999996</v>
      </c>
      <c r="BB2727">
        <v>40.1</v>
      </c>
      <c r="BC2727" t="s">
        <v>43</v>
      </c>
      <c r="BU2727" t="s">
        <v>606</v>
      </c>
      <c r="BV2727" t="s">
        <v>598</v>
      </c>
      <c r="BW2727" t="s">
        <v>607</v>
      </c>
      <c r="BX2727" s="54">
        <v>43305</v>
      </c>
      <c r="CB2727" t="s">
        <v>608</v>
      </c>
      <c r="CD2727" t="s">
        <v>841</v>
      </c>
    </row>
    <row r="2728" spans="1:82" x14ac:dyDescent="0.25">
      <c r="A2728" t="s">
        <v>303</v>
      </c>
      <c r="B2728" t="s">
        <v>592</v>
      </c>
      <c r="C2728" t="s">
        <v>825</v>
      </c>
      <c r="D2728" t="s">
        <v>210</v>
      </c>
      <c r="E2728" t="s">
        <v>754</v>
      </c>
      <c r="G2728" t="s">
        <v>43</v>
      </c>
      <c r="H2728" t="s">
        <v>211</v>
      </c>
      <c r="I2728" t="s">
        <v>42</v>
      </c>
      <c r="J2728" t="s">
        <v>38</v>
      </c>
      <c r="K2728" t="s">
        <v>596</v>
      </c>
      <c r="L2728" t="s">
        <v>597</v>
      </c>
      <c r="O2728" s="1">
        <v>43175</v>
      </c>
      <c r="P2728" s="53">
        <v>0</v>
      </c>
      <c r="R2728" t="s">
        <v>598</v>
      </c>
      <c r="U2728" s="1">
        <v>43244</v>
      </c>
      <c r="V2728" s="53">
        <v>0.71875</v>
      </c>
      <c r="W2728" t="s">
        <v>38</v>
      </c>
      <c r="X2728" t="s">
        <v>39</v>
      </c>
      <c r="Y2728" t="s">
        <v>838</v>
      </c>
      <c r="Z2728" t="s">
        <v>599</v>
      </c>
      <c r="AA2728" t="s">
        <v>600</v>
      </c>
      <c r="AC2728">
        <v>1</v>
      </c>
      <c r="AD2728" t="s">
        <v>592</v>
      </c>
      <c r="AE2728" s="1">
        <v>43229</v>
      </c>
      <c r="AF2728" s="53">
        <v>0.33333333333333331</v>
      </c>
      <c r="AJ2728" t="s">
        <v>601</v>
      </c>
      <c r="AL2728" t="s">
        <v>845</v>
      </c>
      <c r="AN2728">
        <v>9.9699999999999997E-2</v>
      </c>
      <c r="AO2728" t="s">
        <v>603</v>
      </c>
      <c r="AQ2728" t="s">
        <v>604</v>
      </c>
      <c r="AT2728">
        <v>20</v>
      </c>
      <c r="AU2728" t="s">
        <v>605</v>
      </c>
      <c r="AW2728" t="s">
        <v>40</v>
      </c>
      <c r="AX2728" t="s">
        <v>41</v>
      </c>
      <c r="AY2728" t="s">
        <v>42</v>
      </c>
      <c r="BC2728" t="s">
        <v>43</v>
      </c>
      <c r="BU2728" t="s">
        <v>606</v>
      </c>
      <c r="BV2728" t="s">
        <v>598</v>
      </c>
      <c r="BW2728" t="s">
        <v>607</v>
      </c>
      <c r="BX2728" s="54">
        <v>43305</v>
      </c>
      <c r="CB2728" t="s">
        <v>608</v>
      </c>
      <c r="CD2728" t="s">
        <v>211</v>
      </c>
    </row>
    <row r="2729" spans="1:82" x14ac:dyDescent="0.25">
      <c r="A2729" t="s">
        <v>303</v>
      </c>
      <c r="B2729" t="s">
        <v>592</v>
      </c>
      <c r="C2729" t="s">
        <v>825</v>
      </c>
      <c r="D2729" t="s">
        <v>212</v>
      </c>
      <c r="E2729" t="s">
        <v>755</v>
      </c>
      <c r="F2729">
        <v>12.3</v>
      </c>
      <c r="G2729" t="s">
        <v>43</v>
      </c>
      <c r="H2729" t="s">
        <v>49</v>
      </c>
      <c r="I2729" t="s">
        <v>42</v>
      </c>
      <c r="J2729" t="s">
        <v>38</v>
      </c>
      <c r="K2729" t="s">
        <v>596</v>
      </c>
      <c r="L2729" t="s">
        <v>597</v>
      </c>
      <c r="O2729" s="1">
        <v>43175</v>
      </c>
      <c r="P2729" s="53">
        <v>0</v>
      </c>
      <c r="R2729" t="s">
        <v>598</v>
      </c>
      <c r="U2729" s="1">
        <v>43244</v>
      </c>
      <c r="V2729" s="53">
        <v>0.71875</v>
      </c>
      <c r="W2729" t="s">
        <v>38</v>
      </c>
      <c r="X2729" t="s">
        <v>39</v>
      </c>
      <c r="Y2729" t="s">
        <v>838</v>
      </c>
      <c r="Z2729" t="s">
        <v>599</v>
      </c>
      <c r="AA2729" t="s">
        <v>600</v>
      </c>
      <c r="AC2729">
        <v>1</v>
      </c>
      <c r="AD2729" t="s">
        <v>592</v>
      </c>
      <c r="AE2729" s="1">
        <v>43229</v>
      </c>
      <c r="AF2729" s="53">
        <v>0.33333333333333331</v>
      </c>
      <c r="AJ2729" t="s">
        <v>601</v>
      </c>
      <c r="AL2729" t="s">
        <v>845</v>
      </c>
      <c r="AN2729">
        <v>9.9699999999999997E-2</v>
      </c>
      <c r="AO2729" t="s">
        <v>603</v>
      </c>
      <c r="AQ2729" t="s">
        <v>604</v>
      </c>
      <c r="AT2729">
        <v>20</v>
      </c>
      <c r="AU2729" t="s">
        <v>605</v>
      </c>
      <c r="AW2729" t="s">
        <v>40</v>
      </c>
      <c r="AX2729" t="s">
        <v>41</v>
      </c>
      <c r="AY2729" t="s">
        <v>42</v>
      </c>
      <c r="BA2729">
        <v>5.0199999999999996</v>
      </c>
      <c r="BB2729">
        <v>40.1</v>
      </c>
      <c r="BC2729" t="s">
        <v>43</v>
      </c>
      <c r="BU2729" t="s">
        <v>606</v>
      </c>
      <c r="BV2729" t="s">
        <v>598</v>
      </c>
      <c r="BW2729" t="s">
        <v>607</v>
      </c>
      <c r="BX2729" s="54">
        <v>43305</v>
      </c>
      <c r="CB2729" t="s">
        <v>608</v>
      </c>
      <c r="CD2729" t="s">
        <v>49</v>
      </c>
    </row>
    <row r="2730" spans="1:82" x14ac:dyDescent="0.25">
      <c r="A2730" t="s">
        <v>303</v>
      </c>
      <c r="B2730" t="s">
        <v>592</v>
      </c>
      <c r="C2730" t="s">
        <v>825</v>
      </c>
      <c r="D2730" t="s">
        <v>213</v>
      </c>
      <c r="E2730" t="s">
        <v>756</v>
      </c>
      <c r="F2730">
        <v>5.0199999999999996</v>
      </c>
      <c r="G2730" t="s">
        <v>43</v>
      </c>
      <c r="H2730" t="s">
        <v>53</v>
      </c>
      <c r="I2730" t="s">
        <v>38</v>
      </c>
      <c r="J2730" t="s">
        <v>38</v>
      </c>
      <c r="K2730" t="s">
        <v>596</v>
      </c>
      <c r="L2730" t="s">
        <v>597</v>
      </c>
      <c r="O2730" s="1">
        <v>43175</v>
      </c>
      <c r="P2730" s="53">
        <v>0</v>
      </c>
      <c r="R2730" t="s">
        <v>598</v>
      </c>
      <c r="U2730" s="1">
        <v>43244</v>
      </c>
      <c r="V2730" s="53">
        <v>0.71875</v>
      </c>
      <c r="W2730" t="s">
        <v>38</v>
      </c>
      <c r="X2730" t="s">
        <v>39</v>
      </c>
      <c r="Y2730" t="s">
        <v>838</v>
      </c>
      <c r="Z2730" t="s">
        <v>599</v>
      </c>
      <c r="AA2730" t="s">
        <v>600</v>
      </c>
      <c r="AC2730">
        <v>1</v>
      </c>
      <c r="AD2730" t="s">
        <v>592</v>
      </c>
      <c r="AE2730" s="1">
        <v>43229</v>
      </c>
      <c r="AF2730" s="53">
        <v>0.33333333333333331</v>
      </c>
      <c r="AJ2730" t="s">
        <v>601</v>
      </c>
      <c r="AL2730" t="s">
        <v>845</v>
      </c>
      <c r="AN2730">
        <v>9.9699999999999997E-2</v>
      </c>
      <c r="AO2730" t="s">
        <v>603</v>
      </c>
      <c r="AQ2730" t="s">
        <v>604</v>
      </c>
      <c r="AT2730">
        <v>20</v>
      </c>
      <c r="AU2730" t="s">
        <v>605</v>
      </c>
      <c r="AW2730" t="s">
        <v>40</v>
      </c>
      <c r="AX2730" t="s">
        <v>41</v>
      </c>
      <c r="AY2730" t="s">
        <v>42</v>
      </c>
      <c r="BA2730">
        <v>5.0199999999999996</v>
      </c>
      <c r="BB2730">
        <v>40.1</v>
      </c>
      <c r="BC2730" t="s">
        <v>43</v>
      </c>
      <c r="BU2730" t="s">
        <v>606</v>
      </c>
      <c r="BV2730" t="s">
        <v>598</v>
      </c>
      <c r="BW2730" t="s">
        <v>607</v>
      </c>
      <c r="BX2730" s="54">
        <v>43305</v>
      </c>
      <c r="CB2730" t="s">
        <v>608</v>
      </c>
      <c r="CD2730" t="s">
        <v>53</v>
      </c>
    </row>
    <row r="2731" spans="1:82" x14ac:dyDescent="0.25">
      <c r="A2731" t="s">
        <v>303</v>
      </c>
      <c r="B2731" t="s">
        <v>592</v>
      </c>
      <c r="C2731" t="s">
        <v>825</v>
      </c>
      <c r="D2731" t="s">
        <v>214</v>
      </c>
      <c r="E2731" t="s">
        <v>757</v>
      </c>
      <c r="G2731" t="s">
        <v>43</v>
      </c>
      <c r="H2731" t="s">
        <v>215</v>
      </c>
      <c r="I2731" t="s">
        <v>42</v>
      </c>
      <c r="J2731" t="s">
        <v>38</v>
      </c>
      <c r="K2731" t="s">
        <v>596</v>
      </c>
      <c r="L2731" t="s">
        <v>597</v>
      </c>
      <c r="O2731" s="1">
        <v>43175</v>
      </c>
      <c r="P2731" s="53">
        <v>0</v>
      </c>
      <c r="R2731" t="s">
        <v>598</v>
      </c>
      <c r="U2731" s="1">
        <v>43244</v>
      </c>
      <c r="V2731" s="53">
        <v>0.71875</v>
      </c>
      <c r="W2731" t="s">
        <v>38</v>
      </c>
      <c r="X2731" t="s">
        <v>39</v>
      </c>
      <c r="Y2731" t="s">
        <v>838</v>
      </c>
      <c r="Z2731" t="s">
        <v>599</v>
      </c>
      <c r="AA2731" t="s">
        <v>600</v>
      </c>
      <c r="AC2731">
        <v>1</v>
      </c>
      <c r="AD2731" t="s">
        <v>592</v>
      </c>
      <c r="AE2731" s="1">
        <v>43229</v>
      </c>
      <c r="AF2731" s="53">
        <v>0.33333333333333331</v>
      </c>
      <c r="AJ2731" t="s">
        <v>601</v>
      </c>
      <c r="AL2731" t="s">
        <v>845</v>
      </c>
      <c r="AN2731">
        <v>9.9699999999999997E-2</v>
      </c>
      <c r="AO2731" t="s">
        <v>603</v>
      </c>
      <c r="AQ2731" t="s">
        <v>604</v>
      </c>
      <c r="AT2731">
        <v>20</v>
      </c>
      <c r="AU2731" t="s">
        <v>605</v>
      </c>
      <c r="AW2731" t="s">
        <v>40</v>
      </c>
      <c r="AX2731" t="s">
        <v>41</v>
      </c>
      <c r="AY2731" t="s">
        <v>42</v>
      </c>
      <c r="BC2731" t="s">
        <v>43</v>
      </c>
      <c r="BU2731" t="s">
        <v>606</v>
      </c>
      <c r="BV2731" t="s">
        <v>598</v>
      </c>
      <c r="BW2731" t="s">
        <v>607</v>
      </c>
      <c r="BX2731" s="54">
        <v>43305</v>
      </c>
      <c r="CB2731" t="s">
        <v>608</v>
      </c>
      <c r="CD2731" t="s">
        <v>215</v>
      </c>
    </row>
    <row r="2732" spans="1:82" x14ac:dyDescent="0.25">
      <c r="A2732" t="s">
        <v>303</v>
      </c>
      <c r="B2732" t="s">
        <v>592</v>
      </c>
      <c r="C2732" t="s">
        <v>825</v>
      </c>
      <c r="D2732" t="s">
        <v>216</v>
      </c>
      <c r="E2732" t="s">
        <v>758</v>
      </c>
      <c r="F2732">
        <v>5.0199999999999996</v>
      </c>
      <c r="G2732" t="s">
        <v>43</v>
      </c>
      <c r="H2732" t="s">
        <v>53</v>
      </c>
      <c r="I2732" t="s">
        <v>38</v>
      </c>
      <c r="J2732" t="s">
        <v>38</v>
      </c>
      <c r="K2732" t="s">
        <v>596</v>
      </c>
      <c r="L2732" t="s">
        <v>597</v>
      </c>
      <c r="O2732" s="1">
        <v>43175</v>
      </c>
      <c r="P2732" s="53">
        <v>0</v>
      </c>
      <c r="R2732" t="s">
        <v>598</v>
      </c>
      <c r="U2732" s="1">
        <v>43244</v>
      </c>
      <c r="V2732" s="53">
        <v>0.71875</v>
      </c>
      <c r="W2732" t="s">
        <v>38</v>
      </c>
      <c r="X2732" t="s">
        <v>39</v>
      </c>
      <c r="Y2732" t="s">
        <v>838</v>
      </c>
      <c r="Z2732" t="s">
        <v>599</v>
      </c>
      <c r="AA2732" t="s">
        <v>600</v>
      </c>
      <c r="AC2732">
        <v>1</v>
      </c>
      <c r="AD2732" t="s">
        <v>592</v>
      </c>
      <c r="AE2732" s="1">
        <v>43229</v>
      </c>
      <c r="AF2732" s="53">
        <v>0.33333333333333331</v>
      </c>
      <c r="AJ2732" t="s">
        <v>601</v>
      </c>
      <c r="AL2732" t="s">
        <v>845</v>
      </c>
      <c r="AN2732">
        <v>9.9699999999999997E-2</v>
      </c>
      <c r="AO2732" t="s">
        <v>603</v>
      </c>
      <c r="AQ2732" t="s">
        <v>604</v>
      </c>
      <c r="AT2732">
        <v>20</v>
      </c>
      <c r="AU2732" t="s">
        <v>605</v>
      </c>
      <c r="AW2732" t="s">
        <v>40</v>
      </c>
      <c r="AX2732" t="s">
        <v>41</v>
      </c>
      <c r="AY2732" t="s">
        <v>42</v>
      </c>
      <c r="BA2732">
        <v>5.0199999999999996</v>
      </c>
      <c r="BB2732">
        <v>40.1</v>
      </c>
      <c r="BC2732" t="s">
        <v>43</v>
      </c>
      <c r="BU2732" t="s">
        <v>606</v>
      </c>
      <c r="BV2732" t="s">
        <v>598</v>
      </c>
      <c r="BW2732" t="s">
        <v>607</v>
      </c>
      <c r="BX2732" s="54">
        <v>43305</v>
      </c>
      <c r="CB2732" t="s">
        <v>608</v>
      </c>
      <c r="CD2732" t="s">
        <v>53</v>
      </c>
    </row>
    <row r="2733" spans="1:82" x14ac:dyDescent="0.25">
      <c r="A2733" t="s">
        <v>303</v>
      </c>
      <c r="B2733" t="s">
        <v>592</v>
      </c>
      <c r="C2733" t="s">
        <v>825</v>
      </c>
      <c r="D2733" t="s">
        <v>217</v>
      </c>
      <c r="E2733" t="s">
        <v>759</v>
      </c>
      <c r="F2733">
        <v>5.0199999999999996</v>
      </c>
      <c r="G2733" t="s">
        <v>43</v>
      </c>
      <c r="H2733" t="s">
        <v>53</v>
      </c>
      <c r="I2733" t="s">
        <v>38</v>
      </c>
      <c r="J2733" t="s">
        <v>38</v>
      </c>
      <c r="K2733" t="s">
        <v>596</v>
      </c>
      <c r="L2733" t="s">
        <v>597</v>
      </c>
      <c r="O2733" s="1">
        <v>43175</v>
      </c>
      <c r="P2733" s="53">
        <v>0</v>
      </c>
      <c r="R2733" t="s">
        <v>598</v>
      </c>
      <c r="U2733" s="1">
        <v>43244</v>
      </c>
      <c r="V2733" s="53">
        <v>0.71875</v>
      </c>
      <c r="W2733" t="s">
        <v>38</v>
      </c>
      <c r="X2733" t="s">
        <v>39</v>
      </c>
      <c r="Y2733" t="s">
        <v>838</v>
      </c>
      <c r="Z2733" t="s">
        <v>599</v>
      </c>
      <c r="AA2733" t="s">
        <v>600</v>
      </c>
      <c r="AC2733">
        <v>1</v>
      </c>
      <c r="AD2733" t="s">
        <v>592</v>
      </c>
      <c r="AE2733" s="1">
        <v>43229</v>
      </c>
      <c r="AF2733" s="53">
        <v>0.33333333333333331</v>
      </c>
      <c r="AJ2733" t="s">
        <v>601</v>
      </c>
      <c r="AL2733" t="s">
        <v>845</v>
      </c>
      <c r="AN2733">
        <v>9.9699999999999997E-2</v>
      </c>
      <c r="AO2733" t="s">
        <v>603</v>
      </c>
      <c r="AQ2733" t="s">
        <v>604</v>
      </c>
      <c r="AT2733">
        <v>20</v>
      </c>
      <c r="AU2733" t="s">
        <v>605</v>
      </c>
      <c r="AW2733" t="s">
        <v>40</v>
      </c>
      <c r="AX2733" t="s">
        <v>41</v>
      </c>
      <c r="AY2733" t="s">
        <v>42</v>
      </c>
      <c r="BA2733">
        <v>5.0199999999999996</v>
      </c>
      <c r="BB2733">
        <v>40.1</v>
      </c>
      <c r="BC2733" t="s">
        <v>43</v>
      </c>
      <c r="BU2733" t="s">
        <v>606</v>
      </c>
      <c r="BV2733" t="s">
        <v>598</v>
      </c>
      <c r="BW2733" t="s">
        <v>607</v>
      </c>
      <c r="BX2733" s="54">
        <v>43305</v>
      </c>
      <c r="CB2733" t="s">
        <v>608</v>
      </c>
      <c r="CD2733" t="s">
        <v>53</v>
      </c>
    </row>
    <row r="2734" spans="1:82" x14ac:dyDescent="0.25">
      <c r="A2734" t="s">
        <v>303</v>
      </c>
      <c r="B2734" t="s">
        <v>592</v>
      </c>
      <c r="C2734" t="s">
        <v>825</v>
      </c>
      <c r="D2734" t="s">
        <v>218</v>
      </c>
      <c r="E2734" t="s">
        <v>760</v>
      </c>
      <c r="F2734">
        <v>12.9</v>
      </c>
      <c r="G2734" t="s">
        <v>43</v>
      </c>
      <c r="H2734" t="s">
        <v>53</v>
      </c>
      <c r="I2734" t="s">
        <v>38</v>
      </c>
      <c r="J2734" t="s">
        <v>38</v>
      </c>
      <c r="K2734" t="s">
        <v>596</v>
      </c>
      <c r="L2734" t="s">
        <v>597</v>
      </c>
      <c r="O2734" s="1">
        <v>43175</v>
      </c>
      <c r="P2734" s="53">
        <v>0</v>
      </c>
      <c r="R2734" t="s">
        <v>598</v>
      </c>
      <c r="U2734" s="1">
        <v>43244</v>
      </c>
      <c r="V2734" s="53">
        <v>0.71875</v>
      </c>
      <c r="W2734" t="s">
        <v>38</v>
      </c>
      <c r="X2734" t="s">
        <v>39</v>
      </c>
      <c r="Y2734" t="s">
        <v>838</v>
      </c>
      <c r="Z2734" t="s">
        <v>599</v>
      </c>
      <c r="AA2734" t="s">
        <v>600</v>
      </c>
      <c r="AC2734">
        <v>1</v>
      </c>
      <c r="AD2734" t="s">
        <v>592</v>
      </c>
      <c r="AE2734" s="1">
        <v>43229</v>
      </c>
      <c r="AF2734" s="53">
        <v>0.33333333333333331</v>
      </c>
      <c r="AJ2734" t="s">
        <v>601</v>
      </c>
      <c r="AL2734" t="s">
        <v>845</v>
      </c>
      <c r="AN2734">
        <v>9.9699999999999997E-2</v>
      </c>
      <c r="AO2734" t="s">
        <v>603</v>
      </c>
      <c r="AQ2734" t="s">
        <v>604</v>
      </c>
      <c r="AT2734">
        <v>20</v>
      </c>
      <c r="AU2734" t="s">
        <v>605</v>
      </c>
      <c r="AW2734" t="s">
        <v>40</v>
      </c>
      <c r="AX2734" t="s">
        <v>41</v>
      </c>
      <c r="AY2734" t="s">
        <v>42</v>
      </c>
      <c r="BA2734">
        <v>5.0199999999999996</v>
      </c>
      <c r="BB2734">
        <v>40.1</v>
      </c>
      <c r="BC2734" t="s">
        <v>43</v>
      </c>
      <c r="BU2734" t="s">
        <v>606</v>
      </c>
      <c r="BV2734" t="s">
        <v>598</v>
      </c>
      <c r="BW2734" t="s">
        <v>607</v>
      </c>
      <c r="BX2734" s="54">
        <v>43305</v>
      </c>
      <c r="BZ2734" t="s">
        <v>53</v>
      </c>
      <c r="CA2734">
        <v>7</v>
      </c>
      <c r="CB2734" t="s">
        <v>608</v>
      </c>
      <c r="CD2734" t="s">
        <v>53</v>
      </c>
    </row>
    <row r="2735" spans="1:82" x14ac:dyDescent="0.25">
      <c r="A2735" t="s">
        <v>303</v>
      </c>
      <c r="B2735" t="s">
        <v>592</v>
      </c>
      <c r="C2735" t="s">
        <v>825</v>
      </c>
      <c r="D2735" t="s">
        <v>219</v>
      </c>
      <c r="E2735" t="s">
        <v>761</v>
      </c>
      <c r="F2735">
        <v>46.9</v>
      </c>
      <c r="G2735" t="s">
        <v>43</v>
      </c>
      <c r="H2735" t="s">
        <v>842</v>
      </c>
      <c r="I2735" t="s">
        <v>42</v>
      </c>
      <c r="J2735" t="s">
        <v>38</v>
      </c>
      <c r="K2735" t="s">
        <v>596</v>
      </c>
      <c r="L2735" t="s">
        <v>597</v>
      </c>
      <c r="O2735" s="1">
        <v>43175</v>
      </c>
      <c r="P2735" s="53">
        <v>0</v>
      </c>
      <c r="R2735" t="s">
        <v>598</v>
      </c>
      <c r="U2735" s="1">
        <v>43244</v>
      </c>
      <c r="V2735" s="53">
        <v>0.71875</v>
      </c>
      <c r="W2735" t="s">
        <v>38</v>
      </c>
      <c r="X2735" t="s">
        <v>39</v>
      </c>
      <c r="Y2735" t="s">
        <v>838</v>
      </c>
      <c r="Z2735" t="s">
        <v>599</v>
      </c>
      <c r="AA2735" t="s">
        <v>600</v>
      </c>
      <c r="AC2735">
        <v>1</v>
      </c>
      <c r="AD2735" t="s">
        <v>592</v>
      </c>
      <c r="AE2735" s="1">
        <v>43229</v>
      </c>
      <c r="AF2735" s="53">
        <v>0.33333333333333331</v>
      </c>
      <c r="AJ2735" t="s">
        <v>601</v>
      </c>
      <c r="AL2735" t="s">
        <v>845</v>
      </c>
      <c r="AN2735">
        <v>9.9699999999999997E-2</v>
      </c>
      <c r="AO2735" t="s">
        <v>603</v>
      </c>
      <c r="AQ2735" t="s">
        <v>604</v>
      </c>
      <c r="AT2735">
        <v>20</v>
      </c>
      <c r="AU2735" t="s">
        <v>605</v>
      </c>
      <c r="AW2735" t="s">
        <v>40</v>
      </c>
      <c r="AX2735" t="s">
        <v>41</v>
      </c>
      <c r="AY2735" t="s">
        <v>42</v>
      </c>
      <c r="BA2735">
        <v>5.0199999999999996</v>
      </c>
      <c r="BB2735">
        <v>40.1</v>
      </c>
      <c r="BC2735" t="s">
        <v>43</v>
      </c>
      <c r="BU2735" t="s">
        <v>606</v>
      </c>
      <c r="BV2735" t="s">
        <v>598</v>
      </c>
      <c r="BW2735" t="s">
        <v>607</v>
      </c>
      <c r="BX2735" s="54">
        <v>43305</v>
      </c>
      <c r="BZ2735" t="s">
        <v>49</v>
      </c>
      <c r="CA2735">
        <v>25</v>
      </c>
      <c r="CB2735" t="s">
        <v>608</v>
      </c>
      <c r="CD2735" t="s">
        <v>842</v>
      </c>
    </row>
    <row r="2736" spans="1:82" x14ac:dyDescent="0.25">
      <c r="A2736" t="s">
        <v>303</v>
      </c>
      <c r="B2736" t="s">
        <v>592</v>
      </c>
      <c r="C2736" t="s">
        <v>825</v>
      </c>
      <c r="D2736" t="s">
        <v>220</v>
      </c>
      <c r="E2736" t="s">
        <v>762</v>
      </c>
      <c r="F2736">
        <v>5.0199999999999996</v>
      </c>
      <c r="G2736" t="s">
        <v>43</v>
      </c>
      <c r="H2736" t="s">
        <v>53</v>
      </c>
      <c r="I2736" t="s">
        <v>38</v>
      </c>
      <c r="J2736" t="s">
        <v>38</v>
      </c>
      <c r="K2736" t="s">
        <v>596</v>
      </c>
      <c r="L2736" t="s">
        <v>597</v>
      </c>
      <c r="O2736" s="1">
        <v>43175</v>
      </c>
      <c r="P2736" s="53">
        <v>0</v>
      </c>
      <c r="R2736" t="s">
        <v>598</v>
      </c>
      <c r="U2736" s="1">
        <v>43244</v>
      </c>
      <c r="V2736" s="53">
        <v>0.71875</v>
      </c>
      <c r="W2736" t="s">
        <v>38</v>
      </c>
      <c r="X2736" t="s">
        <v>39</v>
      </c>
      <c r="Y2736" t="s">
        <v>838</v>
      </c>
      <c r="Z2736" t="s">
        <v>599</v>
      </c>
      <c r="AA2736" t="s">
        <v>600</v>
      </c>
      <c r="AC2736">
        <v>1</v>
      </c>
      <c r="AD2736" t="s">
        <v>592</v>
      </c>
      <c r="AE2736" s="1">
        <v>43229</v>
      </c>
      <c r="AF2736" s="53">
        <v>0.33333333333333331</v>
      </c>
      <c r="AJ2736" t="s">
        <v>601</v>
      </c>
      <c r="AL2736" t="s">
        <v>845</v>
      </c>
      <c r="AN2736">
        <v>9.9699999999999997E-2</v>
      </c>
      <c r="AO2736" t="s">
        <v>603</v>
      </c>
      <c r="AQ2736" t="s">
        <v>604</v>
      </c>
      <c r="AT2736">
        <v>20</v>
      </c>
      <c r="AU2736" t="s">
        <v>605</v>
      </c>
      <c r="AW2736" t="s">
        <v>40</v>
      </c>
      <c r="AX2736" t="s">
        <v>41</v>
      </c>
      <c r="AY2736" t="s">
        <v>42</v>
      </c>
      <c r="BA2736">
        <v>5.0199999999999996</v>
      </c>
      <c r="BB2736">
        <v>40.1</v>
      </c>
      <c r="BC2736" t="s">
        <v>43</v>
      </c>
      <c r="BU2736" t="s">
        <v>606</v>
      </c>
      <c r="BV2736" t="s">
        <v>598</v>
      </c>
      <c r="BW2736" t="s">
        <v>607</v>
      </c>
      <c r="BX2736" s="54">
        <v>43305</v>
      </c>
      <c r="CB2736" t="s">
        <v>608</v>
      </c>
      <c r="CD2736" t="s">
        <v>53</v>
      </c>
    </row>
    <row r="2737" spans="1:82" x14ac:dyDescent="0.25">
      <c r="A2737" t="s">
        <v>303</v>
      </c>
      <c r="B2737" t="s">
        <v>592</v>
      </c>
      <c r="C2737" t="s">
        <v>825</v>
      </c>
      <c r="D2737" t="s">
        <v>221</v>
      </c>
      <c r="E2737" t="s">
        <v>763</v>
      </c>
      <c r="G2737" t="s">
        <v>43</v>
      </c>
      <c r="H2737" t="s">
        <v>222</v>
      </c>
      <c r="I2737" t="s">
        <v>42</v>
      </c>
      <c r="J2737" t="s">
        <v>38</v>
      </c>
      <c r="K2737" t="s">
        <v>596</v>
      </c>
      <c r="L2737" t="s">
        <v>597</v>
      </c>
      <c r="O2737" s="1">
        <v>43175</v>
      </c>
      <c r="P2737" s="53">
        <v>0</v>
      </c>
      <c r="R2737" t="s">
        <v>598</v>
      </c>
      <c r="U2737" s="1">
        <v>43244</v>
      </c>
      <c r="V2737" s="53">
        <v>0.71875</v>
      </c>
      <c r="W2737" t="s">
        <v>38</v>
      </c>
      <c r="X2737" t="s">
        <v>39</v>
      </c>
      <c r="Y2737" t="s">
        <v>838</v>
      </c>
      <c r="Z2737" t="s">
        <v>599</v>
      </c>
      <c r="AA2737" t="s">
        <v>600</v>
      </c>
      <c r="AC2737">
        <v>1</v>
      </c>
      <c r="AD2737" t="s">
        <v>592</v>
      </c>
      <c r="AE2737" s="1">
        <v>43229</v>
      </c>
      <c r="AF2737" s="53">
        <v>0.33333333333333331</v>
      </c>
      <c r="AJ2737" t="s">
        <v>601</v>
      </c>
      <c r="AL2737" t="s">
        <v>845</v>
      </c>
      <c r="AN2737">
        <v>9.9699999999999997E-2</v>
      </c>
      <c r="AO2737" t="s">
        <v>603</v>
      </c>
      <c r="AQ2737" t="s">
        <v>604</v>
      </c>
      <c r="AT2737">
        <v>20</v>
      </c>
      <c r="AU2737" t="s">
        <v>605</v>
      </c>
      <c r="AW2737" t="s">
        <v>40</v>
      </c>
      <c r="AX2737" t="s">
        <v>41</v>
      </c>
      <c r="AY2737" t="s">
        <v>42</v>
      </c>
      <c r="BC2737" t="s">
        <v>43</v>
      </c>
      <c r="BU2737" t="s">
        <v>606</v>
      </c>
      <c r="BV2737" t="s">
        <v>598</v>
      </c>
      <c r="BW2737" t="s">
        <v>607</v>
      </c>
      <c r="BX2737" s="54">
        <v>43305</v>
      </c>
      <c r="CB2737" t="s">
        <v>608</v>
      </c>
      <c r="CD2737" t="s">
        <v>222</v>
      </c>
    </row>
    <row r="2738" spans="1:82" x14ac:dyDescent="0.25">
      <c r="A2738" t="s">
        <v>303</v>
      </c>
      <c r="B2738" t="s">
        <v>592</v>
      </c>
      <c r="C2738" t="s">
        <v>825</v>
      </c>
      <c r="D2738" t="s">
        <v>223</v>
      </c>
      <c r="E2738" t="s">
        <v>764</v>
      </c>
      <c r="F2738">
        <v>5.0199999999999996</v>
      </c>
      <c r="G2738" t="s">
        <v>43</v>
      </c>
      <c r="H2738" t="s">
        <v>53</v>
      </c>
      <c r="I2738" t="s">
        <v>38</v>
      </c>
      <c r="J2738" t="s">
        <v>38</v>
      </c>
      <c r="K2738" t="s">
        <v>596</v>
      </c>
      <c r="L2738" t="s">
        <v>597</v>
      </c>
      <c r="O2738" s="1">
        <v>43175</v>
      </c>
      <c r="P2738" s="53">
        <v>0</v>
      </c>
      <c r="R2738" t="s">
        <v>598</v>
      </c>
      <c r="U2738" s="1">
        <v>43244</v>
      </c>
      <c r="V2738" s="53">
        <v>0.71875</v>
      </c>
      <c r="W2738" t="s">
        <v>38</v>
      </c>
      <c r="X2738" t="s">
        <v>39</v>
      </c>
      <c r="Y2738" t="s">
        <v>838</v>
      </c>
      <c r="Z2738" t="s">
        <v>599</v>
      </c>
      <c r="AA2738" t="s">
        <v>600</v>
      </c>
      <c r="AC2738">
        <v>1</v>
      </c>
      <c r="AD2738" t="s">
        <v>592</v>
      </c>
      <c r="AE2738" s="1">
        <v>43229</v>
      </c>
      <c r="AF2738" s="53">
        <v>0.33333333333333331</v>
      </c>
      <c r="AJ2738" t="s">
        <v>601</v>
      </c>
      <c r="AL2738" t="s">
        <v>845</v>
      </c>
      <c r="AN2738">
        <v>9.9699999999999997E-2</v>
      </c>
      <c r="AO2738" t="s">
        <v>603</v>
      </c>
      <c r="AQ2738" t="s">
        <v>604</v>
      </c>
      <c r="AT2738">
        <v>20</v>
      </c>
      <c r="AU2738" t="s">
        <v>605</v>
      </c>
      <c r="AW2738" t="s">
        <v>40</v>
      </c>
      <c r="AX2738" t="s">
        <v>41</v>
      </c>
      <c r="AY2738" t="s">
        <v>42</v>
      </c>
      <c r="BA2738">
        <v>5.0199999999999996</v>
      </c>
      <c r="BB2738">
        <v>40.1</v>
      </c>
      <c r="BC2738" t="s">
        <v>43</v>
      </c>
      <c r="BU2738" t="s">
        <v>606</v>
      </c>
      <c r="BV2738" t="s">
        <v>598</v>
      </c>
      <c r="BW2738" t="s">
        <v>607</v>
      </c>
      <c r="BX2738" s="54">
        <v>43305</v>
      </c>
      <c r="CB2738" t="s">
        <v>608</v>
      </c>
      <c r="CD2738" t="s">
        <v>53</v>
      </c>
    </row>
    <row r="2739" spans="1:82" x14ac:dyDescent="0.25">
      <c r="A2739" t="s">
        <v>303</v>
      </c>
      <c r="B2739" t="s">
        <v>592</v>
      </c>
      <c r="C2739" t="s">
        <v>825</v>
      </c>
      <c r="D2739" t="s">
        <v>224</v>
      </c>
      <c r="E2739" t="s">
        <v>765</v>
      </c>
      <c r="G2739" t="s">
        <v>43</v>
      </c>
      <c r="H2739" t="s">
        <v>225</v>
      </c>
      <c r="I2739" t="s">
        <v>42</v>
      </c>
      <c r="J2739" t="s">
        <v>38</v>
      </c>
      <c r="K2739" t="s">
        <v>596</v>
      </c>
      <c r="L2739" t="s">
        <v>597</v>
      </c>
      <c r="O2739" s="1">
        <v>43175</v>
      </c>
      <c r="P2739" s="53">
        <v>0</v>
      </c>
      <c r="R2739" t="s">
        <v>598</v>
      </c>
      <c r="U2739" s="1">
        <v>43244</v>
      </c>
      <c r="V2739" s="53">
        <v>0.71875</v>
      </c>
      <c r="W2739" t="s">
        <v>38</v>
      </c>
      <c r="X2739" t="s">
        <v>39</v>
      </c>
      <c r="Y2739" t="s">
        <v>838</v>
      </c>
      <c r="Z2739" t="s">
        <v>599</v>
      </c>
      <c r="AA2739" t="s">
        <v>600</v>
      </c>
      <c r="AC2739">
        <v>1</v>
      </c>
      <c r="AD2739" t="s">
        <v>592</v>
      </c>
      <c r="AE2739" s="1">
        <v>43229</v>
      </c>
      <c r="AF2739" s="53">
        <v>0.33333333333333331</v>
      </c>
      <c r="AJ2739" t="s">
        <v>601</v>
      </c>
      <c r="AL2739" t="s">
        <v>845</v>
      </c>
      <c r="AN2739">
        <v>9.9699999999999997E-2</v>
      </c>
      <c r="AO2739" t="s">
        <v>603</v>
      </c>
      <c r="AQ2739" t="s">
        <v>604</v>
      </c>
      <c r="AT2739">
        <v>20</v>
      </c>
      <c r="AU2739" t="s">
        <v>605</v>
      </c>
      <c r="AW2739" t="s">
        <v>40</v>
      </c>
      <c r="AX2739" t="s">
        <v>41</v>
      </c>
      <c r="AY2739" t="s">
        <v>42</v>
      </c>
      <c r="BC2739" t="s">
        <v>43</v>
      </c>
      <c r="BU2739" t="s">
        <v>606</v>
      </c>
      <c r="BV2739" t="s">
        <v>598</v>
      </c>
      <c r="BW2739" t="s">
        <v>607</v>
      </c>
      <c r="BX2739" s="54">
        <v>43305</v>
      </c>
      <c r="CB2739" t="s">
        <v>608</v>
      </c>
      <c r="CD2739" t="s">
        <v>225</v>
      </c>
    </row>
    <row r="2740" spans="1:82" x14ac:dyDescent="0.25">
      <c r="A2740" t="s">
        <v>303</v>
      </c>
      <c r="B2740" t="s">
        <v>592</v>
      </c>
      <c r="C2740" t="s">
        <v>825</v>
      </c>
      <c r="D2740" t="s">
        <v>226</v>
      </c>
      <c r="E2740" t="s">
        <v>766</v>
      </c>
      <c r="F2740">
        <v>5.0199999999999996</v>
      </c>
      <c r="G2740" t="s">
        <v>43</v>
      </c>
      <c r="H2740" t="s">
        <v>53</v>
      </c>
      <c r="I2740" t="s">
        <v>38</v>
      </c>
      <c r="J2740" t="s">
        <v>38</v>
      </c>
      <c r="K2740" t="s">
        <v>596</v>
      </c>
      <c r="L2740" t="s">
        <v>597</v>
      </c>
      <c r="O2740" s="1">
        <v>43175</v>
      </c>
      <c r="P2740" s="53">
        <v>0</v>
      </c>
      <c r="R2740" t="s">
        <v>598</v>
      </c>
      <c r="U2740" s="1">
        <v>43244</v>
      </c>
      <c r="V2740" s="53">
        <v>0.71875</v>
      </c>
      <c r="W2740" t="s">
        <v>38</v>
      </c>
      <c r="X2740" t="s">
        <v>39</v>
      </c>
      <c r="Y2740" t="s">
        <v>838</v>
      </c>
      <c r="Z2740" t="s">
        <v>599</v>
      </c>
      <c r="AA2740" t="s">
        <v>600</v>
      </c>
      <c r="AC2740">
        <v>1</v>
      </c>
      <c r="AD2740" t="s">
        <v>592</v>
      </c>
      <c r="AE2740" s="1">
        <v>43229</v>
      </c>
      <c r="AF2740" s="53">
        <v>0.33333333333333331</v>
      </c>
      <c r="AJ2740" t="s">
        <v>601</v>
      </c>
      <c r="AL2740" t="s">
        <v>845</v>
      </c>
      <c r="AN2740">
        <v>9.9699999999999997E-2</v>
      </c>
      <c r="AO2740" t="s">
        <v>603</v>
      </c>
      <c r="AQ2740" t="s">
        <v>604</v>
      </c>
      <c r="AT2740">
        <v>20</v>
      </c>
      <c r="AU2740" t="s">
        <v>605</v>
      </c>
      <c r="AW2740" t="s">
        <v>40</v>
      </c>
      <c r="AX2740" t="s">
        <v>41</v>
      </c>
      <c r="AY2740" t="s">
        <v>42</v>
      </c>
      <c r="BA2740">
        <v>5.0199999999999996</v>
      </c>
      <c r="BB2740">
        <v>40.1</v>
      </c>
      <c r="BC2740" t="s">
        <v>43</v>
      </c>
      <c r="BU2740" t="s">
        <v>606</v>
      </c>
      <c r="BV2740" t="s">
        <v>598</v>
      </c>
      <c r="BW2740" t="s">
        <v>607</v>
      </c>
      <c r="BX2740" s="54">
        <v>43305</v>
      </c>
      <c r="CB2740" t="s">
        <v>608</v>
      </c>
      <c r="CD2740" t="s">
        <v>53</v>
      </c>
    </row>
    <row r="2741" spans="1:82" x14ac:dyDescent="0.25">
      <c r="A2741" t="s">
        <v>303</v>
      </c>
      <c r="B2741" t="s">
        <v>592</v>
      </c>
      <c r="C2741" t="s">
        <v>825</v>
      </c>
      <c r="D2741" t="s">
        <v>227</v>
      </c>
      <c r="E2741" t="s">
        <v>767</v>
      </c>
      <c r="F2741">
        <v>69.599999999999994</v>
      </c>
      <c r="G2741" t="s">
        <v>43</v>
      </c>
      <c r="H2741" t="s">
        <v>61</v>
      </c>
      <c r="I2741" t="s">
        <v>42</v>
      </c>
      <c r="J2741" t="s">
        <v>38</v>
      </c>
      <c r="K2741" t="s">
        <v>596</v>
      </c>
      <c r="L2741" t="s">
        <v>597</v>
      </c>
      <c r="O2741" s="1">
        <v>43175</v>
      </c>
      <c r="P2741" s="53">
        <v>0</v>
      </c>
      <c r="R2741" t="s">
        <v>598</v>
      </c>
      <c r="U2741" s="1">
        <v>43244</v>
      </c>
      <c r="V2741" s="53">
        <v>0.71875</v>
      </c>
      <c r="W2741" t="s">
        <v>38</v>
      </c>
      <c r="X2741" t="s">
        <v>39</v>
      </c>
      <c r="Y2741" t="s">
        <v>838</v>
      </c>
      <c r="Z2741" t="s">
        <v>599</v>
      </c>
      <c r="AA2741" t="s">
        <v>600</v>
      </c>
      <c r="AC2741">
        <v>1</v>
      </c>
      <c r="AD2741" t="s">
        <v>592</v>
      </c>
      <c r="AE2741" s="1">
        <v>43229</v>
      </c>
      <c r="AF2741" s="53">
        <v>0.33333333333333331</v>
      </c>
      <c r="AJ2741" t="s">
        <v>601</v>
      </c>
      <c r="AL2741" t="s">
        <v>845</v>
      </c>
      <c r="AN2741">
        <v>9.9699999999999997E-2</v>
      </c>
      <c r="AO2741" t="s">
        <v>603</v>
      </c>
      <c r="AQ2741" t="s">
        <v>604</v>
      </c>
      <c r="AT2741">
        <v>20</v>
      </c>
      <c r="AU2741" t="s">
        <v>605</v>
      </c>
      <c r="AW2741" t="s">
        <v>40</v>
      </c>
      <c r="AX2741" t="s">
        <v>41</v>
      </c>
      <c r="AY2741" t="s">
        <v>42</v>
      </c>
      <c r="BA2741">
        <v>5.0199999999999996</v>
      </c>
      <c r="BB2741">
        <v>40.1</v>
      </c>
      <c r="BC2741" t="s">
        <v>43</v>
      </c>
      <c r="BU2741" t="s">
        <v>606</v>
      </c>
      <c r="BV2741" t="s">
        <v>598</v>
      </c>
      <c r="BW2741" t="s">
        <v>607</v>
      </c>
      <c r="BX2741" s="54">
        <v>43305</v>
      </c>
      <c r="CB2741" t="s">
        <v>608</v>
      </c>
      <c r="CD2741" t="s">
        <v>61</v>
      </c>
    </row>
    <row r="2742" spans="1:82" x14ac:dyDescent="0.25">
      <c r="A2742" t="s">
        <v>303</v>
      </c>
      <c r="B2742" t="s">
        <v>592</v>
      </c>
      <c r="C2742" t="s">
        <v>825</v>
      </c>
      <c r="D2742" t="s">
        <v>228</v>
      </c>
      <c r="E2742" t="s">
        <v>768</v>
      </c>
      <c r="G2742" t="s">
        <v>43</v>
      </c>
      <c r="H2742" t="s">
        <v>225</v>
      </c>
      <c r="I2742" t="s">
        <v>42</v>
      </c>
      <c r="J2742" t="s">
        <v>38</v>
      </c>
      <c r="K2742" t="s">
        <v>596</v>
      </c>
      <c r="L2742" t="s">
        <v>597</v>
      </c>
      <c r="O2742" s="1">
        <v>43175</v>
      </c>
      <c r="P2742" s="53">
        <v>0</v>
      </c>
      <c r="R2742" t="s">
        <v>598</v>
      </c>
      <c r="U2742" s="1">
        <v>43244</v>
      </c>
      <c r="V2742" s="53">
        <v>0.71875</v>
      </c>
      <c r="W2742" t="s">
        <v>38</v>
      </c>
      <c r="X2742" t="s">
        <v>39</v>
      </c>
      <c r="Y2742" t="s">
        <v>838</v>
      </c>
      <c r="Z2742" t="s">
        <v>599</v>
      </c>
      <c r="AA2742" t="s">
        <v>600</v>
      </c>
      <c r="AC2742">
        <v>1</v>
      </c>
      <c r="AD2742" t="s">
        <v>592</v>
      </c>
      <c r="AE2742" s="1">
        <v>43229</v>
      </c>
      <c r="AF2742" s="53">
        <v>0.33333333333333331</v>
      </c>
      <c r="AJ2742" t="s">
        <v>601</v>
      </c>
      <c r="AL2742" t="s">
        <v>845</v>
      </c>
      <c r="AN2742">
        <v>9.9699999999999997E-2</v>
      </c>
      <c r="AO2742" t="s">
        <v>603</v>
      </c>
      <c r="AQ2742" t="s">
        <v>604</v>
      </c>
      <c r="AT2742">
        <v>20</v>
      </c>
      <c r="AU2742" t="s">
        <v>605</v>
      </c>
      <c r="AW2742" t="s">
        <v>40</v>
      </c>
      <c r="AX2742" t="s">
        <v>41</v>
      </c>
      <c r="AY2742" t="s">
        <v>42</v>
      </c>
      <c r="BC2742" t="s">
        <v>43</v>
      </c>
      <c r="BU2742" t="s">
        <v>606</v>
      </c>
      <c r="BV2742" t="s">
        <v>598</v>
      </c>
      <c r="BW2742" t="s">
        <v>607</v>
      </c>
      <c r="BX2742" s="54">
        <v>43305</v>
      </c>
      <c r="CB2742" t="s">
        <v>608</v>
      </c>
      <c r="CD2742" t="s">
        <v>225</v>
      </c>
    </row>
    <row r="2743" spans="1:82" x14ac:dyDescent="0.25">
      <c r="A2743" t="s">
        <v>303</v>
      </c>
      <c r="B2743" t="s">
        <v>592</v>
      </c>
      <c r="C2743" t="s">
        <v>825</v>
      </c>
      <c r="D2743" t="s">
        <v>229</v>
      </c>
      <c r="E2743" t="s">
        <v>769</v>
      </c>
      <c r="F2743">
        <v>5.0199999999999996</v>
      </c>
      <c r="G2743" t="s">
        <v>43</v>
      </c>
      <c r="H2743" t="s">
        <v>53</v>
      </c>
      <c r="I2743" t="s">
        <v>38</v>
      </c>
      <c r="J2743" t="s">
        <v>38</v>
      </c>
      <c r="K2743" t="s">
        <v>596</v>
      </c>
      <c r="L2743" t="s">
        <v>597</v>
      </c>
      <c r="O2743" s="1">
        <v>43175</v>
      </c>
      <c r="P2743" s="53">
        <v>0</v>
      </c>
      <c r="R2743" t="s">
        <v>598</v>
      </c>
      <c r="U2743" s="1">
        <v>43244</v>
      </c>
      <c r="V2743" s="53">
        <v>0.71875</v>
      </c>
      <c r="W2743" t="s">
        <v>38</v>
      </c>
      <c r="X2743" t="s">
        <v>39</v>
      </c>
      <c r="Y2743" t="s">
        <v>838</v>
      </c>
      <c r="Z2743" t="s">
        <v>599</v>
      </c>
      <c r="AA2743" t="s">
        <v>600</v>
      </c>
      <c r="AC2743">
        <v>1</v>
      </c>
      <c r="AD2743" t="s">
        <v>592</v>
      </c>
      <c r="AE2743" s="1">
        <v>43229</v>
      </c>
      <c r="AF2743" s="53">
        <v>0.33333333333333331</v>
      </c>
      <c r="AJ2743" t="s">
        <v>601</v>
      </c>
      <c r="AL2743" t="s">
        <v>845</v>
      </c>
      <c r="AN2743">
        <v>9.9699999999999997E-2</v>
      </c>
      <c r="AO2743" t="s">
        <v>603</v>
      </c>
      <c r="AQ2743" t="s">
        <v>604</v>
      </c>
      <c r="AT2743">
        <v>20</v>
      </c>
      <c r="AU2743" t="s">
        <v>605</v>
      </c>
      <c r="AW2743" t="s">
        <v>40</v>
      </c>
      <c r="AX2743" t="s">
        <v>41</v>
      </c>
      <c r="AY2743" t="s">
        <v>42</v>
      </c>
      <c r="BA2743">
        <v>5.0199999999999996</v>
      </c>
      <c r="BB2743">
        <v>40.1</v>
      </c>
      <c r="BC2743" t="s">
        <v>43</v>
      </c>
      <c r="BU2743" t="s">
        <v>606</v>
      </c>
      <c r="BV2743" t="s">
        <v>598</v>
      </c>
      <c r="BW2743" t="s">
        <v>607</v>
      </c>
      <c r="BX2743" s="54">
        <v>43305</v>
      </c>
      <c r="CB2743" t="s">
        <v>608</v>
      </c>
      <c r="CD2743" t="s">
        <v>53</v>
      </c>
    </row>
    <row r="2744" spans="1:82" x14ac:dyDescent="0.25">
      <c r="A2744" t="s">
        <v>303</v>
      </c>
      <c r="B2744" t="s">
        <v>592</v>
      </c>
      <c r="C2744" t="s">
        <v>825</v>
      </c>
      <c r="D2744" t="s">
        <v>230</v>
      </c>
      <c r="E2744" t="s">
        <v>770</v>
      </c>
      <c r="F2744">
        <v>5.54</v>
      </c>
      <c r="G2744" t="s">
        <v>43</v>
      </c>
      <c r="H2744" t="s">
        <v>841</v>
      </c>
      <c r="I2744" t="s">
        <v>38</v>
      </c>
      <c r="J2744" t="s">
        <v>38</v>
      </c>
      <c r="K2744" t="s">
        <v>596</v>
      </c>
      <c r="L2744" t="s">
        <v>597</v>
      </c>
      <c r="O2744" s="1">
        <v>43175</v>
      </c>
      <c r="P2744" s="53">
        <v>0</v>
      </c>
      <c r="R2744" t="s">
        <v>598</v>
      </c>
      <c r="U2744" s="1">
        <v>43244</v>
      </c>
      <c r="V2744" s="53">
        <v>0.71875</v>
      </c>
      <c r="W2744" t="s">
        <v>38</v>
      </c>
      <c r="X2744" t="s">
        <v>39</v>
      </c>
      <c r="Y2744" t="s">
        <v>838</v>
      </c>
      <c r="Z2744" t="s">
        <v>599</v>
      </c>
      <c r="AA2744" t="s">
        <v>600</v>
      </c>
      <c r="AC2744">
        <v>1</v>
      </c>
      <c r="AD2744" t="s">
        <v>592</v>
      </c>
      <c r="AE2744" s="1">
        <v>43229</v>
      </c>
      <c r="AF2744" s="53">
        <v>0.33333333333333331</v>
      </c>
      <c r="AJ2744" t="s">
        <v>601</v>
      </c>
      <c r="AL2744" t="s">
        <v>845</v>
      </c>
      <c r="AN2744">
        <v>9.9699999999999997E-2</v>
      </c>
      <c r="AO2744" t="s">
        <v>603</v>
      </c>
      <c r="AQ2744" t="s">
        <v>604</v>
      </c>
      <c r="AT2744">
        <v>20</v>
      </c>
      <c r="AU2744" t="s">
        <v>605</v>
      </c>
      <c r="AW2744" t="s">
        <v>40</v>
      </c>
      <c r="AX2744" t="s">
        <v>41</v>
      </c>
      <c r="AY2744" t="s">
        <v>42</v>
      </c>
      <c r="BA2744">
        <v>5.0199999999999996</v>
      </c>
      <c r="BB2744">
        <v>80.2</v>
      </c>
      <c r="BC2744" t="s">
        <v>43</v>
      </c>
      <c r="BU2744" t="s">
        <v>606</v>
      </c>
      <c r="BV2744" t="s">
        <v>598</v>
      </c>
      <c r="BW2744" t="s">
        <v>607</v>
      </c>
      <c r="BX2744" s="54">
        <v>43305</v>
      </c>
      <c r="BZ2744" t="s">
        <v>53</v>
      </c>
      <c r="CA2744">
        <v>25</v>
      </c>
      <c r="CB2744" t="s">
        <v>608</v>
      </c>
      <c r="CD2744" t="s">
        <v>843</v>
      </c>
    </row>
    <row r="2745" spans="1:82" x14ac:dyDescent="0.25">
      <c r="A2745" t="s">
        <v>303</v>
      </c>
      <c r="B2745" t="s">
        <v>592</v>
      </c>
      <c r="C2745" t="s">
        <v>825</v>
      </c>
      <c r="D2745" t="s">
        <v>231</v>
      </c>
      <c r="E2745" t="s">
        <v>771</v>
      </c>
      <c r="G2745" t="s">
        <v>43</v>
      </c>
      <c r="H2745" t="s">
        <v>232</v>
      </c>
      <c r="I2745" t="s">
        <v>42</v>
      </c>
      <c r="J2745" t="s">
        <v>38</v>
      </c>
      <c r="K2745" t="s">
        <v>596</v>
      </c>
      <c r="L2745" t="s">
        <v>597</v>
      </c>
      <c r="O2745" s="1">
        <v>43175</v>
      </c>
      <c r="P2745" s="53">
        <v>0</v>
      </c>
      <c r="R2745" t="s">
        <v>598</v>
      </c>
      <c r="U2745" s="1">
        <v>43244</v>
      </c>
      <c r="V2745" s="53">
        <v>0.71875</v>
      </c>
      <c r="W2745" t="s">
        <v>38</v>
      </c>
      <c r="X2745" t="s">
        <v>39</v>
      </c>
      <c r="Y2745" t="s">
        <v>838</v>
      </c>
      <c r="Z2745" t="s">
        <v>599</v>
      </c>
      <c r="AA2745" t="s">
        <v>600</v>
      </c>
      <c r="AC2745">
        <v>1</v>
      </c>
      <c r="AD2745" t="s">
        <v>592</v>
      </c>
      <c r="AE2745" s="1">
        <v>43229</v>
      </c>
      <c r="AF2745" s="53">
        <v>0.33333333333333331</v>
      </c>
      <c r="AJ2745" t="s">
        <v>601</v>
      </c>
      <c r="AL2745" t="s">
        <v>845</v>
      </c>
      <c r="AN2745">
        <v>9.9699999999999997E-2</v>
      </c>
      <c r="AO2745" t="s">
        <v>603</v>
      </c>
      <c r="AQ2745" t="s">
        <v>604</v>
      </c>
      <c r="AT2745">
        <v>20</v>
      </c>
      <c r="AU2745" t="s">
        <v>605</v>
      </c>
      <c r="AW2745" t="s">
        <v>40</v>
      </c>
      <c r="AX2745" t="s">
        <v>41</v>
      </c>
      <c r="AY2745" t="s">
        <v>42</v>
      </c>
      <c r="BC2745" t="s">
        <v>43</v>
      </c>
      <c r="BU2745" t="s">
        <v>606</v>
      </c>
      <c r="BV2745" t="s">
        <v>598</v>
      </c>
      <c r="BW2745" t="s">
        <v>607</v>
      </c>
      <c r="BX2745" s="54">
        <v>43305</v>
      </c>
      <c r="CB2745" t="s">
        <v>608</v>
      </c>
      <c r="CD2745" t="s">
        <v>232</v>
      </c>
    </row>
    <row r="2746" spans="1:82" x14ac:dyDescent="0.25">
      <c r="A2746" t="s">
        <v>303</v>
      </c>
      <c r="B2746" t="s">
        <v>592</v>
      </c>
      <c r="C2746" t="s">
        <v>825</v>
      </c>
      <c r="D2746" t="s">
        <v>233</v>
      </c>
      <c r="E2746" t="s">
        <v>772</v>
      </c>
      <c r="F2746">
        <v>5.89</v>
      </c>
      <c r="G2746" t="s">
        <v>43</v>
      </c>
      <c r="H2746" t="s">
        <v>49</v>
      </c>
      <c r="I2746" t="s">
        <v>42</v>
      </c>
      <c r="J2746" t="s">
        <v>38</v>
      </c>
      <c r="K2746" t="s">
        <v>596</v>
      </c>
      <c r="L2746" t="s">
        <v>597</v>
      </c>
      <c r="O2746" s="1">
        <v>43175</v>
      </c>
      <c r="P2746" s="53">
        <v>0</v>
      </c>
      <c r="R2746" t="s">
        <v>598</v>
      </c>
      <c r="U2746" s="1">
        <v>43244</v>
      </c>
      <c r="V2746" s="53">
        <v>0.71875</v>
      </c>
      <c r="W2746" t="s">
        <v>38</v>
      </c>
      <c r="X2746" t="s">
        <v>39</v>
      </c>
      <c r="Y2746" t="s">
        <v>838</v>
      </c>
      <c r="Z2746" t="s">
        <v>599</v>
      </c>
      <c r="AA2746" t="s">
        <v>600</v>
      </c>
      <c r="AC2746">
        <v>1</v>
      </c>
      <c r="AD2746" t="s">
        <v>592</v>
      </c>
      <c r="AE2746" s="1">
        <v>43229</v>
      </c>
      <c r="AF2746" s="53">
        <v>0.33333333333333331</v>
      </c>
      <c r="AJ2746" t="s">
        <v>601</v>
      </c>
      <c r="AL2746" t="s">
        <v>845</v>
      </c>
      <c r="AN2746">
        <v>9.9699999999999997E-2</v>
      </c>
      <c r="AO2746" t="s">
        <v>603</v>
      </c>
      <c r="AQ2746" t="s">
        <v>604</v>
      </c>
      <c r="AT2746">
        <v>20</v>
      </c>
      <c r="AU2746" t="s">
        <v>605</v>
      </c>
      <c r="AW2746" t="s">
        <v>40</v>
      </c>
      <c r="AX2746" t="s">
        <v>41</v>
      </c>
      <c r="AY2746" t="s">
        <v>42</v>
      </c>
      <c r="BA2746">
        <v>5.0199999999999996</v>
      </c>
      <c r="BB2746">
        <v>40.1</v>
      </c>
      <c r="BC2746" t="s">
        <v>43</v>
      </c>
      <c r="BU2746" t="s">
        <v>606</v>
      </c>
      <c r="BV2746" t="s">
        <v>598</v>
      </c>
      <c r="BW2746" t="s">
        <v>607</v>
      </c>
      <c r="BX2746" s="54">
        <v>43305</v>
      </c>
      <c r="CB2746" t="s">
        <v>608</v>
      </c>
      <c r="CD2746" t="s">
        <v>49</v>
      </c>
    </row>
    <row r="2747" spans="1:82" x14ac:dyDescent="0.25">
      <c r="A2747" t="s">
        <v>303</v>
      </c>
      <c r="B2747" t="s">
        <v>592</v>
      </c>
      <c r="C2747" t="s">
        <v>825</v>
      </c>
      <c r="D2747" t="s">
        <v>234</v>
      </c>
      <c r="E2747" t="s">
        <v>773</v>
      </c>
      <c r="F2747">
        <v>5.0199999999999996</v>
      </c>
      <c r="G2747" t="s">
        <v>43</v>
      </c>
      <c r="H2747" t="s">
        <v>53</v>
      </c>
      <c r="I2747" t="s">
        <v>38</v>
      </c>
      <c r="J2747" t="s">
        <v>38</v>
      </c>
      <c r="K2747" t="s">
        <v>596</v>
      </c>
      <c r="L2747" t="s">
        <v>597</v>
      </c>
      <c r="O2747" s="1">
        <v>43175</v>
      </c>
      <c r="P2747" s="53">
        <v>0</v>
      </c>
      <c r="R2747" t="s">
        <v>598</v>
      </c>
      <c r="U2747" s="1">
        <v>43244</v>
      </c>
      <c r="V2747" s="53">
        <v>0.71875</v>
      </c>
      <c r="W2747" t="s">
        <v>38</v>
      </c>
      <c r="X2747" t="s">
        <v>39</v>
      </c>
      <c r="Y2747" t="s">
        <v>838</v>
      </c>
      <c r="Z2747" t="s">
        <v>599</v>
      </c>
      <c r="AA2747" t="s">
        <v>600</v>
      </c>
      <c r="AC2747">
        <v>1</v>
      </c>
      <c r="AD2747" t="s">
        <v>592</v>
      </c>
      <c r="AE2747" s="1">
        <v>43229</v>
      </c>
      <c r="AF2747" s="53">
        <v>0.33333333333333331</v>
      </c>
      <c r="AJ2747" t="s">
        <v>601</v>
      </c>
      <c r="AL2747" t="s">
        <v>845</v>
      </c>
      <c r="AN2747">
        <v>9.9699999999999997E-2</v>
      </c>
      <c r="AO2747" t="s">
        <v>603</v>
      </c>
      <c r="AQ2747" t="s">
        <v>604</v>
      </c>
      <c r="AT2747">
        <v>20</v>
      </c>
      <c r="AU2747" t="s">
        <v>605</v>
      </c>
      <c r="AW2747" t="s">
        <v>40</v>
      </c>
      <c r="AX2747" t="s">
        <v>41</v>
      </c>
      <c r="AY2747" t="s">
        <v>42</v>
      </c>
      <c r="BA2747">
        <v>5.0199999999999996</v>
      </c>
      <c r="BB2747">
        <v>40.1</v>
      </c>
      <c r="BC2747" t="s">
        <v>43</v>
      </c>
      <c r="BU2747" t="s">
        <v>606</v>
      </c>
      <c r="BV2747" t="s">
        <v>598</v>
      </c>
      <c r="BW2747" t="s">
        <v>607</v>
      </c>
      <c r="BX2747" s="54">
        <v>43305</v>
      </c>
      <c r="CB2747" t="s">
        <v>608</v>
      </c>
      <c r="CD2747" t="s">
        <v>53</v>
      </c>
    </row>
    <row r="2748" spans="1:82" x14ac:dyDescent="0.25">
      <c r="A2748" t="s">
        <v>303</v>
      </c>
      <c r="B2748" t="s">
        <v>592</v>
      </c>
      <c r="C2748" t="s">
        <v>825</v>
      </c>
      <c r="D2748" t="s">
        <v>235</v>
      </c>
      <c r="E2748" t="s">
        <v>774</v>
      </c>
      <c r="G2748" t="s">
        <v>43</v>
      </c>
      <c r="H2748" t="s">
        <v>208</v>
      </c>
      <c r="I2748" t="s">
        <v>42</v>
      </c>
      <c r="J2748" t="s">
        <v>38</v>
      </c>
      <c r="K2748" t="s">
        <v>596</v>
      </c>
      <c r="L2748" t="s">
        <v>597</v>
      </c>
      <c r="O2748" s="1">
        <v>43175</v>
      </c>
      <c r="P2748" s="53">
        <v>0</v>
      </c>
      <c r="R2748" t="s">
        <v>598</v>
      </c>
      <c r="U2748" s="1">
        <v>43244</v>
      </c>
      <c r="V2748" s="53">
        <v>0.71875</v>
      </c>
      <c r="W2748" t="s">
        <v>38</v>
      </c>
      <c r="X2748" t="s">
        <v>39</v>
      </c>
      <c r="Y2748" t="s">
        <v>838</v>
      </c>
      <c r="Z2748" t="s">
        <v>599</v>
      </c>
      <c r="AA2748" t="s">
        <v>600</v>
      </c>
      <c r="AC2748">
        <v>1</v>
      </c>
      <c r="AD2748" t="s">
        <v>592</v>
      </c>
      <c r="AE2748" s="1">
        <v>43229</v>
      </c>
      <c r="AF2748" s="53">
        <v>0.33333333333333331</v>
      </c>
      <c r="AJ2748" t="s">
        <v>601</v>
      </c>
      <c r="AL2748" t="s">
        <v>845</v>
      </c>
      <c r="AN2748">
        <v>9.9699999999999997E-2</v>
      </c>
      <c r="AO2748" t="s">
        <v>603</v>
      </c>
      <c r="AQ2748" t="s">
        <v>604</v>
      </c>
      <c r="AT2748">
        <v>20</v>
      </c>
      <c r="AU2748" t="s">
        <v>605</v>
      </c>
      <c r="AW2748" t="s">
        <v>40</v>
      </c>
      <c r="AX2748" t="s">
        <v>41</v>
      </c>
      <c r="AY2748" t="s">
        <v>42</v>
      </c>
      <c r="BC2748" t="s">
        <v>43</v>
      </c>
      <c r="BU2748" t="s">
        <v>606</v>
      </c>
      <c r="BV2748" t="s">
        <v>598</v>
      </c>
      <c r="BW2748" t="s">
        <v>607</v>
      </c>
      <c r="BX2748" s="54">
        <v>43305</v>
      </c>
      <c r="CB2748" t="s">
        <v>608</v>
      </c>
      <c r="CD2748" t="s">
        <v>208</v>
      </c>
    </row>
    <row r="2749" spans="1:82" x14ac:dyDescent="0.25">
      <c r="A2749" t="s">
        <v>303</v>
      </c>
      <c r="B2749" t="s">
        <v>592</v>
      </c>
      <c r="C2749" t="s">
        <v>825</v>
      </c>
      <c r="D2749" t="s">
        <v>236</v>
      </c>
      <c r="E2749" t="s">
        <v>775</v>
      </c>
      <c r="F2749">
        <v>5.0199999999999996</v>
      </c>
      <c r="G2749" t="s">
        <v>43</v>
      </c>
      <c r="H2749" t="s">
        <v>53</v>
      </c>
      <c r="I2749" t="s">
        <v>38</v>
      </c>
      <c r="J2749" t="s">
        <v>38</v>
      </c>
      <c r="K2749" t="s">
        <v>596</v>
      </c>
      <c r="L2749" t="s">
        <v>597</v>
      </c>
      <c r="O2749" s="1">
        <v>43175</v>
      </c>
      <c r="P2749" s="53">
        <v>0</v>
      </c>
      <c r="R2749" t="s">
        <v>598</v>
      </c>
      <c r="U2749" s="1">
        <v>43244</v>
      </c>
      <c r="V2749" s="53">
        <v>0.71875</v>
      </c>
      <c r="W2749" t="s">
        <v>38</v>
      </c>
      <c r="X2749" t="s">
        <v>39</v>
      </c>
      <c r="Y2749" t="s">
        <v>838</v>
      </c>
      <c r="Z2749" t="s">
        <v>599</v>
      </c>
      <c r="AA2749" t="s">
        <v>600</v>
      </c>
      <c r="AC2749">
        <v>1</v>
      </c>
      <c r="AD2749" t="s">
        <v>592</v>
      </c>
      <c r="AE2749" s="1">
        <v>43229</v>
      </c>
      <c r="AF2749" s="53">
        <v>0.33333333333333331</v>
      </c>
      <c r="AJ2749" t="s">
        <v>601</v>
      </c>
      <c r="AL2749" t="s">
        <v>845</v>
      </c>
      <c r="AN2749">
        <v>9.9699999999999997E-2</v>
      </c>
      <c r="AO2749" t="s">
        <v>603</v>
      </c>
      <c r="AQ2749" t="s">
        <v>604</v>
      </c>
      <c r="AT2749">
        <v>20</v>
      </c>
      <c r="AU2749" t="s">
        <v>605</v>
      </c>
      <c r="AW2749" t="s">
        <v>40</v>
      </c>
      <c r="AX2749" t="s">
        <v>41</v>
      </c>
      <c r="AY2749" t="s">
        <v>42</v>
      </c>
      <c r="BA2749">
        <v>5.0199999999999996</v>
      </c>
      <c r="BB2749">
        <v>40.1</v>
      </c>
      <c r="BC2749" t="s">
        <v>43</v>
      </c>
      <c r="BU2749" t="s">
        <v>606</v>
      </c>
      <c r="BV2749" t="s">
        <v>598</v>
      </c>
      <c r="BW2749" t="s">
        <v>607</v>
      </c>
      <c r="BX2749" s="54">
        <v>43305</v>
      </c>
      <c r="CB2749" t="s">
        <v>608</v>
      </c>
      <c r="CD2749" t="s">
        <v>53</v>
      </c>
    </row>
    <row r="2750" spans="1:82" x14ac:dyDescent="0.25">
      <c r="A2750" t="s">
        <v>303</v>
      </c>
      <c r="B2750" t="s">
        <v>592</v>
      </c>
      <c r="C2750" t="s">
        <v>825</v>
      </c>
      <c r="D2750" t="s">
        <v>237</v>
      </c>
      <c r="E2750" t="s">
        <v>776</v>
      </c>
      <c r="F2750">
        <v>5.0199999999999996</v>
      </c>
      <c r="G2750" t="s">
        <v>43</v>
      </c>
      <c r="H2750" t="s">
        <v>53</v>
      </c>
      <c r="I2750" t="s">
        <v>38</v>
      </c>
      <c r="J2750" t="s">
        <v>38</v>
      </c>
      <c r="K2750" t="s">
        <v>596</v>
      </c>
      <c r="L2750" t="s">
        <v>597</v>
      </c>
      <c r="O2750" s="1">
        <v>43175</v>
      </c>
      <c r="P2750" s="53">
        <v>0</v>
      </c>
      <c r="R2750" t="s">
        <v>598</v>
      </c>
      <c r="U2750" s="1">
        <v>43244</v>
      </c>
      <c r="V2750" s="53">
        <v>0.71875</v>
      </c>
      <c r="W2750" t="s">
        <v>38</v>
      </c>
      <c r="X2750" t="s">
        <v>39</v>
      </c>
      <c r="Y2750" t="s">
        <v>838</v>
      </c>
      <c r="Z2750" t="s">
        <v>599</v>
      </c>
      <c r="AA2750" t="s">
        <v>600</v>
      </c>
      <c r="AC2750">
        <v>1</v>
      </c>
      <c r="AD2750" t="s">
        <v>592</v>
      </c>
      <c r="AE2750" s="1">
        <v>43229</v>
      </c>
      <c r="AF2750" s="53">
        <v>0.33333333333333331</v>
      </c>
      <c r="AJ2750" t="s">
        <v>601</v>
      </c>
      <c r="AL2750" t="s">
        <v>845</v>
      </c>
      <c r="AN2750">
        <v>9.9699999999999997E-2</v>
      </c>
      <c r="AO2750" t="s">
        <v>603</v>
      </c>
      <c r="AQ2750" t="s">
        <v>604</v>
      </c>
      <c r="AT2750">
        <v>20</v>
      </c>
      <c r="AU2750" t="s">
        <v>605</v>
      </c>
      <c r="AW2750" t="s">
        <v>40</v>
      </c>
      <c r="AX2750" t="s">
        <v>41</v>
      </c>
      <c r="AY2750" t="s">
        <v>42</v>
      </c>
      <c r="BA2750">
        <v>5.0199999999999996</v>
      </c>
      <c r="BB2750">
        <v>40.1</v>
      </c>
      <c r="BC2750" t="s">
        <v>43</v>
      </c>
      <c r="BU2750" t="s">
        <v>606</v>
      </c>
      <c r="BV2750" t="s">
        <v>598</v>
      </c>
      <c r="BW2750" t="s">
        <v>607</v>
      </c>
      <c r="BX2750" s="54">
        <v>43305</v>
      </c>
      <c r="CB2750" t="s">
        <v>608</v>
      </c>
      <c r="CD2750" t="s">
        <v>53</v>
      </c>
    </row>
    <row r="2751" spans="1:82" x14ac:dyDescent="0.25">
      <c r="A2751" t="s">
        <v>303</v>
      </c>
      <c r="B2751" t="s">
        <v>592</v>
      </c>
      <c r="C2751" t="s">
        <v>825</v>
      </c>
      <c r="D2751" t="s">
        <v>238</v>
      </c>
      <c r="E2751" t="s">
        <v>777</v>
      </c>
      <c r="G2751" t="s">
        <v>43</v>
      </c>
      <c r="H2751" t="s">
        <v>208</v>
      </c>
      <c r="I2751" t="s">
        <v>42</v>
      </c>
      <c r="J2751" t="s">
        <v>38</v>
      </c>
      <c r="K2751" t="s">
        <v>596</v>
      </c>
      <c r="L2751" t="s">
        <v>597</v>
      </c>
      <c r="O2751" s="1">
        <v>43175</v>
      </c>
      <c r="P2751" s="53">
        <v>0</v>
      </c>
      <c r="R2751" t="s">
        <v>598</v>
      </c>
      <c r="U2751" s="1">
        <v>43244</v>
      </c>
      <c r="V2751" s="53">
        <v>0.71875</v>
      </c>
      <c r="W2751" t="s">
        <v>38</v>
      </c>
      <c r="X2751" t="s">
        <v>39</v>
      </c>
      <c r="Y2751" t="s">
        <v>838</v>
      </c>
      <c r="Z2751" t="s">
        <v>599</v>
      </c>
      <c r="AA2751" t="s">
        <v>600</v>
      </c>
      <c r="AC2751">
        <v>1</v>
      </c>
      <c r="AD2751" t="s">
        <v>592</v>
      </c>
      <c r="AE2751" s="1">
        <v>43229</v>
      </c>
      <c r="AF2751" s="53">
        <v>0.33333333333333331</v>
      </c>
      <c r="AJ2751" t="s">
        <v>601</v>
      </c>
      <c r="AL2751" t="s">
        <v>845</v>
      </c>
      <c r="AN2751">
        <v>9.9699999999999997E-2</v>
      </c>
      <c r="AO2751" t="s">
        <v>603</v>
      </c>
      <c r="AQ2751" t="s">
        <v>604</v>
      </c>
      <c r="AT2751">
        <v>20</v>
      </c>
      <c r="AU2751" t="s">
        <v>605</v>
      </c>
      <c r="AW2751" t="s">
        <v>40</v>
      </c>
      <c r="AX2751" t="s">
        <v>41</v>
      </c>
      <c r="AY2751" t="s">
        <v>42</v>
      </c>
      <c r="BC2751" t="s">
        <v>43</v>
      </c>
      <c r="BU2751" t="s">
        <v>606</v>
      </c>
      <c r="BV2751" t="s">
        <v>598</v>
      </c>
      <c r="BW2751" t="s">
        <v>607</v>
      </c>
      <c r="BX2751" s="54">
        <v>43305</v>
      </c>
      <c r="CB2751" t="s">
        <v>608</v>
      </c>
      <c r="CD2751" t="s">
        <v>208</v>
      </c>
    </row>
    <row r="2752" spans="1:82" x14ac:dyDescent="0.25">
      <c r="A2752" t="s">
        <v>303</v>
      </c>
      <c r="B2752" t="s">
        <v>592</v>
      </c>
      <c r="C2752" t="s">
        <v>825</v>
      </c>
      <c r="D2752" t="s">
        <v>239</v>
      </c>
      <c r="E2752" t="s">
        <v>778</v>
      </c>
      <c r="F2752">
        <v>5.0199999999999996</v>
      </c>
      <c r="G2752" t="s">
        <v>43</v>
      </c>
      <c r="H2752" t="s">
        <v>53</v>
      </c>
      <c r="I2752" t="s">
        <v>38</v>
      </c>
      <c r="J2752" t="s">
        <v>38</v>
      </c>
      <c r="K2752" t="s">
        <v>596</v>
      </c>
      <c r="L2752" t="s">
        <v>597</v>
      </c>
      <c r="O2752" s="1">
        <v>43175</v>
      </c>
      <c r="P2752" s="53">
        <v>0</v>
      </c>
      <c r="R2752" t="s">
        <v>598</v>
      </c>
      <c r="U2752" s="1">
        <v>43244</v>
      </c>
      <c r="V2752" s="53">
        <v>0.71875</v>
      </c>
      <c r="W2752" t="s">
        <v>38</v>
      </c>
      <c r="X2752" t="s">
        <v>39</v>
      </c>
      <c r="Y2752" t="s">
        <v>838</v>
      </c>
      <c r="Z2752" t="s">
        <v>599</v>
      </c>
      <c r="AA2752" t="s">
        <v>600</v>
      </c>
      <c r="AC2752">
        <v>1</v>
      </c>
      <c r="AD2752" t="s">
        <v>592</v>
      </c>
      <c r="AE2752" s="1">
        <v>43229</v>
      </c>
      <c r="AF2752" s="53">
        <v>0.33333333333333331</v>
      </c>
      <c r="AJ2752" t="s">
        <v>601</v>
      </c>
      <c r="AL2752" t="s">
        <v>845</v>
      </c>
      <c r="AN2752">
        <v>9.9699999999999997E-2</v>
      </c>
      <c r="AO2752" t="s">
        <v>603</v>
      </c>
      <c r="AQ2752" t="s">
        <v>604</v>
      </c>
      <c r="AT2752">
        <v>20</v>
      </c>
      <c r="AU2752" t="s">
        <v>605</v>
      </c>
      <c r="AW2752" t="s">
        <v>40</v>
      </c>
      <c r="AX2752" t="s">
        <v>41</v>
      </c>
      <c r="AY2752" t="s">
        <v>42</v>
      </c>
      <c r="BA2752">
        <v>5.0199999999999996</v>
      </c>
      <c r="BB2752">
        <v>40.1</v>
      </c>
      <c r="BC2752" t="s">
        <v>43</v>
      </c>
      <c r="BU2752" t="s">
        <v>606</v>
      </c>
      <c r="BV2752" t="s">
        <v>598</v>
      </c>
      <c r="BW2752" t="s">
        <v>607</v>
      </c>
      <c r="BX2752" s="54">
        <v>43305</v>
      </c>
      <c r="CB2752" t="s">
        <v>608</v>
      </c>
      <c r="CD2752" t="s">
        <v>53</v>
      </c>
    </row>
    <row r="2753" spans="1:82" x14ac:dyDescent="0.25">
      <c r="A2753" t="s">
        <v>303</v>
      </c>
      <c r="B2753" t="s">
        <v>592</v>
      </c>
      <c r="C2753" t="s">
        <v>825</v>
      </c>
      <c r="D2753" t="s">
        <v>240</v>
      </c>
      <c r="E2753" t="s">
        <v>779</v>
      </c>
      <c r="F2753">
        <v>5.0199999999999996</v>
      </c>
      <c r="G2753" t="s">
        <v>43</v>
      </c>
      <c r="H2753" t="s">
        <v>53</v>
      </c>
      <c r="I2753" t="s">
        <v>38</v>
      </c>
      <c r="J2753" t="s">
        <v>38</v>
      </c>
      <c r="K2753" t="s">
        <v>596</v>
      </c>
      <c r="L2753" t="s">
        <v>597</v>
      </c>
      <c r="O2753" s="1">
        <v>43175</v>
      </c>
      <c r="P2753" s="53">
        <v>0</v>
      </c>
      <c r="R2753" t="s">
        <v>598</v>
      </c>
      <c r="U2753" s="1">
        <v>43244</v>
      </c>
      <c r="V2753" s="53">
        <v>0.71875</v>
      </c>
      <c r="W2753" t="s">
        <v>38</v>
      </c>
      <c r="X2753" t="s">
        <v>39</v>
      </c>
      <c r="Y2753" t="s">
        <v>838</v>
      </c>
      <c r="Z2753" t="s">
        <v>599</v>
      </c>
      <c r="AA2753" t="s">
        <v>600</v>
      </c>
      <c r="AC2753">
        <v>1</v>
      </c>
      <c r="AD2753" t="s">
        <v>592</v>
      </c>
      <c r="AE2753" s="1">
        <v>43229</v>
      </c>
      <c r="AF2753" s="53">
        <v>0.33333333333333331</v>
      </c>
      <c r="AJ2753" t="s">
        <v>601</v>
      </c>
      <c r="AL2753" t="s">
        <v>845</v>
      </c>
      <c r="AN2753">
        <v>9.9699999999999997E-2</v>
      </c>
      <c r="AO2753" t="s">
        <v>603</v>
      </c>
      <c r="AQ2753" t="s">
        <v>604</v>
      </c>
      <c r="AT2753">
        <v>20</v>
      </c>
      <c r="AU2753" t="s">
        <v>605</v>
      </c>
      <c r="AW2753" t="s">
        <v>40</v>
      </c>
      <c r="AX2753" t="s">
        <v>41</v>
      </c>
      <c r="AY2753" t="s">
        <v>42</v>
      </c>
      <c r="BA2753">
        <v>5.0199999999999996</v>
      </c>
      <c r="BB2753">
        <v>40.1</v>
      </c>
      <c r="BC2753" t="s">
        <v>43</v>
      </c>
      <c r="BU2753" t="s">
        <v>606</v>
      </c>
      <c r="BV2753" t="s">
        <v>598</v>
      </c>
      <c r="BW2753" t="s">
        <v>607</v>
      </c>
      <c r="BX2753" s="54">
        <v>43305</v>
      </c>
      <c r="CB2753" t="s">
        <v>608</v>
      </c>
      <c r="CD2753" t="s">
        <v>53</v>
      </c>
    </row>
    <row r="2754" spans="1:82" x14ac:dyDescent="0.25">
      <c r="A2754" t="s">
        <v>303</v>
      </c>
      <c r="B2754" t="s">
        <v>592</v>
      </c>
      <c r="C2754" t="s">
        <v>825</v>
      </c>
      <c r="D2754" t="s">
        <v>241</v>
      </c>
      <c r="E2754" t="s">
        <v>780</v>
      </c>
      <c r="G2754" t="s">
        <v>43</v>
      </c>
      <c r="H2754" t="s">
        <v>242</v>
      </c>
      <c r="I2754" t="s">
        <v>42</v>
      </c>
      <c r="J2754" t="s">
        <v>38</v>
      </c>
      <c r="K2754" t="s">
        <v>596</v>
      </c>
      <c r="L2754" t="s">
        <v>597</v>
      </c>
      <c r="O2754" s="1">
        <v>43175</v>
      </c>
      <c r="P2754" s="53">
        <v>0</v>
      </c>
      <c r="R2754" t="s">
        <v>598</v>
      </c>
      <c r="U2754" s="1">
        <v>43244</v>
      </c>
      <c r="V2754" s="53">
        <v>0.71875</v>
      </c>
      <c r="W2754" t="s">
        <v>38</v>
      </c>
      <c r="X2754" t="s">
        <v>39</v>
      </c>
      <c r="Y2754" t="s">
        <v>838</v>
      </c>
      <c r="Z2754" t="s">
        <v>599</v>
      </c>
      <c r="AA2754" t="s">
        <v>600</v>
      </c>
      <c r="AC2754">
        <v>1</v>
      </c>
      <c r="AD2754" t="s">
        <v>592</v>
      </c>
      <c r="AE2754" s="1">
        <v>43229</v>
      </c>
      <c r="AF2754" s="53">
        <v>0.33333333333333331</v>
      </c>
      <c r="AJ2754" t="s">
        <v>601</v>
      </c>
      <c r="AL2754" t="s">
        <v>845</v>
      </c>
      <c r="AN2754">
        <v>9.9699999999999997E-2</v>
      </c>
      <c r="AO2754" t="s">
        <v>603</v>
      </c>
      <c r="AQ2754" t="s">
        <v>604</v>
      </c>
      <c r="AT2754">
        <v>20</v>
      </c>
      <c r="AU2754" t="s">
        <v>605</v>
      </c>
      <c r="AW2754" t="s">
        <v>40</v>
      </c>
      <c r="AX2754" t="s">
        <v>41</v>
      </c>
      <c r="AY2754" t="s">
        <v>42</v>
      </c>
      <c r="BC2754" t="s">
        <v>43</v>
      </c>
      <c r="BU2754" t="s">
        <v>606</v>
      </c>
      <c r="BV2754" t="s">
        <v>598</v>
      </c>
      <c r="BW2754" t="s">
        <v>607</v>
      </c>
      <c r="BX2754" s="54">
        <v>43305</v>
      </c>
      <c r="CB2754" t="s">
        <v>608</v>
      </c>
      <c r="CD2754" t="s">
        <v>242</v>
      </c>
    </row>
    <row r="2755" spans="1:82" x14ac:dyDescent="0.25">
      <c r="A2755" t="s">
        <v>303</v>
      </c>
      <c r="B2755" t="s">
        <v>592</v>
      </c>
      <c r="C2755" t="s">
        <v>825</v>
      </c>
      <c r="D2755" t="s">
        <v>243</v>
      </c>
      <c r="E2755" t="s">
        <v>781</v>
      </c>
      <c r="F2755">
        <v>5.0199999999999996</v>
      </c>
      <c r="G2755" t="s">
        <v>43</v>
      </c>
      <c r="H2755" t="s">
        <v>53</v>
      </c>
      <c r="I2755" t="s">
        <v>38</v>
      </c>
      <c r="J2755" t="s">
        <v>38</v>
      </c>
      <c r="K2755" t="s">
        <v>596</v>
      </c>
      <c r="L2755" t="s">
        <v>597</v>
      </c>
      <c r="O2755" s="1">
        <v>43175</v>
      </c>
      <c r="P2755" s="53">
        <v>0</v>
      </c>
      <c r="R2755" t="s">
        <v>598</v>
      </c>
      <c r="U2755" s="1">
        <v>43244</v>
      </c>
      <c r="V2755" s="53">
        <v>0.71875</v>
      </c>
      <c r="W2755" t="s">
        <v>38</v>
      </c>
      <c r="X2755" t="s">
        <v>39</v>
      </c>
      <c r="Y2755" t="s">
        <v>838</v>
      </c>
      <c r="Z2755" t="s">
        <v>599</v>
      </c>
      <c r="AA2755" t="s">
        <v>600</v>
      </c>
      <c r="AC2755">
        <v>1</v>
      </c>
      <c r="AD2755" t="s">
        <v>592</v>
      </c>
      <c r="AE2755" s="1">
        <v>43229</v>
      </c>
      <c r="AF2755" s="53">
        <v>0.33333333333333331</v>
      </c>
      <c r="AJ2755" t="s">
        <v>601</v>
      </c>
      <c r="AL2755" t="s">
        <v>845</v>
      </c>
      <c r="AN2755">
        <v>9.9699999999999997E-2</v>
      </c>
      <c r="AO2755" t="s">
        <v>603</v>
      </c>
      <c r="AQ2755" t="s">
        <v>604</v>
      </c>
      <c r="AT2755">
        <v>20</v>
      </c>
      <c r="AU2755" t="s">
        <v>605</v>
      </c>
      <c r="AW2755" t="s">
        <v>40</v>
      </c>
      <c r="AX2755" t="s">
        <v>41</v>
      </c>
      <c r="AY2755" t="s">
        <v>42</v>
      </c>
      <c r="BA2755">
        <v>5.0199999999999996</v>
      </c>
      <c r="BB2755">
        <v>40.1</v>
      </c>
      <c r="BC2755" t="s">
        <v>43</v>
      </c>
      <c r="BU2755" t="s">
        <v>606</v>
      </c>
      <c r="BV2755" t="s">
        <v>598</v>
      </c>
      <c r="BW2755" t="s">
        <v>607</v>
      </c>
      <c r="BX2755" s="54">
        <v>43305</v>
      </c>
      <c r="CB2755" t="s">
        <v>608</v>
      </c>
      <c r="CD2755" t="s">
        <v>53</v>
      </c>
    </row>
    <row r="2756" spans="1:82" x14ac:dyDescent="0.25">
      <c r="A2756" t="s">
        <v>303</v>
      </c>
      <c r="B2756" t="s">
        <v>592</v>
      </c>
      <c r="C2756" t="s">
        <v>825</v>
      </c>
      <c r="D2756" t="s">
        <v>244</v>
      </c>
      <c r="E2756" t="s">
        <v>782</v>
      </c>
      <c r="G2756" t="s">
        <v>43</v>
      </c>
      <c r="H2756" t="s">
        <v>245</v>
      </c>
      <c r="I2756" t="s">
        <v>42</v>
      </c>
      <c r="J2756" t="s">
        <v>38</v>
      </c>
      <c r="K2756" t="s">
        <v>596</v>
      </c>
      <c r="L2756" t="s">
        <v>597</v>
      </c>
      <c r="O2756" s="1">
        <v>43175</v>
      </c>
      <c r="P2756" s="53">
        <v>0</v>
      </c>
      <c r="R2756" t="s">
        <v>598</v>
      </c>
      <c r="U2756" s="1">
        <v>43244</v>
      </c>
      <c r="V2756" s="53">
        <v>0.71875</v>
      </c>
      <c r="W2756" t="s">
        <v>38</v>
      </c>
      <c r="X2756" t="s">
        <v>39</v>
      </c>
      <c r="Y2756" t="s">
        <v>838</v>
      </c>
      <c r="Z2756" t="s">
        <v>599</v>
      </c>
      <c r="AA2756" t="s">
        <v>600</v>
      </c>
      <c r="AC2756">
        <v>1</v>
      </c>
      <c r="AD2756" t="s">
        <v>592</v>
      </c>
      <c r="AE2756" s="1">
        <v>43229</v>
      </c>
      <c r="AF2756" s="53">
        <v>0.33333333333333331</v>
      </c>
      <c r="AJ2756" t="s">
        <v>601</v>
      </c>
      <c r="AL2756" t="s">
        <v>845</v>
      </c>
      <c r="AN2756">
        <v>9.9699999999999997E-2</v>
      </c>
      <c r="AO2756" t="s">
        <v>603</v>
      </c>
      <c r="AQ2756" t="s">
        <v>604</v>
      </c>
      <c r="AT2756">
        <v>20</v>
      </c>
      <c r="AU2756" t="s">
        <v>605</v>
      </c>
      <c r="AW2756" t="s">
        <v>40</v>
      </c>
      <c r="AX2756" t="s">
        <v>41</v>
      </c>
      <c r="AY2756" t="s">
        <v>42</v>
      </c>
      <c r="BC2756" t="s">
        <v>43</v>
      </c>
      <c r="BU2756" t="s">
        <v>606</v>
      </c>
      <c r="BV2756" t="s">
        <v>598</v>
      </c>
      <c r="BW2756" t="s">
        <v>607</v>
      </c>
      <c r="BX2756" s="54">
        <v>43305</v>
      </c>
      <c r="CB2756" t="s">
        <v>608</v>
      </c>
      <c r="CD2756" t="s">
        <v>245</v>
      </c>
    </row>
    <row r="2757" spans="1:82" x14ac:dyDescent="0.25">
      <c r="A2757" t="s">
        <v>303</v>
      </c>
      <c r="B2757" t="s">
        <v>592</v>
      </c>
      <c r="C2757" t="s">
        <v>825</v>
      </c>
      <c r="D2757" t="s">
        <v>246</v>
      </c>
      <c r="E2757" t="s">
        <v>783</v>
      </c>
      <c r="F2757">
        <v>5.0199999999999996</v>
      </c>
      <c r="G2757" t="s">
        <v>43</v>
      </c>
      <c r="H2757" t="s">
        <v>53</v>
      </c>
      <c r="I2757" t="s">
        <v>38</v>
      </c>
      <c r="J2757" t="s">
        <v>38</v>
      </c>
      <c r="K2757" t="s">
        <v>596</v>
      </c>
      <c r="L2757" t="s">
        <v>597</v>
      </c>
      <c r="O2757" s="1">
        <v>43175</v>
      </c>
      <c r="P2757" s="53">
        <v>0</v>
      </c>
      <c r="R2757" t="s">
        <v>598</v>
      </c>
      <c r="U2757" s="1">
        <v>43244</v>
      </c>
      <c r="V2757" s="53">
        <v>0.71875</v>
      </c>
      <c r="W2757" t="s">
        <v>38</v>
      </c>
      <c r="X2757" t="s">
        <v>39</v>
      </c>
      <c r="Y2757" t="s">
        <v>838</v>
      </c>
      <c r="Z2757" t="s">
        <v>599</v>
      </c>
      <c r="AA2757" t="s">
        <v>600</v>
      </c>
      <c r="AC2757">
        <v>1</v>
      </c>
      <c r="AD2757" t="s">
        <v>592</v>
      </c>
      <c r="AE2757" s="1">
        <v>43229</v>
      </c>
      <c r="AF2757" s="53">
        <v>0.33333333333333331</v>
      </c>
      <c r="AJ2757" t="s">
        <v>601</v>
      </c>
      <c r="AL2757" t="s">
        <v>845</v>
      </c>
      <c r="AN2757">
        <v>9.9699999999999997E-2</v>
      </c>
      <c r="AO2757" t="s">
        <v>603</v>
      </c>
      <c r="AQ2757" t="s">
        <v>604</v>
      </c>
      <c r="AT2757">
        <v>20</v>
      </c>
      <c r="AU2757" t="s">
        <v>605</v>
      </c>
      <c r="AW2757" t="s">
        <v>40</v>
      </c>
      <c r="AX2757" t="s">
        <v>41</v>
      </c>
      <c r="AY2757" t="s">
        <v>42</v>
      </c>
      <c r="BA2757">
        <v>5.0199999999999996</v>
      </c>
      <c r="BB2757">
        <v>40.1</v>
      </c>
      <c r="BC2757" t="s">
        <v>43</v>
      </c>
      <c r="BU2757" t="s">
        <v>606</v>
      </c>
      <c r="BV2757" t="s">
        <v>598</v>
      </c>
      <c r="BW2757" t="s">
        <v>607</v>
      </c>
      <c r="BX2757" s="54">
        <v>43305</v>
      </c>
      <c r="CB2757" t="s">
        <v>608</v>
      </c>
      <c r="CD2757" t="s">
        <v>53</v>
      </c>
    </row>
    <row r="2758" spans="1:82" x14ac:dyDescent="0.25">
      <c r="A2758" t="s">
        <v>303</v>
      </c>
      <c r="B2758" t="s">
        <v>592</v>
      </c>
      <c r="C2758" t="s">
        <v>825</v>
      </c>
      <c r="D2758" t="s">
        <v>247</v>
      </c>
      <c r="E2758" t="s">
        <v>784</v>
      </c>
      <c r="F2758">
        <v>10.8</v>
      </c>
      <c r="G2758" t="s">
        <v>43</v>
      </c>
      <c r="H2758" t="s">
        <v>53</v>
      </c>
      <c r="I2758" t="s">
        <v>38</v>
      </c>
      <c r="J2758" t="s">
        <v>38</v>
      </c>
      <c r="K2758" t="s">
        <v>596</v>
      </c>
      <c r="L2758" t="s">
        <v>597</v>
      </c>
      <c r="O2758" s="1">
        <v>43175</v>
      </c>
      <c r="P2758" s="53">
        <v>0</v>
      </c>
      <c r="R2758" t="s">
        <v>598</v>
      </c>
      <c r="U2758" s="1">
        <v>43244</v>
      </c>
      <c r="V2758" s="53">
        <v>0.71875</v>
      </c>
      <c r="W2758" t="s">
        <v>38</v>
      </c>
      <c r="X2758" t="s">
        <v>39</v>
      </c>
      <c r="Y2758" t="s">
        <v>838</v>
      </c>
      <c r="Z2758" t="s">
        <v>599</v>
      </c>
      <c r="AA2758" t="s">
        <v>600</v>
      </c>
      <c r="AC2758">
        <v>1</v>
      </c>
      <c r="AD2758" t="s">
        <v>592</v>
      </c>
      <c r="AE2758" s="1">
        <v>43229</v>
      </c>
      <c r="AF2758" s="53">
        <v>0.33333333333333331</v>
      </c>
      <c r="AJ2758" t="s">
        <v>601</v>
      </c>
      <c r="AL2758" t="s">
        <v>845</v>
      </c>
      <c r="AN2758">
        <v>9.9699999999999997E-2</v>
      </c>
      <c r="AO2758" t="s">
        <v>603</v>
      </c>
      <c r="AQ2758" t="s">
        <v>604</v>
      </c>
      <c r="AT2758">
        <v>20</v>
      </c>
      <c r="AU2758" t="s">
        <v>605</v>
      </c>
      <c r="AW2758" t="s">
        <v>40</v>
      </c>
      <c r="AX2758" t="s">
        <v>41</v>
      </c>
      <c r="AY2758" t="s">
        <v>42</v>
      </c>
      <c r="BA2758">
        <v>5.0199999999999996</v>
      </c>
      <c r="BB2758">
        <v>40.1</v>
      </c>
      <c r="BC2758" t="s">
        <v>43</v>
      </c>
      <c r="BU2758" t="s">
        <v>606</v>
      </c>
      <c r="BV2758" t="s">
        <v>598</v>
      </c>
      <c r="BW2758" t="s">
        <v>607</v>
      </c>
      <c r="BX2758" s="54">
        <v>43305</v>
      </c>
      <c r="BZ2758" t="s">
        <v>53</v>
      </c>
      <c r="CA2758">
        <v>25</v>
      </c>
      <c r="CB2758" t="s">
        <v>608</v>
      </c>
      <c r="CD2758" t="s">
        <v>718</v>
      </c>
    </row>
    <row r="2759" spans="1:82" x14ac:dyDescent="0.25">
      <c r="A2759" t="s">
        <v>303</v>
      </c>
      <c r="B2759" t="s">
        <v>592</v>
      </c>
      <c r="C2759" t="s">
        <v>825</v>
      </c>
      <c r="D2759" t="s">
        <v>248</v>
      </c>
      <c r="E2759" t="s">
        <v>785</v>
      </c>
      <c r="F2759">
        <v>7.38</v>
      </c>
      <c r="G2759" t="s">
        <v>43</v>
      </c>
      <c r="H2759" t="s">
        <v>841</v>
      </c>
      <c r="I2759" t="s">
        <v>38</v>
      </c>
      <c r="J2759" t="s">
        <v>38</v>
      </c>
      <c r="K2759" t="s">
        <v>596</v>
      </c>
      <c r="L2759" t="s">
        <v>597</v>
      </c>
      <c r="O2759" s="1">
        <v>43175</v>
      </c>
      <c r="P2759" s="53">
        <v>0</v>
      </c>
      <c r="R2759" t="s">
        <v>598</v>
      </c>
      <c r="U2759" s="1">
        <v>43244</v>
      </c>
      <c r="V2759" s="53">
        <v>0.71875</v>
      </c>
      <c r="W2759" t="s">
        <v>38</v>
      </c>
      <c r="X2759" t="s">
        <v>39</v>
      </c>
      <c r="Y2759" t="s">
        <v>838</v>
      </c>
      <c r="Z2759" t="s">
        <v>599</v>
      </c>
      <c r="AA2759" t="s">
        <v>600</v>
      </c>
      <c r="AC2759">
        <v>1</v>
      </c>
      <c r="AD2759" t="s">
        <v>592</v>
      </c>
      <c r="AE2759" s="1">
        <v>43229</v>
      </c>
      <c r="AF2759" s="53">
        <v>0.33333333333333331</v>
      </c>
      <c r="AJ2759" t="s">
        <v>601</v>
      </c>
      <c r="AL2759" t="s">
        <v>845</v>
      </c>
      <c r="AN2759">
        <v>9.9699999999999997E-2</v>
      </c>
      <c r="AO2759" t="s">
        <v>603</v>
      </c>
      <c r="AQ2759" t="s">
        <v>604</v>
      </c>
      <c r="AT2759">
        <v>20</v>
      </c>
      <c r="AU2759" t="s">
        <v>605</v>
      </c>
      <c r="AW2759" t="s">
        <v>40</v>
      </c>
      <c r="AX2759" t="s">
        <v>41</v>
      </c>
      <c r="AY2759" t="s">
        <v>42</v>
      </c>
      <c r="BA2759">
        <v>5.0199999999999996</v>
      </c>
      <c r="BB2759">
        <v>40.1</v>
      </c>
      <c r="BC2759" t="s">
        <v>43</v>
      </c>
      <c r="BU2759" t="s">
        <v>606</v>
      </c>
      <c r="BV2759" t="s">
        <v>598</v>
      </c>
      <c r="BW2759" t="s">
        <v>607</v>
      </c>
      <c r="BX2759" s="54">
        <v>43305</v>
      </c>
      <c r="BZ2759" t="s">
        <v>53</v>
      </c>
      <c r="CA2759">
        <v>25</v>
      </c>
      <c r="CB2759" t="s">
        <v>608</v>
      </c>
      <c r="CD2759" t="s">
        <v>843</v>
      </c>
    </row>
    <row r="2760" spans="1:82" x14ac:dyDescent="0.25">
      <c r="A2760" t="s">
        <v>303</v>
      </c>
      <c r="B2760" t="s">
        <v>592</v>
      </c>
      <c r="C2760" t="s">
        <v>825</v>
      </c>
      <c r="D2760" t="s">
        <v>249</v>
      </c>
      <c r="E2760" t="s">
        <v>786</v>
      </c>
      <c r="F2760">
        <v>5.56</v>
      </c>
      <c r="G2760" t="s">
        <v>43</v>
      </c>
      <c r="H2760" t="s">
        <v>53</v>
      </c>
      <c r="I2760" t="s">
        <v>38</v>
      </c>
      <c r="J2760" t="s">
        <v>38</v>
      </c>
      <c r="K2760" t="s">
        <v>596</v>
      </c>
      <c r="L2760" t="s">
        <v>597</v>
      </c>
      <c r="O2760" s="1">
        <v>43175</v>
      </c>
      <c r="P2760" s="53">
        <v>0</v>
      </c>
      <c r="R2760" t="s">
        <v>598</v>
      </c>
      <c r="U2760" s="1">
        <v>43244</v>
      </c>
      <c r="V2760" s="53">
        <v>0.71875</v>
      </c>
      <c r="W2760" t="s">
        <v>38</v>
      </c>
      <c r="X2760" t="s">
        <v>39</v>
      </c>
      <c r="Y2760" t="s">
        <v>838</v>
      </c>
      <c r="Z2760" t="s">
        <v>599</v>
      </c>
      <c r="AA2760" t="s">
        <v>600</v>
      </c>
      <c r="AC2760">
        <v>1</v>
      </c>
      <c r="AD2760" t="s">
        <v>592</v>
      </c>
      <c r="AE2760" s="1">
        <v>43229</v>
      </c>
      <c r="AF2760" s="53">
        <v>0.33333333333333331</v>
      </c>
      <c r="AJ2760" t="s">
        <v>601</v>
      </c>
      <c r="AL2760" t="s">
        <v>845</v>
      </c>
      <c r="AN2760">
        <v>9.9699999999999997E-2</v>
      </c>
      <c r="AO2760" t="s">
        <v>603</v>
      </c>
      <c r="AQ2760" t="s">
        <v>604</v>
      </c>
      <c r="AT2760">
        <v>20</v>
      </c>
      <c r="AU2760" t="s">
        <v>605</v>
      </c>
      <c r="AW2760" t="s">
        <v>40</v>
      </c>
      <c r="AX2760" t="s">
        <v>41</v>
      </c>
      <c r="AY2760" t="s">
        <v>42</v>
      </c>
      <c r="BA2760">
        <v>5.0199999999999996</v>
      </c>
      <c r="BB2760">
        <v>40.1</v>
      </c>
      <c r="BC2760" t="s">
        <v>43</v>
      </c>
      <c r="BU2760" t="s">
        <v>606</v>
      </c>
      <c r="BV2760" t="s">
        <v>598</v>
      </c>
      <c r="BW2760" t="s">
        <v>607</v>
      </c>
      <c r="BX2760" s="54">
        <v>43305</v>
      </c>
      <c r="BZ2760" t="s">
        <v>53</v>
      </c>
      <c r="CA2760">
        <v>25</v>
      </c>
      <c r="CB2760" t="s">
        <v>608</v>
      </c>
      <c r="CD2760" t="s">
        <v>718</v>
      </c>
    </row>
    <row r="2761" spans="1:82" x14ac:dyDescent="0.25">
      <c r="A2761" t="s">
        <v>303</v>
      </c>
      <c r="B2761" t="s">
        <v>592</v>
      </c>
      <c r="C2761" t="s">
        <v>825</v>
      </c>
      <c r="D2761" t="s">
        <v>250</v>
      </c>
      <c r="E2761" t="s">
        <v>787</v>
      </c>
      <c r="G2761" t="s">
        <v>43</v>
      </c>
      <c r="H2761" t="s">
        <v>251</v>
      </c>
      <c r="I2761" t="s">
        <v>42</v>
      </c>
      <c r="J2761" t="s">
        <v>38</v>
      </c>
      <c r="K2761" t="s">
        <v>596</v>
      </c>
      <c r="L2761" t="s">
        <v>597</v>
      </c>
      <c r="O2761" s="1">
        <v>43175</v>
      </c>
      <c r="P2761" s="53">
        <v>0</v>
      </c>
      <c r="R2761" t="s">
        <v>598</v>
      </c>
      <c r="U2761" s="1">
        <v>43244</v>
      </c>
      <c r="V2761" s="53">
        <v>0.71875</v>
      </c>
      <c r="W2761" t="s">
        <v>38</v>
      </c>
      <c r="X2761" t="s">
        <v>39</v>
      </c>
      <c r="Y2761" t="s">
        <v>838</v>
      </c>
      <c r="Z2761" t="s">
        <v>599</v>
      </c>
      <c r="AA2761" t="s">
        <v>600</v>
      </c>
      <c r="AC2761">
        <v>1</v>
      </c>
      <c r="AD2761" t="s">
        <v>592</v>
      </c>
      <c r="AE2761" s="1">
        <v>43229</v>
      </c>
      <c r="AF2761" s="53">
        <v>0.33333333333333331</v>
      </c>
      <c r="AJ2761" t="s">
        <v>601</v>
      </c>
      <c r="AL2761" t="s">
        <v>845</v>
      </c>
      <c r="AN2761">
        <v>9.9699999999999997E-2</v>
      </c>
      <c r="AO2761" t="s">
        <v>603</v>
      </c>
      <c r="AQ2761" t="s">
        <v>604</v>
      </c>
      <c r="AT2761">
        <v>20</v>
      </c>
      <c r="AU2761" t="s">
        <v>605</v>
      </c>
      <c r="AW2761" t="s">
        <v>40</v>
      </c>
      <c r="AX2761" t="s">
        <v>41</v>
      </c>
      <c r="AY2761" t="s">
        <v>42</v>
      </c>
      <c r="BC2761" t="s">
        <v>43</v>
      </c>
      <c r="BU2761" t="s">
        <v>606</v>
      </c>
      <c r="BV2761" t="s">
        <v>598</v>
      </c>
      <c r="BW2761" t="s">
        <v>607</v>
      </c>
      <c r="BX2761" s="54">
        <v>43305</v>
      </c>
      <c r="CB2761" t="s">
        <v>608</v>
      </c>
      <c r="CD2761" t="s">
        <v>251</v>
      </c>
    </row>
    <row r="2762" spans="1:82" x14ac:dyDescent="0.25">
      <c r="A2762" t="s">
        <v>303</v>
      </c>
      <c r="B2762" t="s">
        <v>592</v>
      </c>
      <c r="C2762" t="s">
        <v>825</v>
      </c>
      <c r="D2762" t="s">
        <v>252</v>
      </c>
      <c r="E2762" t="s">
        <v>788</v>
      </c>
      <c r="F2762">
        <v>12.2</v>
      </c>
      <c r="G2762" t="s">
        <v>43</v>
      </c>
      <c r="H2762" t="s">
        <v>53</v>
      </c>
      <c r="I2762" t="s">
        <v>38</v>
      </c>
      <c r="J2762" t="s">
        <v>38</v>
      </c>
      <c r="K2762" t="s">
        <v>596</v>
      </c>
      <c r="L2762" t="s">
        <v>597</v>
      </c>
      <c r="O2762" s="1">
        <v>43175</v>
      </c>
      <c r="P2762" s="53">
        <v>0</v>
      </c>
      <c r="R2762" t="s">
        <v>598</v>
      </c>
      <c r="U2762" s="1">
        <v>43244</v>
      </c>
      <c r="V2762" s="53">
        <v>0.71875</v>
      </c>
      <c r="W2762" t="s">
        <v>38</v>
      </c>
      <c r="X2762" t="s">
        <v>39</v>
      </c>
      <c r="Y2762" t="s">
        <v>838</v>
      </c>
      <c r="Z2762" t="s">
        <v>599</v>
      </c>
      <c r="AA2762" t="s">
        <v>600</v>
      </c>
      <c r="AC2762">
        <v>1</v>
      </c>
      <c r="AD2762" t="s">
        <v>592</v>
      </c>
      <c r="AE2762" s="1">
        <v>43229</v>
      </c>
      <c r="AF2762" s="53">
        <v>0.33333333333333331</v>
      </c>
      <c r="AJ2762" t="s">
        <v>601</v>
      </c>
      <c r="AL2762" t="s">
        <v>845</v>
      </c>
      <c r="AN2762">
        <v>9.9699999999999997E-2</v>
      </c>
      <c r="AO2762" t="s">
        <v>603</v>
      </c>
      <c r="AQ2762" t="s">
        <v>604</v>
      </c>
      <c r="AT2762">
        <v>20</v>
      </c>
      <c r="AU2762" t="s">
        <v>605</v>
      </c>
      <c r="AW2762" t="s">
        <v>40</v>
      </c>
      <c r="AX2762" t="s">
        <v>41</v>
      </c>
      <c r="AY2762" t="s">
        <v>42</v>
      </c>
      <c r="BA2762">
        <v>5.0199999999999996</v>
      </c>
      <c r="BB2762">
        <v>40.1</v>
      </c>
      <c r="BC2762" t="s">
        <v>43</v>
      </c>
      <c r="BU2762" t="s">
        <v>606</v>
      </c>
      <c r="BV2762" t="s">
        <v>598</v>
      </c>
      <c r="BW2762" t="s">
        <v>607</v>
      </c>
      <c r="BX2762" s="54">
        <v>43305</v>
      </c>
      <c r="BZ2762" t="s">
        <v>53</v>
      </c>
      <c r="CA2762">
        <v>7</v>
      </c>
      <c r="CB2762" t="s">
        <v>608</v>
      </c>
      <c r="CD2762" t="s">
        <v>53</v>
      </c>
    </row>
    <row r="2763" spans="1:82" x14ac:dyDescent="0.25">
      <c r="A2763" t="s">
        <v>303</v>
      </c>
      <c r="B2763" t="s">
        <v>592</v>
      </c>
      <c r="C2763" t="s">
        <v>825</v>
      </c>
      <c r="D2763" t="s">
        <v>253</v>
      </c>
      <c r="E2763" t="s">
        <v>789</v>
      </c>
      <c r="F2763">
        <v>5.0199999999999996</v>
      </c>
      <c r="G2763" t="s">
        <v>43</v>
      </c>
      <c r="H2763" t="s">
        <v>53</v>
      </c>
      <c r="I2763" t="s">
        <v>38</v>
      </c>
      <c r="J2763" t="s">
        <v>38</v>
      </c>
      <c r="K2763" t="s">
        <v>596</v>
      </c>
      <c r="L2763" t="s">
        <v>597</v>
      </c>
      <c r="O2763" s="1">
        <v>43175</v>
      </c>
      <c r="P2763" s="53">
        <v>0</v>
      </c>
      <c r="R2763" t="s">
        <v>598</v>
      </c>
      <c r="U2763" s="1">
        <v>43244</v>
      </c>
      <c r="V2763" s="53">
        <v>0.71875</v>
      </c>
      <c r="W2763" t="s">
        <v>38</v>
      </c>
      <c r="X2763" t="s">
        <v>39</v>
      </c>
      <c r="Y2763" t="s">
        <v>838</v>
      </c>
      <c r="Z2763" t="s">
        <v>599</v>
      </c>
      <c r="AA2763" t="s">
        <v>600</v>
      </c>
      <c r="AC2763">
        <v>1</v>
      </c>
      <c r="AD2763" t="s">
        <v>592</v>
      </c>
      <c r="AE2763" s="1">
        <v>43229</v>
      </c>
      <c r="AF2763" s="53">
        <v>0.33333333333333331</v>
      </c>
      <c r="AJ2763" t="s">
        <v>601</v>
      </c>
      <c r="AL2763" t="s">
        <v>845</v>
      </c>
      <c r="AN2763">
        <v>9.9699999999999997E-2</v>
      </c>
      <c r="AO2763" t="s">
        <v>603</v>
      </c>
      <c r="AQ2763" t="s">
        <v>604</v>
      </c>
      <c r="AT2763">
        <v>20</v>
      </c>
      <c r="AU2763" t="s">
        <v>605</v>
      </c>
      <c r="AW2763" t="s">
        <v>40</v>
      </c>
      <c r="AX2763" t="s">
        <v>41</v>
      </c>
      <c r="AY2763" t="s">
        <v>42</v>
      </c>
      <c r="BA2763">
        <v>5.0199999999999996</v>
      </c>
      <c r="BB2763">
        <v>40.1</v>
      </c>
      <c r="BC2763" t="s">
        <v>43</v>
      </c>
      <c r="BU2763" t="s">
        <v>606</v>
      </c>
      <c r="BV2763" t="s">
        <v>598</v>
      </c>
      <c r="BW2763" t="s">
        <v>607</v>
      </c>
      <c r="BX2763" s="54">
        <v>43305</v>
      </c>
      <c r="CB2763" t="s">
        <v>608</v>
      </c>
      <c r="CD2763" t="s">
        <v>53</v>
      </c>
    </row>
    <row r="2764" spans="1:82" x14ac:dyDescent="0.25">
      <c r="A2764" t="s">
        <v>303</v>
      </c>
      <c r="B2764" t="s">
        <v>592</v>
      </c>
      <c r="C2764" t="s">
        <v>825</v>
      </c>
      <c r="D2764" t="s">
        <v>254</v>
      </c>
      <c r="E2764" t="s">
        <v>790</v>
      </c>
      <c r="F2764">
        <v>5.89</v>
      </c>
      <c r="G2764" t="s">
        <v>43</v>
      </c>
      <c r="H2764" t="s">
        <v>53</v>
      </c>
      <c r="I2764" t="s">
        <v>38</v>
      </c>
      <c r="J2764" t="s">
        <v>38</v>
      </c>
      <c r="K2764" t="s">
        <v>596</v>
      </c>
      <c r="L2764" t="s">
        <v>597</v>
      </c>
      <c r="O2764" s="1">
        <v>43175</v>
      </c>
      <c r="P2764" s="53">
        <v>0</v>
      </c>
      <c r="R2764" t="s">
        <v>598</v>
      </c>
      <c r="U2764" s="1">
        <v>43244</v>
      </c>
      <c r="V2764" s="53">
        <v>0.71875</v>
      </c>
      <c r="W2764" t="s">
        <v>38</v>
      </c>
      <c r="X2764" t="s">
        <v>39</v>
      </c>
      <c r="Y2764" t="s">
        <v>838</v>
      </c>
      <c r="Z2764" t="s">
        <v>599</v>
      </c>
      <c r="AA2764" t="s">
        <v>600</v>
      </c>
      <c r="AC2764">
        <v>1</v>
      </c>
      <c r="AD2764" t="s">
        <v>592</v>
      </c>
      <c r="AE2764" s="1">
        <v>43229</v>
      </c>
      <c r="AF2764" s="53">
        <v>0.33333333333333331</v>
      </c>
      <c r="AJ2764" t="s">
        <v>601</v>
      </c>
      <c r="AL2764" t="s">
        <v>845</v>
      </c>
      <c r="AN2764">
        <v>9.9699999999999997E-2</v>
      </c>
      <c r="AO2764" t="s">
        <v>603</v>
      </c>
      <c r="AQ2764" t="s">
        <v>604</v>
      </c>
      <c r="AT2764">
        <v>20</v>
      </c>
      <c r="AU2764" t="s">
        <v>605</v>
      </c>
      <c r="AW2764" t="s">
        <v>40</v>
      </c>
      <c r="AX2764" t="s">
        <v>41</v>
      </c>
      <c r="AY2764" t="s">
        <v>42</v>
      </c>
      <c r="BA2764">
        <v>5.0199999999999996</v>
      </c>
      <c r="BB2764">
        <v>40.1</v>
      </c>
      <c r="BC2764" t="s">
        <v>43</v>
      </c>
      <c r="BU2764" t="s">
        <v>606</v>
      </c>
      <c r="BV2764" t="s">
        <v>598</v>
      </c>
      <c r="BW2764" t="s">
        <v>607</v>
      </c>
      <c r="BX2764" s="54">
        <v>43305</v>
      </c>
      <c r="BZ2764" t="s">
        <v>53</v>
      </c>
      <c r="CA2764">
        <v>25</v>
      </c>
      <c r="CB2764" t="s">
        <v>608</v>
      </c>
      <c r="CD2764" t="s">
        <v>718</v>
      </c>
    </row>
    <row r="2765" spans="1:82" x14ac:dyDescent="0.25">
      <c r="A2765" t="s">
        <v>303</v>
      </c>
      <c r="B2765" t="s">
        <v>592</v>
      </c>
      <c r="C2765" t="s">
        <v>825</v>
      </c>
      <c r="D2765" t="s">
        <v>255</v>
      </c>
      <c r="E2765" t="s">
        <v>791</v>
      </c>
      <c r="F2765">
        <v>13.7</v>
      </c>
      <c r="G2765" t="s">
        <v>43</v>
      </c>
      <c r="H2765" t="s">
        <v>53</v>
      </c>
      <c r="I2765" t="s">
        <v>38</v>
      </c>
      <c r="J2765" t="s">
        <v>38</v>
      </c>
      <c r="K2765" t="s">
        <v>596</v>
      </c>
      <c r="L2765" t="s">
        <v>597</v>
      </c>
      <c r="O2765" s="1">
        <v>43175</v>
      </c>
      <c r="P2765" s="53">
        <v>0</v>
      </c>
      <c r="R2765" t="s">
        <v>598</v>
      </c>
      <c r="U2765" s="1">
        <v>43244</v>
      </c>
      <c r="V2765" s="53">
        <v>0.71875</v>
      </c>
      <c r="W2765" t="s">
        <v>38</v>
      </c>
      <c r="X2765" t="s">
        <v>39</v>
      </c>
      <c r="Y2765" t="s">
        <v>838</v>
      </c>
      <c r="Z2765" t="s">
        <v>599</v>
      </c>
      <c r="AA2765" t="s">
        <v>600</v>
      </c>
      <c r="AC2765">
        <v>1</v>
      </c>
      <c r="AD2765" t="s">
        <v>592</v>
      </c>
      <c r="AE2765" s="1">
        <v>43229</v>
      </c>
      <c r="AF2765" s="53">
        <v>0.33333333333333331</v>
      </c>
      <c r="AJ2765" t="s">
        <v>601</v>
      </c>
      <c r="AL2765" t="s">
        <v>845</v>
      </c>
      <c r="AN2765">
        <v>9.9699999999999997E-2</v>
      </c>
      <c r="AO2765" t="s">
        <v>603</v>
      </c>
      <c r="AQ2765" t="s">
        <v>604</v>
      </c>
      <c r="AT2765">
        <v>20</v>
      </c>
      <c r="AU2765" t="s">
        <v>605</v>
      </c>
      <c r="AW2765" t="s">
        <v>40</v>
      </c>
      <c r="AX2765" t="s">
        <v>41</v>
      </c>
      <c r="AY2765" t="s">
        <v>42</v>
      </c>
      <c r="BA2765">
        <v>5.0199999999999996</v>
      </c>
      <c r="BB2765">
        <v>40.1</v>
      </c>
      <c r="BC2765" t="s">
        <v>43</v>
      </c>
      <c r="BU2765" t="s">
        <v>606</v>
      </c>
      <c r="BV2765" t="s">
        <v>598</v>
      </c>
      <c r="BW2765" t="s">
        <v>607</v>
      </c>
      <c r="BX2765" s="54">
        <v>43305</v>
      </c>
      <c r="BZ2765" t="s">
        <v>53</v>
      </c>
      <c r="CA2765">
        <v>25</v>
      </c>
      <c r="CB2765" t="s">
        <v>608</v>
      </c>
      <c r="CD2765" t="s">
        <v>718</v>
      </c>
    </row>
    <row r="2766" spans="1:82" x14ac:dyDescent="0.25">
      <c r="A2766" t="s">
        <v>303</v>
      </c>
      <c r="B2766" t="s">
        <v>592</v>
      </c>
      <c r="C2766" t="s">
        <v>825</v>
      </c>
      <c r="D2766" t="s">
        <v>256</v>
      </c>
      <c r="E2766" t="s">
        <v>792</v>
      </c>
      <c r="F2766">
        <v>5.0199999999999996</v>
      </c>
      <c r="G2766" t="s">
        <v>43</v>
      </c>
      <c r="H2766" t="s">
        <v>53</v>
      </c>
      <c r="I2766" t="s">
        <v>38</v>
      </c>
      <c r="J2766" t="s">
        <v>38</v>
      </c>
      <c r="K2766" t="s">
        <v>596</v>
      </c>
      <c r="L2766" t="s">
        <v>597</v>
      </c>
      <c r="O2766" s="1">
        <v>43175</v>
      </c>
      <c r="P2766" s="53">
        <v>0</v>
      </c>
      <c r="R2766" t="s">
        <v>598</v>
      </c>
      <c r="U2766" s="1">
        <v>43244</v>
      </c>
      <c r="V2766" s="53">
        <v>0.71875</v>
      </c>
      <c r="W2766" t="s">
        <v>38</v>
      </c>
      <c r="X2766" t="s">
        <v>39</v>
      </c>
      <c r="Y2766" t="s">
        <v>838</v>
      </c>
      <c r="Z2766" t="s">
        <v>599</v>
      </c>
      <c r="AA2766" t="s">
        <v>600</v>
      </c>
      <c r="AC2766">
        <v>1</v>
      </c>
      <c r="AD2766" t="s">
        <v>592</v>
      </c>
      <c r="AE2766" s="1">
        <v>43229</v>
      </c>
      <c r="AF2766" s="53">
        <v>0.33333333333333331</v>
      </c>
      <c r="AJ2766" t="s">
        <v>601</v>
      </c>
      <c r="AL2766" t="s">
        <v>845</v>
      </c>
      <c r="AN2766">
        <v>9.9699999999999997E-2</v>
      </c>
      <c r="AO2766" t="s">
        <v>603</v>
      </c>
      <c r="AQ2766" t="s">
        <v>604</v>
      </c>
      <c r="AT2766">
        <v>20</v>
      </c>
      <c r="AU2766" t="s">
        <v>605</v>
      </c>
      <c r="AW2766" t="s">
        <v>40</v>
      </c>
      <c r="AX2766" t="s">
        <v>41</v>
      </c>
      <c r="AY2766" t="s">
        <v>42</v>
      </c>
      <c r="BA2766">
        <v>5.0199999999999996</v>
      </c>
      <c r="BB2766">
        <v>40.1</v>
      </c>
      <c r="BC2766" t="s">
        <v>43</v>
      </c>
      <c r="BU2766" t="s">
        <v>606</v>
      </c>
      <c r="BV2766" t="s">
        <v>598</v>
      </c>
      <c r="BW2766" t="s">
        <v>607</v>
      </c>
      <c r="BX2766" s="54">
        <v>43305</v>
      </c>
      <c r="CB2766" t="s">
        <v>608</v>
      </c>
      <c r="CD2766" t="s">
        <v>53</v>
      </c>
    </row>
    <row r="2767" spans="1:82" x14ac:dyDescent="0.25">
      <c r="A2767" t="s">
        <v>303</v>
      </c>
      <c r="B2767" t="s">
        <v>592</v>
      </c>
      <c r="C2767" t="s">
        <v>825</v>
      </c>
      <c r="D2767" t="s">
        <v>257</v>
      </c>
      <c r="E2767" t="s">
        <v>793</v>
      </c>
      <c r="F2767">
        <v>7.84</v>
      </c>
      <c r="G2767" t="s">
        <v>43</v>
      </c>
      <c r="H2767" t="s">
        <v>53</v>
      </c>
      <c r="I2767" t="s">
        <v>38</v>
      </c>
      <c r="J2767" t="s">
        <v>38</v>
      </c>
      <c r="K2767" t="s">
        <v>596</v>
      </c>
      <c r="L2767" t="s">
        <v>597</v>
      </c>
      <c r="O2767" s="1">
        <v>43175</v>
      </c>
      <c r="P2767" s="53">
        <v>0</v>
      </c>
      <c r="R2767" t="s">
        <v>598</v>
      </c>
      <c r="U2767" s="1">
        <v>43244</v>
      </c>
      <c r="V2767" s="53">
        <v>0.71875</v>
      </c>
      <c r="W2767" t="s">
        <v>38</v>
      </c>
      <c r="X2767" t="s">
        <v>39</v>
      </c>
      <c r="Y2767" t="s">
        <v>838</v>
      </c>
      <c r="Z2767" t="s">
        <v>599</v>
      </c>
      <c r="AA2767" t="s">
        <v>600</v>
      </c>
      <c r="AC2767">
        <v>1</v>
      </c>
      <c r="AD2767" t="s">
        <v>592</v>
      </c>
      <c r="AE2767" s="1">
        <v>43229</v>
      </c>
      <c r="AF2767" s="53">
        <v>0.33333333333333331</v>
      </c>
      <c r="AJ2767" t="s">
        <v>601</v>
      </c>
      <c r="AL2767" t="s">
        <v>845</v>
      </c>
      <c r="AN2767">
        <v>9.9699999999999997E-2</v>
      </c>
      <c r="AO2767" t="s">
        <v>603</v>
      </c>
      <c r="AQ2767" t="s">
        <v>604</v>
      </c>
      <c r="AT2767">
        <v>20</v>
      </c>
      <c r="AU2767" t="s">
        <v>605</v>
      </c>
      <c r="AW2767" t="s">
        <v>40</v>
      </c>
      <c r="AX2767" t="s">
        <v>41</v>
      </c>
      <c r="AY2767" t="s">
        <v>42</v>
      </c>
      <c r="BA2767">
        <v>5.0199999999999996</v>
      </c>
      <c r="BB2767">
        <v>40.1</v>
      </c>
      <c r="BC2767" t="s">
        <v>43</v>
      </c>
      <c r="BU2767" t="s">
        <v>606</v>
      </c>
      <c r="BV2767" t="s">
        <v>598</v>
      </c>
      <c r="BW2767" t="s">
        <v>607</v>
      </c>
      <c r="BX2767" s="54">
        <v>43305</v>
      </c>
      <c r="BZ2767" t="s">
        <v>53</v>
      </c>
      <c r="CA2767">
        <v>25</v>
      </c>
      <c r="CB2767" t="s">
        <v>608</v>
      </c>
      <c r="CD2767" t="s">
        <v>718</v>
      </c>
    </row>
    <row r="2768" spans="1:82" x14ac:dyDescent="0.25">
      <c r="A2768" t="s">
        <v>303</v>
      </c>
      <c r="B2768" t="s">
        <v>592</v>
      </c>
      <c r="C2768" t="s">
        <v>825</v>
      </c>
      <c r="D2768" t="s">
        <v>258</v>
      </c>
      <c r="E2768" t="s">
        <v>794</v>
      </c>
      <c r="F2768">
        <v>45.8</v>
      </c>
      <c r="G2768" t="s">
        <v>43</v>
      </c>
      <c r="H2768" t="s">
        <v>841</v>
      </c>
      <c r="I2768" t="s">
        <v>38</v>
      </c>
      <c r="J2768" t="s">
        <v>38</v>
      </c>
      <c r="K2768" t="s">
        <v>596</v>
      </c>
      <c r="L2768" t="s">
        <v>597</v>
      </c>
      <c r="O2768" s="1">
        <v>43175</v>
      </c>
      <c r="P2768" s="53">
        <v>0</v>
      </c>
      <c r="R2768" t="s">
        <v>598</v>
      </c>
      <c r="U2768" s="1">
        <v>43244</v>
      </c>
      <c r="V2768" s="53">
        <v>0.71875</v>
      </c>
      <c r="W2768" t="s">
        <v>38</v>
      </c>
      <c r="X2768" t="s">
        <v>39</v>
      </c>
      <c r="Y2768" t="s">
        <v>838</v>
      </c>
      <c r="Z2768" t="s">
        <v>599</v>
      </c>
      <c r="AA2768" t="s">
        <v>600</v>
      </c>
      <c r="AC2768">
        <v>1</v>
      </c>
      <c r="AD2768" t="s">
        <v>592</v>
      </c>
      <c r="AE2768" s="1">
        <v>43229</v>
      </c>
      <c r="AF2768" s="53">
        <v>0.33333333333333331</v>
      </c>
      <c r="AJ2768" t="s">
        <v>601</v>
      </c>
      <c r="AL2768" t="s">
        <v>845</v>
      </c>
      <c r="AN2768">
        <v>9.9699999999999997E-2</v>
      </c>
      <c r="AO2768" t="s">
        <v>603</v>
      </c>
      <c r="AQ2768" t="s">
        <v>604</v>
      </c>
      <c r="AT2768">
        <v>20</v>
      </c>
      <c r="AU2768" t="s">
        <v>605</v>
      </c>
      <c r="AW2768" t="s">
        <v>40</v>
      </c>
      <c r="AX2768" t="s">
        <v>41</v>
      </c>
      <c r="AY2768" t="s">
        <v>42</v>
      </c>
      <c r="BA2768">
        <v>5.0199999999999996</v>
      </c>
      <c r="BB2768">
        <v>40.1</v>
      </c>
      <c r="BC2768" t="s">
        <v>43</v>
      </c>
      <c r="BU2768" t="s">
        <v>606</v>
      </c>
      <c r="BV2768" t="s">
        <v>598</v>
      </c>
      <c r="BW2768" t="s">
        <v>607</v>
      </c>
      <c r="BX2768" s="54">
        <v>43305</v>
      </c>
      <c r="BZ2768" t="s">
        <v>53</v>
      </c>
      <c r="CA2768">
        <v>7</v>
      </c>
      <c r="CB2768" t="s">
        <v>608</v>
      </c>
      <c r="CD2768" t="s">
        <v>841</v>
      </c>
    </row>
    <row r="2769" spans="1:82" x14ac:dyDescent="0.25">
      <c r="A2769" t="s">
        <v>303</v>
      </c>
      <c r="B2769" t="s">
        <v>592</v>
      </c>
      <c r="C2769" t="s">
        <v>825</v>
      </c>
      <c r="D2769" t="s">
        <v>259</v>
      </c>
      <c r="E2769" t="s">
        <v>795</v>
      </c>
      <c r="F2769">
        <v>5.0199999999999996</v>
      </c>
      <c r="G2769" t="s">
        <v>43</v>
      </c>
      <c r="H2769" t="s">
        <v>53</v>
      </c>
      <c r="I2769" t="s">
        <v>38</v>
      </c>
      <c r="J2769" t="s">
        <v>38</v>
      </c>
      <c r="K2769" t="s">
        <v>596</v>
      </c>
      <c r="L2769" t="s">
        <v>597</v>
      </c>
      <c r="O2769" s="1">
        <v>43175</v>
      </c>
      <c r="P2769" s="53">
        <v>0</v>
      </c>
      <c r="R2769" t="s">
        <v>598</v>
      </c>
      <c r="U2769" s="1">
        <v>43244</v>
      </c>
      <c r="V2769" s="53">
        <v>0.71875</v>
      </c>
      <c r="W2769" t="s">
        <v>38</v>
      </c>
      <c r="X2769" t="s">
        <v>39</v>
      </c>
      <c r="Y2769" t="s">
        <v>838</v>
      </c>
      <c r="Z2769" t="s">
        <v>599</v>
      </c>
      <c r="AA2769" t="s">
        <v>600</v>
      </c>
      <c r="AC2769">
        <v>1</v>
      </c>
      <c r="AD2769" t="s">
        <v>592</v>
      </c>
      <c r="AE2769" s="1">
        <v>43229</v>
      </c>
      <c r="AF2769" s="53">
        <v>0.33333333333333331</v>
      </c>
      <c r="AJ2769" t="s">
        <v>601</v>
      </c>
      <c r="AL2769" t="s">
        <v>845</v>
      </c>
      <c r="AN2769">
        <v>9.9699999999999997E-2</v>
      </c>
      <c r="AO2769" t="s">
        <v>603</v>
      </c>
      <c r="AQ2769" t="s">
        <v>604</v>
      </c>
      <c r="AT2769">
        <v>20</v>
      </c>
      <c r="AU2769" t="s">
        <v>605</v>
      </c>
      <c r="AW2769" t="s">
        <v>40</v>
      </c>
      <c r="AX2769" t="s">
        <v>41</v>
      </c>
      <c r="AY2769" t="s">
        <v>42</v>
      </c>
      <c r="BA2769">
        <v>5.0199999999999996</v>
      </c>
      <c r="BB2769">
        <v>40.1</v>
      </c>
      <c r="BC2769" t="s">
        <v>43</v>
      </c>
      <c r="BU2769" t="s">
        <v>606</v>
      </c>
      <c r="BV2769" t="s">
        <v>598</v>
      </c>
      <c r="BW2769" t="s">
        <v>607</v>
      </c>
      <c r="BX2769" s="54">
        <v>43305</v>
      </c>
      <c r="CB2769" t="s">
        <v>608</v>
      </c>
      <c r="CD2769" t="s">
        <v>53</v>
      </c>
    </row>
    <row r="2770" spans="1:82" x14ac:dyDescent="0.25">
      <c r="A2770" t="s">
        <v>303</v>
      </c>
      <c r="B2770" t="s">
        <v>592</v>
      </c>
      <c r="C2770" t="s">
        <v>825</v>
      </c>
      <c r="D2770" t="s">
        <v>260</v>
      </c>
      <c r="E2770" t="s">
        <v>796</v>
      </c>
      <c r="F2770">
        <v>5.0199999999999996</v>
      </c>
      <c r="G2770" t="s">
        <v>43</v>
      </c>
      <c r="H2770" t="s">
        <v>53</v>
      </c>
      <c r="I2770" t="s">
        <v>38</v>
      </c>
      <c r="J2770" t="s">
        <v>38</v>
      </c>
      <c r="K2770" t="s">
        <v>596</v>
      </c>
      <c r="L2770" t="s">
        <v>597</v>
      </c>
      <c r="O2770" s="1">
        <v>43175</v>
      </c>
      <c r="P2770" s="53">
        <v>0</v>
      </c>
      <c r="R2770" t="s">
        <v>598</v>
      </c>
      <c r="U2770" s="1">
        <v>43244</v>
      </c>
      <c r="V2770" s="53">
        <v>0.71875</v>
      </c>
      <c r="W2770" t="s">
        <v>38</v>
      </c>
      <c r="X2770" t="s">
        <v>39</v>
      </c>
      <c r="Y2770" t="s">
        <v>838</v>
      </c>
      <c r="Z2770" t="s">
        <v>599</v>
      </c>
      <c r="AA2770" t="s">
        <v>600</v>
      </c>
      <c r="AC2770">
        <v>1</v>
      </c>
      <c r="AD2770" t="s">
        <v>592</v>
      </c>
      <c r="AE2770" s="1">
        <v>43229</v>
      </c>
      <c r="AF2770" s="53">
        <v>0.33333333333333331</v>
      </c>
      <c r="AJ2770" t="s">
        <v>601</v>
      </c>
      <c r="AL2770" t="s">
        <v>845</v>
      </c>
      <c r="AN2770">
        <v>9.9699999999999997E-2</v>
      </c>
      <c r="AO2770" t="s">
        <v>603</v>
      </c>
      <c r="AQ2770" t="s">
        <v>604</v>
      </c>
      <c r="AT2770">
        <v>20</v>
      </c>
      <c r="AU2770" t="s">
        <v>605</v>
      </c>
      <c r="AW2770" t="s">
        <v>40</v>
      </c>
      <c r="AX2770" t="s">
        <v>41</v>
      </c>
      <c r="AY2770" t="s">
        <v>42</v>
      </c>
      <c r="BA2770">
        <v>5.0199999999999996</v>
      </c>
      <c r="BB2770">
        <v>40.1</v>
      </c>
      <c r="BC2770" t="s">
        <v>43</v>
      </c>
      <c r="BU2770" t="s">
        <v>606</v>
      </c>
      <c r="BV2770" t="s">
        <v>598</v>
      </c>
      <c r="BW2770" t="s">
        <v>607</v>
      </c>
      <c r="BX2770" s="54">
        <v>43305</v>
      </c>
      <c r="CB2770" t="s">
        <v>608</v>
      </c>
      <c r="CD2770" t="s">
        <v>53</v>
      </c>
    </row>
    <row r="2771" spans="1:82" x14ac:dyDescent="0.25">
      <c r="A2771" t="s">
        <v>303</v>
      </c>
      <c r="B2771" t="s">
        <v>592</v>
      </c>
      <c r="C2771" t="s">
        <v>825</v>
      </c>
      <c r="D2771" t="s">
        <v>261</v>
      </c>
      <c r="E2771" t="s">
        <v>797</v>
      </c>
      <c r="F2771">
        <v>15.9</v>
      </c>
      <c r="G2771" t="s">
        <v>43</v>
      </c>
      <c r="H2771" t="s">
        <v>841</v>
      </c>
      <c r="I2771" t="s">
        <v>38</v>
      </c>
      <c r="J2771" t="s">
        <v>38</v>
      </c>
      <c r="K2771" t="s">
        <v>596</v>
      </c>
      <c r="L2771" t="s">
        <v>597</v>
      </c>
      <c r="O2771" s="1">
        <v>43175</v>
      </c>
      <c r="P2771" s="53">
        <v>0</v>
      </c>
      <c r="R2771" t="s">
        <v>598</v>
      </c>
      <c r="U2771" s="1">
        <v>43244</v>
      </c>
      <c r="V2771" s="53">
        <v>0.71875</v>
      </c>
      <c r="W2771" t="s">
        <v>38</v>
      </c>
      <c r="X2771" t="s">
        <v>39</v>
      </c>
      <c r="Y2771" t="s">
        <v>838</v>
      </c>
      <c r="Z2771" t="s">
        <v>599</v>
      </c>
      <c r="AA2771" t="s">
        <v>600</v>
      </c>
      <c r="AC2771">
        <v>1</v>
      </c>
      <c r="AD2771" t="s">
        <v>592</v>
      </c>
      <c r="AE2771" s="1">
        <v>43229</v>
      </c>
      <c r="AF2771" s="53">
        <v>0.33333333333333331</v>
      </c>
      <c r="AJ2771" t="s">
        <v>601</v>
      </c>
      <c r="AL2771" t="s">
        <v>845</v>
      </c>
      <c r="AN2771">
        <v>9.9699999999999997E-2</v>
      </c>
      <c r="AO2771" t="s">
        <v>603</v>
      </c>
      <c r="AQ2771" t="s">
        <v>604</v>
      </c>
      <c r="AT2771">
        <v>20</v>
      </c>
      <c r="AU2771" t="s">
        <v>605</v>
      </c>
      <c r="AW2771" t="s">
        <v>40</v>
      </c>
      <c r="AX2771" t="s">
        <v>41</v>
      </c>
      <c r="AY2771" t="s">
        <v>42</v>
      </c>
      <c r="BA2771">
        <v>5.0199999999999996</v>
      </c>
      <c r="BB2771">
        <v>40.1</v>
      </c>
      <c r="BC2771" t="s">
        <v>43</v>
      </c>
      <c r="BU2771" t="s">
        <v>606</v>
      </c>
      <c r="BV2771" t="s">
        <v>598</v>
      </c>
      <c r="BW2771" t="s">
        <v>607</v>
      </c>
      <c r="BX2771" s="54">
        <v>43305</v>
      </c>
      <c r="BZ2771" t="s">
        <v>53</v>
      </c>
      <c r="CA2771">
        <v>25</v>
      </c>
      <c r="CB2771" t="s">
        <v>608</v>
      </c>
      <c r="CD2771" t="s">
        <v>843</v>
      </c>
    </row>
    <row r="2772" spans="1:82" x14ac:dyDescent="0.25">
      <c r="A2772" t="s">
        <v>303</v>
      </c>
      <c r="B2772" t="s">
        <v>592</v>
      </c>
      <c r="C2772" t="s">
        <v>825</v>
      </c>
      <c r="D2772" t="s">
        <v>262</v>
      </c>
      <c r="E2772" t="s">
        <v>798</v>
      </c>
      <c r="F2772">
        <v>5.0199999999999996</v>
      </c>
      <c r="G2772" t="s">
        <v>43</v>
      </c>
      <c r="H2772" t="s">
        <v>53</v>
      </c>
      <c r="I2772" t="s">
        <v>38</v>
      </c>
      <c r="J2772" t="s">
        <v>38</v>
      </c>
      <c r="K2772" t="s">
        <v>596</v>
      </c>
      <c r="L2772" t="s">
        <v>597</v>
      </c>
      <c r="O2772" s="1">
        <v>43175</v>
      </c>
      <c r="P2772" s="53">
        <v>0</v>
      </c>
      <c r="R2772" t="s">
        <v>598</v>
      </c>
      <c r="U2772" s="1">
        <v>43244</v>
      </c>
      <c r="V2772" s="53">
        <v>0.71875</v>
      </c>
      <c r="W2772" t="s">
        <v>38</v>
      </c>
      <c r="X2772" t="s">
        <v>39</v>
      </c>
      <c r="Y2772" t="s">
        <v>838</v>
      </c>
      <c r="Z2772" t="s">
        <v>599</v>
      </c>
      <c r="AA2772" t="s">
        <v>600</v>
      </c>
      <c r="AC2772">
        <v>1</v>
      </c>
      <c r="AD2772" t="s">
        <v>592</v>
      </c>
      <c r="AE2772" s="1">
        <v>43229</v>
      </c>
      <c r="AF2772" s="53">
        <v>0.33333333333333331</v>
      </c>
      <c r="AJ2772" t="s">
        <v>601</v>
      </c>
      <c r="AL2772" t="s">
        <v>845</v>
      </c>
      <c r="AN2772">
        <v>9.9699999999999997E-2</v>
      </c>
      <c r="AO2772" t="s">
        <v>603</v>
      </c>
      <c r="AQ2772" t="s">
        <v>604</v>
      </c>
      <c r="AT2772">
        <v>20</v>
      </c>
      <c r="AU2772" t="s">
        <v>605</v>
      </c>
      <c r="AW2772" t="s">
        <v>40</v>
      </c>
      <c r="AX2772" t="s">
        <v>41</v>
      </c>
      <c r="AY2772" t="s">
        <v>42</v>
      </c>
      <c r="BA2772">
        <v>5.0199999999999996</v>
      </c>
      <c r="BB2772">
        <v>40.1</v>
      </c>
      <c r="BC2772" t="s">
        <v>43</v>
      </c>
      <c r="BU2772" t="s">
        <v>606</v>
      </c>
      <c r="BV2772" t="s">
        <v>598</v>
      </c>
      <c r="BW2772" t="s">
        <v>607</v>
      </c>
      <c r="BX2772" s="54">
        <v>43305</v>
      </c>
      <c r="CB2772" t="s">
        <v>608</v>
      </c>
      <c r="CD2772" t="s">
        <v>53</v>
      </c>
    </row>
    <row r="2773" spans="1:82" x14ac:dyDescent="0.25">
      <c r="A2773" t="s">
        <v>303</v>
      </c>
      <c r="B2773" t="s">
        <v>592</v>
      </c>
      <c r="C2773" t="s">
        <v>825</v>
      </c>
      <c r="D2773" t="s">
        <v>263</v>
      </c>
      <c r="E2773" t="s">
        <v>799</v>
      </c>
      <c r="G2773" t="s">
        <v>43</v>
      </c>
      <c r="H2773" t="s">
        <v>264</v>
      </c>
      <c r="I2773" t="s">
        <v>42</v>
      </c>
      <c r="J2773" t="s">
        <v>38</v>
      </c>
      <c r="K2773" t="s">
        <v>596</v>
      </c>
      <c r="L2773" t="s">
        <v>597</v>
      </c>
      <c r="O2773" s="1">
        <v>43175</v>
      </c>
      <c r="P2773" s="53">
        <v>0</v>
      </c>
      <c r="R2773" t="s">
        <v>598</v>
      </c>
      <c r="U2773" s="1">
        <v>43244</v>
      </c>
      <c r="V2773" s="53">
        <v>0.71875</v>
      </c>
      <c r="W2773" t="s">
        <v>38</v>
      </c>
      <c r="X2773" t="s">
        <v>39</v>
      </c>
      <c r="Y2773" t="s">
        <v>838</v>
      </c>
      <c r="Z2773" t="s">
        <v>599</v>
      </c>
      <c r="AA2773" t="s">
        <v>600</v>
      </c>
      <c r="AC2773">
        <v>1</v>
      </c>
      <c r="AD2773" t="s">
        <v>592</v>
      </c>
      <c r="AE2773" s="1">
        <v>43229</v>
      </c>
      <c r="AF2773" s="53">
        <v>0.33333333333333331</v>
      </c>
      <c r="AJ2773" t="s">
        <v>601</v>
      </c>
      <c r="AL2773" t="s">
        <v>845</v>
      </c>
      <c r="AN2773">
        <v>9.9699999999999997E-2</v>
      </c>
      <c r="AO2773" t="s">
        <v>603</v>
      </c>
      <c r="AQ2773" t="s">
        <v>604</v>
      </c>
      <c r="AT2773">
        <v>20</v>
      </c>
      <c r="AU2773" t="s">
        <v>605</v>
      </c>
      <c r="AW2773" t="s">
        <v>40</v>
      </c>
      <c r="AX2773" t="s">
        <v>41</v>
      </c>
      <c r="AY2773" t="s">
        <v>42</v>
      </c>
      <c r="BC2773" t="s">
        <v>43</v>
      </c>
      <c r="BU2773" t="s">
        <v>606</v>
      </c>
      <c r="BV2773" t="s">
        <v>598</v>
      </c>
      <c r="BW2773" t="s">
        <v>607</v>
      </c>
      <c r="BX2773" s="54">
        <v>43305</v>
      </c>
      <c r="CB2773" t="s">
        <v>608</v>
      </c>
      <c r="CD2773" t="s">
        <v>264</v>
      </c>
    </row>
    <row r="2774" spans="1:82" x14ac:dyDescent="0.25">
      <c r="A2774" t="s">
        <v>303</v>
      </c>
      <c r="B2774" t="s">
        <v>592</v>
      </c>
      <c r="C2774" t="s">
        <v>825</v>
      </c>
      <c r="D2774" t="s">
        <v>265</v>
      </c>
      <c r="E2774" t="s">
        <v>800</v>
      </c>
      <c r="F2774">
        <v>5.0199999999999996</v>
      </c>
      <c r="G2774" t="s">
        <v>43</v>
      </c>
      <c r="H2774" t="s">
        <v>53</v>
      </c>
      <c r="I2774" t="s">
        <v>38</v>
      </c>
      <c r="J2774" t="s">
        <v>38</v>
      </c>
      <c r="K2774" t="s">
        <v>596</v>
      </c>
      <c r="L2774" t="s">
        <v>597</v>
      </c>
      <c r="O2774" s="1">
        <v>43175</v>
      </c>
      <c r="P2774" s="53">
        <v>0</v>
      </c>
      <c r="R2774" t="s">
        <v>598</v>
      </c>
      <c r="U2774" s="1">
        <v>43244</v>
      </c>
      <c r="V2774" s="53">
        <v>0.71875</v>
      </c>
      <c r="W2774" t="s">
        <v>38</v>
      </c>
      <c r="X2774" t="s">
        <v>39</v>
      </c>
      <c r="Y2774" t="s">
        <v>838</v>
      </c>
      <c r="Z2774" t="s">
        <v>599</v>
      </c>
      <c r="AA2774" t="s">
        <v>600</v>
      </c>
      <c r="AC2774">
        <v>1</v>
      </c>
      <c r="AD2774" t="s">
        <v>592</v>
      </c>
      <c r="AE2774" s="1">
        <v>43229</v>
      </c>
      <c r="AF2774" s="53">
        <v>0.33333333333333331</v>
      </c>
      <c r="AJ2774" t="s">
        <v>601</v>
      </c>
      <c r="AL2774" t="s">
        <v>845</v>
      </c>
      <c r="AN2774">
        <v>9.9699999999999997E-2</v>
      </c>
      <c r="AO2774" t="s">
        <v>603</v>
      </c>
      <c r="AQ2774" t="s">
        <v>604</v>
      </c>
      <c r="AT2774">
        <v>20</v>
      </c>
      <c r="AU2774" t="s">
        <v>605</v>
      </c>
      <c r="AW2774" t="s">
        <v>40</v>
      </c>
      <c r="AX2774" t="s">
        <v>41</v>
      </c>
      <c r="AY2774" t="s">
        <v>42</v>
      </c>
      <c r="BA2774">
        <v>5.0199999999999996</v>
      </c>
      <c r="BB2774">
        <v>40.1</v>
      </c>
      <c r="BC2774" t="s">
        <v>43</v>
      </c>
      <c r="BU2774" t="s">
        <v>606</v>
      </c>
      <c r="BV2774" t="s">
        <v>598</v>
      </c>
      <c r="BW2774" t="s">
        <v>607</v>
      </c>
      <c r="BX2774" s="54">
        <v>43305</v>
      </c>
      <c r="CB2774" t="s">
        <v>608</v>
      </c>
      <c r="CD2774" t="s">
        <v>53</v>
      </c>
    </row>
    <row r="2775" spans="1:82" x14ac:dyDescent="0.25">
      <c r="A2775" t="s">
        <v>303</v>
      </c>
      <c r="B2775" t="s">
        <v>592</v>
      </c>
      <c r="C2775" t="s">
        <v>825</v>
      </c>
      <c r="D2775" t="s">
        <v>266</v>
      </c>
      <c r="E2775" t="s">
        <v>801</v>
      </c>
      <c r="F2775">
        <v>33.299999999999997</v>
      </c>
      <c r="G2775" t="s">
        <v>43</v>
      </c>
      <c r="H2775" t="s">
        <v>53</v>
      </c>
      <c r="I2775" t="s">
        <v>38</v>
      </c>
      <c r="J2775" t="s">
        <v>38</v>
      </c>
      <c r="K2775" t="s">
        <v>596</v>
      </c>
      <c r="L2775" t="s">
        <v>597</v>
      </c>
      <c r="O2775" s="1">
        <v>43175</v>
      </c>
      <c r="P2775" s="53">
        <v>0</v>
      </c>
      <c r="R2775" t="s">
        <v>598</v>
      </c>
      <c r="U2775" s="1">
        <v>43244</v>
      </c>
      <c r="V2775" s="53">
        <v>0.71875</v>
      </c>
      <c r="W2775" t="s">
        <v>38</v>
      </c>
      <c r="X2775" t="s">
        <v>39</v>
      </c>
      <c r="Y2775" t="s">
        <v>838</v>
      </c>
      <c r="Z2775" t="s">
        <v>599</v>
      </c>
      <c r="AA2775" t="s">
        <v>600</v>
      </c>
      <c r="AC2775">
        <v>1</v>
      </c>
      <c r="AD2775" t="s">
        <v>592</v>
      </c>
      <c r="AE2775" s="1">
        <v>43229</v>
      </c>
      <c r="AF2775" s="53">
        <v>0.33333333333333331</v>
      </c>
      <c r="AJ2775" t="s">
        <v>601</v>
      </c>
      <c r="AL2775" t="s">
        <v>845</v>
      </c>
      <c r="AN2775">
        <v>9.9699999999999997E-2</v>
      </c>
      <c r="AO2775" t="s">
        <v>603</v>
      </c>
      <c r="AQ2775" t="s">
        <v>604</v>
      </c>
      <c r="AT2775">
        <v>20</v>
      </c>
      <c r="AU2775" t="s">
        <v>605</v>
      </c>
      <c r="AW2775" t="s">
        <v>40</v>
      </c>
      <c r="AX2775" t="s">
        <v>41</v>
      </c>
      <c r="AY2775" t="s">
        <v>42</v>
      </c>
      <c r="BA2775">
        <v>5.0199999999999996</v>
      </c>
      <c r="BB2775">
        <v>40.1</v>
      </c>
      <c r="BC2775" t="s">
        <v>43</v>
      </c>
      <c r="BU2775" t="s">
        <v>606</v>
      </c>
      <c r="BV2775" t="s">
        <v>598</v>
      </c>
      <c r="BW2775" t="s">
        <v>607</v>
      </c>
      <c r="BX2775" s="54">
        <v>43305</v>
      </c>
      <c r="BZ2775" t="s">
        <v>53</v>
      </c>
      <c r="CA2775">
        <v>7</v>
      </c>
      <c r="CB2775" t="s">
        <v>608</v>
      </c>
      <c r="CD2775" t="s">
        <v>53</v>
      </c>
    </row>
    <row r="2776" spans="1:82" x14ac:dyDescent="0.25">
      <c r="A2776" t="s">
        <v>303</v>
      </c>
      <c r="B2776" t="s">
        <v>592</v>
      </c>
      <c r="C2776" t="s">
        <v>825</v>
      </c>
      <c r="D2776" t="s">
        <v>267</v>
      </c>
      <c r="E2776" t="s">
        <v>802</v>
      </c>
      <c r="F2776">
        <v>5.0199999999999996</v>
      </c>
      <c r="G2776" t="s">
        <v>43</v>
      </c>
      <c r="H2776" t="s">
        <v>53</v>
      </c>
      <c r="I2776" t="s">
        <v>38</v>
      </c>
      <c r="J2776" t="s">
        <v>38</v>
      </c>
      <c r="K2776" t="s">
        <v>596</v>
      </c>
      <c r="L2776" t="s">
        <v>597</v>
      </c>
      <c r="O2776" s="1">
        <v>43175</v>
      </c>
      <c r="P2776" s="53">
        <v>0</v>
      </c>
      <c r="R2776" t="s">
        <v>598</v>
      </c>
      <c r="U2776" s="1">
        <v>43244</v>
      </c>
      <c r="V2776" s="53">
        <v>0.71875</v>
      </c>
      <c r="W2776" t="s">
        <v>38</v>
      </c>
      <c r="X2776" t="s">
        <v>39</v>
      </c>
      <c r="Y2776" t="s">
        <v>838</v>
      </c>
      <c r="Z2776" t="s">
        <v>599</v>
      </c>
      <c r="AA2776" t="s">
        <v>600</v>
      </c>
      <c r="AC2776">
        <v>1</v>
      </c>
      <c r="AD2776" t="s">
        <v>592</v>
      </c>
      <c r="AE2776" s="1">
        <v>43229</v>
      </c>
      <c r="AF2776" s="53">
        <v>0.33333333333333331</v>
      </c>
      <c r="AJ2776" t="s">
        <v>601</v>
      </c>
      <c r="AL2776" t="s">
        <v>845</v>
      </c>
      <c r="AN2776">
        <v>9.9699999999999997E-2</v>
      </c>
      <c r="AO2776" t="s">
        <v>603</v>
      </c>
      <c r="AQ2776" t="s">
        <v>604</v>
      </c>
      <c r="AT2776">
        <v>20</v>
      </c>
      <c r="AU2776" t="s">
        <v>605</v>
      </c>
      <c r="AW2776" t="s">
        <v>40</v>
      </c>
      <c r="AX2776" t="s">
        <v>41</v>
      </c>
      <c r="AY2776" t="s">
        <v>42</v>
      </c>
      <c r="BA2776">
        <v>5.0199999999999996</v>
      </c>
      <c r="BB2776">
        <v>40.1</v>
      </c>
      <c r="BC2776" t="s">
        <v>43</v>
      </c>
      <c r="BU2776" t="s">
        <v>606</v>
      </c>
      <c r="BV2776" t="s">
        <v>598</v>
      </c>
      <c r="BW2776" t="s">
        <v>607</v>
      </c>
      <c r="BX2776" s="54">
        <v>43305</v>
      </c>
      <c r="CB2776" t="s">
        <v>608</v>
      </c>
      <c r="CD2776" t="s">
        <v>53</v>
      </c>
    </row>
    <row r="2777" spans="1:82" x14ac:dyDescent="0.25">
      <c r="A2777" t="s">
        <v>303</v>
      </c>
      <c r="B2777" t="s">
        <v>592</v>
      </c>
      <c r="C2777" t="s">
        <v>825</v>
      </c>
      <c r="D2777" t="s">
        <v>268</v>
      </c>
      <c r="E2777" t="s">
        <v>803</v>
      </c>
      <c r="F2777">
        <v>5.0199999999999996</v>
      </c>
      <c r="G2777" t="s">
        <v>43</v>
      </c>
      <c r="H2777" t="s">
        <v>53</v>
      </c>
      <c r="I2777" t="s">
        <v>38</v>
      </c>
      <c r="J2777" t="s">
        <v>38</v>
      </c>
      <c r="K2777" t="s">
        <v>596</v>
      </c>
      <c r="L2777" t="s">
        <v>597</v>
      </c>
      <c r="O2777" s="1">
        <v>43175</v>
      </c>
      <c r="P2777" s="53">
        <v>0</v>
      </c>
      <c r="R2777" t="s">
        <v>598</v>
      </c>
      <c r="U2777" s="1">
        <v>43244</v>
      </c>
      <c r="V2777" s="53">
        <v>0.71875</v>
      </c>
      <c r="W2777" t="s">
        <v>38</v>
      </c>
      <c r="X2777" t="s">
        <v>39</v>
      </c>
      <c r="Y2777" t="s">
        <v>838</v>
      </c>
      <c r="Z2777" t="s">
        <v>599</v>
      </c>
      <c r="AA2777" t="s">
        <v>600</v>
      </c>
      <c r="AC2777">
        <v>1</v>
      </c>
      <c r="AD2777" t="s">
        <v>592</v>
      </c>
      <c r="AE2777" s="1">
        <v>43229</v>
      </c>
      <c r="AF2777" s="53">
        <v>0.33333333333333331</v>
      </c>
      <c r="AJ2777" t="s">
        <v>601</v>
      </c>
      <c r="AL2777" t="s">
        <v>845</v>
      </c>
      <c r="AN2777">
        <v>9.9699999999999997E-2</v>
      </c>
      <c r="AO2777" t="s">
        <v>603</v>
      </c>
      <c r="AQ2777" t="s">
        <v>604</v>
      </c>
      <c r="AT2777">
        <v>20</v>
      </c>
      <c r="AU2777" t="s">
        <v>605</v>
      </c>
      <c r="AW2777" t="s">
        <v>40</v>
      </c>
      <c r="AX2777" t="s">
        <v>41</v>
      </c>
      <c r="AY2777" t="s">
        <v>42</v>
      </c>
      <c r="BA2777">
        <v>5.0199999999999996</v>
      </c>
      <c r="BB2777">
        <v>40.1</v>
      </c>
      <c r="BC2777" t="s">
        <v>43</v>
      </c>
      <c r="BU2777" t="s">
        <v>606</v>
      </c>
      <c r="BV2777" t="s">
        <v>598</v>
      </c>
      <c r="BW2777" t="s">
        <v>607</v>
      </c>
      <c r="BX2777" s="54">
        <v>43305</v>
      </c>
      <c r="CB2777" t="s">
        <v>608</v>
      </c>
      <c r="CD2777" t="s">
        <v>53</v>
      </c>
    </row>
    <row r="2778" spans="1:82" x14ac:dyDescent="0.25">
      <c r="A2778" t="s">
        <v>303</v>
      </c>
      <c r="B2778" t="s">
        <v>592</v>
      </c>
      <c r="C2778" t="s">
        <v>825</v>
      </c>
      <c r="D2778" t="s">
        <v>269</v>
      </c>
      <c r="E2778" t="s">
        <v>804</v>
      </c>
      <c r="F2778">
        <v>5.0199999999999996</v>
      </c>
      <c r="G2778" t="s">
        <v>43</v>
      </c>
      <c r="H2778" t="s">
        <v>53</v>
      </c>
      <c r="I2778" t="s">
        <v>38</v>
      </c>
      <c r="J2778" t="s">
        <v>38</v>
      </c>
      <c r="K2778" t="s">
        <v>596</v>
      </c>
      <c r="L2778" t="s">
        <v>597</v>
      </c>
      <c r="O2778" s="1">
        <v>43175</v>
      </c>
      <c r="P2778" s="53">
        <v>0</v>
      </c>
      <c r="R2778" t="s">
        <v>598</v>
      </c>
      <c r="U2778" s="1">
        <v>43244</v>
      </c>
      <c r="V2778" s="53">
        <v>0.71875</v>
      </c>
      <c r="W2778" t="s">
        <v>38</v>
      </c>
      <c r="X2778" t="s">
        <v>39</v>
      </c>
      <c r="Y2778" t="s">
        <v>838</v>
      </c>
      <c r="Z2778" t="s">
        <v>599</v>
      </c>
      <c r="AA2778" t="s">
        <v>600</v>
      </c>
      <c r="AC2778">
        <v>1</v>
      </c>
      <c r="AD2778" t="s">
        <v>592</v>
      </c>
      <c r="AE2778" s="1">
        <v>43229</v>
      </c>
      <c r="AF2778" s="53">
        <v>0.33333333333333331</v>
      </c>
      <c r="AJ2778" t="s">
        <v>601</v>
      </c>
      <c r="AL2778" t="s">
        <v>845</v>
      </c>
      <c r="AN2778">
        <v>9.9699999999999997E-2</v>
      </c>
      <c r="AO2778" t="s">
        <v>603</v>
      </c>
      <c r="AQ2778" t="s">
        <v>604</v>
      </c>
      <c r="AT2778">
        <v>20</v>
      </c>
      <c r="AU2778" t="s">
        <v>605</v>
      </c>
      <c r="AW2778" t="s">
        <v>40</v>
      </c>
      <c r="AX2778" t="s">
        <v>41</v>
      </c>
      <c r="AY2778" t="s">
        <v>42</v>
      </c>
      <c r="BA2778">
        <v>5.0199999999999996</v>
      </c>
      <c r="BB2778">
        <v>40.1</v>
      </c>
      <c r="BC2778" t="s">
        <v>43</v>
      </c>
      <c r="BU2778" t="s">
        <v>606</v>
      </c>
      <c r="BV2778" t="s">
        <v>598</v>
      </c>
      <c r="BW2778" t="s">
        <v>607</v>
      </c>
      <c r="BX2778" s="54">
        <v>43305</v>
      </c>
      <c r="CB2778" t="s">
        <v>608</v>
      </c>
      <c r="CD2778" t="s">
        <v>53</v>
      </c>
    </row>
    <row r="2779" spans="1:82" x14ac:dyDescent="0.25">
      <c r="A2779" t="s">
        <v>303</v>
      </c>
      <c r="B2779" t="s">
        <v>592</v>
      </c>
      <c r="C2779" t="s">
        <v>825</v>
      </c>
      <c r="D2779" t="s">
        <v>270</v>
      </c>
      <c r="E2779" t="s">
        <v>805</v>
      </c>
      <c r="F2779">
        <v>5.0199999999999996</v>
      </c>
      <c r="G2779" t="s">
        <v>43</v>
      </c>
      <c r="H2779" t="s">
        <v>53</v>
      </c>
      <c r="I2779" t="s">
        <v>38</v>
      </c>
      <c r="J2779" t="s">
        <v>38</v>
      </c>
      <c r="K2779" t="s">
        <v>596</v>
      </c>
      <c r="L2779" t="s">
        <v>597</v>
      </c>
      <c r="O2779" s="1">
        <v>43175</v>
      </c>
      <c r="P2779" s="53">
        <v>0</v>
      </c>
      <c r="R2779" t="s">
        <v>598</v>
      </c>
      <c r="U2779" s="1">
        <v>43244</v>
      </c>
      <c r="V2779" s="53">
        <v>0.71875</v>
      </c>
      <c r="W2779" t="s">
        <v>38</v>
      </c>
      <c r="X2779" t="s">
        <v>39</v>
      </c>
      <c r="Y2779" t="s">
        <v>838</v>
      </c>
      <c r="Z2779" t="s">
        <v>599</v>
      </c>
      <c r="AA2779" t="s">
        <v>600</v>
      </c>
      <c r="AC2779">
        <v>1</v>
      </c>
      <c r="AD2779" t="s">
        <v>592</v>
      </c>
      <c r="AE2779" s="1">
        <v>43229</v>
      </c>
      <c r="AF2779" s="53">
        <v>0.33333333333333331</v>
      </c>
      <c r="AJ2779" t="s">
        <v>601</v>
      </c>
      <c r="AL2779" t="s">
        <v>845</v>
      </c>
      <c r="AN2779">
        <v>9.9699999999999997E-2</v>
      </c>
      <c r="AO2779" t="s">
        <v>603</v>
      </c>
      <c r="AQ2779" t="s">
        <v>604</v>
      </c>
      <c r="AT2779">
        <v>20</v>
      </c>
      <c r="AU2779" t="s">
        <v>605</v>
      </c>
      <c r="AW2779" t="s">
        <v>40</v>
      </c>
      <c r="AX2779" t="s">
        <v>41</v>
      </c>
      <c r="AY2779" t="s">
        <v>42</v>
      </c>
      <c r="BA2779">
        <v>5.0199999999999996</v>
      </c>
      <c r="BB2779">
        <v>40.1</v>
      </c>
      <c r="BC2779" t="s">
        <v>43</v>
      </c>
      <c r="BU2779" t="s">
        <v>606</v>
      </c>
      <c r="BV2779" t="s">
        <v>598</v>
      </c>
      <c r="BW2779" t="s">
        <v>607</v>
      </c>
      <c r="BX2779" s="54">
        <v>43305</v>
      </c>
      <c r="CB2779" t="s">
        <v>608</v>
      </c>
      <c r="CD2779" t="s">
        <v>53</v>
      </c>
    </row>
    <row r="2780" spans="1:82" x14ac:dyDescent="0.25">
      <c r="A2780" t="s">
        <v>303</v>
      </c>
      <c r="B2780" t="s">
        <v>592</v>
      </c>
      <c r="C2780" t="s">
        <v>825</v>
      </c>
      <c r="D2780" t="s">
        <v>271</v>
      </c>
      <c r="E2780" t="s">
        <v>806</v>
      </c>
      <c r="F2780">
        <v>5.0199999999999996</v>
      </c>
      <c r="G2780" t="s">
        <v>43</v>
      </c>
      <c r="H2780" t="s">
        <v>53</v>
      </c>
      <c r="I2780" t="s">
        <v>38</v>
      </c>
      <c r="J2780" t="s">
        <v>38</v>
      </c>
      <c r="K2780" t="s">
        <v>596</v>
      </c>
      <c r="L2780" t="s">
        <v>597</v>
      </c>
      <c r="O2780" s="1">
        <v>43175</v>
      </c>
      <c r="P2780" s="53">
        <v>0</v>
      </c>
      <c r="R2780" t="s">
        <v>598</v>
      </c>
      <c r="U2780" s="1">
        <v>43244</v>
      </c>
      <c r="V2780" s="53">
        <v>0.71875</v>
      </c>
      <c r="W2780" t="s">
        <v>38</v>
      </c>
      <c r="X2780" t="s">
        <v>39</v>
      </c>
      <c r="Y2780" t="s">
        <v>838</v>
      </c>
      <c r="Z2780" t="s">
        <v>599</v>
      </c>
      <c r="AA2780" t="s">
        <v>600</v>
      </c>
      <c r="AC2780">
        <v>1</v>
      </c>
      <c r="AD2780" t="s">
        <v>592</v>
      </c>
      <c r="AE2780" s="1">
        <v>43229</v>
      </c>
      <c r="AF2780" s="53">
        <v>0.33333333333333331</v>
      </c>
      <c r="AJ2780" t="s">
        <v>601</v>
      </c>
      <c r="AL2780" t="s">
        <v>845</v>
      </c>
      <c r="AN2780">
        <v>9.9699999999999997E-2</v>
      </c>
      <c r="AO2780" t="s">
        <v>603</v>
      </c>
      <c r="AQ2780" t="s">
        <v>604</v>
      </c>
      <c r="AT2780">
        <v>20</v>
      </c>
      <c r="AU2780" t="s">
        <v>605</v>
      </c>
      <c r="AW2780" t="s">
        <v>40</v>
      </c>
      <c r="AX2780" t="s">
        <v>41</v>
      </c>
      <c r="AY2780" t="s">
        <v>42</v>
      </c>
      <c r="BA2780">
        <v>5.0199999999999996</v>
      </c>
      <c r="BB2780">
        <v>40.1</v>
      </c>
      <c r="BC2780" t="s">
        <v>43</v>
      </c>
      <c r="BU2780" t="s">
        <v>606</v>
      </c>
      <c r="BV2780" t="s">
        <v>598</v>
      </c>
      <c r="BW2780" t="s">
        <v>607</v>
      </c>
      <c r="BX2780" s="54">
        <v>43305</v>
      </c>
      <c r="CB2780" t="s">
        <v>608</v>
      </c>
      <c r="CD2780" t="s">
        <v>53</v>
      </c>
    </row>
    <row r="2781" spans="1:82" x14ac:dyDescent="0.25">
      <c r="A2781" t="s">
        <v>303</v>
      </c>
      <c r="B2781" t="s">
        <v>592</v>
      </c>
      <c r="C2781" t="s">
        <v>825</v>
      </c>
      <c r="D2781" t="s">
        <v>272</v>
      </c>
      <c r="E2781" t="s">
        <v>807</v>
      </c>
      <c r="G2781" t="s">
        <v>43</v>
      </c>
      <c r="H2781" t="s">
        <v>273</v>
      </c>
      <c r="I2781" t="s">
        <v>42</v>
      </c>
      <c r="J2781" t="s">
        <v>38</v>
      </c>
      <c r="K2781" t="s">
        <v>596</v>
      </c>
      <c r="L2781" t="s">
        <v>597</v>
      </c>
      <c r="O2781" s="1">
        <v>43175</v>
      </c>
      <c r="P2781" s="53">
        <v>0</v>
      </c>
      <c r="R2781" t="s">
        <v>598</v>
      </c>
      <c r="U2781" s="1">
        <v>43244</v>
      </c>
      <c r="V2781" s="53">
        <v>0.71875</v>
      </c>
      <c r="W2781" t="s">
        <v>38</v>
      </c>
      <c r="X2781" t="s">
        <v>39</v>
      </c>
      <c r="Y2781" t="s">
        <v>838</v>
      </c>
      <c r="Z2781" t="s">
        <v>599</v>
      </c>
      <c r="AA2781" t="s">
        <v>600</v>
      </c>
      <c r="AC2781">
        <v>1</v>
      </c>
      <c r="AD2781" t="s">
        <v>592</v>
      </c>
      <c r="AE2781" s="1">
        <v>43229</v>
      </c>
      <c r="AF2781" s="53">
        <v>0.33333333333333331</v>
      </c>
      <c r="AJ2781" t="s">
        <v>601</v>
      </c>
      <c r="AL2781" t="s">
        <v>845</v>
      </c>
      <c r="AN2781">
        <v>9.9699999999999997E-2</v>
      </c>
      <c r="AO2781" t="s">
        <v>603</v>
      </c>
      <c r="AQ2781" t="s">
        <v>604</v>
      </c>
      <c r="AT2781">
        <v>20</v>
      </c>
      <c r="AU2781" t="s">
        <v>605</v>
      </c>
      <c r="AW2781" t="s">
        <v>40</v>
      </c>
      <c r="AX2781" t="s">
        <v>41</v>
      </c>
      <c r="AY2781" t="s">
        <v>42</v>
      </c>
      <c r="BC2781" t="s">
        <v>43</v>
      </c>
      <c r="BU2781" t="s">
        <v>606</v>
      </c>
      <c r="BV2781" t="s">
        <v>598</v>
      </c>
      <c r="BW2781" t="s">
        <v>607</v>
      </c>
      <c r="BX2781" s="54">
        <v>43305</v>
      </c>
      <c r="CB2781" t="s">
        <v>608</v>
      </c>
      <c r="CD2781" t="s">
        <v>273</v>
      </c>
    </row>
    <row r="2782" spans="1:82" x14ac:dyDescent="0.25">
      <c r="A2782" t="s">
        <v>303</v>
      </c>
      <c r="B2782" t="s">
        <v>592</v>
      </c>
      <c r="C2782" t="s">
        <v>825</v>
      </c>
      <c r="D2782" t="s">
        <v>274</v>
      </c>
      <c r="E2782" t="s">
        <v>808</v>
      </c>
      <c r="F2782">
        <v>9.6199999999999992</v>
      </c>
      <c r="G2782" t="s">
        <v>43</v>
      </c>
      <c r="H2782" t="s">
        <v>49</v>
      </c>
      <c r="I2782" t="s">
        <v>42</v>
      </c>
      <c r="J2782" t="s">
        <v>38</v>
      </c>
      <c r="K2782" t="s">
        <v>596</v>
      </c>
      <c r="L2782" t="s">
        <v>597</v>
      </c>
      <c r="O2782" s="1">
        <v>43175</v>
      </c>
      <c r="P2782" s="53">
        <v>0</v>
      </c>
      <c r="R2782" t="s">
        <v>598</v>
      </c>
      <c r="U2782" s="1">
        <v>43244</v>
      </c>
      <c r="V2782" s="53">
        <v>0.71875</v>
      </c>
      <c r="W2782" t="s">
        <v>38</v>
      </c>
      <c r="X2782" t="s">
        <v>39</v>
      </c>
      <c r="Y2782" t="s">
        <v>838</v>
      </c>
      <c r="Z2782" t="s">
        <v>599</v>
      </c>
      <c r="AA2782" t="s">
        <v>600</v>
      </c>
      <c r="AC2782">
        <v>1</v>
      </c>
      <c r="AD2782" t="s">
        <v>592</v>
      </c>
      <c r="AE2782" s="1">
        <v>43229</v>
      </c>
      <c r="AF2782" s="53">
        <v>0.33333333333333331</v>
      </c>
      <c r="AJ2782" t="s">
        <v>601</v>
      </c>
      <c r="AL2782" t="s">
        <v>845</v>
      </c>
      <c r="AN2782">
        <v>9.9699999999999997E-2</v>
      </c>
      <c r="AO2782" t="s">
        <v>603</v>
      </c>
      <c r="AQ2782" t="s">
        <v>604</v>
      </c>
      <c r="AT2782">
        <v>20</v>
      </c>
      <c r="AU2782" t="s">
        <v>605</v>
      </c>
      <c r="AW2782" t="s">
        <v>40</v>
      </c>
      <c r="AX2782" t="s">
        <v>41</v>
      </c>
      <c r="AY2782" t="s">
        <v>42</v>
      </c>
      <c r="BA2782">
        <v>5.0199999999999996</v>
      </c>
      <c r="BB2782">
        <v>40.1</v>
      </c>
      <c r="BC2782" t="s">
        <v>43</v>
      </c>
      <c r="BU2782" t="s">
        <v>606</v>
      </c>
      <c r="BV2782" t="s">
        <v>598</v>
      </c>
      <c r="BW2782" t="s">
        <v>607</v>
      </c>
      <c r="BX2782" s="54">
        <v>43305</v>
      </c>
      <c r="CB2782" t="s">
        <v>608</v>
      </c>
      <c r="CD2782" t="s">
        <v>49</v>
      </c>
    </row>
    <row r="2783" spans="1:82" x14ac:dyDescent="0.25">
      <c r="A2783" t="s">
        <v>303</v>
      </c>
      <c r="B2783" t="s">
        <v>592</v>
      </c>
      <c r="C2783" t="s">
        <v>825</v>
      </c>
      <c r="D2783" t="s">
        <v>275</v>
      </c>
      <c r="E2783" t="s">
        <v>809</v>
      </c>
      <c r="F2783">
        <v>5.0199999999999996</v>
      </c>
      <c r="G2783" t="s">
        <v>43</v>
      </c>
      <c r="H2783" t="s">
        <v>53</v>
      </c>
      <c r="I2783" t="s">
        <v>38</v>
      </c>
      <c r="J2783" t="s">
        <v>38</v>
      </c>
      <c r="K2783" t="s">
        <v>596</v>
      </c>
      <c r="L2783" t="s">
        <v>597</v>
      </c>
      <c r="O2783" s="1">
        <v>43175</v>
      </c>
      <c r="P2783" s="53">
        <v>0</v>
      </c>
      <c r="R2783" t="s">
        <v>598</v>
      </c>
      <c r="U2783" s="1">
        <v>43244</v>
      </c>
      <c r="V2783" s="53">
        <v>0.71875</v>
      </c>
      <c r="W2783" t="s">
        <v>38</v>
      </c>
      <c r="X2783" t="s">
        <v>39</v>
      </c>
      <c r="Y2783" t="s">
        <v>838</v>
      </c>
      <c r="Z2783" t="s">
        <v>599</v>
      </c>
      <c r="AA2783" t="s">
        <v>600</v>
      </c>
      <c r="AC2783">
        <v>1</v>
      </c>
      <c r="AD2783" t="s">
        <v>592</v>
      </c>
      <c r="AE2783" s="1">
        <v>43229</v>
      </c>
      <c r="AF2783" s="53">
        <v>0.33333333333333331</v>
      </c>
      <c r="AJ2783" t="s">
        <v>601</v>
      </c>
      <c r="AL2783" t="s">
        <v>845</v>
      </c>
      <c r="AN2783">
        <v>9.9699999999999997E-2</v>
      </c>
      <c r="AO2783" t="s">
        <v>603</v>
      </c>
      <c r="AQ2783" t="s">
        <v>604</v>
      </c>
      <c r="AT2783">
        <v>20</v>
      </c>
      <c r="AU2783" t="s">
        <v>605</v>
      </c>
      <c r="AW2783" t="s">
        <v>40</v>
      </c>
      <c r="AX2783" t="s">
        <v>41</v>
      </c>
      <c r="AY2783" t="s">
        <v>42</v>
      </c>
      <c r="BA2783">
        <v>5.0199999999999996</v>
      </c>
      <c r="BB2783">
        <v>40.1</v>
      </c>
      <c r="BC2783" t="s">
        <v>43</v>
      </c>
      <c r="BU2783" t="s">
        <v>606</v>
      </c>
      <c r="BV2783" t="s">
        <v>598</v>
      </c>
      <c r="BW2783" t="s">
        <v>607</v>
      </c>
      <c r="BX2783" s="54">
        <v>43305</v>
      </c>
      <c r="CB2783" t="s">
        <v>608</v>
      </c>
      <c r="CD2783" t="s">
        <v>53</v>
      </c>
    </row>
    <row r="2784" spans="1:82" x14ac:dyDescent="0.25">
      <c r="A2784" t="s">
        <v>303</v>
      </c>
      <c r="B2784" t="s">
        <v>592</v>
      </c>
      <c r="C2784" t="s">
        <v>825</v>
      </c>
      <c r="D2784" t="s">
        <v>276</v>
      </c>
      <c r="E2784" t="s">
        <v>810</v>
      </c>
      <c r="F2784">
        <v>5.0199999999999996</v>
      </c>
      <c r="G2784" t="s">
        <v>43</v>
      </c>
      <c r="H2784" t="s">
        <v>53</v>
      </c>
      <c r="I2784" t="s">
        <v>38</v>
      </c>
      <c r="J2784" t="s">
        <v>38</v>
      </c>
      <c r="K2784" t="s">
        <v>596</v>
      </c>
      <c r="L2784" t="s">
        <v>597</v>
      </c>
      <c r="O2784" s="1">
        <v>43175</v>
      </c>
      <c r="P2784" s="53">
        <v>0</v>
      </c>
      <c r="R2784" t="s">
        <v>598</v>
      </c>
      <c r="U2784" s="1">
        <v>43244</v>
      </c>
      <c r="V2784" s="53">
        <v>0.71875</v>
      </c>
      <c r="W2784" t="s">
        <v>38</v>
      </c>
      <c r="X2784" t="s">
        <v>39</v>
      </c>
      <c r="Y2784" t="s">
        <v>838</v>
      </c>
      <c r="Z2784" t="s">
        <v>599</v>
      </c>
      <c r="AA2784" t="s">
        <v>600</v>
      </c>
      <c r="AC2784">
        <v>1</v>
      </c>
      <c r="AD2784" t="s">
        <v>592</v>
      </c>
      <c r="AE2784" s="1">
        <v>43229</v>
      </c>
      <c r="AF2784" s="53">
        <v>0.33333333333333331</v>
      </c>
      <c r="AJ2784" t="s">
        <v>601</v>
      </c>
      <c r="AL2784" t="s">
        <v>845</v>
      </c>
      <c r="AN2784">
        <v>9.9699999999999997E-2</v>
      </c>
      <c r="AO2784" t="s">
        <v>603</v>
      </c>
      <c r="AQ2784" t="s">
        <v>604</v>
      </c>
      <c r="AT2784">
        <v>20</v>
      </c>
      <c r="AU2784" t="s">
        <v>605</v>
      </c>
      <c r="AW2784" t="s">
        <v>40</v>
      </c>
      <c r="AX2784" t="s">
        <v>41</v>
      </c>
      <c r="AY2784" t="s">
        <v>42</v>
      </c>
      <c r="BA2784">
        <v>5.0199999999999996</v>
      </c>
      <c r="BB2784">
        <v>40.1</v>
      </c>
      <c r="BC2784" t="s">
        <v>43</v>
      </c>
      <c r="BU2784" t="s">
        <v>606</v>
      </c>
      <c r="BV2784" t="s">
        <v>598</v>
      </c>
      <c r="BW2784" t="s">
        <v>607</v>
      </c>
      <c r="BX2784" s="54">
        <v>43305</v>
      </c>
      <c r="CB2784" t="s">
        <v>608</v>
      </c>
      <c r="CD2784" t="s">
        <v>53</v>
      </c>
    </row>
    <row r="2785" spans="1:82" x14ac:dyDescent="0.25">
      <c r="A2785" t="s">
        <v>303</v>
      </c>
      <c r="B2785" t="s">
        <v>592</v>
      </c>
      <c r="C2785" t="s">
        <v>825</v>
      </c>
      <c r="D2785" t="s">
        <v>277</v>
      </c>
      <c r="E2785" t="s">
        <v>811</v>
      </c>
      <c r="F2785">
        <v>5.0199999999999996</v>
      </c>
      <c r="G2785" t="s">
        <v>43</v>
      </c>
      <c r="H2785" t="s">
        <v>841</v>
      </c>
      <c r="I2785" t="s">
        <v>38</v>
      </c>
      <c r="J2785" t="s">
        <v>38</v>
      </c>
      <c r="K2785" t="s">
        <v>596</v>
      </c>
      <c r="L2785" t="s">
        <v>597</v>
      </c>
      <c r="O2785" s="1">
        <v>43175</v>
      </c>
      <c r="P2785" s="53">
        <v>0</v>
      </c>
      <c r="R2785" t="s">
        <v>598</v>
      </c>
      <c r="U2785" s="1">
        <v>43244</v>
      </c>
      <c r="V2785" s="53">
        <v>0.71875</v>
      </c>
      <c r="W2785" t="s">
        <v>38</v>
      </c>
      <c r="X2785" t="s">
        <v>39</v>
      </c>
      <c r="Y2785" t="s">
        <v>838</v>
      </c>
      <c r="Z2785" t="s">
        <v>599</v>
      </c>
      <c r="AA2785" t="s">
        <v>600</v>
      </c>
      <c r="AC2785">
        <v>1</v>
      </c>
      <c r="AD2785" t="s">
        <v>592</v>
      </c>
      <c r="AE2785" s="1">
        <v>43229</v>
      </c>
      <c r="AF2785" s="53">
        <v>0.33333333333333331</v>
      </c>
      <c r="AJ2785" t="s">
        <v>601</v>
      </c>
      <c r="AL2785" t="s">
        <v>845</v>
      </c>
      <c r="AN2785">
        <v>9.9699999999999997E-2</v>
      </c>
      <c r="AO2785" t="s">
        <v>603</v>
      </c>
      <c r="AQ2785" t="s">
        <v>604</v>
      </c>
      <c r="AT2785">
        <v>20</v>
      </c>
      <c r="AU2785" t="s">
        <v>605</v>
      </c>
      <c r="AW2785" t="s">
        <v>40</v>
      </c>
      <c r="AX2785" t="s">
        <v>41</v>
      </c>
      <c r="AY2785" t="s">
        <v>42</v>
      </c>
      <c r="BA2785">
        <v>5.0199999999999996</v>
      </c>
      <c r="BB2785">
        <v>40.1</v>
      </c>
      <c r="BC2785" t="s">
        <v>43</v>
      </c>
      <c r="BU2785" t="s">
        <v>606</v>
      </c>
      <c r="BV2785" t="s">
        <v>598</v>
      </c>
      <c r="BW2785" t="s">
        <v>607</v>
      </c>
      <c r="BX2785" s="54">
        <v>43305</v>
      </c>
      <c r="CB2785" t="s">
        <v>608</v>
      </c>
      <c r="CD2785" t="s">
        <v>841</v>
      </c>
    </row>
    <row r="2786" spans="1:82" x14ac:dyDescent="0.25">
      <c r="A2786" t="s">
        <v>303</v>
      </c>
      <c r="B2786" t="s">
        <v>592</v>
      </c>
      <c r="C2786" t="s">
        <v>825</v>
      </c>
      <c r="D2786" t="s">
        <v>278</v>
      </c>
      <c r="E2786" t="s">
        <v>812</v>
      </c>
      <c r="F2786">
        <v>10.6</v>
      </c>
      <c r="G2786" t="s">
        <v>43</v>
      </c>
      <c r="H2786" t="s">
        <v>842</v>
      </c>
      <c r="I2786" t="s">
        <v>42</v>
      </c>
      <c r="J2786" t="s">
        <v>38</v>
      </c>
      <c r="K2786" t="s">
        <v>596</v>
      </c>
      <c r="L2786" t="s">
        <v>597</v>
      </c>
      <c r="O2786" s="1">
        <v>43175</v>
      </c>
      <c r="P2786" s="53">
        <v>0</v>
      </c>
      <c r="R2786" t="s">
        <v>598</v>
      </c>
      <c r="U2786" s="1">
        <v>43244</v>
      </c>
      <c r="V2786" s="53">
        <v>0.71875</v>
      </c>
      <c r="W2786" t="s">
        <v>38</v>
      </c>
      <c r="X2786" t="s">
        <v>39</v>
      </c>
      <c r="Y2786" t="s">
        <v>838</v>
      </c>
      <c r="Z2786" t="s">
        <v>599</v>
      </c>
      <c r="AA2786" t="s">
        <v>600</v>
      </c>
      <c r="AC2786">
        <v>1</v>
      </c>
      <c r="AD2786" t="s">
        <v>592</v>
      </c>
      <c r="AE2786" s="1">
        <v>43229</v>
      </c>
      <c r="AF2786" s="53">
        <v>0.33333333333333331</v>
      </c>
      <c r="AJ2786" t="s">
        <v>601</v>
      </c>
      <c r="AL2786" t="s">
        <v>845</v>
      </c>
      <c r="AN2786">
        <v>9.9699999999999997E-2</v>
      </c>
      <c r="AO2786" t="s">
        <v>603</v>
      </c>
      <c r="AQ2786" t="s">
        <v>604</v>
      </c>
      <c r="AT2786">
        <v>20</v>
      </c>
      <c r="AU2786" t="s">
        <v>605</v>
      </c>
      <c r="AW2786" t="s">
        <v>40</v>
      </c>
      <c r="AX2786" t="s">
        <v>41</v>
      </c>
      <c r="AY2786" t="s">
        <v>42</v>
      </c>
      <c r="BA2786">
        <v>5.0199999999999996</v>
      </c>
      <c r="BB2786">
        <v>40.1</v>
      </c>
      <c r="BC2786" t="s">
        <v>43</v>
      </c>
      <c r="BU2786" t="s">
        <v>606</v>
      </c>
      <c r="BV2786" t="s">
        <v>598</v>
      </c>
      <c r="BW2786" t="s">
        <v>607</v>
      </c>
      <c r="BX2786" s="54">
        <v>43305</v>
      </c>
      <c r="CB2786" t="s">
        <v>608</v>
      </c>
      <c r="CD2786" t="s">
        <v>842</v>
      </c>
    </row>
    <row r="2787" spans="1:82" x14ac:dyDescent="0.25">
      <c r="A2787" t="s">
        <v>303</v>
      </c>
      <c r="B2787" t="s">
        <v>592</v>
      </c>
      <c r="C2787" t="s">
        <v>825</v>
      </c>
      <c r="D2787" t="s">
        <v>279</v>
      </c>
      <c r="E2787" t="s">
        <v>813</v>
      </c>
      <c r="G2787" t="s">
        <v>43</v>
      </c>
      <c r="H2787" t="s">
        <v>280</v>
      </c>
      <c r="I2787" t="s">
        <v>42</v>
      </c>
      <c r="J2787" t="s">
        <v>38</v>
      </c>
      <c r="K2787" t="s">
        <v>596</v>
      </c>
      <c r="L2787" t="s">
        <v>597</v>
      </c>
      <c r="O2787" s="1">
        <v>43175</v>
      </c>
      <c r="P2787" s="53">
        <v>0</v>
      </c>
      <c r="R2787" t="s">
        <v>598</v>
      </c>
      <c r="U2787" s="1">
        <v>43244</v>
      </c>
      <c r="V2787" s="53">
        <v>0.71875</v>
      </c>
      <c r="W2787" t="s">
        <v>38</v>
      </c>
      <c r="X2787" t="s">
        <v>39</v>
      </c>
      <c r="Y2787" t="s">
        <v>838</v>
      </c>
      <c r="Z2787" t="s">
        <v>599</v>
      </c>
      <c r="AA2787" t="s">
        <v>600</v>
      </c>
      <c r="AC2787">
        <v>1</v>
      </c>
      <c r="AD2787" t="s">
        <v>592</v>
      </c>
      <c r="AE2787" s="1">
        <v>43229</v>
      </c>
      <c r="AF2787" s="53">
        <v>0.33333333333333331</v>
      </c>
      <c r="AJ2787" t="s">
        <v>601</v>
      </c>
      <c r="AL2787" t="s">
        <v>845</v>
      </c>
      <c r="AN2787">
        <v>9.9699999999999997E-2</v>
      </c>
      <c r="AO2787" t="s">
        <v>603</v>
      </c>
      <c r="AQ2787" t="s">
        <v>604</v>
      </c>
      <c r="AT2787">
        <v>20</v>
      </c>
      <c r="AU2787" t="s">
        <v>605</v>
      </c>
      <c r="AW2787" t="s">
        <v>40</v>
      </c>
      <c r="AX2787" t="s">
        <v>41</v>
      </c>
      <c r="AY2787" t="s">
        <v>42</v>
      </c>
      <c r="BC2787" t="s">
        <v>43</v>
      </c>
      <c r="BU2787" t="s">
        <v>606</v>
      </c>
      <c r="BV2787" t="s">
        <v>598</v>
      </c>
      <c r="BW2787" t="s">
        <v>607</v>
      </c>
      <c r="BX2787" s="54">
        <v>43305</v>
      </c>
      <c r="CB2787" t="s">
        <v>608</v>
      </c>
      <c r="CD2787" t="s">
        <v>280</v>
      </c>
    </row>
    <row r="2788" spans="1:82" x14ac:dyDescent="0.25">
      <c r="A2788" t="s">
        <v>303</v>
      </c>
      <c r="B2788" t="s">
        <v>592</v>
      </c>
      <c r="C2788" t="s">
        <v>825</v>
      </c>
      <c r="D2788" t="s">
        <v>281</v>
      </c>
      <c r="E2788" t="s">
        <v>814</v>
      </c>
      <c r="G2788" t="s">
        <v>43</v>
      </c>
      <c r="H2788" t="s">
        <v>282</v>
      </c>
      <c r="I2788" t="s">
        <v>42</v>
      </c>
      <c r="J2788" t="s">
        <v>38</v>
      </c>
      <c r="K2788" t="s">
        <v>596</v>
      </c>
      <c r="L2788" t="s">
        <v>597</v>
      </c>
      <c r="O2788" s="1">
        <v>43175</v>
      </c>
      <c r="P2788" s="53">
        <v>0</v>
      </c>
      <c r="R2788" t="s">
        <v>598</v>
      </c>
      <c r="U2788" s="1">
        <v>43244</v>
      </c>
      <c r="V2788" s="53">
        <v>0.71875</v>
      </c>
      <c r="W2788" t="s">
        <v>38</v>
      </c>
      <c r="X2788" t="s">
        <v>39</v>
      </c>
      <c r="Y2788" t="s">
        <v>838</v>
      </c>
      <c r="Z2788" t="s">
        <v>599</v>
      </c>
      <c r="AA2788" t="s">
        <v>600</v>
      </c>
      <c r="AC2788">
        <v>1</v>
      </c>
      <c r="AD2788" t="s">
        <v>592</v>
      </c>
      <c r="AE2788" s="1">
        <v>43229</v>
      </c>
      <c r="AF2788" s="53">
        <v>0.33333333333333331</v>
      </c>
      <c r="AJ2788" t="s">
        <v>601</v>
      </c>
      <c r="AL2788" t="s">
        <v>845</v>
      </c>
      <c r="AN2788">
        <v>9.9699999999999997E-2</v>
      </c>
      <c r="AO2788" t="s">
        <v>603</v>
      </c>
      <c r="AQ2788" t="s">
        <v>604</v>
      </c>
      <c r="AT2788">
        <v>20</v>
      </c>
      <c r="AU2788" t="s">
        <v>605</v>
      </c>
      <c r="AW2788" t="s">
        <v>40</v>
      </c>
      <c r="AX2788" t="s">
        <v>41</v>
      </c>
      <c r="AY2788" t="s">
        <v>42</v>
      </c>
      <c r="BC2788" t="s">
        <v>43</v>
      </c>
      <c r="BU2788" t="s">
        <v>606</v>
      </c>
      <c r="BV2788" t="s">
        <v>598</v>
      </c>
      <c r="BW2788" t="s">
        <v>607</v>
      </c>
      <c r="BX2788" s="54">
        <v>43305</v>
      </c>
      <c r="CB2788" t="s">
        <v>608</v>
      </c>
      <c r="CD2788" t="s">
        <v>282</v>
      </c>
    </row>
    <row r="2789" spans="1:82" x14ac:dyDescent="0.25">
      <c r="A2789" t="s">
        <v>303</v>
      </c>
      <c r="B2789" t="s">
        <v>592</v>
      </c>
      <c r="C2789" t="s">
        <v>825</v>
      </c>
      <c r="D2789" t="s">
        <v>283</v>
      </c>
      <c r="E2789" t="s">
        <v>815</v>
      </c>
      <c r="F2789">
        <v>5.0199999999999996</v>
      </c>
      <c r="G2789" t="s">
        <v>43</v>
      </c>
      <c r="H2789" t="s">
        <v>53</v>
      </c>
      <c r="I2789" t="s">
        <v>38</v>
      </c>
      <c r="J2789" t="s">
        <v>38</v>
      </c>
      <c r="K2789" t="s">
        <v>596</v>
      </c>
      <c r="L2789" t="s">
        <v>597</v>
      </c>
      <c r="O2789" s="1">
        <v>43175</v>
      </c>
      <c r="P2789" s="53">
        <v>0</v>
      </c>
      <c r="R2789" t="s">
        <v>598</v>
      </c>
      <c r="U2789" s="1">
        <v>43244</v>
      </c>
      <c r="V2789" s="53">
        <v>0.71875</v>
      </c>
      <c r="W2789" t="s">
        <v>38</v>
      </c>
      <c r="X2789" t="s">
        <v>39</v>
      </c>
      <c r="Y2789" t="s">
        <v>838</v>
      </c>
      <c r="Z2789" t="s">
        <v>599</v>
      </c>
      <c r="AA2789" t="s">
        <v>600</v>
      </c>
      <c r="AC2789">
        <v>1</v>
      </c>
      <c r="AD2789" t="s">
        <v>592</v>
      </c>
      <c r="AE2789" s="1">
        <v>43229</v>
      </c>
      <c r="AF2789" s="53">
        <v>0.33333333333333331</v>
      </c>
      <c r="AJ2789" t="s">
        <v>601</v>
      </c>
      <c r="AL2789" t="s">
        <v>845</v>
      </c>
      <c r="AN2789">
        <v>9.9699999999999997E-2</v>
      </c>
      <c r="AO2789" t="s">
        <v>603</v>
      </c>
      <c r="AQ2789" t="s">
        <v>604</v>
      </c>
      <c r="AT2789">
        <v>20</v>
      </c>
      <c r="AU2789" t="s">
        <v>605</v>
      </c>
      <c r="AW2789" t="s">
        <v>40</v>
      </c>
      <c r="AX2789" t="s">
        <v>41</v>
      </c>
      <c r="AY2789" t="s">
        <v>42</v>
      </c>
      <c r="BA2789">
        <v>5.0199999999999996</v>
      </c>
      <c r="BB2789">
        <v>40.1</v>
      </c>
      <c r="BC2789" t="s">
        <v>43</v>
      </c>
      <c r="BU2789" t="s">
        <v>606</v>
      </c>
      <c r="BV2789" t="s">
        <v>598</v>
      </c>
      <c r="BW2789" t="s">
        <v>607</v>
      </c>
      <c r="BX2789" s="54">
        <v>43305</v>
      </c>
      <c r="CB2789" t="s">
        <v>608</v>
      </c>
      <c r="CD2789" t="s">
        <v>53</v>
      </c>
    </row>
    <row r="2790" spans="1:82" x14ac:dyDescent="0.25">
      <c r="A2790" t="s">
        <v>303</v>
      </c>
      <c r="B2790" t="s">
        <v>592</v>
      </c>
      <c r="C2790" t="s">
        <v>825</v>
      </c>
      <c r="D2790" t="s">
        <v>284</v>
      </c>
      <c r="E2790" t="s">
        <v>816</v>
      </c>
      <c r="F2790">
        <v>5.0199999999999996</v>
      </c>
      <c r="G2790" t="s">
        <v>43</v>
      </c>
      <c r="H2790" t="s">
        <v>53</v>
      </c>
      <c r="I2790" t="s">
        <v>38</v>
      </c>
      <c r="J2790" t="s">
        <v>38</v>
      </c>
      <c r="K2790" t="s">
        <v>596</v>
      </c>
      <c r="L2790" t="s">
        <v>597</v>
      </c>
      <c r="O2790" s="1">
        <v>43175</v>
      </c>
      <c r="P2790" s="53">
        <v>0</v>
      </c>
      <c r="R2790" t="s">
        <v>598</v>
      </c>
      <c r="U2790" s="1">
        <v>43244</v>
      </c>
      <c r="V2790" s="53">
        <v>0.71875</v>
      </c>
      <c r="W2790" t="s">
        <v>38</v>
      </c>
      <c r="X2790" t="s">
        <v>39</v>
      </c>
      <c r="Y2790" t="s">
        <v>838</v>
      </c>
      <c r="Z2790" t="s">
        <v>599</v>
      </c>
      <c r="AA2790" t="s">
        <v>600</v>
      </c>
      <c r="AC2790">
        <v>1</v>
      </c>
      <c r="AD2790" t="s">
        <v>592</v>
      </c>
      <c r="AE2790" s="1">
        <v>43229</v>
      </c>
      <c r="AF2790" s="53">
        <v>0.33333333333333331</v>
      </c>
      <c r="AJ2790" t="s">
        <v>601</v>
      </c>
      <c r="AL2790" t="s">
        <v>845</v>
      </c>
      <c r="AN2790">
        <v>9.9699999999999997E-2</v>
      </c>
      <c r="AO2790" t="s">
        <v>603</v>
      </c>
      <c r="AQ2790" t="s">
        <v>604</v>
      </c>
      <c r="AT2790">
        <v>20</v>
      </c>
      <c r="AU2790" t="s">
        <v>605</v>
      </c>
      <c r="AW2790" t="s">
        <v>40</v>
      </c>
      <c r="AX2790" t="s">
        <v>41</v>
      </c>
      <c r="AY2790" t="s">
        <v>42</v>
      </c>
      <c r="BA2790">
        <v>5.0199999999999996</v>
      </c>
      <c r="BB2790">
        <v>40.1</v>
      </c>
      <c r="BC2790" t="s">
        <v>43</v>
      </c>
      <c r="BU2790" t="s">
        <v>606</v>
      </c>
      <c r="BV2790" t="s">
        <v>598</v>
      </c>
      <c r="BW2790" t="s">
        <v>607</v>
      </c>
      <c r="BX2790" s="54">
        <v>43305</v>
      </c>
      <c r="CB2790" t="s">
        <v>608</v>
      </c>
      <c r="CD2790" t="s">
        <v>53</v>
      </c>
    </row>
    <row r="2791" spans="1:82" x14ac:dyDescent="0.25">
      <c r="A2791" t="s">
        <v>303</v>
      </c>
      <c r="B2791" t="s">
        <v>592</v>
      </c>
      <c r="C2791" t="s">
        <v>825</v>
      </c>
      <c r="D2791" t="s">
        <v>285</v>
      </c>
      <c r="E2791" t="s">
        <v>817</v>
      </c>
      <c r="F2791">
        <v>6.21</v>
      </c>
      <c r="G2791" t="s">
        <v>43</v>
      </c>
      <c r="H2791" t="s">
        <v>53</v>
      </c>
      <c r="I2791" t="s">
        <v>38</v>
      </c>
      <c r="J2791" t="s">
        <v>38</v>
      </c>
      <c r="K2791" t="s">
        <v>596</v>
      </c>
      <c r="L2791" t="s">
        <v>597</v>
      </c>
      <c r="O2791" s="1">
        <v>43175</v>
      </c>
      <c r="P2791" s="53">
        <v>0</v>
      </c>
      <c r="R2791" t="s">
        <v>598</v>
      </c>
      <c r="U2791" s="1">
        <v>43244</v>
      </c>
      <c r="V2791" s="53">
        <v>0.71875</v>
      </c>
      <c r="W2791" t="s">
        <v>38</v>
      </c>
      <c r="X2791" t="s">
        <v>39</v>
      </c>
      <c r="Y2791" t="s">
        <v>838</v>
      </c>
      <c r="Z2791" t="s">
        <v>599</v>
      </c>
      <c r="AA2791" t="s">
        <v>600</v>
      </c>
      <c r="AC2791">
        <v>1</v>
      </c>
      <c r="AD2791" t="s">
        <v>592</v>
      </c>
      <c r="AE2791" s="1">
        <v>43229</v>
      </c>
      <c r="AF2791" s="53">
        <v>0.33333333333333331</v>
      </c>
      <c r="AJ2791" t="s">
        <v>601</v>
      </c>
      <c r="AL2791" t="s">
        <v>845</v>
      </c>
      <c r="AN2791">
        <v>9.9699999999999997E-2</v>
      </c>
      <c r="AO2791" t="s">
        <v>603</v>
      </c>
      <c r="AQ2791" t="s">
        <v>604</v>
      </c>
      <c r="AT2791">
        <v>20</v>
      </c>
      <c r="AU2791" t="s">
        <v>605</v>
      </c>
      <c r="AW2791" t="s">
        <v>40</v>
      </c>
      <c r="AX2791" t="s">
        <v>41</v>
      </c>
      <c r="AY2791" t="s">
        <v>42</v>
      </c>
      <c r="BA2791">
        <v>5.0199999999999996</v>
      </c>
      <c r="BB2791">
        <v>40.1</v>
      </c>
      <c r="BC2791" t="s">
        <v>43</v>
      </c>
      <c r="BU2791" t="s">
        <v>606</v>
      </c>
      <c r="BV2791" t="s">
        <v>598</v>
      </c>
      <c r="BW2791" t="s">
        <v>607</v>
      </c>
      <c r="BX2791" s="54">
        <v>43305</v>
      </c>
      <c r="BZ2791" t="s">
        <v>53</v>
      </c>
      <c r="CA2791">
        <v>25</v>
      </c>
      <c r="CB2791" t="s">
        <v>608</v>
      </c>
      <c r="CD2791" t="s">
        <v>718</v>
      </c>
    </row>
    <row r="2792" spans="1:82" x14ac:dyDescent="0.25">
      <c r="A2792" t="s">
        <v>303</v>
      </c>
      <c r="B2792" t="s">
        <v>592</v>
      </c>
      <c r="C2792" t="s">
        <v>825</v>
      </c>
      <c r="D2792" t="s">
        <v>286</v>
      </c>
      <c r="E2792" t="s">
        <v>818</v>
      </c>
      <c r="F2792">
        <v>5.0199999999999996</v>
      </c>
      <c r="G2792" t="s">
        <v>43</v>
      </c>
      <c r="H2792" t="s">
        <v>53</v>
      </c>
      <c r="I2792" t="s">
        <v>38</v>
      </c>
      <c r="J2792" t="s">
        <v>38</v>
      </c>
      <c r="K2792" t="s">
        <v>596</v>
      </c>
      <c r="L2792" t="s">
        <v>597</v>
      </c>
      <c r="O2792" s="1">
        <v>43175</v>
      </c>
      <c r="P2792" s="53">
        <v>0</v>
      </c>
      <c r="R2792" t="s">
        <v>598</v>
      </c>
      <c r="U2792" s="1">
        <v>43244</v>
      </c>
      <c r="V2792" s="53">
        <v>0.71875</v>
      </c>
      <c r="W2792" t="s">
        <v>38</v>
      </c>
      <c r="X2792" t="s">
        <v>39</v>
      </c>
      <c r="Y2792" t="s">
        <v>838</v>
      </c>
      <c r="Z2792" t="s">
        <v>599</v>
      </c>
      <c r="AA2792" t="s">
        <v>600</v>
      </c>
      <c r="AC2792">
        <v>1</v>
      </c>
      <c r="AD2792" t="s">
        <v>592</v>
      </c>
      <c r="AE2792" s="1">
        <v>43229</v>
      </c>
      <c r="AF2792" s="53">
        <v>0.33333333333333331</v>
      </c>
      <c r="AJ2792" t="s">
        <v>601</v>
      </c>
      <c r="AL2792" t="s">
        <v>845</v>
      </c>
      <c r="AN2792">
        <v>9.9699999999999997E-2</v>
      </c>
      <c r="AO2792" t="s">
        <v>603</v>
      </c>
      <c r="AQ2792" t="s">
        <v>604</v>
      </c>
      <c r="AT2792">
        <v>20</v>
      </c>
      <c r="AU2792" t="s">
        <v>605</v>
      </c>
      <c r="AW2792" t="s">
        <v>40</v>
      </c>
      <c r="AX2792" t="s">
        <v>41</v>
      </c>
      <c r="AY2792" t="s">
        <v>42</v>
      </c>
      <c r="BA2792">
        <v>5.0199999999999996</v>
      </c>
      <c r="BB2792">
        <v>40.1</v>
      </c>
      <c r="BC2792" t="s">
        <v>43</v>
      </c>
      <c r="BU2792" t="s">
        <v>606</v>
      </c>
      <c r="BV2792" t="s">
        <v>598</v>
      </c>
      <c r="BW2792" t="s">
        <v>607</v>
      </c>
      <c r="BX2792" s="54">
        <v>43305</v>
      </c>
      <c r="CB2792" t="s">
        <v>608</v>
      </c>
      <c r="CD2792" t="s">
        <v>53</v>
      </c>
    </row>
    <row r="2793" spans="1:82" x14ac:dyDescent="0.25">
      <c r="A2793" t="s">
        <v>303</v>
      </c>
      <c r="B2793" t="s">
        <v>592</v>
      </c>
      <c r="C2793" t="s">
        <v>825</v>
      </c>
      <c r="D2793" t="s">
        <v>287</v>
      </c>
      <c r="E2793" t="s">
        <v>819</v>
      </c>
      <c r="F2793">
        <v>5.0199999999999996</v>
      </c>
      <c r="G2793" t="s">
        <v>43</v>
      </c>
      <c r="H2793" t="s">
        <v>53</v>
      </c>
      <c r="I2793" t="s">
        <v>38</v>
      </c>
      <c r="J2793" t="s">
        <v>38</v>
      </c>
      <c r="K2793" t="s">
        <v>596</v>
      </c>
      <c r="L2793" t="s">
        <v>597</v>
      </c>
      <c r="O2793" s="1">
        <v>43175</v>
      </c>
      <c r="P2793" s="53">
        <v>0</v>
      </c>
      <c r="R2793" t="s">
        <v>598</v>
      </c>
      <c r="U2793" s="1">
        <v>43244</v>
      </c>
      <c r="V2793" s="53">
        <v>0.71875</v>
      </c>
      <c r="W2793" t="s">
        <v>38</v>
      </c>
      <c r="X2793" t="s">
        <v>39</v>
      </c>
      <c r="Y2793" t="s">
        <v>838</v>
      </c>
      <c r="Z2793" t="s">
        <v>599</v>
      </c>
      <c r="AA2793" t="s">
        <v>600</v>
      </c>
      <c r="AC2793">
        <v>1</v>
      </c>
      <c r="AD2793" t="s">
        <v>592</v>
      </c>
      <c r="AE2793" s="1">
        <v>43229</v>
      </c>
      <c r="AF2793" s="53">
        <v>0.33333333333333331</v>
      </c>
      <c r="AJ2793" t="s">
        <v>601</v>
      </c>
      <c r="AL2793" t="s">
        <v>845</v>
      </c>
      <c r="AN2793">
        <v>9.9699999999999997E-2</v>
      </c>
      <c r="AO2793" t="s">
        <v>603</v>
      </c>
      <c r="AQ2793" t="s">
        <v>604</v>
      </c>
      <c r="AT2793">
        <v>20</v>
      </c>
      <c r="AU2793" t="s">
        <v>605</v>
      </c>
      <c r="AW2793" t="s">
        <v>40</v>
      </c>
      <c r="AX2793" t="s">
        <v>41</v>
      </c>
      <c r="AY2793" t="s">
        <v>42</v>
      </c>
      <c r="BA2793">
        <v>5.0199999999999996</v>
      </c>
      <c r="BB2793">
        <v>40.1</v>
      </c>
      <c r="BC2793" t="s">
        <v>43</v>
      </c>
      <c r="BU2793" t="s">
        <v>606</v>
      </c>
      <c r="BV2793" t="s">
        <v>598</v>
      </c>
      <c r="BW2793" t="s">
        <v>607</v>
      </c>
      <c r="BX2793" s="54">
        <v>43305</v>
      </c>
      <c r="CB2793" t="s">
        <v>608</v>
      </c>
      <c r="CD2793" t="s">
        <v>53</v>
      </c>
    </row>
    <row r="2794" spans="1:82" x14ac:dyDescent="0.25">
      <c r="A2794" t="s">
        <v>303</v>
      </c>
      <c r="B2794" t="s">
        <v>592</v>
      </c>
      <c r="C2794" t="s">
        <v>825</v>
      </c>
      <c r="D2794" t="s">
        <v>288</v>
      </c>
      <c r="E2794" t="s">
        <v>820</v>
      </c>
      <c r="F2794">
        <v>8.15</v>
      </c>
      <c r="G2794" t="s">
        <v>43</v>
      </c>
      <c r="H2794" t="s">
        <v>53</v>
      </c>
      <c r="I2794" t="s">
        <v>38</v>
      </c>
      <c r="J2794" t="s">
        <v>38</v>
      </c>
      <c r="K2794" t="s">
        <v>596</v>
      </c>
      <c r="L2794" t="s">
        <v>597</v>
      </c>
      <c r="O2794" s="1">
        <v>43175</v>
      </c>
      <c r="P2794" s="53">
        <v>0</v>
      </c>
      <c r="R2794" t="s">
        <v>598</v>
      </c>
      <c r="U2794" s="1">
        <v>43244</v>
      </c>
      <c r="V2794" s="53">
        <v>0.71875</v>
      </c>
      <c r="W2794" t="s">
        <v>38</v>
      </c>
      <c r="X2794" t="s">
        <v>39</v>
      </c>
      <c r="Y2794" t="s">
        <v>838</v>
      </c>
      <c r="Z2794" t="s">
        <v>599</v>
      </c>
      <c r="AA2794" t="s">
        <v>600</v>
      </c>
      <c r="AC2794">
        <v>1</v>
      </c>
      <c r="AD2794" t="s">
        <v>592</v>
      </c>
      <c r="AE2794" s="1">
        <v>43229</v>
      </c>
      <c r="AF2794" s="53">
        <v>0.33333333333333331</v>
      </c>
      <c r="AJ2794" t="s">
        <v>601</v>
      </c>
      <c r="AL2794" t="s">
        <v>845</v>
      </c>
      <c r="AN2794">
        <v>9.9699999999999997E-2</v>
      </c>
      <c r="AO2794" t="s">
        <v>603</v>
      </c>
      <c r="AQ2794" t="s">
        <v>604</v>
      </c>
      <c r="AT2794">
        <v>20</v>
      </c>
      <c r="AU2794" t="s">
        <v>605</v>
      </c>
      <c r="AW2794" t="s">
        <v>40</v>
      </c>
      <c r="AX2794" t="s">
        <v>41</v>
      </c>
      <c r="AY2794" t="s">
        <v>42</v>
      </c>
      <c r="BA2794">
        <v>8.15</v>
      </c>
      <c r="BB2794">
        <v>40.1</v>
      </c>
      <c r="BC2794" t="s">
        <v>43</v>
      </c>
      <c r="BU2794" t="s">
        <v>606</v>
      </c>
      <c r="BV2794" t="s">
        <v>598</v>
      </c>
      <c r="BW2794" t="s">
        <v>607</v>
      </c>
      <c r="BX2794" s="54">
        <v>43305</v>
      </c>
      <c r="CB2794" t="s">
        <v>608</v>
      </c>
      <c r="CD2794" t="s">
        <v>53</v>
      </c>
    </row>
    <row r="2795" spans="1:82" x14ac:dyDescent="0.25">
      <c r="A2795" t="s">
        <v>303</v>
      </c>
      <c r="B2795" t="s">
        <v>592</v>
      </c>
      <c r="C2795" t="s">
        <v>825</v>
      </c>
      <c r="D2795" t="s">
        <v>289</v>
      </c>
      <c r="E2795" t="s">
        <v>821</v>
      </c>
      <c r="F2795">
        <v>5.44</v>
      </c>
      <c r="G2795" t="s">
        <v>43</v>
      </c>
      <c r="H2795" t="s">
        <v>53</v>
      </c>
      <c r="I2795" t="s">
        <v>38</v>
      </c>
      <c r="J2795" t="s">
        <v>38</v>
      </c>
      <c r="K2795" t="s">
        <v>596</v>
      </c>
      <c r="L2795" t="s">
        <v>597</v>
      </c>
      <c r="O2795" s="1">
        <v>43175</v>
      </c>
      <c r="P2795" s="53">
        <v>0</v>
      </c>
      <c r="R2795" t="s">
        <v>598</v>
      </c>
      <c r="U2795" s="1">
        <v>43244</v>
      </c>
      <c r="V2795" s="53">
        <v>0.71875</v>
      </c>
      <c r="W2795" t="s">
        <v>38</v>
      </c>
      <c r="X2795" t="s">
        <v>39</v>
      </c>
      <c r="Y2795" t="s">
        <v>838</v>
      </c>
      <c r="Z2795" t="s">
        <v>599</v>
      </c>
      <c r="AA2795" t="s">
        <v>600</v>
      </c>
      <c r="AC2795">
        <v>1</v>
      </c>
      <c r="AD2795" t="s">
        <v>592</v>
      </c>
      <c r="AE2795" s="1">
        <v>43229</v>
      </c>
      <c r="AF2795" s="53">
        <v>0.33333333333333331</v>
      </c>
      <c r="AJ2795" t="s">
        <v>601</v>
      </c>
      <c r="AL2795" t="s">
        <v>845</v>
      </c>
      <c r="AN2795">
        <v>9.9699999999999997E-2</v>
      </c>
      <c r="AO2795" t="s">
        <v>603</v>
      </c>
      <c r="AQ2795" t="s">
        <v>604</v>
      </c>
      <c r="AT2795">
        <v>20</v>
      </c>
      <c r="AU2795" t="s">
        <v>605</v>
      </c>
      <c r="AW2795" t="s">
        <v>40</v>
      </c>
      <c r="AX2795" t="s">
        <v>41</v>
      </c>
      <c r="AY2795" t="s">
        <v>42</v>
      </c>
      <c r="BA2795">
        <v>5.44</v>
      </c>
      <c r="BB2795">
        <v>40.1</v>
      </c>
      <c r="BC2795" t="s">
        <v>43</v>
      </c>
      <c r="BU2795" t="s">
        <v>606</v>
      </c>
      <c r="BV2795" t="s">
        <v>598</v>
      </c>
      <c r="BW2795" t="s">
        <v>607</v>
      </c>
      <c r="BX2795" s="54">
        <v>43305</v>
      </c>
      <c r="CB2795" t="s">
        <v>608</v>
      </c>
      <c r="CD2795" t="s">
        <v>53</v>
      </c>
    </row>
    <row r="2796" spans="1:82" x14ac:dyDescent="0.25">
      <c r="A2796" t="s">
        <v>303</v>
      </c>
      <c r="B2796" t="s">
        <v>592</v>
      </c>
      <c r="C2796" t="s">
        <v>825</v>
      </c>
      <c r="D2796" t="s">
        <v>290</v>
      </c>
      <c r="E2796" t="s">
        <v>822</v>
      </c>
      <c r="F2796">
        <v>5.88</v>
      </c>
      <c r="G2796" t="s">
        <v>43</v>
      </c>
      <c r="H2796" t="s">
        <v>53</v>
      </c>
      <c r="I2796" t="s">
        <v>38</v>
      </c>
      <c r="J2796" t="s">
        <v>38</v>
      </c>
      <c r="K2796" t="s">
        <v>596</v>
      </c>
      <c r="L2796" t="s">
        <v>597</v>
      </c>
      <c r="O2796" s="1">
        <v>43175</v>
      </c>
      <c r="P2796" s="53">
        <v>0</v>
      </c>
      <c r="R2796" t="s">
        <v>598</v>
      </c>
      <c r="U2796" s="1">
        <v>43244</v>
      </c>
      <c r="V2796" s="53">
        <v>0.71875</v>
      </c>
      <c r="W2796" t="s">
        <v>38</v>
      </c>
      <c r="X2796" t="s">
        <v>39</v>
      </c>
      <c r="Y2796" t="s">
        <v>838</v>
      </c>
      <c r="Z2796" t="s">
        <v>599</v>
      </c>
      <c r="AA2796" t="s">
        <v>600</v>
      </c>
      <c r="AC2796">
        <v>1</v>
      </c>
      <c r="AD2796" t="s">
        <v>592</v>
      </c>
      <c r="AE2796" s="1">
        <v>43229</v>
      </c>
      <c r="AF2796" s="53">
        <v>0.33333333333333331</v>
      </c>
      <c r="AJ2796" t="s">
        <v>601</v>
      </c>
      <c r="AL2796" t="s">
        <v>845</v>
      </c>
      <c r="AN2796">
        <v>9.9699999999999997E-2</v>
      </c>
      <c r="AO2796" t="s">
        <v>603</v>
      </c>
      <c r="AQ2796" t="s">
        <v>604</v>
      </c>
      <c r="AT2796">
        <v>20</v>
      </c>
      <c r="AU2796" t="s">
        <v>605</v>
      </c>
      <c r="AW2796" t="s">
        <v>40</v>
      </c>
      <c r="AX2796" t="s">
        <v>41</v>
      </c>
      <c r="AY2796" t="s">
        <v>42</v>
      </c>
      <c r="BA2796">
        <v>5.88</v>
      </c>
      <c r="BB2796">
        <v>40.1</v>
      </c>
      <c r="BC2796" t="s">
        <v>43</v>
      </c>
      <c r="BU2796" t="s">
        <v>606</v>
      </c>
      <c r="BV2796" t="s">
        <v>598</v>
      </c>
      <c r="BW2796" t="s">
        <v>607</v>
      </c>
      <c r="BX2796" s="54">
        <v>43305</v>
      </c>
      <c r="CB2796" t="s">
        <v>608</v>
      </c>
      <c r="CD2796" t="s">
        <v>53</v>
      </c>
    </row>
    <row r="2797" spans="1:82" x14ac:dyDescent="0.25">
      <c r="A2797" t="s">
        <v>303</v>
      </c>
      <c r="B2797" t="s">
        <v>592</v>
      </c>
      <c r="C2797" t="s">
        <v>825</v>
      </c>
      <c r="D2797" t="s">
        <v>291</v>
      </c>
      <c r="E2797" t="s">
        <v>823</v>
      </c>
      <c r="F2797">
        <v>12.8</v>
      </c>
      <c r="G2797" t="s">
        <v>43</v>
      </c>
      <c r="H2797" t="s">
        <v>53</v>
      </c>
      <c r="I2797" t="s">
        <v>38</v>
      </c>
      <c r="J2797" t="s">
        <v>38</v>
      </c>
      <c r="K2797" t="s">
        <v>596</v>
      </c>
      <c r="L2797" t="s">
        <v>597</v>
      </c>
      <c r="O2797" s="1">
        <v>43175</v>
      </c>
      <c r="P2797" s="53">
        <v>0</v>
      </c>
      <c r="R2797" t="s">
        <v>598</v>
      </c>
      <c r="U2797" s="1">
        <v>43244</v>
      </c>
      <c r="V2797" s="53">
        <v>0.71875</v>
      </c>
      <c r="W2797" t="s">
        <v>38</v>
      </c>
      <c r="X2797" t="s">
        <v>39</v>
      </c>
      <c r="Y2797" t="s">
        <v>838</v>
      </c>
      <c r="Z2797" t="s">
        <v>599</v>
      </c>
      <c r="AA2797" t="s">
        <v>600</v>
      </c>
      <c r="AC2797">
        <v>1</v>
      </c>
      <c r="AD2797" t="s">
        <v>592</v>
      </c>
      <c r="AE2797" s="1">
        <v>43229</v>
      </c>
      <c r="AF2797" s="53">
        <v>0.33333333333333331</v>
      </c>
      <c r="AJ2797" t="s">
        <v>601</v>
      </c>
      <c r="AL2797" t="s">
        <v>845</v>
      </c>
      <c r="AN2797">
        <v>9.9699999999999997E-2</v>
      </c>
      <c r="AO2797" t="s">
        <v>603</v>
      </c>
      <c r="AQ2797" t="s">
        <v>604</v>
      </c>
      <c r="AT2797">
        <v>20</v>
      </c>
      <c r="AU2797" t="s">
        <v>605</v>
      </c>
      <c r="AW2797" t="s">
        <v>40</v>
      </c>
      <c r="AX2797" t="s">
        <v>41</v>
      </c>
      <c r="AY2797" t="s">
        <v>42</v>
      </c>
      <c r="BA2797">
        <v>5.0199999999999996</v>
      </c>
      <c r="BB2797">
        <v>40.1</v>
      </c>
      <c r="BC2797" t="s">
        <v>43</v>
      </c>
      <c r="BU2797" t="s">
        <v>606</v>
      </c>
      <c r="BV2797" t="s">
        <v>598</v>
      </c>
      <c r="BW2797" t="s">
        <v>607</v>
      </c>
      <c r="BX2797" s="54">
        <v>43305</v>
      </c>
      <c r="BZ2797" t="s">
        <v>53</v>
      </c>
      <c r="CA2797">
        <v>25</v>
      </c>
      <c r="CB2797" t="s">
        <v>608</v>
      </c>
      <c r="CD2797" t="s">
        <v>718</v>
      </c>
    </row>
    <row r="2798" spans="1:82" x14ac:dyDescent="0.25">
      <c r="A2798" t="s">
        <v>304</v>
      </c>
      <c r="B2798" t="s">
        <v>592</v>
      </c>
      <c r="C2798" t="s">
        <v>593</v>
      </c>
      <c r="D2798" t="s">
        <v>594</v>
      </c>
      <c r="E2798" s="52" t="s">
        <v>308</v>
      </c>
      <c r="F2798">
        <v>15000</v>
      </c>
      <c r="G2798" t="s">
        <v>43</v>
      </c>
      <c r="I2798" t="s">
        <v>42</v>
      </c>
      <c r="J2798" t="s">
        <v>38</v>
      </c>
      <c r="K2798" t="s">
        <v>596</v>
      </c>
      <c r="L2798" t="s">
        <v>597</v>
      </c>
      <c r="O2798" s="1">
        <v>43175</v>
      </c>
      <c r="P2798" s="53">
        <v>0</v>
      </c>
      <c r="R2798" t="s">
        <v>598</v>
      </c>
      <c r="U2798" s="1">
        <v>43239</v>
      </c>
      <c r="V2798" s="53">
        <v>0.14027777777777778</v>
      </c>
      <c r="W2798" t="s">
        <v>38</v>
      </c>
      <c r="X2798" t="s">
        <v>39</v>
      </c>
      <c r="Y2798" t="s">
        <v>838</v>
      </c>
      <c r="Z2798" t="s">
        <v>599</v>
      </c>
      <c r="AA2798" t="s">
        <v>600</v>
      </c>
      <c r="AC2798">
        <v>1</v>
      </c>
      <c r="AD2798" t="s">
        <v>592</v>
      </c>
      <c r="AE2798" s="1">
        <v>43229</v>
      </c>
      <c r="AF2798" s="53">
        <v>0.33333333333333331</v>
      </c>
      <c r="AJ2798" t="s">
        <v>601</v>
      </c>
      <c r="AL2798" t="s">
        <v>846</v>
      </c>
      <c r="AN2798">
        <v>0.107</v>
      </c>
      <c r="AO2798" t="s">
        <v>603</v>
      </c>
      <c r="AQ2798" t="s">
        <v>604</v>
      </c>
      <c r="AT2798">
        <v>20</v>
      </c>
      <c r="AU2798" t="s">
        <v>605</v>
      </c>
      <c r="AW2798" t="s">
        <v>40</v>
      </c>
      <c r="AX2798" t="s">
        <v>41</v>
      </c>
      <c r="AY2798" t="s">
        <v>42</v>
      </c>
      <c r="BA2798">
        <v>21.4</v>
      </c>
      <c r="BC2798" t="s">
        <v>43</v>
      </c>
      <c r="BU2798" t="s">
        <v>606</v>
      </c>
      <c r="BV2798" t="s">
        <v>598</v>
      </c>
      <c r="BW2798" t="s">
        <v>607</v>
      </c>
      <c r="BX2798" s="54">
        <v>43305</v>
      </c>
      <c r="CB2798" t="s">
        <v>608</v>
      </c>
    </row>
    <row r="2799" spans="1:82" x14ac:dyDescent="0.25">
      <c r="A2799" t="s">
        <v>304</v>
      </c>
      <c r="B2799" t="s">
        <v>592</v>
      </c>
      <c r="C2799" t="s">
        <v>593</v>
      </c>
      <c r="D2799" t="s">
        <v>44</v>
      </c>
      <c r="E2799" s="52" t="s">
        <v>609</v>
      </c>
      <c r="F2799">
        <v>4700</v>
      </c>
      <c r="G2799" t="s">
        <v>43</v>
      </c>
      <c r="I2799" t="s">
        <v>42</v>
      </c>
      <c r="J2799" t="s">
        <v>38</v>
      </c>
      <c r="K2799" t="s">
        <v>596</v>
      </c>
      <c r="L2799" t="s">
        <v>597</v>
      </c>
      <c r="O2799" s="1">
        <v>43175</v>
      </c>
      <c r="P2799" s="53">
        <v>0</v>
      </c>
      <c r="R2799" t="s">
        <v>598</v>
      </c>
      <c r="U2799" s="1">
        <v>43239</v>
      </c>
      <c r="V2799" s="53">
        <v>0.14027777777777778</v>
      </c>
      <c r="W2799" t="s">
        <v>38</v>
      </c>
      <c r="X2799" t="s">
        <v>39</v>
      </c>
      <c r="Y2799" t="s">
        <v>838</v>
      </c>
      <c r="Z2799" t="s">
        <v>599</v>
      </c>
      <c r="AA2799" t="s">
        <v>600</v>
      </c>
      <c r="AC2799">
        <v>1</v>
      </c>
      <c r="AD2799" t="s">
        <v>592</v>
      </c>
      <c r="AE2799" s="1">
        <v>43229</v>
      </c>
      <c r="AF2799" s="53">
        <v>0.33333333333333331</v>
      </c>
      <c r="AJ2799" t="s">
        <v>601</v>
      </c>
      <c r="AL2799" t="s">
        <v>846</v>
      </c>
      <c r="AN2799">
        <v>0.107</v>
      </c>
      <c r="AO2799" t="s">
        <v>603</v>
      </c>
      <c r="AQ2799" t="s">
        <v>604</v>
      </c>
      <c r="AT2799">
        <v>20</v>
      </c>
      <c r="AU2799" t="s">
        <v>605</v>
      </c>
      <c r="AW2799" t="s">
        <v>40</v>
      </c>
      <c r="AX2799" t="s">
        <v>41</v>
      </c>
      <c r="AY2799" t="s">
        <v>42</v>
      </c>
      <c r="BA2799">
        <v>82.1</v>
      </c>
      <c r="BC2799" t="s">
        <v>43</v>
      </c>
      <c r="BU2799" t="s">
        <v>606</v>
      </c>
      <c r="BV2799" t="s">
        <v>598</v>
      </c>
      <c r="BW2799" t="s">
        <v>607</v>
      </c>
      <c r="BX2799" s="54">
        <v>43305</v>
      </c>
      <c r="CB2799" t="s">
        <v>608</v>
      </c>
    </row>
    <row r="2800" spans="1:82" x14ac:dyDescent="0.25">
      <c r="A2800" t="s">
        <v>304</v>
      </c>
      <c r="B2800" t="s">
        <v>592</v>
      </c>
      <c r="C2800" t="s">
        <v>593</v>
      </c>
      <c r="D2800" t="s">
        <v>610</v>
      </c>
      <c r="E2800" s="55" t="s">
        <v>309</v>
      </c>
      <c r="F2800">
        <v>2110</v>
      </c>
      <c r="G2800" t="s">
        <v>43</v>
      </c>
      <c r="I2800" t="s">
        <v>42</v>
      </c>
      <c r="J2800" t="s">
        <v>38</v>
      </c>
      <c r="K2800" t="s">
        <v>596</v>
      </c>
      <c r="L2800" t="s">
        <v>597</v>
      </c>
      <c r="O2800" s="1">
        <v>43175</v>
      </c>
      <c r="P2800" s="53">
        <v>0</v>
      </c>
      <c r="R2800" t="s">
        <v>598</v>
      </c>
      <c r="U2800" s="1">
        <v>43239</v>
      </c>
      <c r="V2800" s="53">
        <v>0.14027777777777778</v>
      </c>
      <c r="W2800" t="s">
        <v>38</v>
      </c>
      <c r="X2800" t="s">
        <v>39</v>
      </c>
      <c r="Y2800" t="s">
        <v>838</v>
      </c>
      <c r="Z2800" t="s">
        <v>599</v>
      </c>
      <c r="AA2800" t="s">
        <v>600</v>
      </c>
      <c r="AC2800">
        <v>1</v>
      </c>
      <c r="AD2800" t="s">
        <v>592</v>
      </c>
      <c r="AE2800" s="1">
        <v>43229</v>
      </c>
      <c r="AF2800" s="53">
        <v>0.33333333333333331</v>
      </c>
      <c r="AJ2800" t="s">
        <v>601</v>
      </c>
      <c r="AL2800" t="s">
        <v>846</v>
      </c>
      <c r="AN2800">
        <v>0.107</v>
      </c>
      <c r="AO2800" t="s">
        <v>603</v>
      </c>
      <c r="AQ2800" t="s">
        <v>604</v>
      </c>
      <c r="AT2800">
        <v>20</v>
      </c>
      <c r="AU2800" t="s">
        <v>605</v>
      </c>
      <c r="AW2800" t="s">
        <v>40</v>
      </c>
      <c r="AX2800" t="s">
        <v>41</v>
      </c>
      <c r="AY2800" t="s">
        <v>42</v>
      </c>
      <c r="BA2800">
        <v>6.49</v>
      </c>
      <c r="BC2800" t="s">
        <v>43</v>
      </c>
      <c r="BU2800" t="s">
        <v>606</v>
      </c>
      <c r="BV2800" t="s">
        <v>598</v>
      </c>
      <c r="BW2800" t="s">
        <v>607</v>
      </c>
      <c r="BX2800" s="54">
        <v>43305</v>
      </c>
      <c r="CB2800" t="s">
        <v>608</v>
      </c>
    </row>
    <row r="2801" spans="1:82" x14ac:dyDescent="0.25">
      <c r="A2801" t="s">
        <v>304</v>
      </c>
      <c r="B2801" t="s">
        <v>592</v>
      </c>
      <c r="C2801" t="s">
        <v>593</v>
      </c>
      <c r="D2801" t="s">
        <v>45</v>
      </c>
      <c r="E2801" s="52" t="s">
        <v>611</v>
      </c>
      <c r="F2801">
        <v>5530</v>
      </c>
      <c r="G2801" t="s">
        <v>43</v>
      </c>
      <c r="I2801" t="s">
        <v>42</v>
      </c>
      <c r="J2801" t="s">
        <v>38</v>
      </c>
      <c r="K2801" t="s">
        <v>596</v>
      </c>
      <c r="L2801" t="s">
        <v>597</v>
      </c>
      <c r="O2801" s="1">
        <v>43175</v>
      </c>
      <c r="P2801" s="53">
        <v>0</v>
      </c>
      <c r="R2801" t="s">
        <v>598</v>
      </c>
      <c r="U2801" s="1">
        <v>43239</v>
      </c>
      <c r="V2801" s="53">
        <v>0.14027777777777778</v>
      </c>
      <c r="W2801" t="s">
        <v>38</v>
      </c>
      <c r="X2801" t="s">
        <v>39</v>
      </c>
      <c r="Y2801" t="s">
        <v>838</v>
      </c>
      <c r="Z2801" t="s">
        <v>599</v>
      </c>
      <c r="AA2801" t="s">
        <v>600</v>
      </c>
      <c r="AC2801">
        <v>1</v>
      </c>
      <c r="AD2801" t="s">
        <v>592</v>
      </c>
      <c r="AE2801" s="1">
        <v>43229</v>
      </c>
      <c r="AF2801" s="53">
        <v>0.33333333333333331</v>
      </c>
      <c r="AJ2801" t="s">
        <v>601</v>
      </c>
      <c r="AL2801" t="s">
        <v>846</v>
      </c>
      <c r="AN2801">
        <v>0.107</v>
      </c>
      <c r="AO2801" t="s">
        <v>603</v>
      </c>
      <c r="AQ2801" t="s">
        <v>604</v>
      </c>
      <c r="AT2801">
        <v>20</v>
      </c>
      <c r="AU2801" t="s">
        <v>605</v>
      </c>
      <c r="AW2801" t="s">
        <v>40</v>
      </c>
      <c r="AX2801" t="s">
        <v>41</v>
      </c>
      <c r="AY2801" t="s">
        <v>42</v>
      </c>
      <c r="BA2801">
        <v>5.27</v>
      </c>
      <c r="BC2801" t="s">
        <v>43</v>
      </c>
      <c r="BU2801" t="s">
        <v>606</v>
      </c>
      <c r="BV2801" t="s">
        <v>598</v>
      </c>
      <c r="BW2801" t="s">
        <v>607</v>
      </c>
      <c r="BX2801" s="54">
        <v>43305</v>
      </c>
      <c r="CB2801" t="s">
        <v>608</v>
      </c>
    </row>
    <row r="2802" spans="1:82" x14ac:dyDescent="0.25">
      <c r="A2802" t="s">
        <v>304</v>
      </c>
      <c r="B2802" t="s">
        <v>592</v>
      </c>
      <c r="C2802" t="s">
        <v>593</v>
      </c>
      <c r="D2802" t="s">
        <v>612</v>
      </c>
      <c r="E2802" s="52" t="s">
        <v>310</v>
      </c>
      <c r="F2802">
        <v>3450</v>
      </c>
      <c r="G2802" t="s">
        <v>43</v>
      </c>
      <c r="I2802" t="s">
        <v>42</v>
      </c>
      <c r="J2802" t="s">
        <v>38</v>
      </c>
      <c r="K2802" t="s">
        <v>596</v>
      </c>
      <c r="L2802" t="s">
        <v>597</v>
      </c>
      <c r="O2802" s="1">
        <v>43175</v>
      </c>
      <c r="P2802" s="53">
        <v>0</v>
      </c>
      <c r="R2802" t="s">
        <v>598</v>
      </c>
      <c r="U2802" s="1">
        <v>43239</v>
      </c>
      <c r="V2802" s="53">
        <v>0.14027777777777778</v>
      </c>
      <c r="W2802" t="s">
        <v>38</v>
      </c>
      <c r="X2802" t="s">
        <v>39</v>
      </c>
      <c r="Y2802" t="s">
        <v>838</v>
      </c>
      <c r="Z2802" t="s">
        <v>599</v>
      </c>
      <c r="AA2802" t="s">
        <v>600</v>
      </c>
      <c r="AC2802">
        <v>1</v>
      </c>
      <c r="AD2802" t="s">
        <v>592</v>
      </c>
      <c r="AE2802" s="1">
        <v>43229</v>
      </c>
      <c r="AF2802" s="53">
        <v>0.33333333333333331</v>
      </c>
      <c r="AJ2802" t="s">
        <v>601</v>
      </c>
      <c r="AL2802" t="s">
        <v>846</v>
      </c>
      <c r="AN2802">
        <v>0.107</v>
      </c>
      <c r="AO2802" t="s">
        <v>603</v>
      </c>
      <c r="AQ2802" t="s">
        <v>604</v>
      </c>
      <c r="AT2802">
        <v>20</v>
      </c>
      <c r="AU2802" t="s">
        <v>605</v>
      </c>
      <c r="AW2802" t="s">
        <v>40</v>
      </c>
      <c r="AX2802" t="s">
        <v>41</v>
      </c>
      <c r="AY2802" t="s">
        <v>42</v>
      </c>
      <c r="BA2802">
        <v>5.48</v>
      </c>
      <c r="BC2802" t="s">
        <v>43</v>
      </c>
      <c r="BU2802" t="s">
        <v>606</v>
      </c>
      <c r="BV2802" t="s">
        <v>598</v>
      </c>
      <c r="BW2802" t="s">
        <v>607</v>
      </c>
      <c r="BX2802" s="54">
        <v>43305</v>
      </c>
      <c r="CB2802" t="s">
        <v>608</v>
      </c>
    </row>
    <row r="2803" spans="1:82" x14ac:dyDescent="0.25">
      <c r="A2803" t="s">
        <v>304</v>
      </c>
      <c r="B2803" t="s">
        <v>592</v>
      </c>
      <c r="C2803" t="s">
        <v>593</v>
      </c>
      <c r="D2803" t="s">
        <v>46</v>
      </c>
      <c r="E2803" s="52" t="s">
        <v>613</v>
      </c>
      <c r="F2803">
        <v>2570</v>
      </c>
      <c r="G2803" t="s">
        <v>43</v>
      </c>
      <c r="I2803" t="s">
        <v>42</v>
      </c>
      <c r="J2803" t="s">
        <v>38</v>
      </c>
      <c r="K2803" t="s">
        <v>596</v>
      </c>
      <c r="L2803" t="s">
        <v>597</v>
      </c>
      <c r="O2803" s="1">
        <v>43175</v>
      </c>
      <c r="P2803" s="53">
        <v>0</v>
      </c>
      <c r="R2803" t="s">
        <v>598</v>
      </c>
      <c r="U2803" s="1">
        <v>43239</v>
      </c>
      <c r="V2803" s="53">
        <v>0.14027777777777778</v>
      </c>
      <c r="W2803" t="s">
        <v>38</v>
      </c>
      <c r="X2803" t="s">
        <v>39</v>
      </c>
      <c r="Y2803" t="s">
        <v>838</v>
      </c>
      <c r="Z2803" t="s">
        <v>599</v>
      </c>
      <c r="AA2803" t="s">
        <v>600</v>
      </c>
      <c r="AC2803">
        <v>1</v>
      </c>
      <c r="AD2803" t="s">
        <v>592</v>
      </c>
      <c r="AE2803" s="1">
        <v>43229</v>
      </c>
      <c r="AF2803" s="53">
        <v>0.33333333333333331</v>
      </c>
      <c r="AJ2803" t="s">
        <v>601</v>
      </c>
      <c r="AL2803" t="s">
        <v>846</v>
      </c>
      <c r="AN2803">
        <v>0.107</v>
      </c>
      <c r="AO2803" t="s">
        <v>603</v>
      </c>
      <c r="AQ2803" t="s">
        <v>604</v>
      </c>
      <c r="AT2803">
        <v>20</v>
      </c>
      <c r="AU2803" t="s">
        <v>605</v>
      </c>
      <c r="AW2803" t="s">
        <v>40</v>
      </c>
      <c r="AX2803" t="s">
        <v>41</v>
      </c>
      <c r="AY2803" t="s">
        <v>42</v>
      </c>
      <c r="BA2803">
        <v>5.27</v>
      </c>
      <c r="BC2803" t="s">
        <v>43</v>
      </c>
      <c r="BU2803" t="s">
        <v>606</v>
      </c>
      <c r="BV2803" t="s">
        <v>598</v>
      </c>
      <c r="BW2803" t="s">
        <v>607</v>
      </c>
      <c r="BX2803" s="54">
        <v>43305</v>
      </c>
      <c r="CB2803" t="s">
        <v>608</v>
      </c>
    </row>
    <row r="2804" spans="1:82" x14ac:dyDescent="0.25">
      <c r="A2804" t="s">
        <v>304</v>
      </c>
      <c r="B2804" t="s">
        <v>592</v>
      </c>
      <c r="C2804" t="s">
        <v>825</v>
      </c>
      <c r="D2804" t="s">
        <v>47</v>
      </c>
      <c r="E2804" t="s">
        <v>614</v>
      </c>
      <c r="F2804">
        <v>13.2</v>
      </c>
      <c r="G2804" t="s">
        <v>43</v>
      </c>
      <c r="H2804" t="s">
        <v>53</v>
      </c>
      <c r="I2804" t="s">
        <v>38</v>
      </c>
      <c r="J2804" t="s">
        <v>38</v>
      </c>
      <c r="K2804" t="s">
        <v>596</v>
      </c>
      <c r="L2804" t="s">
        <v>597</v>
      </c>
      <c r="O2804" s="1">
        <v>43175</v>
      </c>
      <c r="P2804" s="53">
        <v>0</v>
      </c>
      <c r="R2804" t="s">
        <v>598</v>
      </c>
      <c r="U2804" s="1">
        <v>43244</v>
      </c>
      <c r="V2804" s="53">
        <v>0.7631944444444444</v>
      </c>
      <c r="W2804" t="s">
        <v>38</v>
      </c>
      <c r="X2804" t="s">
        <v>39</v>
      </c>
      <c r="Y2804" t="s">
        <v>838</v>
      </c>
      <c r="Z2804" t="s">
        <v>599</v>
      </c>
      <c r="AA2804" t="s">
        <v>600</v>
      </c>
      <c r="AC2804">
        <v>1</v>
      </c>
      <c r="AD2804" t="s">
        <v>592</v>
      </c>
      <c r="AE2804" s="1">
        <v>43229</v>
      </c>
      <c r="AF2804" s="53">
        <v>0.33333333333333331</v>
      </c>
      <c r="AJ2804" t="s">
        <v>601</v>
      </c>
      <c r="AL2804" t="s">
        <v>847</v>
      </c>
      <c r="AN2804">
        <v>0.107</v>
      </c>
      <c r="AO2804" t="s">
        <v>603</v>
      </c>
      <c r="AQ2804" t="s">
        <v>604</v>
      </c>
      <c r="AT2804">
        <v>20</v>
      </c>
      <c r="AU2804" t="s">
        <v>605</v>
      </c>
      <c r="AW2804" t="s">
        <v>40</v>
      </c>
      <c r="AX2804" t="s">
        <v>41</v>
      </c>
      <c r="AY2804" t="s">
        <v>42</v>
      </c>
      <c r="BA2804">
        <v>4.66</v>
      </c>
      <c r="BB2804">
        <v>37.299999999999997</v>
      </c>
      <c r="BC2804" t="s">
        <v>43</v>
      </c>
      <c r="BU2804" t="s">
        <v>606</v>
      </c>
      <c r="BV2804" t="s">
        <v>598</v>
      </c>
      <c r="BW2804" t="s">
        <v>607</v>
      </c>
      <c r="BX2804" s="54">
        <v>43305</v>
      </c>
      <c r="BZ2804" t="s">
        <v>53</v>
      </c>
      <c r="CA2804">
        <v>7</v>
      </c>
      <c r="CB2804" t="s">
        <v>608</v>
      </c>
      <c r="CD2804" t="s">
        <v>53</v>
      </c>
    </row>
    <row r="2805" spans="1:82" x14ac:dyDescent="0.25">
      <c r="A2805" t="s">
        <v>304</v>
      </c>
      <c r="B2805" t="s">
        <v>592</v>
      </c>
      <c r="C2805" t="s">
        <v>825</v>
      </c>
      <c r="D2805" t="s">
        <v>48</v>
      </c>
      <c r="E2805" t="s">
        <v>615</v>
      </c>
      <c r="F2805">
        <v>4.66</v>
      </c>
      <c r="G2805" t="s">
        <v>43</v>
      </c>
      <c r="H2805" t="s">
        <v>53</v>
      </c>
      <c r="I2805" t="s">
        <v>38</v>
      </c>
      <c r="J2805" t="s">
        <v>38</v>
      </c>
      <c r="K2805" t="s">
        <v>596</v>
      </c>
      <c r="L2805" t="s">
        <v>597</v>
      </c>
      <c r="O2805" s="1">
        <v>43175</v>
      </c>
      <c r="P2805" s="53">
        <v>0</v>
      </c>
      <c r="R2805" t="s">
        <v>598</v>
      </c>
      <c r="U2805" s="1">
        <v>43244</v>
      </c>
      <c r="V2805" s="53">
        <v>0.7631944444444444</v>
      </c>
      <c r="W2805" t="s">
        <v>38</v>
      </c>
      <c r="X2805" t="s">
        <v>39</v>
      </c>
      <c r="Y2805" t="s">
        <v>838</v>
      </c>
      <c r="Z2805" t="s">
        <v>599</v>
      </c>
      <c r="AA2805" t="s">
        <v>600</v>
      </c>
      <c r="AC2805">
        <v>1</v>
      </c>
      <c r="AD2805" t="s">
        <v>592</v>
      </c>
      <c r="AE2805" s="1">
        <v>43229</v>
      </c>
      <c r="AF2805" s="53">
        <v>0.33333333333333331</v>
      </c>
      <c r="AJ2805" t="s">
        <v>601</v>
      </c>
      <c r="AL2805" t="s">
        <v>847</v>
      </c>
      <c r="AN2805">
        <v>0.107</v>
      </c>
      <c r="AO2805" t="s">
        <v>603</v>
      </c>
      <c r="AQ2805" t="s">
        <v>604</v>
      </c>
      <c r="AT2805">
        <v>20</v>
      </c>
      <c r="AU2805" t="s">
        <v>605</v>
      </c>
      <c r="AW2805" t="s">
        <v>40</v>
      </c>
      <c r="AX2805" t="s">
        <v>41</v>
      </c>
      <c r="AY2805" t="s">
        <v>42</v>
      </c>
      <c r="BA2805">
        <v>4.66</v>
      </c>
      <c r="BB2805">
        <v>37.299999999999997</v>
      </c>
      <c r="BC2805" t="s">
        <v>43</v>
      </c>
      <c r="BU2805" t="s">
        <v>606</v>
      </c>
      <c r="BV2805" t="s">
        <v>598</v>
      </c>
      <c r="BW2805" t="s">
        <v>607</v>
      </c>
      <c r="BX2805" s="54">
        <v>43305</v>
      </c>
      <c r="CB2805" t="s">
        <v>608</v>
      </c>
      <c r="CD2805" t="s">
        <v>53</v>
      </c>
    </row>
    <row r="2806" spans="1:82" x14ac:dyDescent="0.25">
      <c r="A2806" t="s">
        <v>304</v>
      </c>
      <c r="B2806" t="s">
        <v>592</v>
      </c>
      <c r="C2806" t="s">
        <v>825</v>
      </c>
      <c r="D2806" t="s">
        <v>50</v>
      </c>
      <c r="E2806" t="s">
        <v>616</v>
      </c>
      <c r="F2806">
        <v>8.1199999999999992</v>
      </c>
      <c r="G2806" t="s">
        <v>43</v>
      </c>
      <c r="H2806" t="s">
        <v>53</v>
      </c>
      <c r="I2806" t="s">
        <v>38</v>
      </c>
      <c r="J2806" t="s">
        <v>38</v>
      </c>
      <c r="K2806" t="s">
        <v>596</v>
      </c>
      <c r="L2806" t="s">
        <v>597</v>
      </c>
      <c r="O2806" s="1">
        <v>43175</v>
      </c>
      <c r="P2806" s="53">
        <v>0</v>
      </c>
      <c r="R2806" t="s">
        <v>598</v>
      </c>
      <c r="U2806" s="1">
        <v>43244</v>
      </c>
      <c r="V2806" s="53">
        <v>0.7631944444444444</v>
      </c>
      <c r="W2806" t="s">
        <v>38</v>
      </c>
      <c r="X2806" t="s">
        <v>39</v>
      </c>
      <c r="Y2806" t="s">
        <v>838</v>
      </c>
      <c r="Z2806" t="s">
        <v>599</v>
      </c>
      <c r="AA2806" t="s">
        <v>600</v>
      </c>
      <c r="AC2806">
        <v>1</v>
      </c>
      <c r="AD2806" t="s">
        <v>592</v>
      </c>
      <c r="AE2806" s="1">
        <v>43229</v>
      </c>
      <c r="AF2806" s="53">
        <v>0.33333333333333331</v>
      </c>
      <c r="AJ2806" t="s">
        <v>601</v>
      </c>
      <c r="AL2806" t="s">
        <v>847</v>
      </c>
      <c r="AN2806">
        <v>0.107</v>
      </c>
      <c r="AO2806" t="s">
        <v>603</v>
      </c>
      <c r="AQ2806" t="s">
        <v>604</v>
      </c>
      <c r="AT2806">
        <v>20</v>
      </c>
      <c r="AU2806" t="s">
        <v>605</v>
      </c>
      <c r="AW2806" t="s">
        <v>40</v>
      </c>
      <c r="AX2806" t="s">
        <v>41</v>
      </c>
      <c r="AY2806" t="s">
        <v>42</v>
      </c>
      <c r="BA2806">
        <v>4.66</v>
      </c>
      <c r="BB2806">
        <v>37.299999999999997</v>
      </c>
      <c r="BC2806" t="s">
        <v>43</v>
      </c>
      <c r="BU2806" t="s">
        <v>606</v>
      </c>
      <c r="BV2806" t="s">
        <v>598</v>
      </c>
      <c r="BW2806" t="s">
        <v>607</v>
      </c>
      <c r="BX2806" s="54">
        <v>43305</v>
      </c>
      <c r="BZ2806" t="s">
        <v>53</v>
      </c>
      <c r="CA2806">
        <v>25</v>
      </c>
      <c r="CB2806" t="s">
        <v>608</v>
      </c>
      <c r="CD2806" t="s">
        <v>718</v>
      </c>
    </row>
    <row r="2807" spans="1:82" x14ac:dyDescent="0.25">
      <c r="A2807" t="s">
        <v>304</v>
      </c>
      <c r="B2807" t="s">
        <v>592</v>
      </c>
      <c r="C2807" t="s">
        <v>825</v>
      </c>
      <c r="D2807" t="s">
        <v>51</v>
      </c>
      <c r="E2807" t="s">
        <v>617</v>
      </c>
      <c r="F2807">
        <v>33</v>
      </c>
      <c r="G2807" t="s">
        <v>43</v>
      </c>
      <c r="H2807" t="s">
        <v>53</v>
      </c>
      <c r="I2807" t="s">
        <v>38</v>
      </c>
      <c r="J2807" t="s">
        <v>38</v>
      </c>
      <c r="K2807" t="s">
        <v>596</v>
      </c>
      <c r="L2807" t="s">
        <v>597</v>
      </c>
      <c r="O2807" s="1">
        <v>43175</v>
      </c>
      <c r="P2807" s="53">
        <v>0</v>
      </c>
      <c r="R2807" t="s">
        <v>598</v>
      </c>
      <c r="U2807" s="1">
        <v>43244</v>
      </c>
      <c r="V2807" s="53">
        <v>0.7631944444444444</v>
      </c>
      <c r="W2807" t="s">
        <v>38</v>
      </c>
      <c r="X2807" t="s">
        <v>39</v>
      </c>
      <c r="Y2807" t="s">
        <v>838</v>
      </c>
      <c r="Z2807" t="s">
        <v>599</v>
      </c>
      <c r="AA2807" t="s">
        <v>600</v>
      </c>
      <c r="AC2807">
        <v>1</v>
      </c>
      <c r="AD2807" t="s">
        <v>592</v>
      </c>
      <c r="AE2807" s="1">
        <v>43229</v>
      </c>
      <c r="AF2807" s="53">
        <v>0.33333333333333331</v>
      </c>
      <c r="AJ2807" t="s">
        <v>601</v>
      </c>
      <c r="AL2807" t="s">
        <v>847</v>
      </c>
      <c r="AN2807">
        <v>0.107</v>
      </c>
      <c r="AO2807" t="s">
        <v>603</v>
      </c>
      <c r="AQ2807" t="s">
        <v>604</v>
      </c>
      <c r="AT2807">
        <v>20</v>
      </c>
      <c r="AU2807" t="s">
        <v>605</v>
      </c>
      <c r="AW2807" t="s">
        <v>40</v>
      </c>
      <c r="AX2807" t="s">
        <v>41</v>
      </c>
      <c r="AY2807" t="s">
        <v>42</v>
      </c>
      <c r="BA2807">
        <v>9.19</v>
      </c>
      <c r="BB2807">
        <v>37.299999999999997</v>
      </c>
      <c r="BC2807" t="s">
        <v>43</v>
      </c>
      <c r="BU2807" t="s">
        <v>606</v>
      </c>
      <c r="BV2807" t="s">
        <v>598</v>
      </c>
      <c r="BW2807" t="s">
        <v>607</v>
      </c>
      <c r="BX2807" s="54">
        <v>43305</v>
      </c>
      <c r="BZ2807" t="s">
        <v>53</v>
      </c>
      <c r="CA2807">
        <v>7</v>
      </c>
      <c r="CB2807" t="s">
        <v>608</v>
      </c>
      <c r="CD2807" t="s">
        <v>53</v>
      </c>
    </row>
    <row r="2808" spans="1:82" x14ac:dyDescent="0.25">
      <c r="A2808" t="s">
        <v>304</v>
      </c>
      <c r="B2808" t="s">
        <v>592</v>
      </c>
      <c r="C2808" t="s">
        <v>825</v>
      </c>
      <c r="D2808" t="s">
        <v>52</v>
      </c>
      <c r="E2808" t="s">
        <v>618</v>
      </c>
      <c r="F2808">
        <v>6.92</v>
      </c>
      <c r="G2808" t="s">
        <v>43</v>
      </c>
      <c r="H2808" t="s">
        <v>53</v>
      </c>
      <c r="I2808" t="s">
        <v>38</v>
      </c>
      <c r="J2808" t="s">
        <v>38</v>
      </c>
      <c r="K2808" t="s">
        <v>596</v>
      </c>
      <c r="L2808" t="s">
        <v>597</v>
      </c>
      <c r="O2808" s="1">
        <v>43175</v>
      </c>
      <c r="P2808" s="53">
        <v>0</v>
      </c>
      <c r="R2808" t="s">
        <v>598</v>
      </c>
      <c r="U2808" s="1">
        <v>43244</v>
      </c>
      <c r="V2808" s="53">
        <v>0.7631944444444444</v>
      </c>
      <c r="W2808" t="s">
        <v>38</v>
      </c>
      <c r="X2808" t="s">
        <v>39</v>
      </c>
      <c r="Y2808" t="s">
        <v>838</v>
      </c>
      <c r="Z2808" t="s">
        <v>599</v>
      </c>
      <c r="AA2808" t="s">
        <v>600</v>
      </c>
      <c r="AC2808">
        <v>1</v>
      </c>
      <c r="AD2808" t="s">
        <v>592</v>
      </c>
      <c r="AE2808" s="1">
        <v>43229</v>
      </c>
      <c r="AF2808" s="53">
        <v>0.33333333333333331</v>
      </c>
      <c r="AJ2808" t="s">
        <v>601</v>
      </c>
      <c r="AL2808" t="s">
        <v>847</v>
      </c>
      <c r="AN2808">
        <v>0.107</v>
      </c>
      <c r="AO2808" t="s">
        <v>603</v>
      </c>
      <c r="AQ2808" t="s">
        <v>604</v>
      </c>
      <c r="AT2808">
        <v>20</v>
      </c>
      <c r="AU2808" t="s">
        <v>605</v>
      </c>
      <c r="AW2808" t="s">
        <v>40</v>
      </c>
      <c r="AX2808" t="s">
        <v>41</v>
      </c>
      <c r="AY2808" t="s">
        <v>42</v>
      </c>
      <c r="BA2808">
        <v>6.92</v>
      </c>
      <c r="BB2808">
        <v>37.299999999999997</v>
      </c>
      <c r="BC2808" t="s">
        <v>43</v>
      </c>
      <c r="BU2808" t="s">
        <v>606</v>
      </c>
      <c r="BV2808" t="s">
        <v>598</v>
      </c>
      <c r="BW2808" t="s">
        <v>607</v>
      </c>
      <c r="BX2808" s="54">
        <v>43305</v>
      </c>
      <c r="CB2808" t="s">
        <v>608</v>
      </c>
      <c r="CD2808" t="s">
        <v>53</v>
      </c>
    </row>
    <row r="2809" spans="1:82" x14ac:dyDescent="0.25">
      <c r="A2809" t="s">
        <v>304</v>
      </c>
      <c r="B2809" t="s">
        <v>592</v>
      </c>
      <c r="C2809" t="s">
        <v>825</v>
      </c>
      <c r="D2809" t="s">
        <v>54</v>
      </c>
      <c r="E2809" t="s">
        <v>619</v>
      </c>
      <c r="F2809">
        <v>15</v>
      </c>
      <c r="G2809" t="s">
        <v>43</v>
      </c>
      <c r="H2809" t="s">
        <v>49</v>
      </c>
      <c r="I2809" t="s">
        <v>42</v>
      </c>
      <c r="J2809" t="s">
        <v>38</v>
      </c>
      <c r="K2809" t="s">
        <v>596</v>
      </c>
      <c r="L2809" t="s">
        <v>597</v>
      </c>
      <c r="O2809" s="1">
        <v>43175</v>
      </c>
      <c r="P2809" s="53">
        <v>0</v>
      </c>
      <c r="R2809" t="s">
        <v>598</v>
      </c>
      <c r="U2809" s="1">
        <v>43244</v>
      </c>
      <c r="V2809" s="53">
        <v>0.7631944444444444</v>
      </c>
      <c r="W2809" t="s">
        <v>38</v>
      </c>
      <c r="X2809" t="s">
        <v>39</v>
      </c>
      <c r="Y2809" t="s">
        <v>838</v>
      </c>
      <c r="Z2809" t="s">
        <v>599</v>
      </c>
      <c r="AA2809" t="s">
        <v>600</v>
      </c>
      <c r="AC2809">
        <v>1</v>
      </c>
      <c r="AD2809" t="s">
        <v>592</v>
      </c>
      <c r="AE2809" s="1">
        <v>43229</v>
      </c>
      <c r="AF2809" s="53">
        <v>0.33333333333333331</v>
      </c>
      <c r="AJ2809" t="s">
        <v>601</v>
      </c>
      <c r="AL2809" t="s">
        <v>847</v>
      </c>
      <c r="AN2809">
        <v>0.107</v>
      </c>
      <c r="AO2809" t="s">
        <v>603</v>
      </c>
      <c r="AQ2809" t="s">
        <v>604</v>
      </c>
      <c r="AT2809">
        <v>20</v>
      </c>
      <c r="AU2809" t="s">
        <v>605</v>
      </c>
      <c r="AW2809" t="s">
        <v>40</v>
      </c>
      <c r="AX2809" t="s">
        <v>41</v>
      </c>
      <c r="AY2809" t="s">
        <v>42</v>
      </c>
      <c r="BA2809">
        <v>6.14</v>
      </c>
      <c r="BB2809">
        <v>37.299999999999997</v>
      </c>
      <c r="BC2809" t="s">
        <v>43</v>
      </c>
      <c r="BU2809" t="s">
        <v>606</v>
      </c>
      <c r="BV2809" t="s">
        <v>598</v>
      </c>
      <c r="BW2809" t="s">
        <v>607</v>
      </c>
      <c r="BX2809" s="54">
        <v>43305</v>
      </c>
      <c r="CB2809" t="s">
        <v>608</v>
      </c>
      <c r="CD2809" t="s">
        <v>49</v>
      </c>
    </row>
    <row r="2810" spans="1:82" x14ac:dyDescent="0.25">
      <c r="A2810" t="s">
        <v>304</v>
      </c>
      <c r="B2810" t="s">
        <v>592</v>
      </c>
      <c r="C2810" t="s">
        <v>825</v>
      </c>
      <c r="D2810" t="s">
        <v>55</v>
      </c>
      <c r="E2810" t="s">
        <v>620</v>
      </c>
      <c r="F2810">
        <v>6.25</v>
      </c>
      <c r="G2810" t="s">
        <v>43</v>
      </c>
      <c r="H2810" t="s">
        <v>53</v>
      </c>
      <c r="I2810" t="s">
        <v>38</v>
      </c>
      <c r="J2810" t="s">
        <v>38</v>
      </c>
      <c r="K2810" t="s">
        <v>596</v>
      </c>
      <c r="L2810" t="s">
        <v>597</v>
      </c>
      <c r="O2810" s="1">
        <v>43175</v>
      </c>
      <c r="P2810" s="53">
        <v>0</v>
      </c>
      <c r="R2810" t="s">
        <v>598</v>
      </c>
      <c r="U2810" s="1">
        <v>43244</v>
      </c>
      <c r="V2810" s="53">
        <v>0.7631944444444444</v>
      </c>
      <c r="W2810" t="s">
        <v>38</v>
      </c>
      <c r="X2810" t="s">
        <v>39</v>
      </c>
      <c r="Y2810" t="s">
        <v>838</v>
      </c>
      <c r="Z2810" t="s">
        <v>599</v>
      </c>
      <c r="AA2810" t="s">
        <v>600</v>
      </c>
      <c r="AC2810">
        <v>1</v>
      </c>
      <c r="AD2810" t="s">
        <v>592</v>
      </c>
      <c r="AE2810" s="1">
        <v>43229</v>
      </c>
      <c r="AF2810" s="53">
        <v>0.33333333333333331</v>
      </c>
      <c r="AJ2810" t="s">
        <v>601</v>
      </c>
      <c r="AL2810" t="s">
        <v>847</v>
      </c>
      <c r="AN2810">
        <v>0.107</v>
      </c>
      <c r="AO2810" t="s">
        <v>603</v>
      </c>
      <c r="AQ2810" t="s">
        <v>604</v>
      </c>
      <c r="AT2810">
        <v>20</v>
      </c>
      <c r="AU2810" t="s">
        <v>605</v>
      </c>
      <c r="AW2810" t="s">
        <v>40</v>
      </c>
      <c r="AX2810" t="s">
        <v>41</v>
      </c>
      <c r="AY2810" t="s">
        <v>42</v>
      </c>
      <c r="BA2810">
        <v>6.25</v>
      </c>
      <c r="BB2810">
        <v>37.299999999999997</v>
      </c>
      <c r="BC2810" t="s">
        <v>43</v>
      </c>
      <c r="BU2810" t="s">
        <v>606</v>
      </c>
      <c r="BV2810" t="s">
        <v>598</v>
      </c>
      <c r="BW2810" t="s">
        <v>607</v>
      </c>
      <c r="BX2810" s="54">
        <v>43305</v>
      </c>
      <c r="CB2810" t="s">
        <v>608</v>
      </c>
      <c r="CD2810" t="s">
        <v>53</v>
      </c>
    </row>
    <row r="2811" spans="1:82" x14ac:dyDescent="0.25">
      <c r="A2811" t="s">
        <v>304</v>
      </c>
      <c r="B2811" t="s">
        <v>592</v>
      </c>
      <c r="C2811" t="s">
        <v>825</v>
      </c>
      <c r="D2811" t="s">
        <v>56</v>
      </c>
      <c r="E2811" t="s">
        <v>621</v>
      </c>
      <c r="F2811">
        <v>63</v>
      </c>
      <c r="G2811" t="s">
        <v>43</v>
      </c>
      <c r="H2811" t="s">
        <v>53</v>
      </c>
      <c r="I2811" t="s">
        <v>38</v>
      </c>
      <c r="J2811" t="s">
        <v>38</v>
      </c>
      <c r="K2811" t="s">
        <v>596</v>
      </c>
      <c r="L2811" t="s">
        <v>597</v>
      </c>
      <c r="O2811" s="1">
        <v>43175</v>
      </c>
      <c r="P2811" s="53">
        <v>0</v>
      </c>
      <c r="R2811" t="s">
        <v>598</v>
      </c>
      <c r="U2811" s="1">
        <v>43244</v>
      </c>
      <c r="V2811" s="53">
        <v>0.7631944444444444</v>
      </c>
      <c r="W2811" t="s">
        <v>38</v>
      </c>
      <c r="X2811" t="s">
        <v>39</v>
      </c>
      <c r="Y2811" t="s">
        <v>838</v>
      </c>
      <c r="Z2811" t="s">
        <v>599</v>
      </c>
      <c r="AA2811" t="s">
        <v>600</v>
      </c>
      <c r="AC2811">
        <v>1</v>
      </c>
      <c r="AD2811" t="s">
        <v>592</v>
      </c>
      <c r="AE2811" s="1">
        <v>43229</v>
      </c>
      <c r="AF2811" s="53">
        <v>0.33333333333333331</v>
      </c>
      <c r="AJ2811" t="s">
        <v>601</v>
      </c>
      <c r="AL2811" t="s">
        <v>847</v>
      </c>
      <c r="AN2811">
        <v>0.107</v>
      </c>
      <c r="AO2811" t="s">
        <v>603</v>
      </c>
      <c r="AQ2811" t="s">
        <v>604</v>
      </c>
      <c r="AT2811">
        <v>20</v>
      </c>
      <c r="AU2811" t="s">
        <v>605</v>
      </c>
      <c r="AW2811" t="s">
        <v>40</v>
      </c>
      <c r="AX2811" t="s">
        <v>41</v>
      </c>
      <c r="AY2811" t="s">
        <v>42</v>
      </c>
      <c r="BA2811">
        <v>5.64</v>
      </c>
      <c r="BB2811">
        <v>37.299999999999997</v>
      </c>
      <c r="BC2811" t="s">
        <v>43</v>
      </c>
      <c r="BU2811" t="s">
        <v>606</v>
      </c>
      <c r="BV2811" t="s">
        <v>598</v>
      </c>
      <c r="BW2811" t="s">
        <v>607</v>
      </c>
      <c r="BX2811" s="54">
        <v>43305</v>
      </c>
      <c r="BZ2811" t="s">
        <v>53</v>
      </c>
      <c r="CA2811">
        <v>7</v>
      </c>
      <c r="CB2811" t="s">
        <v>608</v>
      </c>
      <c r="CD2811" t="s">
        <v>53</v>
      </c>
    </row>
    <row r="2812" spans="1:82" x14ac:dyDescent="0.25">
      <c r="A2812" t="s">
        <v>304</v>
      </c>
      <c r="B2812" t="s">
        <v>592</v>
      </c>
      <c r="C2812" t="s">
        <v>825</v>
      </c>
      <c r="D2812" t="s">
        <v>57</v>
      </c>
      <c r="E2812" t="s">
        <v>622</v>
      </c>
      <c r="F2812">
        <v>6</v>
      </c>
      <c r="G2812" t="s">
        <v>43</v>
      </c>
      <c r="H2812" t="s">
        <v>53</v>
      </c>
      <c r="I2812" t="s">
        <v>38</v>
      </c>
      <c r="J2812" t="s">
        <v>38</v>
      </c>
      <c r="K2812" t="s">
        <v>596</v>
      </c>
      <c r="L2812" t="s">
        <v>597</v>
      </c>
      <c r="O2812" s="1">
        <v>43175</v>
      </c>
      <c r="P2812" s="53">
        <v>0</v>
      </c>
      <c r="R2812" t="s">
        <v>598</v>
      </c>
      <c r="U2812" s="1">
        <v>43244</v>
      </c>
      <c r="V2812" s="53">
        <v>0.7631944444444444</v>
      </c>
      <c r="W2812" t="s">
        <v>38</v>
      </c>
      <c r="X2812" t="s">
        <v>39</v>
      </c>
      <c r="Y2812" t="s">
        <v>838</v>
      </c>
      <c r="Z2812" t="s">
        <v>599</v>
      </c>
      <c r="AA2812" t="s">
        <v>600</v>
      </c>
      <c r="AC2812">
        <v>1</v>
      </c>
      <c r="AD2812" t="s">
        <v>592</v>
      </c>
      <c r="AE2812" s="1">
        <v>43229</v>
      </c>
      <c r="AF2812" s="53">
        <v>0.33333333333333331</v>
      </c>
      <c r="AJ2812" t="s">
        <v>601</v>
      </c>
      <c r="AL2812" t="s">
        <v>847</v>
      </c>
      <c r="AN2812">
        <v>0.107</v>
      </c>
      <c r="AO2812" t="s">
        <v>603</v>
      </c>
      <c r="AQ2812" t="s">
        <v>604</v>
      </c>
      <c r="AT2812">
        <v>20</v>
      </c>
      <c r="AU2812" t="s">
        <v>605</v>
      </c>
      <c r="AW2812" t="s">
        <v>40</v>
      </c>
      <c r="AX2812" t="s">
        <v>41</v>
      </c>
      <c r="AY2812" t="s">
        <v>42</v>
      </c>
      <c r="BA2812">
        <v>6</v>
      </c>
      <c r="BB2812">
        <v>37.299999999999997</v>
      </c>
      <c r="BC2812" t="s">
        <v>43</v>
      </c>
      <c r="BU2812" t="s">
        <v>606</v>
      </c>
      <c r="BV2812" t="s">
        <v>598</v>
      </c>
      <c r="BW2812" t="s">
        <v>607</v>
      </c>
      <c r="BX2812" s="54">
        <v>43305</v>
      </c>
      <c r="CB2812" t="s">
        <v>608</v>
      </c>
      <c r="CD2812" t="s">
        <v>53</v>
      </c>
    </row>
    <row r="2813" spans="1:82" x14ac:dyDescent="0.25">
      <c r="A2813" t="s">
        <v>304</v>
      </c>
      <c r="B2813" t="s">
        <v>592</v>
      </c>
      <c r="C2813" t="s">
        <v>825</v>
      </c>
      <c r="D2813" t="s">
        <v>58</v>
      </c>
      <c r="E2813" t="s">
        <v>623</v>
      </c>
      <c r="F2813">
        <v>5.97</v>
      </c>
      <c r="G2813" t="s">
        <v>43</v>
      </c>
      <c r="H2813" t="s">
        <v>53</v>
      </c>
      <c r="I2813" t="s">
        <v>38</v>
      </c>
      <c r="J2813" t="s">
        <v>38</v>
      </c>
      <c r="K2813" t="s">
        <v>596</v>
      </c>
      <c r="L2813" t="s">
        <v>597</v>
      </c>
      <c r="O2813" s="1">
        <v>43175</v>
      </c>
      <c r="P2813" s="53">
        <v>0</v>
      </c>
      <c r="R2813" t="s">
        <v>598</v>
      </c>
      <c r="U2813" s="1">
        <v>43244</v>
      </c>
      <c r="V2813" s="53">
        <v>0.7631944444444444</v>
      </c>
      <c r="W2813" t="s">
        <v>38</v>
      </c>
      <c r="X2813" t="s">
        <v>39</v>
      </c>
      <c r="Y2813" t="s">
        <v>838</v>
      </c>
      <c r="Z2813" t="s">
        <v>599</v>
      </c>
      <c r="AA2813" t="s">
        <v>600</v>
      </c>
      <c r="AC2813">
        <v>1</v>
      </c>
      <c r="AD2813" t="s">
        <v>592</v>
      </c>
      <c r="AE2813" s="1">
        <v>43229</v>
      </c>
      <c r="AF2813" s="53">
        <v>0.33333333333333331</v>
      </c>
      <c r="AJ2813" t="s">
        <v>601</v>
      </c>
      <c r="AL2813" t="s">
        <v>847</v>
      </c>
      <c r="AN2813">
        <v>0.107</v>
      </c>
      <c r="AO2813" t="s">
        <v>603</v>
      </c>
      <c r="AQ2813" t="s">
        <v>604</v>
      </c>
      <c r="AT2813">
        <v>20</v>
      </c>
      <c r="AU2813" t="s">
        <v>605</v>
      </c>
      <c r="AW2813" t="s">
        <v>40</v>
      </c>
      <c r="AX2813" t="s">
        <v>41</v>
      </c>
      <c r="AY2813" t="s">
        <v>42</v>
      </c>
      <c r="BA2813">
        <v>5.97</v>
      </c>
      <c r="BB2813">
        <v>37.299999999999997</v>
      </c>
      <c r="BC2813" t="s">
        <v>43</v>
      </c>
      <c r="BU2813" t="s">
        <v>606</v>
      </c>
      <c r="BV2813" t="s">
        <v>598</v>
      </c>
      <c r="BW2813" t="s">
        <v>607</v>
      </c>
      <c r="BX2813" s="54">
        <v>43305</v>
      </c>
      <c r="CB2813" t="s">
        <v>608</v>
      </c>
      <c r="CD2813" t="s">
        <v>53</v>
      </c>
    </row>
    <row r="2814" spans="1:82" x14ac:dyDescent="0.25">
      <c r="A2814" t="s">
        <v>304</v>
      </c>
      <c r="B2814" t="s">
        <v>592</v>
      </c>
      <c r="C2814" t="s">
        <v>825</v>
      </c>
      <c r="D2814" t="s">
        <v>59</v>
      </c>
      <c r="E2814" t="s">
        <v>624</v>
      </c>
      <c r="F2814">
        <v>95.6</v>
      </c>
      <c r="G2814" t="s">
        <v>43</v>
      </c>
      <c r="H2814" t="s">
        <v>53</v>
      </c>
      <c r="I2814" t="s">
        <v>38</v>
      </c>
      <c r="J2814" t="s">
        <v>38</v>
      </c>
      <c r="K2814" t="s">
        <v>596</v>
      </c>
      <c r="L2814" t="s">
        <v>597</v>
      </c>
      <c r="O2814" s="1">
        <v>43175</v>
      </c>
      <c r="P2814" s="53">
        <v>0</v>
      </c>
      <c r="R2814" t="s">
        <v>598</v>
      </c>
      <c r="U2814" s="1">
        <v>43244</v>
      </c>
      <c r="V2814" s="53">
        <v>0.7631944444444444</v>
      </c>
      <c r="W2814" t="s">
        <v>38</v>
      </c>
      <c r="X2814" t="s">
        <v>39</v>
      </c>
      <c r="Y2814" t="s">
        <v>838</v>
      </c>
      <c r="Z2814" t="s">
        <v>599</v>
      </c>
      <c r="AA2814" t="s">
        <v>600</v>
      </c>
      <c r="AC2814">
        <v>1</v>
      </c>
      <c r="AD2814" t="s">
        <v>592</v>
      </c>
      <c r="AE2814" s="1">
        <v>43229</v>
      </c>
      <c r="AF2814" s="53">
        <v>0.33333333333333331</v>
      </c>
      <c r="AJ2814" t="s">
        <v>601</v>
      </c>
      <c r="AL2814" t="s">
        <v>847</v>
      </c>
      <c r="AN2814">
        <v>0.107</v>
      </c>
      <c r="AO2814" t="s">
        <v>603</v>
      </c>
      <c r="AQ2814" t="s">
        <v>604</v>
      </c>
      <c r="AT2814">
        <v>20</v>
      </c>
      <c r="AU2814" t="s">
        <v>605</v>
      </c>
      <c r="AW2814" t="s">
        <v>40</v>
      </c>
      <c r="AX2814" t="s">
        <v>41</v>
      </c>
      <c r="AY2814" t="s">
        <v>42</v>
      </c>
      <c r="BA2814">
        <v>6.44</v>
      </c>
      <c r="BB2814">
        <v>37.299999999999997</v>
      </c>
      <c r="BC2814" t="s">
        <v>43</v>
      </c>
      <c r="BU2814" t="s">
        <v>606</v>
      </c>
      <c r="BV2814" t="s">
        <v>598</v>
      </c>
      <c r="BW2814" t="s">
        <v>607</v>
      </c>
      <c r="BX2814" s="54">
        <v>43305</v>
      </c>
      <c r="BZ2814" t="s">
        <v>53</v>
      </c>
      <c r="CA2814">
        <v>7</v>
      </c>
      <c r="CB2814" t="s">
        <v>608</v>
      </c>
      <c r="CD2814" t="s">
        <v>53</v>
      </c>
    </row>
    <row r="2815" spans="1:82" x14ac:dyDescent="0.25">
      <c r="A2815" t="s">
        <v>304</v>
      </c>
      <c r="B2815" t="s">
        <v>592</v>
      </c>
      <c r="C2815" t="s">
        <v>825</v>
      </c>
      <c r="D2815" t="s">
        <v>60</v>
      </c>
      <c r="E2815" t="s">
        <v>625</v>
      </c>
      <c r="F2815">
        <v>6.59</v>
      </c>
      <c r="G2815" t="s">
        <v>43</v>
      </c>
      <c r="H2815" t="s">
        <v>841</v>
      </c>
      <c r="I2815" t="s">
        <v>38</v>
      </c>
      <c r="J2815" t="s">
        <v>38</v>
      </c>
      <c r="K2815" t="s">
        <v>596</v>
      </c>
      <c r="L2815" t="s">
        <v>597</v>
      </c>
      <c r="O2815" s="1">
        <v>43175</v>
      </c>
      <c r="P2815" s="53">
        <v>0</v>
      </c>
      <c r="R2815" t="s">
        <v>598</v>
      </c>
      <c r="U2815" s="1">
        <v>43244</v>
      </c>
      <c r="V2815" s="53">
        <v>0.7631944444444444</v>
      </c>
      <c r="W2815" t="s">
        <v>38</v>
      </c>
      <c r="X2815" t="s">
        <v>39</v>
      </c>
      <c r="Y2815" t="s">
        <v>838</v>
      </c>
      <c r="Z2815" t="s">
        <v>599</v>
      </c>
      <c r="AA2815" t="s">
        <v>600</v>
      </c>
      <c r="AC2815">
        <v>1</v>
      </c>
      <c r="AD2815" t="s">
        <v>592</v>
      </c>
      <c r="AE2815" s="1">
        <v>43229</v>
      </c>
      <c r="AF2815" s="53">
        <v>0.33333333333333331</v>
      </c>
      <c r="AJ2815" t="s">
        <v>601</v>
      </c>
      <c r="AL2815" t="s">
        <v>847</v>
      </c>
      <c r="AN2815">
        <v>0.107</v>
      </c>
      <c r="AO2815" t="s">
        <v>603</v>
      </c>
      <c r="AQ2815" t="s">
        <v>604</v>
      </c>
      <c r="AT2815">
        <v>20</v>
      </c>
      <c r="AU2815" t="s">
        <v>605</v>
      </c>
      <c r="AW2815" t="s">
        <v>40</v>
      </c>
      <c r="AX2815" t="s">
        <v>41</v>
      </c>
      <c r="AY2815" t="s">
        <v>42</v>
      </c>
      <c r="BA2815">
        <v>6.59</v>
      </c>
      <c r="BB2815">
        <v>37.299999999999997</v>
      </c>
      <c r="BC2815" t="s">
        <v>43</v>
      </c>
      <c r="BU2815" t="s">
        <v>606</v>
      </c>
      <c r="BV2815" t="s">
        <v>598</v>
      </c>
      <c r="BW2815" t="s">
        <v>607</v>
      </c>
      <c r="BX2815" s="54">
        <v>43305</v>
      </c>
      <c r="CB2815" t="s">
        <v>608</v>
      </c>
      <c r="CD2815" t="s">
        <v>841</v>
      </c>
    </row>
    <row r="2816" spans="1:82" x14ac:dyDescent="0.25">
      <c r="A2816" t="s">
        <v>304</v>
      </c>
      <c r="B2816" t="s">
        <v>592</v>
      </c>
      <c r="C2816" t="s">
        <v>825</v>
      </c>
      <c r="D2816" t="s">
        <v>62</v>
      </c>
      <c r="E2816" t="s">
        <v>626</v>
      </c>
      <c r="G2816" t="s">
        <v>43</v>
      </c>
      <c r="H2816" t="s">
        <v>63</v>
      </c>
      <c r="I2816" t="s">
        <v>42</v>
      </c>
      <c r="J2816" t="s">
        <v>38</v>
      </c>
      <c r="K2816" t="s">
        <v>596</v>
      </c>
      <c r="L2816" t="s">
        <v>597</v>
      </c>
      <c r="O2816" s="1">
        <v>43175</v>
      </c>
      <c r="P2816" s="53">
        <v>0</v>
      </c>
      <c r="R2816" t="s">
        <v>598</v>
      </c>
      <c r="U2816" s="1">
        <v>43244</v>
      </c>
      <c r="V2816" s="53">
        <v>0.7631944444444444</v>
      </c>
      <c r="W2816" t="s">
        <v>38</v>
      </c>
      <c r="X2816" t="s">
        <v>39</v>
      </c>
      <c r="Y2816" t="s">
        <v>838</v>
      </c>
      <c r="Z2816" t="s">
        <v>599</v>
      </c>
      <c r="AA2816" t="s">
        <v>600</v>
      </c>
      <c r="AC2816">
        <v>1</v>
      </c>
      <c r="AD2816" t="s">
        <v>592</v>
      </c>
      <c r="AE2816" s="1">
        <v>43229</v>
      </c>
      <c r="AF2816" s="53">
        <v>0.33333333333333331</v>
      </c>
      <c r="AJ2816" t="s">
        <v>601</v>
      </c>
      <c r="AL2816" t="s">
        <v>847</v>
      </c>
      <c r="AN2816">
        <v>0.107</v>
      </c>
      <c r="AO2816" t="s">
        <v>603</v>
      </c>
      <c r="AQ2816" t="s">
        <v>604</v>
      </c>
      <c r="AT2816">
        <v>20</v>
      </c>
      <c r="AU2816" t="s">
        <v>605</v>
      </c>
      <c r="AW2816" t="s">
        <v>40</v>
      </c>
      <c r="AX2816" t="s">
        <v>41</v>
      </c>
      <c r="AY2816" t="s">
        <v>42</v>
      </c>
      <c r="BC2816" t="s">
        <v>43</v>
      </c>
      <c r="BU2816" t="s">
        <v>606</v>
      </c>
      <c r="BV2816" t="s">
        <v>598</v>
      </c>
      <c r="BW2816" t="s">
        <v>607</v>
      </c>
      <c r="BX2816" s="54">
        <v>43305</v>
      </c>
      <c r="CB2816" t="s">
        <v>608</v>
      </c>
      <c r="CD2816" t="s">
        <v>63</v>
      </c>
    </row>
    <row r="2817" spans="1:82" x14ac:dyDescent="0.25">
      <c r="A2817" t="s">
        <v>304</v>
      </c>
      <c r="B2817" t="s">
        <v>592</v>
      </c>
      <c r="C2817" t="s">
        <v>825</v>
      </c>
      <c r="D2817" t="s">
        <v>64</v>
      </c>
      <c r="E2817" t="s">
        <v>627</v>
      </c>
      <c r="F2817">
        <v>6.37</v>
      </c>
      <c r="G2817" t="s">
        <v>43</v>
      </c>
      <c r="H2817" t="s">
        <v>53</v>
      </c>
      <c r="I2817" t="s">
        <v>38</v>
      </c>
      <c r="J2817" t="s">
        <v>38</v>
      </c>
      <c r="K2817" t="s">
        <v>596</v>
      </c>
      <c r="L2817" t="s">
        <v>597</v>
      </c>
      <c r="O2817" s="1">
        <v>43175</v>
      </c>
      <c r="P2817" s="53">
        <v>0</v>
      </c>
      <c r="R2817" t="s">
        <v>598</v>
      </c>
      <c r="U2817" s="1">
        <v>43244</v>
      </c>
      <c r="V2817" s="53">
        <v>0.7631944444444444</v>
      </c>
      <c r="W2817" t="s">
        <v>38</v>
      </c>
      <c r="X2817" t="s">
        <v>39</v>
      </c>
      <c r="Y2817" t="s">
        <v>838</v>
      </c>
      <c r="Z2817" t="s">
        <v>599</v>
      </c>
      <c r="AA2817" t="s">
        <v>600</v>
      </c>
      <c r="AC2817">
        <v>1</v>
      </c>
      <c r="AD2817" t="s">
        <v>592</v>
      </c>
      <c r="AE2817" s="1">
        <v>43229</v>
      </c>
      <c r="AF2817" s="53">
        <v>0.33333333333333331</v>
      </c>
      <c r="AJ2817" t="s">
        <v>601</v>
      </c>
      <c r="AL2817" t="s">
        <v>847</v>
      </c>
      <c r="AN2817">
        <v>0.107</v>
      </c>
      <c r="AO2817" t="s">
        <v>603</v>
      </c>
      <c r="AQ2817" t="s">
        <v>604</v>
      </c>
      <c r="AT2817">
        <v>20</v>
      </c>
      <c r="AU2817" t="s">
        <v>605</v>
      </c>
      <c r="AW2817" t="s">
        <v>40</v>
      </c>
      <c r="AX2817" t="s">
        <v>41</v>
      </c>
      <c r="AY2817" t="s">
        <v>42</v>
      </c>
      <c r="BA2817">
        <v>6.37</v>
      </c>
      <c r="BB2817">
        <v>37.299999999999997</v>
      </c>
      <c r="BC2817" t="s">
        <v>43</v>
      </c>
      <c r="BU2817" t="s">
        <v>606</v>
      </c>
      <c r="BV2817" t="s">
        <v>598</v>
      </c>
      <c r="BW2817" t="s">
        <v>607</v>
      </c>
      <c r="BX2817" s="54">
        <v>43305</v>
      </c>
      <c r="CB2817" t="s">
        <v>608</v>
      </c>
      <c r="CD2817" t="s">
        <v>53</v>
      </c>
    </row>
    <row r="2818" spans="1:82" x14ac:dyDescent="0.25">
      <c r="A2818" t="s">
        <v>304</v>
      </c>
      <c r="B2818" t="s">
        <v>592</v>
      </c>
      <c r="C2818" t="s">
        <v>825</v>
      </c>
      <c r="D2818" t="s">
        <v>65</v>
      </c>
      <c r="E2818" t="s">
        <v>628</v>
      </c>
      <c r="F2818">
        <v>17.5</v>
      </c>
      <c r="G2818" t="s">
        <v>43</v>
      </c>
      <c r="H2818" t="s">
        <v>53</v>
      </c>
      <c r="I2818" t="s">
        <v>38</v>
      </c>
      <c r="J2818" t="s">
        <v>38</v>
      </c>
      <c r="K2818" t="s">
        <v>596</v>
      </c>
      <c r="L2818" t="s">
        <v>597</v>
      </c>
      <c r="O2818" s="1">
        <v>43175</v>
      </c>
      <c r="P2818" s="53">
        <v>0</v>
      </c>
      <c r="R2818" t="s">
        <v>598</v>
      </c>
      <c r="U2818" s="1">
        <v>43244</v>
      </c>
      <c r="V2818" s="53">
        <v>0.7631944444444444</v>
      </c>
      <c r="W2818" t="s">
        <v>38</v>
      </c>
      <c r="X2818" t="s">
        <v>39</v>
      </c>
      <c r="Y2818" t="s">
        <v>838</v>
      </c>
      <c r="Z2818" t="s">
        <v>599</v>
      </c>
      <c r="AA2818" t="s">
        <v>600</v>
      </c>
      <c r="AC2818">
        <v>1</v>
      </c>
      <c r="AD2818" t="s">
        <v>592</v>
      </c>
      <c r="AE2818" s="1">
        <v>43229</v>
      </c>
      <c r="AF2818" s="53">
        <v>0.33333333333333331</v>
      </c>
      <c r="AJ2818" t="s">
        <v>601</v>
      </c>
      <c r="AL2818" t="s">
        <v>847</v>
      </c>
      <c r="AN2818">
        <v>0.107</v>
      </c>
      <c r="AO2818" t="s">
        <v>603</v>
      </c>
      <c r="AQ2818" t="s">
        <v>604</v>
      </c>
      <c r="AT2818">
        <v>20</v>
      </c>
      <c r="AU2818" t="s">
        <v>605</v>
      </c>
      <c r="AW2818" t="s">
        <v>40</v>
      </c>
      <c r="AX2818" t="s">
        <v>41</v>
      </c>
      <c r="AY2818" t="s">
        <v>42</v>
      </c>
      <c r="BA2818">
        <v>7.39</v>
      </c>
      <c r="BB2818">
        <v>37.299999999999997</v>
      </c>
      <c r="BC2818" t="s">
        <v>43</v>
      </c>
      <c r="BU2818" t="s">
        <v>606</v>
      </c>
      <c r="BV2818" t="s">
        <v>598</v>
      </c>
      <c r="BW2818" t="s">
        <v>607</v>
      </c>
      <c r="BX2818" s="54">
        <v>43305</v>
      </c>
      <c r="BZ2818" t="s">
        <v>53</v>
      </c>
      <c r="CA2818">
        <v>7</v>
      </c>
      <c r="CB2818" t="s">
        <v>608</v>
      </c>
      <c r="CD2818" t="s">
        <v>53</v>
      </c>
    </row>
    <row r="2819" spans="1:82" x14ac:dyDescent="0.25">
      <c r="A2819" t="s">
        <v>304</v>
      </c>
      <c r="B2819" t="s">
        <v>592</v>
      </c>
      <c r="C2819" t="s">
        <v>825</v>
      </c>
      <c r="D2819" t="s">
        <v>66</v>
      </c>
      <c r="E2819" t="s">
        <v>629</v>
      </c>
      <c r="F2819">
        <v>20.9</v>
      </c>
      <c r="G2819" t="s">
        <v>43</v>
      </c>
      <c r="H2819" t="s">
        <v>53</v>
      </c>
      <c r="I2819" t="s">
        <v>38</v>
      </c>
      <c r="J2819" t="s">
        <v>38</v>
      </c>
      <c r="K2819" t="s">
        <v>596</v>
      </c>
      <c r="L2819" t="s">
        <v>597</v>
      </c>
      <c r="O2819" s="1">
        <v>43175</v>
      </c>
      <c r="P2819" s="53">
        <v>0</v>
      </c>
      <c r="R2819" t="s">
        <v>598</v>
      </c>
      <c r="U2819" s="1">
        <v>43244</v>
      </c>
      <c r="V2819" s="53">
        <v>0.7631944444444444</v>
      </c>
      <c r="W2819" t="s">
        <v>38</v>
      </c>
      <c r="X2819" t="s">
        <v>39</v>
      </c>
      <c r="Y2819" t="s">
        <v>838</v>
      </c>
      <c r="Z2819" t="s">
        <v>599</v>
      </c>
      <c r="AA2819" t="s">
        <v>600</v>
      </c>
      <c r="AC2819">
        <v>1</v>
      </c>
      <c r="AD2819" t="s">
        <v>592</v>
      </c>
      <c r="AE2819" s="1">
        <v>43229</v>
      </c>
      <c r="AF2819" s="53">
        <v>0.33333333333333331</v>
      </c>
      <c r="AJ2819" t="s">
        <v>601</v>
      </c>
      <c r="AL2819" t="s">
        <v>847</v>
      </c>
      <c r="AN2819">
        <v>0.107</v>
      </c>
      <c r="AO2819" t="s">
        <v>603</v>
      </c>
      <c r="AQ2819" t="s">
        <v>604</v>
      </c>
      <c r="AT2819">
        <v>20</v>
      </c>
      <c r="AU2819" t="s">
        <v>605</v>
      </c>
      <c r="AW2819" t="s">
        <v>40</v>
      </c>
      <c r="AX2819" t="s">
        <v>41</v>
      </c>
      <c r="AY2819" t="s">
        <v>42</v>
      </c>
      <c r="BA2819">
        <v>4.66</v>
      </c>
      <c r="BB2819">
        <v>37.299999999999997</v>
      </c>
      <c r="BC2819" t="s">
        <v>43</v>
      </c>
      <c r="BU2819" t="s">
        <v>606</v>
      </c>
      <c r="BV2819" t="s">
        <v>598</v>
      </c>
      <c r="BW2819" t="s">
        <v>607</v>
      </c>
      <c r="BX2819" s="54">
        <v>43305</v>
      </c>
      <c r="BZ2819" t="s">
        <v>53</v>
      </c>
      <c r="CA2819">
        <v>7</v>
      </c>
      <c r="CB2819" t="s">
        <v>608</v>
      </c>
      <c r="CD2819" t="s">
        <v>53</v>
      </c>
    </row>
    <row r="2820" spans="1:82" x14ac:dyDescent="0.25">
      <c r="A2820" t="s">
        <v>304</v>
      </c>
      <c r="B2820" t="s">
        <v>592</v>
      </c>
      <c r="C2820" t="s">
        <v>825</v>
      </c>
      <c r="D2820" t="s">
        <v>67</v>
      </c>
      <c r="E2820" t="s">
        <v>630</v>
      </c>
      <c r="F2820">
        <v>28.9</v>
      </c>
      <c r="G2820" t="s">
        <v>43</v>
      </c>
      <c r="H2820" t="s">
        <v>53</v>
      </c>
      <c r="I2820" t="s">
        <v>38</v>
      </c>
      <c r="J2820" t="s">
        <v>38</v>
      </c>
      <c r="K2820" t="s">
        <v>596</v>
      </c>
      <c r="L2820" t="s">
        <v>597</v>
      </c>
      <c r="O2820" s="1">
        <v>43175</v>
      </c>
      <c r="P2820" s="53">
        <v>0</v>
      </c>
      <c r="R2820" t="s">
        <v>598</v>
      </c>
      <c r="U2820" s="1">
        <v>43244</v>
      </c>
      <c r="V2820" s="53">
        <v>0.7631944444444444</v>
      </c>
      <c r="W2820" t="s">
        <v>38</v>
      </c>
      <c r="X2820" t="s">
        <v>39</v>
      </c>
      <c r="Y2820" t="s">
        <v>838</v>
      </c>
      <c r="Z2820" t="s">
        <v>599</v>
      </c>
      <c r="AA2820" t="s">
        <v>600</v>
      </c>
      <c r="AC2820">
        <v>1</v>
      </c>
      <c r="AD2820" t="s">
        <v>592</v>
      </c>
      <c r="AE2820" s="1">
        <v>43229</v>
      </c>
      <c r="AF2820" s="53">
        <v>0.33333333333333331</v>
      </c>
      <c r="AJ2820" t="s">
        <v>601</v>
      </c>
      <c r="AL2820" t="s">
        <v>847</v>
      </c>
      <c r="AN2820">
        <v>0.107</v>
      </c>
      <c r="AO2820" t="s">
        <v>603</v>
      </c>
      <c r="AQ2820" t="s">
        <v>604</v>
      </c>
      <c r="AT2820">
        <v>20</v>
      </c>
      <c r="AU2820" t="s">
        <v>605</v>
      </c>
      <c r="AW2820" t="s">
        <v>40</v>
      </c>
      <c r="AX2820" t="s">
        <v>41</v>
      </c>
      <c r="AY2820" t="s">
        <v>42</v>
      </c>
      <c r="BA2820">
        <v>4.66</v>
      </c>
      <c r="BB2820">
        <v>37.299999999999997</v>
      </c>
      <c r="BC2820" t="s">
        <v>43</v>
      </c>
      <c r="BU2820" t="s">
        <v>606</v>
      </c>
      <c r="BV2820" t="s">
        <v>598</v>
      </c>
      <c r="BW2820" t="s">
        <v>607</v>
      </c>
      <c r="BX2820" s="54">
        <v>43305</v>
      </c>
      <c r="BZ2820" t="s">
        <v>53</v>
      </c>
      <c r="CA2820">
        <v>25</v>
      </c>
      <c r="CB2820" t="s">
        <v>608</v>
      </c>
      <c r="CD2820" t="s">
        <v>718</v>
      </c>
    </row>
    <row r="2821" spans="1:82" x14ac:dyDescent="0.25">
      <c r="A2821" t="s">
        <v>304</v>
      </c>
      <c r="B2821" t="s">
        <v>592</v>
      </c>
      <c r="C2821" t="s">
        <v>825</v>
      </c>
      <c r="D2821" t="s">
        <v>68</v>
      </c>
      <c r="E2821" t="s">
        <v>631</v>
      </c>
      <c r="F2821">
        <v>57.3</v>
      </c>
      <c r="G2821" t="s">
        <v>43</v>
      </c>
      <c r="H2821" t="s">
        <v>841</v>
      </c>
      <c r="I2821" t="s">
        <v>38</v>
      </c>
      <c r="J2821" t="s">
        <v>38</v>
      </c>
      <c r="K2821" t="s">
        <v>596</v>
      </c>
      <c r="L2821" t="s">
        <v>597</v>
      </c>
      <c r="O2821" s="1">
        <v>43175</v>
      </c>
      <c r="P2821" s="53">
        <v>0</v>
      </c>
      <c r="R2821" t="s">
        <v>598</v>
      </c>
      <c r="U2821" s="1">
        <v>43244</v>
      </c>
      <c r="V2821" s="53">
        <v>0.7631944444444444</v>
      </c>
      <c r="W2821" t="s">
        <v>38</v>
      </c>
      <c r="X2821" t="s">
        <v>39</v>
      </c>
      <c r="Y2821" t="s">
        <v>838</v>
      </c>
      <c r="Z2821" t="s">
        <v>599</v>
      </c>
      <c r="AA2821" t="s">
        <v>600</v>
      </c>
      <c r="AC2821">
        <v>1</v>
      </c>
      <c r="AD2821" t="s">
        <v>592</v>
      </c>
      <c r="AE2821" s="1">
        <v>43229</v>
      </c>
      <c r="AF2821" s="53">
        <v>0.33333333333333331</v>
      </c>
      <c r="AJ2821" t="s">
        <v>601</v>
      </c>
      <c r="AL2821" t="s">
        <v>847</v>
      </c>
      <c r="AN2821">
        <v>0.107</v>
      </c>
      <c r="AO2821" t="s">
        <v>603</v>
      </c>
      <c r="AQ2821" t="s">
        <v>604</v>
      </c>
      <c r="AT2821">
        <v>20</v>
      </c>
      <c r="AU2821" t="s">
        <v>605</v>
      </c>
      <c r="AW2821" t="s">
        <v>40</v>
      </c>
      <c r="AX2821" t="s">
        <v>41</v>
      </c>
      <c r="AY2821" t="s">
        <v>42</v>
      </c>
      <c r="BA2821">
        <v>4.66</v>
      </c>
      <c r="BB2821">
        <v>37.299999999999997</v>
      </c>
      <c r="BC2821" t="s">
        <v>43</v>
      </c>
      <c r="BU2821" t="s">
        <v>606</v>
      </c>
      <c r="BV2821" t="s">
        <v>598</v>
      </c>
      <c r="BW2821" t="s">
        <v>607</v>
      </c>
      <c r="BX2821" s="54">
        <v>43305</v>
      </c>
      <c r="BZ2821" t="s">
        <v>53</v>
      </c>
      <c r="CA2821">
        <v>7</v>
      </c>
      <c r="CB2821" t="s">
        <v>608</v>
      </c>
      <c r="CD2821" t="s">
        <v>841</v>
      </c>
    </row>
    <row r="2822" spans="1:82" x14ac:dyDescent="0.25">
      <c r="A2822" t="s">
        <v>304</v>
      </c>
      <c r="B2822" t="s">
        <v>592</v>
      </c>
      <c r="C2822" t="s">
        <v>825</v>
      </c>
      <c r="D2822" t="s">
        <v>69</v>
      </c>
      <c r="E2822" t="s">
        <v>632</v>
      </c>
      <c r="F2822">
        <v>10</v>
      </c>
      <c r="G2822" t="s">
        <v>43</v>
      </c>
      <c r="H2822" t="s">
        <v>53</v>
      </c>
      <c r="I2822" t="s">
        <v>38</v>
      </c>
      <c r="J2822" t="s">
        <v>38</v>
      </c>
      <c r="K2822" t="s">
        <v>596</v>
      </c>
      <c r="L2822" t="s">
        <v>597</v>
      </c>
      <c r="O2822" s="1">
        <v>43175</v>
      </c>
      <c r="P2822" s="53">
        <v>0</v>
      </c>
      <c r="R2822" t="s">
        <v>598</v>
      </c>
      <c r="U2822" s="1">
        <v>43244</v>
      </c>
      <c r="V2822" s="53">
        <v>0.7631944444444444</v>
      </c>
      <c r="W2822" t="s">
        <v>38</v>
      </c>
      <c r="X2822" t="s">
        <v>39</v>
      </c>
      <c r="Y2822" t="s">
        <v>838</v>
      </c>
      <c r="Z2822" t="s">
        <v>599</v>
      </c>
      <c r="AA2822" t="s">
        <v>600</v>
      </c>
      <c r="AC2822">
        <v>1</v>
      </c>
      <c r="AD2822" t="s">
        <v>592</v>
      </c>
      <c r="AE2822" s="1">
        <v>43229</v>
      </c>
      <c r="AF2822" s="53">
        <v>0.33333333333333331</v>
      </c>
      <c r="AJ2822" t="s">
        <v>601</v>
      </c>
      <c r="AL2822" t="s">
        <v>847</v>
      </c>
      <c r="AN2822">
        <v>0.107</v>
      </c>
      <c r="AO2822" t="s">
        <v>603</v>
      </c>
      <c r="AQ2822" t="s">
        <v>604</v>
      </c>
      <c r="AT2822">
        <v>20</v>
      </c>
      <c r="AU2822" t="s">
        <v>605</v>
      </c>
      <c r="AW2822" t="s">
        <v>40</v>
      </c>
      <c r="AX2822" t="s">
        <v>41</v>
      </c>
      <c r="AY2822" t="s">
        <v>42</v>
      </c>
      <c r="BA2822">
        <v>4.66</v>
      </c>
      <c r="BB2822">
        <v>37.299999999999997</v>
      </c>
      <c r="BC2822" t="s">
        <v>43</v>
      </c>
      <c r="BU2822" t="s">
        <v>606</v>
      </c>
      <c r="BV2822" t="s">
        <v>598</v>
      </c>
      <c r="BW2822" t="s">
        <v>607</v>
      </c>
      <c r="BX2822" s="54">
        <v>43305</v>
      </c>
      <c r="BZ2822" t="s">
        <v>53</v>
      </c>
      <c r="CA2822">
        <v>25</v>
      </c>
      <c r="CB2822" t="s">
        <v>608</v>
      </c>
      <c r="CD2822" t="s">
        <v>718</v>
      </c>
    </row>
    <row r="2823" spans="1:82" x14ac:dyDescent="0.25">
      <c r="A2823" t="s">
        <v>304</v>
      </c>
      <c r="B2823" t="s">
        <v>592</v>
      </c>
      <c r="C2823" t="s">
        <v>825</v>
      </c>
      <c r="D2823" t="s">
        <v>70</v>
      </c>
      <c r="E2823" t="s">
        <v>633</v>
      </c>
      <c r="F2823">
        <v>56.4</v>
      </c>
      <c r="G2823" t="s">
        <v>43</v>
      </c>
      <c r="H2823" t="s">
        <v>841</v>
      </c>
      <c r="I2823" t="s">
        <v>38</v>
      </c>
      <c r="J2823" t="s">
        <v>38</v>
      </c>
      <c r="K2823" t="s">
        <v>596</v>
      </c>
      <c r="L2823" t="s">
        <v>597</v>
      </c>
      <c r="O2823" s="1">
        <v>43175</v>
      </c>
      <c r="P2823" s="53">
        <v>0</v>
      </c>
      <c r="R2823" t="s">
        <v>598</v>
      </c>
      <c r="U2823" s="1">
        <v>43244</v>
      </c>
      <c r="V2823" s="53">
        <v>0.7631944444444444</v>
      </c>
      <c r="W2823" t="s">
        <v>38</v>
      </c>
      <c r="X2823" t="s">
        <v>39</v>
      </c>
      <c r="Y2823" t="s">
        <v>838</v>
      </c>
      <c r="Z2823" t="s">
        <v>599</v>
      </c>
      <c r="AA2823" t="s">
        <v>600</v>
      </c>
      <c r="AC2823">
        <v>1</v>
      </c>
      <c r="AD2823" t="s">
        <v>592</v>
      </c>
      <c r="AE2823" s="1">
        <v>43229</v>
      </c>
      <c r="AF2823" s="53">
        <v>0.33333333333333331</v>
      </c>
      <c r="AJ2823" t="s">
        <v>601</v>
      </c>
      <c r="AL2823" t="s">
        <v>847</v>
      </c>
      <c r="AN2823">
        <v>0.107</v>
      </c>
      <c r="AO2823" t="s">
        <v>603</v>
      </c>
      <c r="AQ2823" t="s">
        <v>604</v>
      </c>
      <c r="AT2823">
        <v>20</v>
      </c>
      <c r="AU2823" t="s">
        <v>605</v>
      </c>
      <c r="AW2823" t="s">
        <v>40</v>
      </c>
      <c r="AX2823" t="s">
        <v>41</v>
      </c>
      <c r="AY2823" t="s">
        <v>42</v>
      </c>
      <c r="BA2823">
        <v>4.66</v>
      </c>
      <c r="BB2823">
        <v>37.299999999999997</v>
      </c>
      <c r="BC2823" t="s">
        <v>43</v>
      </c>
      <c r="BU2823" t="s">
        <v>606</v>
      </c>
      <c r="BV2823" t="s">
        <v>598</v>
      </c>
      <c r="BW2823" t="s">
        <v>607</v>
      </c>
      <c r="BX2823" s="54">
        <v>43305</v>
      </c>
      <c r="BZ2823" t="s">
        <v>53</v>
      </c>
      <c r="CA2823">
        <v>7</v>
      </c>
      <c r="CB2823" t="s">
        <v>608</v>
      </c>
      <c r="CD2823" t="s">
        <v>841</v>
      </c>
    </row>
    <row r="2824" spans="1:82" x14ac:dyDescent="0.25">
      <c r="A2824" t="s">
        <v>304</v>
      </c>
      <c r="B2824" t="s">
        <v>592</v>
      </c>
      <c r="C2824" t="s">
        <v>825</v>
      </c>
      <c r="D2824" t="s">
        <v>71</v>
      </c>
      <c r="E2824" t="s">
        <v>634</v>
      </c>
      <c r="F2824">
        <v>28.1</v>
      </c>
      <c r="G2824" t="s">
        <v>43</v>
      </c>
      <c r="H2824" t="s">
        <v>841</v>
      </c>
      <c r="I2824" t="s">
        <v>38</v>
      </c>
      <c r="J2824" t="s">
        <v>38</v>
      </c>
      <c r="K2824" t="s">
        <v>596</v>
      </c>
      <c r="L2824" t="s">
        <v>597</v>
      </c>
      <c r="O2824" s="1">
        <v>43175</v>
      </c>
      <c r="P2824" s="53">
        <v>0</v>
      </c>
      <c r="R2824" t="s">
        <v>598</v>
      </c>
      <c r="U2824" s="1">
        <v>43244</v>
      </c>
      <c r="V2824" s="53">
        <v>0.7631944444444444</v>
      </c>
      <c r="W2824" t="s">
        <v>38</v>
      </c>
      <c r="X2824" t="s">
        <v>39</v>
      </c>
      <c r="Y2824" t="s">
        <v>838</v>
      </c>
      <c r="Z2824" t="s">
        <v>599</v>
      </c>
      <c r="AA2824" t="s">
        <v>600</v>
      </c>
      <c r="AC2824">
        <v>1</v>
      </c>
      <c r="AD2824" t="s">
        <v>592</v>
      </c>
      <c r="AE2824" s="1">
        <v>43229</v>
      </c>
      <c r="AF2824" s="53">
        <v>0.33333333333333331</v>
      </c>
      <c r="AJ2824" t="s">
        <v>601</v>
      </c>
      <c r="AL2824" t="s">
        <v>847</v>
      </c>
      <c r="AN2824">
        <v>0.107</v>
      </c>
      <c r="AO2824" t="s">
        <v>603</v>
      </c>
      <c r="AQ2824" t="s">
        <v>604</v>
      </c>
      <c r="AT2824">
        <v>20</v>
      </c>
      <c r="AU2824" t="s">
        <v>605</v>
      </c>
      <c r="AW2824" t="s">
        <v>40</v>
      </c>
      <c r="AX2824" t="s">
        <v>41</v>
      </c>
      <c r="AY2824" t="s">
        <v>42</v>
      </c>
      <c r="BA2824">
        <v>4.66</v>
      </c>
      <c r="BB2824">
        <v>37.299999999999997</v>
      </c>
      <c r="BC2824" t="s">
        <v>43</v>
      </c>
      <c r="BU2824" t="s">
        <v>606</v>
      </c>
      <c r="BV2824" t="s">
        <v>598</v>
      </c>
      <c r="BW2824" t="s">
        <v>607</v>
      </c>
      <c r="BX2824" s="54">
        <v>43305</v>
      </c>
      <c r="BZ2824" t="s">
        <v>53</v>
      </c>
      <c r="CA2824">
        <v>7</v>
      </c>
      <c r="CB2824" t="s">
        <v>608</v>
      </c>
      <c r="CD2824" t="s">
        <v>841</v>
      </c>
    </row>
    <row r="2825" spans="1:82" x14ac:dyDescent="0.25">
      <c r="A2825" t="s">
        <v>304</v>
      </c>
      <c r="B2825" t="s">
        <v>592</v>
      </c>
      <c r="C2825" t="s">
        <v>825</v>
      </c>
      <c r="D2825" t="s">
        <v>72</v>
      </c>
      <c r="E2825" t="s">
        <v>635</v>
      </c>
      <c r="F2825">
        <v>14.7</v>
      </c>
      <c r="G2825" t="s">
        <v>43</v>
      </c>
      <c r="H2825" t="s">
        <v>53</v>
      </c>
      <c r="I2825" t="s">
        <v>38</v>
      </c>
      <c r="J2825" t="s">
        <v>38</v>
      </c>
      <c r="K2825" t="s">
        <v>596</v>
      </c>
      <c r="L2825" t="s">
        <v>597</v>
      </c>
      <c r="O2825" s="1">
        <v>43175</v>
      </c>
      <c r="P2825" s="53">
        <v>0</v>
      </c>
      <c r="R2825" t="s">
        <v>598</v>
      </c>
      <c r="U2825" s="1">
        <v>43244</v>
      </c>
      <c r="V2825" s="53">
        <v>0.7631944444444444</v>
      </c>
      <c r="W2825" t="s">
        <v>38</v>
      </c>
      <c r="X2825" t="s">
        <v>39</v>
      </c>
      <c r="Y2825" t="s">
        <v>838</v>
      </c>
      <c r="Z2825" t="s">
        <v>599</v>
      </c>
      <c r="AA2825" t="s">
        <v>600</v>
      </c>
      <c r="AC2825">
        <v>1</v>
      </c>
      <c r="AD2825" t="s">
        <v>592</v>
      </c>
      <c r="AE2825" s="1">
        <v>43229</v>
      </c>
      <c r="AF2825" s="53">
        <v>0.33333333333333331</v>
      </c>
      <c r="AJ2825" t="s">
        <v>601</v>
      </c>
      <c r="AL2825" t="s">
        <v>847</v>
      </c>
      <c r="AN2825">
        <v>0.107</v>
      </c>
      <c r="AO2825" t="s">
        <v>603</v>
      </c>
      <c r="AQ2825" t="s">
        <v>604</v>
      </c>
      <c r="AT2825">
        <v>20</v>
      </c>
      <c r="AU2825" t="s">
        <v>605</v>
      </c>
      <c r="AW2825" t="s">
        <v>40</v>
      </c>
      <c r="AX2825" t="s">
        <v>41</v>
      </c>
      <c r="AY2825" t="s">
        <v>42</v>
      </c>
      <c r="BA2825">
        <v>4.66</v>
      </c>
      <c r="BB2825">
        <v>37.299999999999997</v>
      </c>
      <c r="BC2825" t="s">
        <v>43</v>
      </c>
      <c r="BU2825" t="s">
        <v>606</v>
      </c>
      <c r="BV2825" t="s">
        <v>598</v>
      </c>
      <c r="BW2825" t="s">
        <v>607</v>
      </c>
      <c r="BX2825" s="54">
        <v>43305</v>
      </c>
      <c r="BZ2825" t="s">
        <v>53</v>
      </c>
      <c r="CA2825">
        <v>7</v>
      </c>
      <c r="CB2825" t="s">
        <v>608</v>
      </c>
      <c r="CD2825" t="s">
        <v>53</v>
      </c>
    </row>
    <row r="2826" spans="1:82" x14ac:dyDescent="0.25">
      <c r="A2826" t="s">
        <v>304</v>
      </c>
      <c r="B2826" t="s">
        <v>592</v>
      </c>
      <c r="C2826" t="s">
        <v>825</v>
      </c>
      <c r="D2826" t="s">
        <v>73</v>
      </c>
      <c r="E2826" t="s">
        <v>636</v>
      </c>
      <c r="F2826">
        <v>4.66</v>
      </c>
      <c r="G2826" t="s">
        <v>43</v>
      </c>
      <c r="H2826" t="s">
        <v>53</v>
      </c>
      <c r="I2826" t="s">
        <v>38</v>
      </c>
      <c r="J2826" t="s">
        <v>38</v>
      </c>
      <c r="K2826" t="s">
        <v>596</v>
      </c>
      <c r="L2826" t="s">
        <v>597</v>
      </c>
      <c r="O2826" s="1">
        <v>43175</v>
      </c>
      <c r="P2826" s="53">
        <v>0</v>
      </c>
      <c r="R2826" t="s">
        <v>598</v>
      </c>
      <c r="U2826" s="1">
        <v>43244</v>
      </c>
      <c r="V2826" s="53">
        <v>0.7631944444444444</v>
      </c>
      <c r="W2826" t="s">
        <v>38</v>
      </c>
      <c r="X2826" t="s">
        <v>39</v>
      </c>
      <c r="Y2826" t="s">
        <v>838</v>
      </c>
      <c r="Z2826" t="s">
        <v>599</v>
      </c>
      <c r="AA2826" t="s">
        <v>600</v>
      </c>
      <c r="AC2826">
        <v>1</v>
      </c>
      <c r="AD2826" t="s">
        <v>592</v>
      </c>
      <c r="AE2826" s="1">
        <v>43229</v>
      </c>
      <c r="AF2826" s="53">
        <v>0.33333333333333331</v>
      </c>
      <c r="AJ2826" t="s">
        <v>601</v>
      </c>
      <c r="AL2826" t="s">
        <v>847</v>
      </c>
      <c r="AN2826">
        <v>0.107</v>
      </c>
      <c r="AO2826" t="s">
        <v>603</v>
      </c>
      <c r="AQ2826" t="s">
        <v>604</v>
      </c>
      <c r="AT2826">
        <v>20</v>
      </c>
      <c r="AU2826" t="s">
        <v>605</v>
      </c>
      <c r="AW2826" t="s">
        <v>40</v>
      </c>
      <c r="AX2826" t="s">
        <v>41</v>
      </c>
      <c r="AY2826" t="s">
        <v>42</v>
      </c>
      <c r="BA2826">
        <v>4.66</v>
      </c>
      <c r="BB2826">
        <v>37.299999999999997</v>
      </c>
      <c r="BC2826" t="s">
        <v>43</v>
      </c>
      <c r="BU2826" t="s">
        <v>606</v>
      </c>
      <c r="BV2826" t="s">
        <v>598</v>
      </c>
      <c r="BW2826" t="s">
        <v>607</v>
      </c>
      <c r="BX2826" s="54">
        <v>43305</v>
      </c>
      <c r="CB2826" t="s">
        <v>608</v>
      </c>
      <c r="CD2826" t="s">
        <v>53</v>
      </c>
    </row>
    <row r="2827" spans="1:82" x14ac:dyDescent="0.25">
      <c r="A2827" t="s">
        <v>304</v>
      </c>
      <c r="B2827" t="s">
        <v>592</v>
      </c>
      <c r="C2827" t="s">
        <v>825</v>
      </c>
      <c r="D2827" t="s">
        <v>74</v>
      </c>
      <c r="E2827" t="s">
        <v>637</v>
      </c>
      <c r="F2827">
        <v>4.66</v>
      </c>
      <c r="G2827" t="s">
        <v>43</v>
      </c>
      <c r="H2827" t="s">
        <v>53</v>
      </c>
      <c r="I2827" t="s">
        <v>38</v>
      </c>
      <c r="J2827" t="s">
        <v>38</v>
      </c>
      <c r="K2827" t="s">
        <v>596</v>
      </c>
      <c r="L2827" t="s">
        <v>597</v>
      </c>
      <c r="O2827" s="1">
        <v>43175</v>
      </c>
      <c r="P2827" s="53">
        <v>0</v>
      </c>
      <c r="R2827" t="s">
        <v>598</v>
      </c>
      <c r="U2827" s="1">
        <v>43244</v>
      </c>
      <c r="V2827" s="53">
        <v>0.7631944444444444</v>
      </c>
      <c r="W2827" t="s">
        <v>38</v>
      </c>
      <c r="X2827" t="s">
        <v>39</v>
      </c>
      <c r="Y2827" t="s">
        <v>838</v>
      </c>
      <c r="Z2827" t="s">
        <v>599</v>
      </c>
      <c r="AA2827" t="s">
        <v>600</v>
      </c>
      <c r="AC2827">
        <v>1</v>
      </c>
      <c r="AD2827" t="s">
        <v>592</v>
      </c>
      <c r="AE2827" s="1">
        <v>43229</v>
      </c>
      <c r="AF2827" s="53">
        <v>0.33333333333333331</v>
      </c>
      <c r="AJ2827" t="s">
        <v>601</v>
      </c>
      <c r="AL2827" t="s">
        <v>847</v>
      </c>
      <c r="AN2827">
        <v>0.107</v>
      </c>
      <c r="AO2827" t="s">
        <v>603</v>
      </c>
      <c r="AQ2827" t="s">
        <v>604</v>
      </c>
      <c r="AT2827">
        <v>20</v>
      </c>
      <c r="AU2827" t="s">
        <v>605</v>
      </c>
      <c r="AW2827" t="s">
        <v>40</v>
      </c>
      <c r="AX2827" t="s">
        <v>41</v>
      </c>
      <c r="AY2827" t="s">
        <v>42</v>
      </c>
      <c r="BA2827">
        <v>4.66</v>
      </c>
      <c r="BB2827">
        <v>37.299999999999997</v>
      </c>
      <c r="BC2827" t="s">
        <v>43</v>
      </c>
      <c r="BU2827" t="s">
        <v>606</v>
      </c>
      <c r="BV2827" t="s">
        <v>598</v>
      </c>
      <c r="BW2827" t="s">
        <v>607</v>
      </c>
      <c r="BX2827" s="54">
        <v>43305</v>
      </c>
      <c r="CB2827" t="s">
        <v>608</v>
      </c>
      <c r="CD2827" t="s">
        <v>53</v>
      </c>
    </row>
    <row r="2828" spans="1:82" x14ac:dyDescent="0.25">
      <c r="A2828" t="s">
        <v>304</v>
      </c>
      <c r="B2828" t="s">
        <v>592</v>
      </c>
      <c r="C2828" t="s">
        <v>825</v>
      </c>
      <c r="D2828" t="s">
        <v>75</v>
      </c>
      <c r="E2828" t="s">
        <v>638</v>
      </c>
      <c r="F2828">
        <v>5.36</v>
      </c>
      <c r="G2828" t="s">
        <v>43</v>
      </c>
      <c r="H2828" t="s">
        <v>53</v>
      </c>
      <c r="I2828" t="s">
        <v>38</v>
      </c>
      <c r="J2828" t="s">
        <v>38</v>
      </c>
      <c r="K2828" t="s">
        <v>596</v>
      </c>
      <c r="L2828" t="s">
        <v>597</v>
      </c>
      <c r="O2828" s="1">
        <v>43175</v>
      </c>
      <c r="P2828" s="53">
        <v>0</v>
      </c>
      <c r="R2828" t="s">
        <v>598</v>
      </c>
      <c r="U2828" s="1">
        <v>43244</v>
      </c>
      <c r="V2828" s="53">
        <v>0.7631944444444444</v>
      </c>
      <c r="W2828" t="s">
        <v>38</v>
      </c>
      <c r="X2828" t="s">
        <v>39</v>
      </c>
      <c r="Y2828" t="s">
        <v>838</v>
      </c>
      <c r="Z2828" t="s">
        <v>599</v>
      </c>
      <c r="AA2828" t="s">
        <v>600</v>
      </c>
      <c r="AC2828">
        <v>1</v>
      </c>
      <c r="AD2828" t="s">
        <v>592</v>
      </c>
      <c r="AE2828" s="1">
        <v>43229</v>
      </c>
      <c r="AF2828" s="53">
        <v>0.33333333333333331</v>
      </c>
      <c r="AJ2828" t="s">
        <v>601</v>
      </c>
      <c r="AL2828" t="s">
        <v>847</v>
      </c>
      <c r="AN2828">
        <v>0.107</v>
      </c>
      <c r="AO2828" t="s">
        <v>603</v>
      </c>
      <c r="AQ2828" t="s">
        <v>604</v>
      </c>
      <c r="AT2828">
        <v>20</v>
      </c>
      <c r="AU2828" t="s">
        <v>605</v>
      </c>
      <c r="AW2828" t="s">
        <v>40</v>
      </c>
      <c r="AX2828" t="s">
        <v>41</v>
      </c>
      <c r="AY2828" t="s">
        <v>42</v>
      </c>
      <c r="BA2828">
        <v>4.66</v>
      </c>
      <c r="BB2828">
        <v>37.299999999999997</v>
      </c>
      <c r="BC2828" t="s">
        <v>43</v>
      </c>
      <c r="BU2828" t="s">
        <v>606</v>
      </c>
      <c r="BV2828" t="s">
        <v>598</v>
      </c>
      <c r="BW2828" t="s">
        <v>607</v>
      </c>
      <c r="BX2828" s="54">
        <v>43305</v>
      </c>
      <c r="BZ2828" t="s">
        <v>53</v>
      </c>
      <c r="CA2828">
        <v>25</v>
      </c>
      <c r="CB2828" t="s">
        <v>608</v>
      </c>
      <c r="CD2828" t="s">
        <v>718</v>
      </c>
    </row>
    <row r="2829" spans="1:82" x14ac:dyDescent="0.25">
      <c r="A2829" t="s">
        <v>304</v>
      </c>
      <c r="B2829" t="s">
        <v>592</v>
      </c>
      <c r="C2829" t="s">
        <v>825</v>
      </c>
      <c r="D2829" t="s">
        <v>76</v>
      </c>
      <c r="E2829" t="s">
        <v>639</v>
      </c>
      <c r="F2829">
        <v>11</v>
      </c>
      <c r="G2829" t="s">
        <v>43</v>
      </c>
      <c r="H2829" t="s">
        <v>841</v>
      </c>
      <c r="I2829" t="s">
        <v>38</v>
      </c>
      <c r="J2829" t="s">
        <v>38</v>
      </c>
      <c r="K2829" t="s">
        <v>596</v>
      </c>
      <c r="L2829" t="s">
        <v>597</v>
      </c>
      <c r="O2829" s="1">
        <v>43175</v>
      </c>
      <c r="P2829" s="53">
        <v>0</v>
      </c>
      <c r="R2829" t="s">
        <v>598</v>
      </c>
      <c r="U2829" s="1">
        <v>43244</v>
      </c>
      <c r="V2829" s="53">
        <v>0.7631944444444444</v>
      </c>
      <c r="W2829" t="s">
        <v>38</v>
      </c>
      <c r="X2829" t="s">
        <v>39</v>
      </c>
      <c r="Y2829" t="s">
        <v>838</v>
      </c>
      <c r="Z2829" t="s">
        <v>599</v>
      </c>
      <c r="AA2829" t="s">
        <v>600</v>
      </c>
      <c r="AC2829">
        <v>1</v>
      </c>
      <c r="AD2829" t="s">
        <v>592</v>
      </c>
      <c r="AE2829" s="1">
        <v>43229</v>
      </c>
      <c r="AF2829" s="53">
        <v>0.33333333333333331</v>
      </c>
      <c r="AJ2829" t="s">
        <v>601</v>
      </c>
      <c r="AL2829" t="s">
        <v>847</v>
      </c>
      <c r="AN2829">
        <v>0.107</v>
      </c>
      <c r="AO2829" t="s">
        <v>603</v>
      </c>
      <c r="AQ2829" t="s">
        <v>604</v>
      </c>
      <c r="AT2829">
        <v>20</v>
      </c>
      <c r="AU2829" t="s">
        <v>605</v>
      </c>
      <c r="AW2829" t="s">
        <v>40</v>
      </c>
      <c r="AX2829" t="s">
        <v>41</v>
      </c>
      <c r="AY2829" t="s">
        <v>42</v>
      </c>
      <c r="BA2829">
        <v>4.66</v>
      </c>
      <c r="BB2829">
        <v>37.299999999999997</v>
      </c>
      <c r="BC2829" t="s">
        <v>43</v>
      </c>
      <c r="BU2829" t="s">
        <v>606</v>
      </c>
      <c r="BV2829" t="s">
        <v>598</v>
      </c>
      <c r="BW2829" t="s">
        <v>607</v>
      </c>
      <c r="BX2829" s="54">
        <v>43305</v>
      </c>
      <c r="BZ2829" t="s">
        <v>53</v>
      </c>
      <c r="CA2829">
        <v>7</v>
      </c>
      <c r="CB2829" t="s">
        <v>608</v>
      </c>
      <c r="CD2829" t="s">
        <v>841</v>
      </c>
    </row>
    <row r="2830" spans="1:82" x14ac:dyDescent="0.25">
      <c r="A2830" t="s">
        <v>304</v>
      </c>
      <c r="B2830" t="s">
        <v>592</v>
      </c>
      <c r="C2830" t="s">
        <v>825</v>
      </c>
      <c r="D2830" t="s">
        <v>77</v>
      </c>
      <c r="E2830" t="s">
        <v>640</v>
      </c>
      <c r="F2830">
        <v>5.43</v>
      </c>
      <c r="G2830" t="s">
        <v>43</v>
      </c>
      <c r="H2830" t="s">
        <v>49</v>
      </c>
      <c r="I2830" t="s">
        <v>42</v>
      </c>
      <c r="J2830" t="s">
        <v>38</v>
      </c>
      <c r="K2830" t="s">
        <v>596</v>
      </c>
      <c r="L2830" t="s">
        <v>597</v>
      </c>
      <c r="O2830" s="1">
        <v>43175</v>
      </c>
      <c r="P2830" s="53">
        <v>0</v>
      </c>
      <c r="R2830" t="s">
        <v>598</v>
      </c>
      <c r="U2830" s="1">
        <v>43244</v>
      </c>
      <c r="V2830" s="53">
        <v>0.7631944444444444</v>
      </c>
      <c r="W2830" t="s">
        <v>38</v>
      </c>
      <c r="X2830" t="s">
        <v>39</v>
      </c>
      <c r="Y2830" t="s">
        <v>838</v>
      </c>
      <c r="Z2830" t="s">
        <v>599</v>
      </c>
      <c r="AA2830" t="s">
        <v>600</v>
      </c>
      <c r="AC2830">
        <v>1</v>
      </c>
      <c r="AD2830" t="s">
        <v>592</v>
      </c>
      <c r="AE2830" s="1">
        <v>43229</v>
      </c>
      <c r="AF2830" s="53">
        <v>0.33333333333333331</v>
      </c>
      <c r="AJ2830" t="s">
        <v>601</v>
      </c>
      <c r="AL2830" t="s">
        <v>847</v>
      </c>
      <c r="AN2830">
        <v>0.107</v>
      </c>
      <c r="AO2830" t="s">
        <v>603</v>
      </c>
      <c r="AQ2830" t="s">
        <v>604</v>
      </c>
      <c r="AT2830">
        <v>20</v>
      </c>
      <c r="AU2830" t="s">
        <v>605</v>
      </c>
      <c r="AW2830" t="s">
        <v>40</v>
      </c>
      <c r="AX2830" t="s">
        <v>41</v>
      </c>
      <c r="AY2830" t="s">
        <v>42</v>
      </c>
      <c r="BA2830">
        <v>4.66</v>
      </c>
      <c r="BB2830">
        <v>37.299999999999997</v>
      </c>
      <c r="BC2830" t="s">
        <v>43</v>
      </c>
      <c r="BU2830" t="s">
        <v>606</v>
      </c>
      <c r="BV2830" t="s">
        <v>598</v>
      </c>
      <c r="BW2830" t="s">
        <v>607</v>
      </c>
      <c r="BX2830" s="54">
        <v>43305</v>
      </c>
      <c r="CB2830" t="s">
        <v>608</v>
      </c>
      <c r="CD2830" t="s">
        <v>49</v>
      </c>
    </row>
    <row r="2831" spans="1:82" x14ac:dyDescent="0.25">
      <c r="A2831" t="s">
        <v>304</v>
      </c>
      <c r="B2831" t="s">
        <v>592</v>
      </c>
      <c r="C2831" t="s">
        <v>825</v>
      </c>
      <c r="D2831" t="s">
        <v>78</v>
      </c>
      <c r="E2831" t="s">
        <v>641</v>
      </c>
      <c r="G2831" t="s">
        <v>43</v>
      </c>
      <c r="H2831" t="s">
        <v>79</v>
      </c>
      <c r="I2831" t="s">
        <v>42</v>
      </c>
      <c r="J2831" t="s">
        <v>38</v>
      </c>
      <c r="K2831" t="s">
        <v>596</v>
      </c>
      <c r="L2831" t="s">
        <v>597</v>
      </c>
      <c r="O2831" s="1">
        <v>43175</v>
      </c>
      <c r="P2831" s="53">
        <v>0</v>
      </c>
      <c r="R2831" t="s">
        <v>598</v>
      </c>
      <c r="U2831" s="1">
        <v>43244</v>
      </c>
      <c r="V2831" s="53">
        <v>0.7631944444444444</v>
      </c>
      <c r="W2831" t="s">
        <v>38</v>
      </c>
      <c r="X2831" t="s">
        <v>39</v>
      </c>
      <c r="Y2831" t="s">
        <v>838</v>
      </c>
      <c r="Z2831" t="s">
        <v>599</v>
      </c>
      <c r="AA2831" t="s">
        <v>600</v>
      </c>
      <c r="AC2831">
        <v>1</v>
      </c>
      <c r="AD2831" t="s">
        <v>592</v>
      </c>
      <c r="AE2831" s="1">
        <v>43229</v>
      </c>
      <c r="AF2831" s="53">
        <v>0.33333333333333331</v>
      </c>
      <c r="AJ2831" t="s">
        <v>601</v>
      </c>
      <c r="AL2831" t="s">
        <v>847</v>
      </c>
      <c r="AN2831">
        <v>0.107</v>
      </c>
      <c r="AO2831" t="s">
        <v>603</v>
      </c>
      <c r="AQ2831" t="s">
        <v>604</v>
      </c>
      <c r="AT2831">
        <v>20</v>
      </c>
      <c r="AU2831" t="s">
        <v>605</v>
      </c>
      <c r="AW2831" t="s">
        <v>40</v>
      </c>
      <c r="AX2831" t="s">
        <v>41</v>
      </c>
      <c r="AY2831" t="s">
        <v>42</v>
      </c>
      <c r="BC2831" t="s">
        <v>43</v>
      </c>
      <c r="BU2831" t="s">
        <v>606</v>
      </c>
      <c r="BV2831" t="s">
        <v>598</v>
      </c>
      <c r="BW2831" t="s">
        <v>607</v>
      </c>
      <c r="BX2831" s="54">
        <v>43305</v>
      </c>
      <c r="CB2831" t="s">
        <v>608</v>
      </c>
      <c r="CD2831" t="s">
        <v>79</v>
      </c>
    </row>
    <row r="2832" spans="1:82" x14ac:dyDescent="0.25">
      <c r="A2832" t="s">
        <v>304</v>
      </c>
      <c r="B2832" t="s">
        <v>592</v>
      </c>
      <c r="C2832" t="s">
        <v>825</v>
      </c>
      <c r="D2832" t="s">
        <v>80</v>
      </c>
      <c r="E2832" t="s">
        <v>642</v>
      </c>
      <c r="G2832" t="s">
        <v>43</v>
      </c>
      <c r="H2832" t="s">
        <v>81</v>
      </c>
      <c r="I2832" t="s">
        <v>42</v>
      </c>
      <c r="J2832" t="s">
        <v>38</v>
      </c>
      <c r="K2832" t="s">
        <v>596</v>
      </c>
      <c r="L2832" t="s">
        <v>597</v>
      </c>
      <c r="O2832" s="1">
        <v>43175</v>
      </c>
      <c r="P2832" s="53">
        <v>0</v>
      </c>
      <c r="R2832" t="s">
        <v>598</v>
      </c>
      <c r="U2832" s="1">
        <v>43244</v>
      </c>
      <c r="V2832" s="53">
        <v>0.7631944444444444</v>
      </c>
      <c r="W2832" t="s">
        <v>38</v>
      </c>
      <c r="X2832" t="s">
        <v>39</v>
      </c>
      <c r="Y2832" t="s">
        <v>838</v>
      </c>
      <c r="Z2832" t="s">
        <v>599</v>
      </c>
      <c r="AA2832" t="s">
        <v>600</v>
      </c>
      <c r="AC2832">
        <v>1</v>
      </c>
      <c r="AD2832" t="s">
        <v>592</v>
      </c>
      <c r="AE2832" s="1">
        <v>43229</v>
      </c>
      <c r="AF2832" s="53">
        <v>0.33333333333333331</v>
      </c>
      <c r="AJ2832" t="s">
        <v>601</v>
      </c>
      <c r="AL2832" t="s">
        <v>847</v>
      </c>
      <c r="AN2832">
        <v>0.107</v>
      </c>
      <c r="AO2832" t="s">
        <v>603</v>
      </c>
      <c r="AQ2832" t="s">
        <v>604</v>
      </c>
      <c r="AT2832">
        <v>20</v>
      </c>
      <c r="AU2832" t="s">
        <v>605</v>
      </c>
      <c r="AW2832" t="s">
        <v>40</v>
      </c>
      <c r="AX2832" t="s">
        <v>41</v>
      </c>
      <c r="AY2832" t="s">
        <v>42</v>
      </c>
      <c r="BC2832" t="s">
        <v>43</v>
      </c>
      <c r="BU2832" t="s">
        <v>606</v>
      </c>
      <c r="BV2832" t="s">
        <v>598</v>
      </c>
      <c r="BW2832" t="s">
        <v>607</v>
      </c>
      <c r="BX2832" s="54">
        <v>43305</v>
      </c>
      <c r="CB2832" t="s">
        <v>608</v>
      </c>
      <c r="CD2832" t="s">
        <v>81</v>
      </c>
    </row>
    <row r="2833" spans="1:82" x14ac:dyDescent="0.25">
      <c r="A2833" t="s">
        <v>304</v>
      </c>
      <c r="B2833" t="s">
        <v>592</v>
      </c>
      <c r="C2833" t="s">
        <v>825</v>
      </c>
      <c r="D2833" t="s">
        <v>82</v>
      </c>
      <c r="E2833" t="s">
        <v>643</v>
      </c>
      <c r="G2833" t="s">
        <v>43</v>
      </c>
      <c r="H2833" t="s">
        <v>83</v>
      </c>
      <c r="I2833" t="s">
        <v>42</v>
      </c>
      <c r="J2833" t="s">
        <v>38</v>
      </c>
      <c r="K2833" t="s">
        <v>596</v>
      </c>
      <c r="L2833" t="s">
        <v>597</v>
      </c>
      <c r="O2833" s="1">
        <v>43175</v>
      </c>
      <c r="P2833" s="53">
        <v>0</v>
      </c>
      <c r="R2833" t="s">
        <v>598</v>
      </c>
      <c r="U2833" s="1">
        <v>43244</v>
      </c>
      <c r="V2833" s="53">
        <v>0.7631944444444444</v>
      </c>
      <c r="W2833" t="s">
        <v>38</v>
      </c>
      <c r="X2833" t="s">
        <v>39</v>
      </c>
      <c r="Y2833" t="s">
        <v>838</v>
      </c>
      <c r="Z2833" t="s">
        <v>599</v>
      </c>
      <c r="AA2833" t="s">
        <v>600</v>
      </c>
      <c r="AC2833">
        <v>1</v>
      </c>
      <c r="AD2833" t="s">
        <v>592</v>
      </c>
      <c r="AE2833" s="1">
        <v>43229</v>
      </c>
      <c r="AF2833" s="53">
        <v>0.33333333333333331</v>
      </c>
      <c r="AJ2833" t="s">
        <v>601</v>
      </c>
      <c r="AL2833" t="s">
        <v>847</v>
      </c>
      <c r="AN2833">
        <v>0.107</v>
      </c>
      <c r="AO2833" t="s">
        <v>603</v>
      </c>
      <c r="AQ2833" t="s">
        <v>604</v>
      </c>
      <c r="AT2833">
        <v>20</v>
      </c>
      <c r="AU2833" t="s">
        <v>605</v>
      </c>
      <c r="AW2833" t="s">
        <v>40</v>
      </c>
      <c r="AX2833" t="s">
        <v>41</v>
      </c>
      <c r="AY2833" t="s">
        <v>42</v>
      </c>
      <c r="BC2833" t="s">
        <v>43</v>
      </c>
      <c r="BU2833" t="s">
        <v>606</v>
      </c>
      <c r="BV2833" t="s">
        <v>598</v>
      </c>
      <c r="BW2833" t="s">
        <v>607</v>
      </c>
      <c r="BX2833" s="54">
        <v>43305</v>
      </c>
      <c r="CB2833" t="s">
        <v>608</v>
      </c>
      <c r="CD2833" t="s">
        <v>83</v>
      </c>
    </row>
    <row r="2834" spans="1:82" x14ac:dyDescent="0.25">
      <c r="A2834" t="s">
        <v>304</v>
      </c>
      <c r="B2834" t="s">
        <v>592</v>
      </c>
      <c r="C2834" t="s">
        <v>825</v>
      </c>
      <c r="D2834" t="s">
        <v>84</v>
      </c>
      <c r="E2834" t="s">
        <v>644</v>
      </c>
      <c r="F2834">
        <v>50.6</v>
      </c>
      <c r="G2834" t="s">
        <v>43</v>
      </c>
      <c r="H2834" t="s">
        <v>53</v>
      </c>
      <c r="I2834" t="s">
        <v>38</v>
      </c>
      <c r="J2834" t="s">
        <v>38</v>
      </c>
      <c r="K2834" t="s">
        <v>596</v>
      </c>
      <c r="L2834" t="s">
        <v>597</v>
      </c>
      <c r="O2834" s="1">
        <v>43175</v>
      </c>
      <c r="P2834" s="53">
        <v>0</v>
      </c>
      <c r="R2834" t="s">
        <v>598</v>
      </c>
      <c r="U2834" s="1">
        <v>43244</v>
      </c>
      <c r="V2834" s="53">
        <v>0.7631944444444444</v>
      </c>
      <c r="W2834" t="s">
        <v>38</v>
      </c>
      <c r="X2834" t="s">
        <v>39</v>
      </c>
      <c r="Y2834" t="s">
        <v>838</v>
      </c>
      <c r="Z2834" t="s">
        <v>599</v>
      </c>
      <c r="AA2834" t="s">
        <v>600</v>
      </c>
      <c r="AC2834">
        <v>1</v>
      </c>
      <c r="AD2834" t="s">
        <v>592</v>
      </c>
      <c r="AE2834" s="1">
        <v>43229</v>
      </c>
      <c r="AF2834" s="53">
        <v>0.33333333333333331</v>
      </c>
      <c r="AJ2834" t="s">
        <v>601</v>
      </c>
      <c r="AL2834" t="s">
        <v>847</v>
      </c>
      <c r="AN2834">
        <v>0.107</v>
      </c>
      <c r="AO2834" t="s">
        <v>603</v>
      </c>
      <c r="AQ2834" t="s">
        <v>604</v>
      </c>
      <c r="AT2834">
        <v>20</v>
      </c>
      <c r="AU2834" t="s">
        <v>605</v>
      </c>
      <c r="AW2834" t="s">
        <v>40</v>
      </c>
      <c r="AX2834" t="s">
        <v>41</v>
      </c>
      <c r="AY2834" t="s">
        <v>42</v>
      </c>
      <c r="BA2834">
        <v>4.66</v>
      </c>
      <c r="BB2834">
        <v>37.299999999999997</v>
      </c>
      <c r="BC2834" t="s">
        <v>43</v>
      </c>
      <c r="BU2834" t="s">
        <v>606</v>
      </c>
      <c r="BV2834" t="s">
        <v>598</v>
      </c>
      <c r="BW2834" t="s">
        <v>607</v>
      </c>
      <c r="BX2834" s="54">
        <v>43305</v>
      </c>
      <c r="BZ2834" t="s">
        <v>53</v>
      </c>
      <c r="CA2834">
        <v>7</v>
      </c>
      <c r="CB2834" t="s">
        <v>608</v>
      </c>
      <c r="CD2834" t="s">
        <v>53</v>
      </c>
    </row>
    <row r="2835" spans="1:82" x14ac:dyDescent="0.25">
      <c r="A2835" t="s">
        <v>304</v>
      </c>
      <c r="B2835" t="s">
        <v>592</v>
      </c>
      <c r="C2835" t="s">
        <v>825</v>
      </c>
      <c r="D2835" t="s">
        <v>85</v>
      </c>
      <c r="E2835" t="s">
        <v>645</v>
      </c>
      <c r="F2835">
        <v>19.2</v>
      </c>
      <c r="G2835" t="s">
        <v>43</v>
      </c>
      <c r="H2835" t="s">
        <v>53</v>
      </c>
      <c r="I2835" t="s">
        <v>38</v>
      </c>
      <c r="J2835" t="s">
        <v>38</v>
      </c>
      <c r="K2835" t="s">
        <v>596</v>
      </c>
      <c r="L2835" t="s">
        <v>597</v>
      </c>
      <c r="O2835" s="1">
        <v>43175</v>
      </c>
      <c r="P2835" s="53">
        <v>0</v>
      </c>
      <c r="R2835" t="s">
        <v>598</v>
      </c>
      <c r="U2835" s="1">
        <v>43244</v>
      </c>
      <c r="V2835" s="53">
        <v>0.7631944444444444</v>
      </c>
      <c r="W2835" t="s">
        <v>38</v>
      </c>
      <c r="X2835" t="s">
        <v>39</v>
      </c>
      <c r="Y2835" t="s">
        <v>838</v>
      </c>
      <c r="Z2835" t="s">
        <v>599</v>
      </c>
      <c r="AA2835" t="s">
        <v>600</v>
      </c>
      <c r="AC2835">
        <v>1</v>
      </c>
      <c r="AD2835" t="s">
        <v>592</v>
      </c>
      <c r="AE2835" s="1">
        <v>43229</v>
      </c>
      <c r="AF2835" s="53">
        <v>0.33333333333333331</v>
      </c>
      <c r="AJ2835" t="s">
        <v>601</v>
      </c>
      <c r="AL2835" t="s">
        <v>847</v>
      </c>
      <c r="AN2835">
        <v>0.107</v>
      </c>
      <c r="AO2835" t="s">
        <v>603</v>
      </c>
      <c r="AQ2835" t="s">
        <v>604</v>
      </c>
      <c r="AT2835">
        <v>20</v>
      </c>
      <c r="AU2835" t="s">
        <v>605</v>
      </c>
      <c r="AW2835" t="s">
        <v>40</v>
      </c>
      <c r="AX2835" t="s">
        <v>41</v>
      </c>
      <c r="AY2835" t="s">
        <v>42</v>
      </c>
      <c r="BA2835">
        <v>4.66</v>
      </c>
      <c r="BB2835">
        <v>37.299999999999997</v>
      </c>
      <c r="BC2835" t="s">
        <v>43</v>
      </c>
      <c r="BU2835" t="s">
        <v>606</v>
      </c>
      <c r="BV2835" t="s">
        <v>598</v>
      </c>
      <c r="BW2835" t="s">
        <v>607</v>
      </c>
      <c r="BX2835" s="54">
        <v>43305</v>
      </c>
      <c r="BZ2835" t="s">
        <v>53</v>
      </c>
      <c r="CA2835">
        <v>25</v>
      </c>
      <c r="CB2835" t="s">
        <v>608</v>
      </c>
      <c r="CD2835" t="s">
        <v>718</v>
      </c>
    </row>
    <row r="2836" spans="1:82" x14ac:dyDescent="0.25">
      <c r="A2836" t="s">
        <v>304</v>
      </c>
      <c r="B2836" t="s">
        <v>592</v>
      </c>
      <c r="C2836" t="s">
        <v>825</v>
      </c>
      <c r="D2836" t="s">
        <v>86</v>
      </c>
      <c r="E2836" t="s">
        <v>646</v>
      </c>
      <c r="G2836" t="s">
        <v>43</v>
      </c>
      <c r="H2836" t="s">
        <v>87</v>
      </c>
      <c r="I2836" t="s">
        <v>42</v>
      </c>
      <c r="J2836" t="s">
        <v>38</v>
      </c>
      <c r="K2836" t="s">
        <v>596</v>
      </c>
      <c r="L2836" t="s">
        <v>597</v>
      </c>
      <c r="O2836" s="1">
        <v>43175</v>
      </c>
      <c r="P2836" s="53">
        <v>0</v>
      </c>
      <c r="R2836" t="s">
        <v>598</v>
      </c>
      <c r="U2836" s="1">
        <v>43244</v>
      </c>
      <c r="V2836" s="53">
        <v>0.7631944444444444</v>
      </c>
      <c r="W2836" t="s">
        <v>38</v>
      </c>
      <c r="X2836" t="s">
        <v>39</v>
      </c>
      <c r="Y2836" t="s">
        <v>838</v>
      </c>
      <c r="Z2836" t="s">
        <v>599</v>
      </c>
      <c r="AA2836" t="s">
        <v>600</v>
      </c>
      <c r="AC2836">
        <v>1</v>
      </c>
      <c r="AD2836" t="s">
        <v>592</v>
      </c>
      <c r="AE2836" s="1">
        <v>43229</v>
      </c>
      <c r="AF2836" s="53">
        <v>0.33333333333333331</v>
      </c>
      <c r="AJ2836" t="s">
        <v>601</v>
      </c>
      <c r="AL2836" t="s">
        <v>847</v>
      </c>
      <c r="AN2836">
        <v>0.107</v>
      </c>
      <c r="AO2836" t="s">
        <v>603</v>
      </c>
      <c r="AQ2836" t="s">
        <v>604</v>
      </c>
      <c r="AT2836">
        <v>20</v>
      </c>
      <c r="AU2836" t="s">
        <v>605</v>
      </c>
      <c r="AW2836" t="s">
        <v>40</v>
      </c>
      <c r="AX2836" t="s">
        <v>41</v>
      </c>
      <c r="AY2836" t="s">
        <v>42</v>
      </c>
      <c r="BC2836" t="s">
        <v>43</v>
      </c>
      <c r="BU2836" t="s">
        <v>606</v>
      </c>
      <c r="BV2836" t="s">
        <v>598</v>
      </c>
      <c r="BW2836" t="s">
        <v>607</v>
      </c>
      <c r="BX2836" s="54">
        <v>43305</v>
      </c>
      <c r="CB2836" t="s">
        <v>608</v>
      </c>
      <c r="CD2836" t="s">
        <v>87</v>
      </c>
    </row>
    <row r="2837" spans="1:82" x14ac:dyDescent="0.25">
      <c r="A2837" t="s">
        <v>304</v>
      </c>
      <c r="B2837" t="s">
        <v>592</v>
      </c>
      <c r="C2837" t="s">
        <v>825</v>
      </c>
      <c r="D2837" t="s">
        <v>88</v>
      </c>
      <c r="E2837" t="s">
        <v>647</v>
      </c>
      <c r="F2837">
        <v>4.66</v>
      </c>
      <c r="G2837" t="s">
        <v>43</v>
      </c>
      <c r="H2837" t="s">
        <v>53</v>
      </c>
      <c r="I2837" t="s">
        <v>38</v>
      </c>
      <c r="J2837" t="s">
        <v>38</v>
      </c>
      <c r="K2837" t="s">
        <v>596</v>
      </c>
      <c r="L2837" t="s">
        <v>597</v>
      </c>
      <c r="O2837" s="1">
        <v>43175</v>
      </c>
      <c r="P2837" s="53">
        <v>0</v>
      </c>
      <c r="R2837" t="s">
        <v>598</v>
      </c>
      <c r="U2837" s="1">
        <v>43244</v>
      </c>
      <c r="V2837" s="53">
        <v>0.7631944444444444</v>
      </c>
      <c r="W2837" t="s">
        <v>38</v>
      </c>
      <c r="X2837" t="s">
        <v>39</v>
      </c>
      <c r="Y2837" t="s">
        <v>838</v>
      </c>
      <c r="Z2837" t="s">
        <v>599</v>
      </c>
      <c r="AA2837" t="s">
        <v>600</v>
      </c>
      <c r="AC2837">
        <v>1</v>
      </c>
      <c r="AD2837" t="s">
        <v>592</v>
      </c>
      <c r="AE2837" s="1">
        <v>43229</v>
      </c>
      <c r="AF2837" s="53">
        <v>0.33333333333333331</v>
      </c>
      <c r="AJ2837" t="s">
        <v>601</v>
      </c>
      <c r="AL2837" t="s">
        <v>847</v>
      </c>
      <c r="AN2837">
        <v>0.107</v>
      </c>
      <c r="AO2837" t="s">
        <v>603</v>
      </c>
      <c r="AQ2837" t="s">
        <v>604</v>
      </c>
      <c r="AT2837">
        <v>20</v>
      </c>
      <c r="AU2837" t="s">
        <v>605</v>
      </c>
      <c r="AW2837" t="s">
        <v>40</v>
      </c>
      <c r="AX2837" t="s">
        <v>41</v>
      </c>
      <c r="AY2837" t="s">
        <v>42</v>
      </c>
      <c r="BA2837">
        <v>4.66</v>
      </c>
      <c r="BB2837">
        <v>37.299999999999997</v>
      </c>
      <c r="BC2837" t="s">
        <v>43</v>
      </c>
      <c r="BU2837" t="s">
        <v>606</v>
      </c>
      <c r="BV2837" t="s">
        <v>598</v>
      </c>
      <c r="BW2837" t="s">
        <v>607</v>
      </c>
      <c r="BX2837" s="54">
        <v>43305</v>
      </c>
      <c r="CB2837" t="s">
        <v>608</v>
      </c>
      <c r="CD2837" t="s">
        <v>53</v>
      </c>
    </row>
    <row r="2838" spans="1:82" x14ac:dyDescent="0.25">
      <c r="A2838" t="s">
        <v>304</v>
      </c>
      <c r="B2838" t="s">
        <v>592</v>
      </c>
      <c r="C2838" t="s">
        <v>825</v>
      </c>
      <c r="D2838" t="s">
        <v>89</v>
      </c>
      <c r="E2838" t="s">
        <v>648</v>
      </c>
      <c r="F2838">
        <v>4.66</v>
      </c>
      <c r="G2838" t="s">
        <v>43</v>
      </c>
      <c r="H2838" t="s">
        <v>53</v>
      </c>
      <c r="I2838" t="s">
        <v>38</v>
      </c>
      <c r="J2838" t="s">
        <v>38</v>
      </c>
      <c r="K2838" t="s">
        <v>596</v>
      </c>
      <c r="L2838" t="s">
        <v>597</v>
      </c>
      <c r="O2838" s="1">
        <v>43175</v>
      </c>
      <c r="P2838" s="53">
        <v>0</v>
      </c>
      <c r="R2838" t="s">
        <v>598</v>
      </c>
      <c r="U2838" s="1">
        <v>43244</v>
      </c>
      <c r="V2838" s="53">
        <v>0.7631944444444444</v>
      </c>
      <c r="W2838" t="s">
        <v>38</v>
      </c>
      <c r="X2838" t="s">
        <v>39</v>
      </c>
      <c r="Y2838" t="s">
        <v>838</v>
      </c>
      <c r="Z2838" t="s">
        <v>599</v>
      </c>
      <c r="AA2838" t="s">
        <v>600</v>
      </c>
      <c r="AC2838">
        <v>1</v>
      </c>
      <c r="AD2838" t="s">
        <v>592</v>
      </c>
      <c r="AE2838" s="1">
        <v>43229</v>
      </c>
      <c r="AF2838" s="53">
        <v>0.33333333333333331</v>
      </c>
      <c r="AJ2838" t="s">
        <v>601</v>
      </c>
      <c r="AL2838" t="s">
        <v>847</v>
      </c>
      <c r="AN2838">
        <v>0.107</v>
      </c>
      <c r="AO2838" t="s">
        <v>603</v>
      </c>
      <c r="AQ2838" t="s">
        <v>604</v>
      </c>
      <c r="AT2838">
        <v>20</v>
      </c>
      <c r="AU2838" t="s">
        <v>605</v>
      </c>
      <c r="AW2838" t="s">
        <v>40</v>
      </c>
      <c r="AX2838" t="s">
        <v>41</v>
      </c>
      <c r="AY2838" t="s">
        <v>42</v>
      </c>
      <c r="BA2838">
        <v>4.66</v>
      </c>
      <c r="BB2838">
        <v>37.299999999999997</v>
      </c>
      <c r="BC2838" t="s">
        <v>43</v>
      </c>
      <c r="BU2838" t="s">
        <v>606</v>
      </c>
      <c r="BV2838" t="s">
        <v>598</v>
      </c>
      <c r="BW2838" t="s">
        <v>607</v>
      </c>
      <c r="BX2838" s="54">
        <v>43305</v>
      </c>
      <c r="CB2838" t="s">
        <v>608</v>
      </c>
      <c r="CD2838" t="s">
        <v>53</v>
      </c>
    </row>
    <row r="2839" spans="1:82" x14ac:dyDescent="0.25">
      <c r="A2839" t="s">
        <v>304</v>
      </c>
      <c r="B2839" t="s">
        <v>592</v>
      </c>
      <c r="C2839" t="s">
        <v>825</v>
      </c>
      <c r="D2839" t="s">
        <v>90</v>
      </c>
      <c r="E2839" t="s">
        <v>649</v>
      </c>
      <c r="F2839">
        <v>4.66</v>
      </c>
      <c r="G2839" t="s">
        <v>43</v>
      </c>
      <c r="H2839" t="s">
        <v>53</v>
      </c>
      <c r="I2839" t="s">
        <v>38</v>
      </c>
      <c r="J2839" t="s">
        <v>38</v>
      </c>
      <c r="K2839" t="s">
        <v>596</v>
      </c>
      <c r="L2839" t="s">
        <v>597</v>
      </c>
      <c r="O2839" s="1">
        <v>43175</v>
      </c>
      <c r="P2839" s="53">
        <v>0</v>
      </c>
      <c r="R2839" t="s">
        <v>598</v>
      </c>
      <c r="U2839" s="1">
        <v>43244</v>
      </c>
      <c r="V2839" s="53">
        <v>0.7631944444444444</v>
      </c>
      <c r="W2839" t="s">
        <v>38</v>
      </c>
      <c r="X2839" t="s">
        <v>39</v>
      </c>
      <c r="Y2839" t="s">
        <v>838</v>
      </c>
      <c r="Z2839" t="s">
        <v>599</v>
      </c>
      <c r="AA2839" t="s">
        <v>600</v>
      </c>
      <c r="AC2839">
        <v>1</v>
      </c>
      <c r="AD2839" t="s">
        <v>592</v>
      </c>
      <c r="AE2839" s="1">
        <v>43229</v>
      </c>
      <c r="AF2839" s="53">
        <v>0.33333333333333331</v>
      </c>
      <c r="AJ2839" t="s">
        <v>601</v>
      </c>
      <c r="AL2839" t="s">
        <v>847</v>
      </c>
      <c r="AN2839">
        <v>0.107</v>
      </c>
      <c r="AO2839" t="s">
        <v>603</v>
      </c>
      <c r="AQ2839" t="s">
        <v>604</v>
      </c>
      <c r="AT2839">
        <v>20</v>
      </c>
      <c r="AU2839" t="s">
        <v>605</v>
      </c>
      <c r="AW2839" t="s">
        <v>40</v>
      </c>
      <c r="AX2839" t="s">
        <v>41</v>
      </c>
      <c r="AY2839" t="s">
        <v>42</v>
      </c>
      <c r="BA2839">
        <v>4.66</v>
      </c>
      <c r="BB2839">
        <v>37.299999999999997</v>
      </c>
      <c r="BC2839" t="s">
        <v>43</v>
      </c>
      <c r="BU2839" t="s">
        <v>606</v>
      </c>
      <c r="BV2839" t="s">
        <v>598</v>
      </c>
      <c r="BW2839" t="s">
        <v>607</v>
      </c>
      <c r="BX2839" s="54">
        <v>43305</v>
      </c>
      <c r="CB2839" t="s">
        <v>608</v>
      </c>
      <c r="CD2839" t="s">
        <v>53</v>
      </c>
    </row>
    <row r="2840" spans="1:82" x14ac:dyDescent="0.25">
      <c r="A2840" t="s">
        <v>304</v>
      </c>
      <c r="B2840" t="s">
        <v>592</v>
      </c>
      <c r="C2840" t="s">
        <v>825</v>
      </c>
      <c r="D2840" t="s">
        <v>91</v>
      </c>
      <c r="E2840" t="s">
        <v>650</v>
      </c>
      <c r="F2840">
        <v>7.11</v>
      </c>
      <c r="G2840" t="s">
        <v>43</v>
      </c>
      <c r="H2840" t="s">
        <v>53</v>
      </c>
      <c r="I2840" t="s">
        <v>38</v>
      </c>
      <c r="J2840" t="s">
        <v>38</v>
      </c>
      <c r="K2840" t="s">
        <v>596</v>
      </c>
      <c r="L2840" t="s">
        <v>597</v>
      </c>
      <c r="O2840" s="1">
        <v>43175</v>
      </c>
      <c r="P2840" s="53">
        <v>0</v>
      </c>
      <c r="R2840" t="s">
        <v>598</v>
      </c>
      <c r="U2840" s="1">
        <v>43244</v>
      </c>
      <c r="V2840" s="53">
        <v>0.7631944444444444</v>
      </c>
      <c r="W2840" t="s">
        <v>38</v>
      </c>
      <c r="X2840" t="s">
        <v>39</v>
      </c>
      <c r="Y2840" t="s">
        <v>838</v>
      </c>
      <c r="Z2840" t="s">
        <v>599</v>
      </c>
      <c r="AA2840" t="s">
        <v>600</v>
      </c>
      <c r="AC2840">
        <v>1</v>
      </c>
      <c r="AD2840" t="s">
        <v>592</v>
      </c>
      <c r="AE2840" s="1">
        <v>43229</v>
      </c>
      <c r="AF2840" s="53">
        <v>0.33333333333333331</v>
      </c>
      <c r="AJ2840" t="s">
        <v>601</v>
      </c>
      <c r="AL2840" t="s">
        <v>847</v>
      </c>
      <c r="AN2840">
        <v>0.107</v>
      </c>
      <c r="AO2840" t="s">
        <v>603</v>
      </c>
      <c r="AQ2840" t="s">
        <v>604</v>
      </c>
      <c r="AT2840">
        <v>20</v>
      </c>
      <c r="AU2840" t="s">
        <v>605</v>
      </c>
      <c r="AW2840" t="s">
        <v>40</v>
      </c>
      <c r="AX2840" t="s">
        <v>41</v>
      </c>
      <c r="AY2840" t="s">
        <v>42</v>
      </c>
      <c r="BA2840">
        <v>4.66</v>
      </c>
      <c r="BB2840">
        <v>37.299999999999997</v>
      </c>
      <c r="BC2840" t="s">
        <v>43</v>
      </c>
      <c r="BU2840" t="s">
        <v>606</v>
      </c>
      <c r="BV2840" t="s">
        <v>598</v>
      </c>
      <c r="BW2840" t="s">
        <v>607</v>
      </c>
      <c r="BX2840" s="54">
        <v>43305</v>
      </c>
      <c r="BZ2840" t="s">
        <v>53</v>
      </c>
      <c r="CA2840">
        <v>7</v>
      </c>
      <c r="CB2840" t="s">
        <v>608</v>
      </c>
      <c r="CD2840" t="s">
        <v>53</v>
      </c>
    </row>
    <row r="2841" spans="1:82" x14ac:dyDescent="0.25">
      <c r="A2841" t="s">
        <v>304</v>
      </c>
      <c r="B2841" t="s">
        <v>592</v>
      </c>
      <c r="C2841" t="s">
        <v>825</v>
      </c>
      <c r="D2841" t="s">
        <v>92</v>
      </c>
      <c r="E2841" t="s">
        <v>651</v>
      </c>
      <c r="F2841">
        <v>4.66</v>
      </c>
      <c r="G2841" t="s">
        <v>43</v>
      </c>
      <c r="H2841" t="s">
        <v>53</v>
      </c>
      <c r="I2841" t="s">
        <v>38</v>
      </c>
      <c r="J2841" t="s">
        <v>38</v>
      </c>
      <c r="K2841" t="s">
        <v>596</v>
      </c>
      <c r="L2841" t="s">
        <v>597</v>
      </c>
      <c r="O2841" s="1">
        <v>43175</v>
      </c>
      <c r="P2841" s="53">
        <v>0</v>
      </c>
      <c r="R2841" t="s">
        <v>598</v>
      </c>
      <c r="U2841" s="1">
        <v>43244</v>
      </c>
      <c r="V2841" s="53">
        <v>0.7631944444444444</v>
      </c>
      <c r="W2841" t="s">
        <v>38</v>
      </c>
      <c r="X2841" t="s">
        <v>39</v>
      </c>
      <c r="Y2841" t="s">
        <v>838</v>
      </c>
      <c r="Z2841" t="s">
        <v>599</v>
      </c>
      <c r="AA2841" t="s">
        <v>600</v>
      </c>
      <c r="AC2841">
        <v>1</v>
      </c>
      <c r="AD2841" t="s">
        <v>592</v>
      </c>
      <c r="AE2841" s="1">
        <v>43229</v>
      </c>
      <c r="AF2841" s="53">
        <v>0.33333333333333331</v>
      </c>
      <c r="AJ2841" t="s">
        <v>601</v>
      </c>
      <c r="AL2841" t="s">
        <v>847</v>
      </c>
      <c r="AN2841">
        <v>0.107</v>
      </c>
      <c r="AO2841" t="s">
        <v>603</v>
      </c>
      <c r="AQ2841" t="s">
        <v>604</v>
      </c>
      <c r="AT2841">
        <v>20</v>
      </c>
      <c r="AU2841" t="s">
        <v>605</v>
      </c>
      <c r="AW2841" t="s">
        <v>40</v>
      </c>
      <c r="AX2841" t="s">
        <v>41</v>
      </c>
      <c r="AY2841" t="s">
        <v>42</v>
      </c>
      <c r="BA2841">
        <v>4.66</v>
      </c>
      <c r="BB2841">
        <v>37.299999999999997</v>
      </c>
      <c r="BC2841" t="s">
        <v>43</v>
      </c>
      <c r="BU2841" t="s">
        <v>606</v>
      </c>
      <c r="BV2841" t="s">
        <v>598</v>
      </c>
      <c r="BW2841" t="s">
        <v>607</v>
      </c>
      <c r="BX2841" s="54">
        <v>43305</v>
      </c>
      <c r="CB2841" t="s">
        <v>608</v>
      </c>
      <c r="CD2841" t="s">
        <v>53</v>
      </c>
    </row>
    <row r="2842" spans="1:82" x14ac:dyDescent="0.25">
      <c r="A2842" t="s">
        <v>304</v>
      </c>
      <c r="B2842" t="s">
        <v>592</v>
      </c>
      <c r="C2842" t="s">
        <v>825</v>
      </c>
      <c r="D2842" t="s">
        <v>93</v>
      </c>
      <c r="E2842" t="s">
        <v>652</v>
      </c>
      <c r="F2842">
        <v>4.66</v>
      </c>
      <c r="G2842" t="s">
        <v>43</v>
      </c>
      <c r="H2842" t="s">
        <v>53</v>
      </c>
      <c r="I2842" t="s">
        <v>38</v>
      </c>
      <c r="J2842" t="s">
        <v>38</v>
      </c>
      <c r="K2842" t="s">
        <v>596</v>
      </c>
      <c r="L2842" t="s">
        <v>597</v>
      </c>
      <c r="O2842" s="1">
        <v>43175</v>
      </c>
      <c r="P2842" s="53">
        <v>0</v>
      </c>
      <c r="R2842" t="s">
        <v>598</v>
      </c>
      <c r="U2842" s="1">
        <v>43244</v>
      </c>
      <c r="V2842" s="53">
        <v>0.7631944444444444</v>
      </c>
      <c r="W2842" t="s">
        <v>38</v>
      </c>
      <c r="X2842" t="s">
        <v>39</v>
      </c>
      <c r="Y2842" t="s">
        <v>838</v>
      </c>
      <c r="Z2842" t="s">
        <v>599</v>
      </c>
      <c r="AA2842" t="s">
        <v>600</v>
      </c>
      <c r="AC2842">
        <v>1</v>
      </c>
      <c r="AD2842" t="s">
        <v>592</v>
      </c>
      <c r="AE2842" s="1">
        <v>43229</v>
      </c>
      <c r="AF2842" s="53">
        <v>0.33333333333333331</v>
      </c>
      <c r="AJ2842" t="s">
        <v>601</v>
      </c>
      <c r="AL2842" t="s">
        <v>847</v>
      </c>
      <c r="AN2842">
        <v>0.107</v>
      </c>
      <c r="AO2842" t="s">
        <v>603</v>
      </c>
      <c r="AQ2842" t="s">
        <v>604</v>
      </c>
      <c r="AT2842">
        <v>20</v>
      </c>
      <c r="AU2842" t="s">
        <v>605</v>
      </c>
      <c r="AW2842" t="s">
        <v>40</v>
      </c>
      <c r="AX2842" t="s">
        <v>41</v>
      </c>
      <c r="AY2842" t="s">
        <v>42</v>
      </c>
      <c r="BA2842">
        <v>4.66</v>
      </c>
      <c r="BB2842">
        <v>37.299999999999997</v>
      </c>
      <c r="BC2842" t="s">
        <v>43</v>
      </c>
      <c r="BU2842" t="s">
        <v>606</v>
      </c>
      <c r="BV2842" t="s">
        <v>598</v>
      </c>
      <c r="BW2842" t="s">
        <v>607</v>
      </c>
      <c r="BX2842" s="54">
        <v>43305</v>
      </c>
      <c r="CB2842" t="s">
        <v>608</v>
      </c>
      <c r="CD2842" t="s">
        <v>53</v>
      </c>
    </row>
    <row r="2843" spans="1:82" x14ac:dyDescent="0.25">
      <c r="A2843" t="s">
        <v>304</v>
      </c>
      <c r="B2843" t="s">
        <v>592</v>
      </c>
      <c r="C2843" t="s">
        <v>825</v>
      </c>
      <c r="D2843" t="s">
        <v>94</v>
      </c>
      <c r="E2843" t="s">
        <v>653</v>
      </c>
      <c r="F2843">
        <v>18.8</v>
      </c>
      <c r="G2843" t="s">
        <v>43</v>
      </c>
      <c r="H2843" t="s">
        <v>841</v>
      </c>
      <c r="I2843" t="s">
        <v>38</v>
      </c>
      <c r="J2843" t="s">
        <v>38</v>
      </c>
      <c r="K2843" t="s">
        <v>596</v>
      </c>
      <c r="L2843" t="s">
        <v>597</v>
      </c>
      <c r="O2843" s="1">
        <v>43175</v>
      </c>
      <c r="P2843" s="53">
        <v>0</v>
      </c>
      <c r="R2843" t="s">
        <v>598</v>
      </c>
      <c r="U2843" s="1">
        <v>43244</v>
      </c>
      <c r="V2843" s="53">
        <v>0.7631944444444444</v>
      </c>
      <c r="W2843" t="s">
        <v>38</v>
      </c>
      <c r="X2843" t="s">
        <v>39</v>
      </c>
      <c r="Y2843" t="s">
        <v>838</v>
      </c>
      <c r="Z2843" t="s">
        <v>599</v>
      </c>
      <c r="AA2843" t="s">
        <v>600</v>
      </c>
      <c r="AC2843">
        <v>1</v>
      </c>
      <c r="AD2843" t="s">
        <v>592</v>
      </c>
      <c r="AE2843" s="1">
        <v>43229</v>
      </c>
      <c r="AF2843" s="53">
        <v>0.33333333333333331</v>
      </c>
      <c r="AJ2843" t="s">
        <v>601</v>
      </c>
      <c r="AL2843" t="s">
        <v>847</v>
      </c>
      <c r="AN2843">
        <v>0.107</v>
      </c>
      <c r="AO2843" t="s">
        <v>603</v>
      </c>
      <c r="AQ2843" t="s">
        <v>604</v>
      </c>
      <c r="AT2843">
        <v>20</v>
      </c>
      <c r="AU2843" t="s">
        <v>605</v>
      </c>
      <c r="AW2843" t="s">
        <v>40</v>
      </c>
      <c r="AX2843" t="s">
        <v>41</v>
      </c>
      <c r="AY2843" t="s">
        <v>42</v>
      </c>
      <c r="BA2843">
        <v>4.66</v>
      </c>
      <c r="BB2843">
        <v>37.299999999999997</v>
      </c>
      <c r="BC2843" t="s">
        <v>43</v>
      </c>
      <c r="BU2843" t="s">
        <v>606</v>
      </c>
      <c r="BV2843" t="s">
        <v>598</v>
      </c>
      <c r="BW2843" t="s">
        <v>607</v>
      </c>
      <c r="BX2843" s="54">
        <v>43305</v>
      </c>
      <c r="BZ2843" t="s">
        <v>53</v>
      </c>
      <c r="CA2843">
        <v>25</v>
      </c>
      <c r="CB2843" t="s">
        <v>608</v>
      </c>
      <c r="CD2843" t="s">
        <v>843</v>
      </c>
    </row>
    <row r="2844" spans="1:82" x14ac:dyDescent="0.25">
      <c r="A2844" t="s">
        <v>304</v>
      </c>
      <c r="B2844" t="s">
        <v>592</v>
      </c>
      <c r="C2844" t="s">
        <v>825</v>
      </c>
      <c r="D2844" t="s">
        <v>95</v>
      </c>
      <c r="E2844" t="s">
        <v>654</v>
      </c>
      <c r="G2844" t="s">
        <v>43</v>
      </c>
      <c r="H2844" t="s">
        <v>96</v>
      </c>
      <c r="I2844" t="s">
        <v>42</v>
      </c>
      <c r="J2844" t="s">
        <v>38</v>
      </c>
      <c r="K2844" t="s">
        <v>596</v>
      </c>
      <c r="L2844" t="s">
        <v>597</v>
      </c>
      <c r="O2844" s="1">
        <v>43175</v>
      </c>
      <c r="P2844" s="53">
        <v>0</v>
      </c>
      <c r="R2844" t="s">
        <v>598</v>
      </c>
      <c r="U2844" s="1">
        <v>43244</v>
      </c>
      <c r="V2844" s="53">
        <v>0.7631944444444444</v>
      </c>
      <c r="W2844" t="s">
        <v>38</v>
      </c>
      <c r="X2844" t="s">
        <v>39</v>
      </c>
      <c r="Y2844" t="s">
        <v>838</v>
      </c>
      <c r="Z2844" t="s">
        <v>599</v>
      </c>
      <c r="AA2844" t="s">
        <v>600</v>
      </c>
      <c r="AC2844">
        <v>1</v>
      </c>
      <c r="AD2844" t="s">
        <v>592</v>
      </c>
      <c r="AE2844" s="1">
        <v>43229</v>
      </c>
      <c r="AF2844" s="53">
        <v>0.33333333333333331</v>
      </c>
      <c r="AJ2844" t="s">
        <v>601</v>
      </c>
      <c r="AL2844" t="s">
        <v>847</v>
      </c>
      <c r="AN2844">
        <v>0.107</v>
      </c>
      <c r="AO2844" t="s">
        <v>603</v>
      </c>
      <c r="AQ2844" t="s">
        <v>604</v>
      </c>
      <c r="AT2844">
        <v>20</v>
      </c>
      <c r="AU2844" t="s">
        <v>605</v>
      </c>
      <c r="AW2844" t="s">
        <v>40</v>
      </c>
      <c r="AX2844" t="s">
        <v>41</v>
      </c>
      <c r="AY2844" t="s">
        <v>42</v>
      </c>
      <c r="BC2844" t="s">
        <v>43</v>
      </c>
      <c r="BU2844" t="s">
        <v>606</v>
      </c>
      <c r="BV2844" t="s">
        <v>598</v>
      </c>
      <c r="BW2844" t="s">
        <v>607</v>
      </c>
      <c r="BX2844" s="54">
        <v>43305</v>
      </c>
      <c r="CB2844" t="s">
        <v>608</v>
      </c>
      <c r="CD2844" t="s">
        <v>96</v>
      </c>
    </row>
    <row r="2845" spans="1:82" x14ac:dyDescent="0.25">
      <c r="A2845" t="s">
        <v>304</v>
      </c>
      <c r="B2845" t="s">
        <v>592</v>
      </c>
      <c r="C2845" t="s">
        <v>825</v>
      </c>
      <c r="D2845" t="s">
        <v>97</v>
      </c>
      <c r="E2845" t="s">
        <v>655</v>
      </c>
      <c r="F2845">
        <v>9.75</v>
      </c>
      <c r="G2845" t="s">
        <v>43</v>
      </c>
      <c r="H2845" t="s">
        <v>49</v>
      </c>
      <c r="I2845" t="s">
        <v>42</v>
      </c>
      <c r="J2845" t="s">
        <v>38</v>
      </c>
      <c r="K2845" t="s">
        <v>596</v>
      </c>
      <c r="L2845" t="s">
        <v>597</v>
      </c>
      <c r="O2845" s="1">
        <v>43175</v>
      </c>
      <c r="P2845" s="53">
        <v>0</v>
      </c>
      <c r="R2845" t="s">
        <v>598</v>
      </c>
      <c r="U2845" s="1">
        <v>43244</v>
      </c>
      <c r="V2845" s="53">
        <v>0.7631944444444444</v>
      </c>
      <c r="W2845" t="s">
        <v>38</v>
      </c>
      <c r="X2845" t="s">
        <v>39</v>
      </c>
      <c r="Y2845" t="s">
        <v>838</v>
      </c>
      <c r="Z2845" t="s">
        <v>599</v>
      </c>
      <c r="AA2845" t="s">
        <v>600</v>
      </c>
      <c r="AC2845">
        <v>1</v>
      </c>
      <c r="AD2845" t="s">
        <v>592</v>
      </c>
      <c r="AE2845" s="1">
        <v>43229</v>
      </c>
      <c r="AF2845" s="53">
        <v>0.33333333333333331</v>
      </c>
      <c r="AJ2845" t="s">
        <v>601</v>
      </c>
      <c r="AL2845" t="s">
        <v>847</v>
      </c>
      <c r="AN2845">
        <v>0.107</v>
      </c>
      <c r="AO2845" t="s">
        <v>603</v>
      </c>
      <c r="AQ2845" t="s">
        <v>604</v>
      </c>
      <c r="AT2845">
        <v>20</v>
      </c>
      <c r="AU2845" t="s">
        <v>605</v>
      </c>
      <c r="AW2845" t="s">
        <v>40</v>
      </c>
      <c r="AX2845" t="s">
        <v>41</v>
      </c>
      <c r="AY2845" t="s">
        <v>42</v>
      </c>
      <c r="BA2845">
        <v>4.66</v>
      </c>
      <c r="BB2845">
        <v>37.299999999999997</v>
      </c>
      <c r="BC2845" t="s">
        <v>43</v>
      </c>
      <c r="BU2845" t="s">
        <v>606</v>
      </c>
      <c r="BV2845" t="s">
        <v>598</v>
      </c>
      <c r="BW2845" t="s">
        <v>607</v>
      </c>
      <c r="BX2845" s="54">
        <v>43305</v>
      </c>
      <c r="CB2845" t="s">
        <v>608</v>
      </c>
      <c r="CD2845" t="s">
        <v>49</v>
      </c>
    </row>
    <row r="2846" spans="1:82" x14ac:dyDescent="0.25">
      <c r="A2846" t="s">
        <v>304</v>
      </c>
      <c r="B2846" t="s">
        <v>592</v>
      </c>
      <c r="C2846" t="s">
        <v>825</v>
      </c>
      <c r="D2846" t="s">
        <v>98</v>
      </c>
      <c r="E2846" t="s">
        <v>656</v>
      </c>
      <c r="F2846">
        <v>4.66</v>
      </c>
      <c r="G2846" t="s">
        <v>43</v>
      </c>
      <c r="H2846" t="s">
        <v>53</v>
      </c>
      <c r="I2846" t="s">
        <v>38</v>
      </c>
      <c r="J2846" t="s">
        <v>38</v>
      </c>
      <c r="K2846" t="s">
        <v>596</v>
      </c>
      <c r="L2846" t="s">
        <v>597</v>
      </c>
      <c r="O2846" s="1">
        <v>43175</v>
      </c>
      <c r="P2846" s="53">
        <v>0</v>
      </c>
      <c r="R2846" t="s">
        <v>598</v>
      </c>
      <c r="U2846" s="1">
        <v>43244</v>
      </c>
      <c r="V2846" s="53">
        <v>0.7631944444444444</v>
      </c>
      <c r="W2846" t="s">
        <v>38</v>
      </c>
      <c r="X2846" t="s">
        <v>39</v>
      </c>
      <c r="Y2846" t="s">
        <v>838</v>
      </c>
      <c r="Z2846" t="s">
        <v>599</v>
      </c>
      <c r="AA2846" t="s">
        <v>600</v>
      </c>
      <c r="AC2846">
        <v>1</v>
      </c>
      <c r="AD2846" t="s">
        <v>592</v>
      </c>
      <c r="AE2846" s="1">
        <v>43229</v>
      </c>
      <c r="AF2846" s="53">
        <v>0.33333333333333331</v>
      </c>
      <c r="AJ2846" t="s">
        <v>601</v>
      </c>
      <c r="AL2846" t="s">
        <v>847</v>
      </c>
      <c r="AN2846">
        <v>0.107</v>
      </c>
      <c r="AO2846" t="s">
        <v>603</v>
      </c>
      <c r="AQ2846" t="s">
        <v>604</v>
      </c>
      <c r="AT2846">
        <v>20</v>
      </c>
      <c r="AU2846" t="s">
        <v>605</v>
      </c>
      <c r="AW2846" t="s">
        <v>40</v>
      </c>
      <c r="AX2846" t="s">
        <v>41</v>
      </c>
      <c r="AY2846" t="s">
        <v>42</v>
      </c>
      <c r="BA2846">
        <v>4.66</v>
      </c>
      <c r="BB2846">
        <v>37.299999999999997</v>
      </c>
      <c r="BC2846" t="s">
        <v>43</v>
      </c>
      <c r="BU2846" t="s">
        <v>606</v>
      </c>
      <c r="BV2846" t="s">
        <v>598</v>
      </c>
      <c r="BW2846" t="s">
        <v>607</v>
      </c>
      <c r="BX2846" s="54">
        <v>43305</v>
      </c>
      <c r="CB2846" t="s">
        <v>608</v>
      </c>
      <c r="CD2846" t="s">
        <v>53</v>
      </c>
    </row>
    <row r="2847" spans="1:82" x14ac:dyDescent="0.25">
      <c r="A2847" t="s">
        <v>304</v>
      </c>
      <c r="B2847" t="s">
        <v>592</v>
      </c>
      <c r="C2847" t="s">
        <v>825</v>
      </c>
      <c r="D2847" t="s">
        <v>99</v>
      </c>
      <c r="E2847" t="s">
        <v>657</v>
      </c>
      <c r="F2847">
        <v>52.3</v>
      </c>
      <c r="G2847" t="s">
        <v>43</v>
      </c>
      <c r="H2847" t="s">
        <v>61</v>
      </c>
      <c r="I2847" t="s">
        <v>42</v>
      </c>
      <c r="J2847" t="s">
        <v>38</v>
      </c>
      <c r="K2847" t="s">
        <v>596</v>
      </c>
      <c r="L2847" t="s">
        <v>597</v>
      </c>
      <c r="O2847" s="1">
        <v>43175</v>
      </c>
      <c r="P2847" s="53">
        <v>0</v>
      </c>
      <c r="R2847" t="s">
        <v>598</v>
      </c>
      <c r="U2847" s="1">
        <v>43244</v>
      </c>
      <c r="V2847" s="53">
        <v>0.7631944444444444</v>
      </c>
      <c r="W2847" t="s">
        <v>38</v>
      </c>
      <c r="X2847" t="s">
        <v>39</v>
      </c>
      <c r="Y2847" t="s">
        <v>838</v>
      </c>
      <c r="Z2847" t="s">
        <v>599</v>
      </c>
      <c r="AA2847" t="s">
        <v>600</v>
      </c>
      <c r="AC2847">
        <v>1</v>
      </c>
      <c r="AD2847" t="s">
        <v>592</v>
      </c>
      <c r="AE2847" s="1">
        <v>43229</v>
      </c>
      <c r="AF2847" s="53">
        <v>0.33333333333333331</v>
      </c>
      <c r="AJ2847" t="s">
        <v>601</v>
      </c>
      <c r="AL2847" t="s">
        <v>847</v>
      </c>
      <c r="AN2847">
        <v>0.107</v>
      </c>
      <c r="AO2847" t="s">
        <v>603</v>
      </c>
      <c r="AQ2847" t="s">
        <v>604</v>
      </c>
      <c r="AT2847">
        <v>20</v>
      </c>
      <c r="AU2847" t="s">
        <v>605</v>
      </c>
      <c r="AW2847" t="s">
        <v>40</v>
      </c>
      <c r="AX2847" t="s">
        <v>41</v>
      </c>
      <c r="AY2847" t="s">
        <v>42</v>
      </c>
      <c r="BA2847">
        <v>4.66</v>
      </c>
      <c r="BB2847">
        <v>37.299999999999997</v>
      </c>
      <c r="BC2847" t="s">
        <v>43</v>
      </c>
      <c r="BU2847" t="s">
        <v>606</v>
      </c>
      <c r="BV2847" t="s">
        <v>598</v>
      </c>
      <c r="BW2847" t="s">
        <v>607</v>
      </c>
      <c r="BX2847" s="54">
        <v>43305</v>
      </c>
      <c r="CB2847" t="s">
        <v>608</v>
      </c>
      <c r="CD2847" t="s">
        <v>61</v>
      </c>
    </row>
    <row r="2848" spans="1:82" x14ac:dyDescent="0.25">
      <c r="A2848" t="s">
        <v>304</v>
      </c>
      <c r="B2848" t="s">
        <v>592</v>
      </c>
      <c r="C2848" t="s">
        <v>825</v>
      </c>
      <c r="D2848" t="s">
        <v>100</v>
      </c>
      <c r="E2848" t="s">
        <v>658</v>
      </c>
      <c r="F2848">
        <v>10.9</v>
      </c>
      <c r="G2848" t="s">
        <v>43</v>
      </c>
      <c r="H2848" t="s">
        <v>841</v>
      </c>
      <c r="I2848" t="s">
        <v>38</v>
      </c>
      <c r="J2848" t="s">
        <v>38</v>
      </c>
      <c r="K2848" t="s">
        <v>596</v>
      </c>
      <c r="L2848" t="s">
        <v>597</v>
      </c>
      <c r="O2848" s="1">
        <v>43175</v>
      </c>
      <c r="P2848" s="53">
        <v>0</v>
      </c>
      <c r="R2848" t="s">
        <v>598</v>
      </c>
      <c r="U2848" s="1">
        <v>43244</v>
      </c>
      <c r="V2848" s="53">
        <v>0.7631944444444444</v>
      </c>
      <c r="W2848" t="s">
        <v>38</v>
      </c>
      <c r="X2848" t="s">
        <v>39</v>
      </c>
      <c r="Y2848" t="s">
        <v>838</v>
      </c>
      <c r="Z2848" t="s">
        <v>599</v>
      </c>
      <c r="AA2848" t="s">
        <v>600</v>
      </c>
      <c r="AC2848">
        <v>1</v>
      </c>
      <c r="AD2848" t="s">
        <v>592</v>
      </c>
      <c r="AE2848" s="1">
        <v>43229</v>
      </c>
      <c r="AF2848" s="53">
        <v>0.33333333333333331</v>
      </c>
      <c r="AJ2848" t="s">
        <v>601</v>
      </c>
      <c r="AL2848" t="s">
        <v>847</v>
      </c>
      <c r="AN2848">
        <v>0.107</v>
      </c>
      <c r="AO2848" t="s">
        <v>603</v>
      </c>
      <c r="AQ2848" t="s">
        <v>604</v>
      </c>
      <c r="AT2848">
        <v>20</v>
      </c>
      <c r="AU2848" t="s">
        <v>605</v>
      </c>
      <c r="AW2848" t="s">
        <v>40</v>
      </c>
      <c r="AX2848" t="s">
        <v>41</v>
      </c>
      <c r="AY2848" t="s">
        <v>42</v>
      </c>
      <c r="BA2848">
        <v>4.66</v>
      </c>
      <c r="BB2848">
        <v>37.299999999999997</v>
      </c>
      <c r="BC2848" t="s">
        <v>43</v>
      </c>
      <c r="BU2848" t="s">
        <v>606</v>
      </c>
      <c r="BV2848" t="s">
        <v>598</v>
      </c>
      <c r="BW2848" t="s">
        <v>607</v>
      </c>
      <c r="BX2848" s="54">
        <v>43305</v>
      </c>
      <c r="BZ2848" t="s">
        <v>53</v>
      </c>
      <c r="CA2848">
        <v>25</v>
      </c>
      <c r="CB2848" t="s">
        <v>608</v>
      </c>
      <c r="CD2848" t="s">
        <v>843</v>
      </c>
    </row>
    <row r="2849" spans="1:82" x14ac:dyDescent="0.25">
      <c r="A2849" t="s">
        <v>304</v>
      </c>
      <c r="B2849" t="s">
        <v>592</v>
      </c>
      <c r="C2849" t="s">
        <v>825</v>
      </c>
      <c r="D2849" t="s">
        <v>101</v>
      </c>
      <c r="E2849" t="s">
        <v>659</v>
      </c>
      <c r="F2849">
        <v>4.66</v>
      </c>
      <c r="G2849" t="s">
        <v>43</v>
      </c>
      <c r="H2849" t="s">
        <v>53</v>
      </c>
      <c r="I2849" t="s">
        <v>38</v>
      </c>
      <c r="J2849" t="s">
        <v>38</v>
      </c>
      <c r="K2849" t="s">
        <v>596</v>
      </c>
      <c r="L2849" t="s">
        <v>597</v>
      </c>
      <c r="O2849" s="1">
        <v>43175</v>
      </c>
      <c r="P2849" s="53">
        <v>0</v>
      </c>
      <c r="R2849" t="s">
        <v>598</v>
      </c>
      <c r="U2849" s="1">
        <v>43244</v>
      </c>
      <c r="V2849" s="53">
        <v>0.7631944444444444</v>
      </c>
      <c r="W2849" t="s">
        <v>38</v>
      </c>
      <c r="X2849" t="s">
        <v>39</v>
      </c>
      <c r="Y2849" t="s">
        <v>838</v>
      </c>
      <c r="Z2849" t="s">
        <v>599</v>
      </c>
      <c r="AA2849" t="s">
        <v>600</v>
      </c>
      <c r="AC2849">
        <v>1</v>
      </c>
      <c r="AD2849" t="s">
        <v>592</v>
      </c>
      <c r="AE2849" s="1">
        <v>43229</v>
      </c>
      <c r="AF2849" s="53">
        <v>0.33333333333333331</v>
      </c>
      <c r="AJ2849" t="s">
        <v>601</v>
      </c>
      <c r="AL2849" t="s">
        <v>847</v>
      </c>
      <c r="AN2849">
        <v>0.107</v>
      </c>
      <c r="AO2849" t="s">
        <v>603</v>
      </c>
      <c r="AQ2849" t="s">
        <v>604</v>
      </c>
      <c r="AT2849">
        <v>20</v>
      </c>
      <c r="AU2849" t="s">
        <v>605</v>
      </c>
      <c r="AW2849" t="s">
        <v>40</v>
      </c>
      <c r="AX2849" t="s">
        <v>41</v>
      </c>
      <c r="AY2849" t="s">
        <v>42</v>
      </c>
      <c r="BA2849">
        <v>4.66</v>
      </c>
      <c r="BB2849">
        <v>37.299999999999997</v>
      </c>
      <c r="BC2849" t="s">
        <v>43</v>
      </c>
      <c r="BU2849" t="s">
        <v>606</v>
      </c>
      <c r="BV2849" t="s">
        <v>598</v>
      </c>
      <c r="BW2849" t="s">
        <v>607</v>
      </c>
      <c r="BX2849" s="54">
        <v>43305</v>
      </c>
      <c r="CB2849" t="s">
        <v>608</v>
      </c>
      <c r="CD2849" t="s">
        <v>53</v>
      </c>
    </row>
    <row r="2850" spans="1:82" x14ac:dyDescent="0.25">
      <c r="A2850" t="s">
        <v>304</v>
      </c>
      <c r="B2850" t="s">
        <v>592</v>
      </c>
      <c r="C2850" t="s">
        <v>825</v>
      </c>
      <c r="D2850" t="s">
        <v>102</v>
      </c>
      <c r="E2850" t="s">
        <v>660</v>
      </c>
      <c r="G2850" t="s">
        <v>43</v>
      </c>
      <c r="H2850" t="s">
        <v>103</v>
      </c>
      <c r="I2850" t="s">
        <v>42</v>
      </c>
      <c r="J2850" t="s">
        <v>38</v>
      </c>
      <c r="K2850" t="s">
        <v>596</v>
      </c>
      <c r="L2850" t="s">
        <v>597</v>
      </c>
      <c r="O2850" s="1">
        <v>43175</v>
      </c>
      <c r="P2850" s="53">
        <v>0</v>
      </c>
      <c r="R2850" t="s">
        <v>598</v>
      </c>
      <c r="U2850" s="1">
        <v>43244</v>
      </c>
      <c r="V2850" s="53">
        <v>0.7631944444444444</v>
      </c>
      <c r="W2850" t="s">
        <v>38</v>
      </c>
      <c r="X2850" t="s">
        <v>39</v>
      </c>
      <c r="Y2850" t="s">
        <v>838</v>
      </c>
      <c r="Z2850" t="s">
        <v>599</v>
      </c>
      <c r="AA2850" t="s">
        <v>600</v>
      </c>
      <c r="AC2850">
        <v>1</v>
      </c>
      <c r="AD2850" t="s">
        <v>592</v>
      </c>
      <c r="AE2850" s="1">
        <v>43229</v>
      </c>
      <c r="AF2850" s="53">
        <v>0.33333333333333331</v>
      </c>
      <c r="AJ2850" t="s">
        <v>601</v>
      </c>
      <c r="AL2850" t="s">
        <v>847</v>
      </c>
      <c r="AN2850">
        <v>0.107</v>
      </c>
      <c r="AO2850" t="s">
        <v>603</v>
      </c>
      <c r="AQ2850" t="s">
        <v>604</v>
      </c>
      <c r="AT2850">
        <v>20</v>
      </c>
      <c r="AU2850" t="s">
        <v>605</v>
      </c>
      <c r="AW2850" t="s">
        <v>40</v>
      </c>
      <c r="AX2850" t="s">
        <v>41</v>
      </c>
      <c r="AY2850" t="s">
        <v>42</v>
      </c>
      <c r="BC2850" t="s">
        <v>43</v>
      </c>
      <c r="BU2850" t="s">
        <v>606</v>
      </c>
      <c r="BV2850" t="s">
        <v>598</v>
      </c>
      <c r="BW2850" t="s">
        <v>607</v>
      </c>
      <c r="BX2850" s="54">
        <v>43305</v>
      </c>
      <c r="CB2850" t="s">
        <v>608</v>
      </c>
      <c r="CD2850" t="s">
        <v>103</v>
      </c>
    </row>
    <row r="2851" spans="1:82" x14ac:dyDescent="0.25">
      <c r="A2851" t="s">
        <v>304</v>
      </c>
      <c r="B2851" t="s">
        <v>592</v>
      </c>
      <c r="C2851" t="s">
        <v>825</v>
      </c>
      <c r="D2851" t="s">
        <v>104</v>
      </c>
      <c r="E2851" t="s">
        <v>661</v>
      </c>
      <c r="F2851">
        <v>9.3699999999999992</v>
      </c>
      <c r="G2851" t="s">
        <v>43</v>
      </c>
      <c r="H2851" t="s">
        <v>53</v>
      </c>
      <c r="I2851" t="s">
        <v>38</v>
      </c>
      <c r="J2851" t="s">
        <v>38</v>
      </c>
      <c r="K2851" t="s">
        <v>596</v>
      </c>
      <c r="L2851" t="s">
        <v>597</v>
      </c>
      <c r="O2851" s="1">
        <v>43175</v>
      </c>
      <c r="P2851" s="53">
        <v>0</v>
      </c>
      <c r="R2851" t="s">
        <v>598</v>
      </c>
      <c r="U2851" s="1">
        <v>43244</v>
      </c>
      <c r="V2851" s="53">
        <v>0.7631944444444444</v>
      </c>
      <c r="W2851" t="s">
        <v>38</v>
      </c>
      <c r="X2851" t="s">
        <v>39</v>
      </c>
      <c r="Y2851" t="s">
        <v>838</v>
      </c>
      <c r="Z2851" t="s">
        <v>599</v>
      </c>
      <c r="AA2851" t="s">
        <v>600</v>
      </c>
      <c r="AC2851">
        <v>1</v>
      </c>
      <c r="AD2851" t="s">
        <v>592</v>
      </c>
      <c r="AE2851" s="1">
        <v>43229</v>
      </c>
      <c r="AF2851" s="53">
        <v>0.33333333333333331</v>
      </c>
      <c r="AJ2851" t="s">
        <v>601</v>
      </c>
      <c r="AL2851" t="s">
        <v>847</v>
      </c>
      <c r="AN2851">
        <v>0.107</v>
      </c>
      <c r="AO2851" t="s">
        <v>603</v>
      </c>
      <c r="AQ2851" t="s">
        <v>604</v>
      </c>
      <c r="AT2851">
        <v>20</v>
      </c>
      <c r="AU2851" t="s">
        <v>605</v>
      </c>
      <c r="AW2851" t="s">
        <v>40</v>
      </c>
      <c r="AX2851" t="s">
        <v>41</v>
      </c>
      <c r="AY2851" t="s">
        <v>42</v>
      </c>
      <c r="BA2851">
        <v>4.66</v>
      </c>
      <c r="BB2851">
        <v>37.299999999999997</v>
      </c>
      <c r="BC2851" t="s">
        <v>43</v>
      </c>
      <c r="BU2851" t="s">
        <v>606</v>
      </c>
      <c r="BV2851" t="s">
        <v>598</v>
      </c>
      <c r="BW2851" t="s">
        <v>607</v>
      </c>
      <c r="BX2851" s="54">
        <v>43305</v>
      </c>
      <c r="BZ2851" t="s">
        <v>53</v>
      </c>
      <c r="CA2851">
        <v>7</v>
      </c>
      <c r="CB2851" t="s">
        <v>608</v>
      </c>
      <c r="CD2851" t="s">
        <v>53</v>
      </c>
    </row>
    <row r="2852" spans="1:82" x14ac:dyDescent="0.25">
      <c r="A2852" t="s">
        <v>304</v>
      </c>
      <c r="B2852" t="s">
        <v>592</v>
      </c>
      <c r="C2852" t="s">
        <v>825</v>
      </c>
      <c r="D2852" t="s">
        <v>105</v>
      </c>
      <c r="E2852" t="s">
        <v>662</v>
      </c>
      <c r="F2852">
        <v>42.5</v>
      </c>
      <c r="G2852" t="s">
        <v>43</v>
      </c>
      <c r="H2852" t="s">
        <v>61</v>
      </c>
      <c r="I2852" t="s">
        <v>42</v>
      </c>
      <c r="J2852" t="s">
        <v>38</v>
      </c>
      <c r="K2852" t="s">
        <v>596</v>
      </c>
      <c r="L2852" t="s">
        <v>597</v>
      </c>
      <c r="O2852" s="1">
        <v>43175</v>
      </c>
      <c r="P2852" s="53">
        <v>0</v>
      </c>
      <c r="R2852" t="s">
        <v>598</v>
      </c>
      <c r="U2852" s="1">
        <v>43244</v>
      </c>
      <c r="V2852" s="53">
        <v>0.7631944444444444</v>
      </c>
      <c r="W2852" t="s">
        <v>38</v>
      </c>
      <c r="X2852" t="s">
        <v>39</v>
      </c>
      <c r="Y2852" t="s">
        <v>838</v>
      </c>
      <c r="Z2852" t="s">
        <v>599</v>
      </c>
      <c r="AA2852" t="s">
        <v>600</v>
      </c>
      <c r="AC2852">
        <v>1</v>
      </c>
      <c r="AD2852" t="s">
        <v>592</v>
      </c>
      <c r="AE2852" s="1">
        <v>43229</v>
      </c>
      <c r="AF2852" s="53">
        <v>0.33333333333333331</v>
      </c>
      <c r="AJ2852" t="s">
        <v>601</v>
      </c>
      <c r="AL2852" t="s">
        <v>847</v>
      </c>
      <c r="AN2852">
        <v>0.107</v>
      </c>
      <c r="AO2852" t="s">
        <v>603</v>
      </c>
      <c r="AQ2852" t="s">
        <v>604</v>
      </c>
      <c r="AT2852">
        <v>20</v>
      </c>
      <c r="AU2852" t="s">
        <v>605</v>
      </c>
      <c r="AW2852" t="s">
        <v>40</v>
      </c>
      <c r="AX2852" t="s">
        <v>41</v>
      </c>
      <c r="AY2852" t="s">
        <v>42</v>
      </c>
      <c r="BA2852">
        <v>4.66</v>
      </c>
      <c r="BB2852">
        <v>37.299999999999997</v>
      </c>
      <c r="BC2852" t="s">
        <v>43</v>
      </c>
      <c r="BU2852" t="s">
        <v>606</v>
      </c>
      <c r="BV2852" t="s">
        <v>598</v>
      </c>
      <c r="BW2852" t="s">
        <v>607</v>
      </c>
      <c r="BX2852" s="54">
        <v>43305</v>
      </c>
      <c r="CB2852" t="s">
        <v>608</v>
      </c>
      <c r="CD2852" t="s">
        <v>61</v>
      </c>
    </row>
    <row r="2853" spans="1:82" x14ac:dyDescent="0.25">
      <c r="A2853" t="s">
        <v>304</v>
      </c>
      <c r="B2853" t="s">
        <v>592</v>
      </c>
      <c r="C2853" t="s">
        <v>825</v>
      </c>
      <c r="D2853" t="s">
        <v>106</v>
      </c>
      <c r="E2853" t="s">
        <v>663</v>
      </c>
      <c r="F2853">
        <v>6.5</v>
      </c>
      <c r="G2853" t="s">
        <v>43</v>
      </c>
      <c r="H2853" t="s">
        <v>842</v>
      </c>
      <c r="I2853" t="s">
        <v>42</v>
      </c>
      <c r="J2853" t="s">
        <v>38</v>
      </c>
      <c r="K2853" t="s">
        <v>596</v>
      </c>
      <c r="L2853" t="s">
        <v>597</v>
      </c>
      <c r="O2853" s="1">
        <v>43175</v>
      </c>
      <c r="P2853" s="53">
        <v>0</v>
      </c>
      <c r="R2853" t="s">
        <v>598</v>
      </c>
      <c r="U2853" s="1">
        <v>43244</v>
      </c>
      <c r="V2853" s="53">
        <v>0.7631944444444444</v>
      </c>
      <c r="W2853" t="s">
        <v>38</v>
      </c>
      <c r="X2853" t="s">
        <v>39</v>
      </c>
      <c r="Y2853" t="s">
        <v>838</v>
      </c>
      <c r="Z2853" t="s">
        <v>599</v>
      </c>
      <c r="AA2853" t="s">
        <v>600</v>
      </c>
      <c r="AC2853">
        <v>1</v>
      </c>
      <c r="AD2853" t="s">
        <v>592</v>
      </c>
      <c r="AE2853" s="1">
        <v>43229</v>
      </c>
      <c r="AF2853" s="53">
        <v>0.33333333333333331</v>
      </c>
      <c r="AJ2853" t="s">
        <v>601</v>
      </c>
      <c r="AL2853" t="s">
        <v>847</v>
      </c>
      <c r="AN2853">
        <v>0.107</v>
      </c>
      <c r="AO2853" t="s">
        <v>603</v>
      </c>
      <c r="AQ2853" t="s">
        <v>604</v>
      </c>
      <c r="AT2853">
        <v>20</v>
      </c>
      <c r="AU2853" t="s">
        <v>605</v>
      </c>
      <c r="AW2853" t="s">
        <v>40</v>
      </c>
      <c r="AX2853" t="s">
        <v>41</v>
      </c>
      <c r="AY2853" t="s">
        <v>42</v>
      </c>
      <c r="BA2853">
        <v>4.66</v>
      </c>
      <c r="BB2853">
        <v>37.299999999999997</v>
      </c>
      <c r="BC2853" t="s">
        <v>43</v>
      </c>
      <c r="BU2853" t="s">
        <v>606</v>
      </c>
      <c r="BV2853" t="s">
        <v>598</v>
      </c>
      <c r="BW2853" t="s">
        <v>607</v>
      </c>
      <c r="BX2853" s="54">
        <v>43305</v>
      </c>
      <c r="CB2853" t="s">
        <v>608</v>
      </c>
      <c r="CD2853" t="s">
        <v>842</v>
      </c>
    </row>
    <row r="2854" spans="1:82" x14ac:dyDescent="0.25">
      <c r="A2854" t="s">
        <v>304</v>
      </c>
      <c r="B2854" t="s">
        <v>592</v>
      </c>
      <c r="C2854" t="s">
        <v>825</v>
      </c>
      <c r="D2854" t="s">
        <v>107</v>
      </c>
      <c r="E2854" t="s">
        <v>664</v>
      </c>
      <c r="G2854" t="s">
        <v>43</v>
      </c>
      <c r="H2854" t="s">
        <v>108</v>
      </c>
      <c r="I2854" t="s">
        <v>42</v>
      </c>
      <c r="J2854" t="s">
        <v>38</v>
      </c>
      <c r="K2854" t="s">
        <v>596</v>
      </c>
      <c r="L2854" t="s">
        <v>597</v>
      </c>
      <c r="O2854" s="1">
        <v>43175</v>
      </c>
      <c r="P2854" s="53">
        <v>0</v>
      </c>
      <c r="R2854" t="s">
        <v>598</v>
      </c>
      <c r="U2854" s="1">
        <v>43244</v>
      </c>
      <c r="V2854" s="53">
        <v>0.7631944444444444</v>
      </c>
      <c r="W2854" t="s">
        <v>38</v>
      </c>
      <c r="X2854" t="s">
        <v>39</v>
      </c>
      <c r="Y2854" t="s">
        <v>838</v>
      </c>
      <c r="Z2854" t="s">
        <v>599</v>
      </c>
      <c r="AA2854" t="s">
        <v>600</v>
      </c>
      <c r="AC2854">
        <v>1</v>
      </c>
      <c r="AD2854" t="s">
        <v>592</v>
      </c>
      <c r="AE2854" s="1">
        <v>43229</v>
      </c>
      <c r="AF2854" s="53">
        <v>0.33333333333333331</v>
      </c>
      <c r="AJ2854" t="s">
        <v>601</v>
      </c>
      <c r="AL2854" t="s">
        <v>847</v>
      </c>
      <c r="AN2854">
        <v>0.107</v>
      </c>
      <c r="AO2854" t="s">
        <v>603</v>
      </c>
      <c r="AQ2854" t="s">
        <v>604</v>
      </c>
      <c r="AT2854">
        <v>20</v>
      </c>
      <c r="AU2854" t="s">
        <v>605</v>
      </c>
      <c r="AW2854" t="s">
        <v>40</v>
      </c>
      <c r="AX2854" t="s">
        <v>41</v>
      </c>
      <c r="AY2854" t="s">
        <v>42</v>
      </c>
      <c r="BC2854" t="s">
        <v>43</v>
      </c>
      <c r="BU2854" t="s">
        <v>606</v>
      </c>
      <c r="BV2854" t="s">
        <v>598</v>
      </c>
      <c r="BW2854" t="s">
        <v>607</v>
      </c>
      <c r="BX2854" s="54">
        <v>43305</v>
      </c>
      <c r="CB2854" t="s">
        <v>608</v>
      </c>
      <c r="CD2854" t="s">
        <v>108</v>
      </c>
    </row>
    <row r="2855" spans="1:82" x14ac:dyDescent="0.25">
      <c r="A2855" t="s">
        <v>304</v>
      </c>
      <c r="B2855" t="s">
        <v>592</v>
      </c>
      <c r="C2855" t="s">
        <v>825</v>
      </c>
      <c r="D2855" t="s">
        <v>109</v>
      </c>
      <c r="E2855" t="s">
        <v>665</v>
      </c>
      <c r="F2855">
        <v>79.599999999999994</v>
      </c>
      <c r="G2855" t="s">
        <v>43</v>
      </c>
      <c r="H2855" t="s">
        <v>53</v>
      </c>
      <c r="I2855" t="s">
        <v>38</v>
      </c>
      <c r="J2855" t="s">
        <v>38</v>
      </c>
      <c r="K2855" t="s">
        <v>596</v>
      </c>
      <c r="L2855" t="s">
        <v>597</v>
      </c>
      <c r="O2855" s="1">
        <v>43175</v>
      </c>
      <c r="P2855" s="53">
        <v>0</v>
      </c>
      <c r="R2855" t="s">
        <v>598</v>
      </c>
      <c r="U2855" s="1">
        <v>43244</v>
      </c>
      <c r="V2855" s="53">
        <v>0.7631944444444444</v>
      </c>
      <c r="W2855" t="s">
        <v>38</v>
      </c>
      <c r="X2855" t="s">
        <v>39</v>
      </c>
      <c r="Y2855" t="s">
        <v>838</v>
      </c>
      <c r="Z2855" t="s">
        <v>599</v>
      </c>
      <c r="AA2855" t="s">
        <v>600</v>
      </c>
      <c r="AC2855">
        <v>1</v>
      </c>
      <c r="AD2855" t="s">
        <v>592</v>
      </c>
      <c r="AE2855" s="1">
        <v>43229</v>
      </c>
      <c r="AF2855" s="53">
        <v>0.33333333333333331</v>
      </c>
      <c r="AJ2855" t="s">
        <v>601</v>
      </c>
      <c r="AL2855" t="s">
        <v>847</v>
      </c>
      <c r="AN2855">
        <v>0.107</v>
      </c>
      <c r="AO2855" t="s">
        <v>603</v>
      </c>
      <c r="AQ2855" t="s">
        <v>604</v>
      </c>
      <c r="AT2855">
        <v>20</v>
      </c>
      <c r="AU2855" t="s">
        <v>605</v>
      </c>
      <c r="AW2855" t="s">
        <v>40</v>
      </c>
      <c r="AX2855" t="s">
        <v>41</v>
      </c>
      <c r="AY2855" t="s">
        <v>42</v>
      </c>
      <c r="BA2855">
        <v>4.66</v>
      </c>
      <c r="BB2855">
        <v>37.299999999999997</v>
      </c>
      <c r="BC2855" t="s">
        <v>43</v>
      </c>
      <c r="BU2855" t="s">
        <v>606</v>
      </c>
      <c r="BV2855" t="s">
        <v>598</v>
      </c>
      <c r="BW2855" t="s">
        <v>607</v>
      </c>
      <c r="BX2855" s="54">
        <v>43305</v>
      </c>
      <c r="BZ2855" t="s">
        <v>53</v>
      </c>
      <c r="CA2855">
        <v>7</v>
      </c>
      <c r="CB2855" t="s">
        <v>608</v>
      </c>
      <c r="CD2855" t="s">
        <v>53</v>
      </c>
    </row>
    <row r="2856" spans="1:82" x14ac:dyDescent="0.25">
      <c r="A2856" t="s">
        <v>304</v>
      </c>
      <c r="B2856" t="s">
        <v>592</v>
      </c>
      <c r="C2856" t="s">
        <v>825</v>
      </c>
      <c r="D2856" t="s">
        <v>110</v>
      </c>
      <c r="E2856" t="s">
        <v>666</v>
      </c>
      <c r="G2856" t="s">
        <v>43</v>
      </c>
      <c r="H2856" t="s">
        <v>111</v>
      </c>
      <c r="I2856" t="s">
        <v>42</v>
      </c>
      <c r="J2856" t="s">
        <v>38</v>
      </c>
      <c r="K2856" t="s">
        <v>596</v>
      </c>
      <c r="L2856" t="s">
        <v>597</v>
      </c>
      <c r="O2856" s="1">
        <v>43175</v>
      </c>
      <c r="P2856" s="53">
        <v>0</v>
      </c>
      <c r="R2856" t="s">
        <v>598</v>
      </c>
      <c r="U2856" s="1">
        <v>43244</v>
      </c>
      <c r="V2856" s="53">
        <v>0.7631944444444444</v>
      </c>
      <c r="W2856" t="s">
        <v>38</v>
      </c>
      <c r="X2856" t="s">
        <v>39</v>
      </c>
      <c r="Y2856" t="s">
        <v>838</v>
      </c>
      <c r="Z2856" t="s">
        <v>599</v>
      </c>
      <c r="AA2856" t="s">
        <v>600</v>
      </c>
      <c r="AC2856">
        <v>1</v>
      </c>
      <c r="AD2856" t="s">
        <v>592</v>
      </c>
      <c r="AE2856" s="1">
        <v>43229</v>
      </c>
      <c r="AF2856" s="53">
        <v>0.33333333333333331</v>
      </c>
      <c r="AJ2856" t="s">
        <v>601</v>
      </c>
      <c r="AL2856" t="s">
        <v>847</v>
      </c>
      <c r="AN2856">
        <v>0.107</v>
      </c>
      <c r="AO2856" t="s">
        <v>603</v>
      </c>
      <c r="AQ2856" t="s">
        <v>604</v>
      </c>
      <c r="AT2856">
        <v>20</v>
      </c>
      <c r="AU2856" t="s">
        <v>605</v>
      </c>
      <c r="AW2856" t="s">
        <v>40</v>
      </c>
      <c r="AX2856" t="s">
        <v>41</v>
      </c>
      <c r="AY2856" t="s">
        <v>42</v>
      </c>
      <c r="BC2856" t="s">
        <v>43</v>
      </c>
      <c r="BU2856" t="s">
        <v>606</v>
      </c>
      <c r="BV2856" t="s">
        <v>598</v>
      </c>
      <c r="BW2856" t="s">
        <v>607</v>
      </c>
      <c r="BX2856" s="54">
        <v>43305</v>
      </c>
      <c r="CB2856" t="s">
        <v>608</v>
      </c>
      <c r="CD2856" t="s">
        <v>111</v>
      </c>
    </row>
    <row r="2857" spans="1:82" x14ac:dyDescent="0.25">
      <c r="A2857" t="s">
        <v>304</v>
      </c>
      <c r="B2857" t="s">
        <v>592</v>
      </c>
      <c r="C2857" t="s">
        <v>825</v>
      </c>
      <c r="D2857" t="s">
        <v>112</v>
      </c>
      <c r="E2857" t="s">
        <v>667</v>
      </c>
      <c r="F2857">
        <v>4.66</v>
      </c>
      <c r="G2857" t="s">
        <v>43</v>
      </c>
      <c r="H2857" t="s">
        <v>53</v>
      </c>
      <c r="I2857" t="s">
        <v>38</v>
      </c>
      <c r="J2857" t="s">
        <v>38</v>
      </c>
      <c r="K2857" t="s">
        <v>596</v>
      </c>
      <c r="L2857" t="s">
        <v>597</v>
      </c>
      <c r="O2857" s="1">
        <v>43175</v>
      </c>
      <c r="P2857" s="53">
        <v>0</v>
      </c>
      <c r="R2857" t="s">
        <v>598</v>
      </c>
      <c r="U2857" s="1">
        <v>43244</v>
      </c>
      <c r="V2857" s="53">
        <v>0.7631944444444444</v>
      </c>
      <c r="W2857" t="s">
        <v>38</v>
      </c>
      <c r="X2857" t="s">
        <v>39</v>
      </c>
      <c r="Y2857" t="s">
        <v>838</v>
      </c>
      <c r="Z2857" t="s">
        <v>599</v>
      </c>
      <c r="AA2857" t="s">
        <v>600</v>
      </c>
      <c r="AC2857">
        <v>1</v>
      </c>
      <c r="AD2857" t="s">
        <v>592</v>
      </c>
      <c r="AE2857" s="1">
        <v>43229</v>
      </c>
      <c r="AF2857" s="53">
        <v>0.33333333333333331</v>
      </c>
      <c r="AJ2857" t="s">
        <v>601</v>
      </c>
      <c r="AL2857" t="s">
        <v>847</v>
      </c>
      <c r="AN2857">
        <v>0.107</v>
      </c>
      <c r="AO2857" t="s">
        <v>603</v>
      </c>
      <c r="AQ2857" t="s">
        <v>604</v>
      </c>
      <c r="AT2857">
        <v>20</v>
      </c>
      <c r="AU2857" t="s">
        <v>605</v>
      </c>
      <c r="AW2857" t="s">
        <v>40</v>
      </c>
      <c r="AX2857" t="s">
        <v>41</v>
      </c>
      <c r="AY2857" t="s">
        <v>42</v>
      </c>
      <c r="BA2857">
        <v>4.66</v>
      </c>
      <c r="BB2857">
        <v>37.299999999999997</v>
      </c>
      <c r="BC2857" t="s">
        <v>43</v>
      </c>
      <c r="BU2857" t="s">
        <v>606</v>
      </c>
      <c r="BV2857" t="s">
        <v>598</v>
      </c>
      <c r="BW2857" t="s">
        <v>607</v>
      </c>
      <c r="BX2857" s="54">
        <v>43305</v>
      </c>
      <c r="CB2857" t="s">
        <v>608</v>
      </c>
      <c r="CD2857" t="s">
        <v>53</v>
      </c>
    </row>
    <row r="2858" spans="1:82" x14ac:dyDescent="0.25">
      <c r="A2858" t="s">
        <v>304</v>
      </c>
      <c r="B2858" t="s">
        <v>592</v>
      </c>
      <c r="C2858" t="s">
        <v>825</v>
      </c>
      <c r="D2858" t="s">
        <v>113</v>
      </c>
      <c r="E2858" t="s">
        <v>668</v>
      </c>
      <c r="F2858">
        <v>4.66</v>
      </c>
      <c r="G2858" t="s">
        <v>43</v>
      </c>
      <c r="H2858" t="s">
        <v>53</v>
      </c>
      <c r="I2858" t="s">
        <v>38</v>
      </c>
      <c r="J2858" t="s">
        <v>38</v>
      </c>
      <c r="K2858" t="s">
        <v>596</v>
      </c>
      <c r="L2858" t="s">
        <v>597</v>
      </c>
      <c r="O2858" s="1">
        <v>43175</v>
      </c>
      <c r="P2858" s="53">
        <v>0</v>
      </c>
      <c r="R2858" t="s">
        <v>598</v>
      </c>
      <c r="U2858" s="1">
        <v>43244</v>
      </c>
      <c r="V2858" s="53">
        <v>0.7631944444444444</v>
      </c>
      <c r="W2858" t="s">
        <v>38</v>
      </c>
      <c r="X2858" t="s">
        <v>39</v>
      </c>
      <c r="Y2858" t="s">
        <v>838</v>
      </c>
      <c r="Z2858" t="s">
        <v>599</v>
      </c>
      <c r="AA2858" t="s">
        <v>600</v>
      </c>
      <c r="AC2858">
        <v>1</v>
      </c>
      <c r="AD2858" t="s">
        <v>592</v>
      </c>
      <c r="AE2858" s="1">
        <v>43229</v>
      </c>
      <c r="AF2858" s="53">
        <v>0.33333333333333331</v>
      </c>
      <c r="AJ2858" t="s">
        <v>601</v>
      </c>
      <c r="AL2858" t="s">
        <v>847</v>
      </c>
      <c r="AN2858">
        <v>0.107</v>
      </c>
      <c r="AO2858" t="s">
        <v>603</v>
      </c>
      <c r="AQ2858" t="s">
        <v>604</v>
      </c>
      <c r="AT2858">
        <v>20</v>
      </c>
      <c r="AU2858" t="s">
        <v>605</v>
      </c>
      <c r="AW2858" t="s">
        <v>40</v>
      </c>
      <c r="AX2858" t="s">
        <v>41</v>
      </c>
      <c r="AY2858" t="s">
        <v>42</v>
      </c>
      <c r="BA2858">
        <v>4.66</v>
      </c>
      <c r="BB2858">
        <v>37.299999999999997</v>
      </c>
      <c r="BC2858" t="s">
        <v>43</v>
      </c>
      <c r="BU2858" t="s">
        <v>606</v>
      </c>
      <c r="BV2858" t="s">
        <v>598</v>
      </c>
      <c r="BW2858" t="s">
        <v>607</v>
      </c>
      <c r="BX2858" s="54">
        <v>43305</v>
      </c>
      <c r="CB2858" t="s">
        <v>608</v>
      </c>
      <c r="CD2858" t="s">
        <v>53</v>
      </c>
    </row>
    <row r="2859" spans="1:82" x14ac:dyDescent="0.25">
      <c r="A2859" t="s">
        <v>304</v>
      </c>
      <c r="B2859" t="s">
        <v>592</v>
      </c>
      <c r="C2859" t="s">
        <v>825</v>
      </c>
      <c r="D2859" t="s">
        <v>114</v>
      </c>
      <c r="E2859" t="s">
        <v>669</v>
      </c>
      <c r="F2859">
        <v>6.94</v>
      </c>
      <c r="G2859" t="s">
        <v>43</v>
      </c>
      <c r="H2859" t="s">
        <v>53</v>
      </c>
      <c r="I2859" t="s">
        <v>38</v>
      </c>
      <c r="J2859" t="s">
        <v>38</v>
      </c>
      <c r="K2859" t="s">
        <v>596</v>
      </c>
      <c r="L2859" t="s">
        <v>597</v>
      </c>
      <c r="O2859" s="1">
        <v>43175</v>
      </c>
      <c r="P2859" s="53">
        <v>0</v>
      </c>
      <c r="R2859" t="s">
        <v>598</v>
      </c>
      <c r="U2859" s="1">
        <v>43244</v>
      </c>
      <c r="V2859" s="53">
        <v>0.7631944444444444</v>
      </c>
      <c r="W2859" t="s">
        <v>38</v>
      </c>
      <c r="X2859" t="s">
        <v>39</v>
      </c>
      <c r="Y2859" t="s">
        <v>838</v>
      </c>
      <c r="Z2859" t="s">
        <v>599</v>
      </c>
      <c r="AA2859" t="s">
        <v>600</v>
      </c>
      <c r="AC2859">
        <v>1</v>
      </c>
      <c r="AD2859" t="s">
        <v>592</v>
      </c>
      <c r="AE2859" s="1">
        <v>43229</v>
      </c>
      <c r="AF2859" s="53">
        <v>0.33333333333333331</v>
      </c>
      <c r="AJ2859" t="s">
        <v>601</v>
      </c>
      <c r="AL2859" t="s">
        <v>847</v>
      </c>
      <c r="AN2859">
        <v>0.107</v>
      </c>
      <c r="AO2859" t="s">
        <v>603</v>
      </c>
      <c r="AQ2859" t="s">
        <v>604</v>
      </c>
      <c r="AT2859">
        <v>20</v>
      </c>
      <c r="AU2859" t="s">
        <v>605</v>
      </c>
      <c r="AW2859" t="s">
        <v>40</v>
      </c>
      <c r="AX2859" t="s">
        <v>41</v>
      </c>
      <c r="AY2859" t="s">
        <v>42</v>
      </c>
      <c r="BA2859">
        <v>4.66</v>
      </c>
      <c r="BB2859">
        <v>37.299999999999997</v>
      </c>
      <c r="BC2859" t="s">
        <v>43</v>
      </c>
      <c r="BU2859" t="s">
        <v>606</v>
      </c>
      <c r="BV2859" t="s">
        <v>598</v>
      </c>
      <c r="BW2859" t="s">
        <v>607</v>
      </c>
      <c r="BX2859" s="54">
        <v>43305</v>
      </c>
      <c r="BZ2859" t="s">
        <v>53</v>
      </c>
      <c r="CA2859">
        <v>25</v>
      </c>
      <c r="CB2859" t="s">
        <v>608</v>
      </c>
      <c r="CD2859" t="s">
        <v>718</v>
      </c>
    </row>
    <row r="2860" spans="1:82" x14ac:dyDescent="0.25">
      <c r="A2860" t="s">
        <v>304</v>
      </c>
      <c r="B2860" t="s">
        <v>592</v>
      </c>
      <c r="C2860" t="s">
        <v>825</v>
      </c>
      <c r="D2860" t="s">
        <v>115</v>
      </c>
      <c r="E2860" t="s">
        <v>670</v>
      </c>
      <c r="F2860">
        <v>4.66</v>
      </c>
      <c r="G2860" t="s">
        <v>43</v>
      </c>
      <c r="H2860" t="s">
        <v>53</v>
      </c>
      <c r="I2860" t="s">
        <v>38</v>
      </c>
      <c r="J2860" t="s">
        <v>38</v>
      </c>
      <c r="K2860" t="s">
        <v>596</v>
      </c>
      <c r="L2860" t="s">
        <v>597</v>
      </c>
      <c r="O2860" s="1">
        <v>43175</v>
      </c>
      <c r="P2860" s="53">
        <v>0</v>
      </c>
      <c r="R2860" t="s">
        <v>598</v>
      </c>
      <c r="U2860" s="1">
        <v>43244</v>
      </c>
      <c r="V2860" s="53">
        <v>0.7631944444444444</v>
      </c>
      <c r="W2860" t="s">
        <v>38</v>
      </c>
      <c r="X2860" t="s">
        <v>39</v>
      </c>
      <c r="Y2860" t="s">
        <v>838</v>
      </c>
      <c r="Z2860" t="s">
        <v>599</v>
      </c>
      <c r="AA2860" t="s">
        <v>600</v>
      </c>
      <c r="AC2860">
        <v>1</v>
      </c>
      <c r="AD2860" t="s">
        <v>592</v>
      </c>
      <c r="AE2860" s="1">
        <v>43229</v>
      </c>
      <c r="AF2860" s="53">
        <v>0.33333333333333331</v>
      </c>
      <c r="AJ2860" t="s">
        <v>601</v>
      </c>
      <c r="AL2860" t="s">
        <v>847</v>
      </c>
      <c r="AN2860">
        <v>0.107</v>
      </c>
      <c r="AO2860" t="s">
        <v>603</v>
      </c>
      <c r="AQ2860" t="s">
        <v>604</v>
      </c>
      <c r="AT2860">
        <v>20</v>
      </c>
      <c r="AU2860" t="s">
        <v>605</v>
      </c>
      <c r="AW2860" t="s">
        <v>40</v>
      </c>
      <c r="AX2860" t="s">
        <v>41</v>
      </c>
      <c r="AY2860" t="s">
        <v>42</v>
      </c>
      <c r="BA2860">
        <v>4.66</v>
      </c>
      <c r="BB2860">
        <v>37.299999999999997</v>
      </c>
      <c r="BC2860" t="s">
        <v>43</v>
      </c>
      <c r="BU2860" t="s">
        <v>606</v>
      </c>
      <c r="BV2860" t="s">
        <v>598</v>
      </c>
      <c r="BW2860" t="s">
        <v>607</v>
      </c>
      <c r="BX2860" s="54">
        <v>43305</v>
      </c>
      <c r="CB2860" t="s">
        <v>608</v>
      </c>
      <c r="CD2860" t="s">
        <v>53</v>
      </c>
    </row>
    <row r="2861" spans="1:82" x14ac:dyDescent="0.25">
      <c r="A2861" t="s">
        <v>304</v>
      </c>
      <c r="B2861" t="s">
        <v>592</v>
      </c>
      <c r="C2861" t="s">
        <v>825</v>
      </c>
      <c r="D2861" t="s">
        <v>116</v>
      </c>
      <c r="E2861" t="s">
        <v>671</v>
      </c>
      <c r="F2861">
        <v>4.66</v>
      </c>
      <c r="G2861" t="s">
        <v>43</v>
      </c>
      <c r="H2861" t="s">
        <v>53</v>
      </c>
      <c r="I2861" t="s">
        <v>38</v>
      </c>
      <c r="J2861" t="s">
        <v>38</v>
      </c>
      <c r="K2861" t="s">
        <v>596</v>
      </c>
      <c r="L2861" t="s">
        <v>597</v>
      </c>
      <c r="O2861" s="1">
        <v>43175</v>
      </c>
      <c r="P2861" s="53">
        <v>0</v>
      </c>
      <c r="R2861" t="s">
        <v>598</v>
      </c>
      <c r="U2861" s="1">
        <v>43244</v>
      </c>
      <c r="V2861" s="53">
        <v>0.7631944444444444</v>
      </c>
      <c r="W2861" t="s">
        <v>38</v>
      </c>
      <c r="X2861" t="s">
        <v>39</v>
      </c>
      <c r="Y2861" t="s">
        <v>838</v>
      </c>
      <c r="Z2861" t="s">
        <v>599</v>
      </c>
      <c r="AA2861" t="s">
        <v>600</v>
      </c>
      <c r="AC2861">
        <v>1</v>
      </c>
      <c r="AD2861" t="s">
        <v>592</v>
      </c>
      <c r="AE2861" s="1">
        <v>43229</v>
      </c>
      <c r="AF2861" s="53">
        <v>0.33333333333333331</v>
      </c>
      <c r="AJ2861" t="s">
        <v>601</v>
      </c>
      <c r="AL2861" t="s">
        <v>847</v>
      </c>
      <c r="AN2861">
        <v>0.107</v>
      </c>
      <c r="AO2861" t="s">
        <v>603</v>
      </c>
      <c r="AQ2861" t="s">
        <v>604</v>
      </c>
      <c r="AT2861">
        <v>20</v>
      </c>
      <c r="AU2861" t="s">
        <v>605</v>
      </c>
      <c r="AW2861" t="s">
        <v>40</v>
      </c>
      <c r="AX2861" t="s">
        <v>41</v>
      </c>
      <c r="AY2861" t="s">
        <v>42</v>
      </c>
      <c r="BA2861">
        <v>4.66</v>
      </c>
      <c r="BB2861">
        <v>37.299999999999997</v>
      </c>
      <c r="BC2861" t="s">
        <v>43</v>
      </c>
      <c r="BU2861" t="s">
        <v>606</v>
      </c>
      <c r="BV2861" t="s">
        <v>598</v>
      </c>
      <c r="BW2861" t="s">
        <v>607</v>
      </c>
      <c r="BX2861" s="54">
        <v>43305</v>
      </c>
      <c r="CB2861" t="s">
        <v>608</v>
      </c>
      <c r="CD2861" t="s">
        <v>53</v>
      </c>
    </row>
    <row r="2862" spans="1:82" x14ac:dyDescent="0.25">
      <c r="A2862" t="s">
        <v>304</v>
      </c>
      <c r="B2862" t="s">
        <v>592</v>
      </c>
      <c r="C2862" t="s">
        <v>825</v>
      </c>
      <c r="D2862" t="s">
        <v>117</v>
      </c>
      <c r="E2862" t="s">
        <v>672</v>
      </c>
      <c r="F2862">
        <v>5.44</v>
      </c>
      <c r="G2862" t="s">
        <v>43</v>
      </c>
      <c r="H2862" t="s">
        <v>841</v>
      </c>
      <c r="I2862" t="s">
        <v>38</v>
      </c>
      <c r="J2862" t="s">
        <v>38</v>
      </c>
      <c r="K2862" t="s">
        <v>596</v>
      </c>
      <c r="L2862" t="s">
        <v>597</v>
      </c>
      <c r="O2862" s="1">
        <v>43175</v>
      </c>
      <c r="P2862" s="53">
        <v>0</v>
      </c>
      <c r="R2862" t="s">
        <v>598</v>
      </c>
      <c r="U2862" s="1">
        <v>43244</v>
      </c>
      <c r="V2862" s="53">
        <v>0.7631944444444444</v>
      </c>
      <c r="W2862" t="s">
        <v>38</v>
      </c>
      <c r="X2862" t="s">
        <v>39</v>
      </c>
      <c r="Y2862" t="s">
        <v>838</v>
      </c>
      <c r="Z2862" t="s">
        <v>599</v>
      </c>
      <c r="AA2862" t="s">
        <v>600</v>
      </c>
      <c r="AC2862">
        <v>1</v>
      </c>
      <c r="AD2862" t="s">
        <v>592</v>
      </c>
      <c r="AE2862" s="1">
        <v>43229</v>
      </c>
      <c r="AF2862" s="53">
        <v>0.33333333333333331</v>
      </c>
      <c r="AJ2862" t="s">
        <v>601</v>
      </c>
      <c r="AL2862" t="s">
        <v>847</v>
      </c>
      <c r="AN2862">
        <v>0.107</v>
      </c>
      <c r="AO2862" t="s">
        <v>603</v>
      </c>
      <c r="AQ2862" t="s">
        <v>604</v>
      </c>
      <c r="AT2862">
        <v>20</v>
      </c>
      <c r="AU2862" t="s">
        <v>605</v>
      </c>
      <c r="AW2862" t="s">
        <v>40</v>
      </c>
      <c r="AX2862" t="s">
        <v>41</v>
      </c>
      <c r="AY2862" t="s">
        <v>42</v>
      </c>
      <c r="BA2862">
        <v>4.66</v>
      </c>
      <c r="BB2862">
        <v>37.299999999999997</v>
      </c>
      <c r="BC2862" t="s">
        <v>43</v>
      </c>
      <c r="BU2862" t="s">
        <v>606</v>
      </c>
      <c r="BV2862" t="s">
        <v>598</v>
      </c>
      <c r="BW2862" t="s">
        <v>607</v>
      </c>
      <c r="BX2862" s="54">
        <v>43305</v>
      </c>
      <c r="BZ2862" t="s">
        <v>53</v>
      </c>
      <c r="CA2862">
        <v>25</v>
      </c>
      <c r="CB2862" t="s">
        <v>608</v>
      </c>
      <c r="CD2862" t="s">
        <v>843</v>
      </c>
    </row>
    <row r="2863" spans="1:82" x14ac:dyDescent="0.25">
      <c r="A2863" t="s">
        <v>304</v>
      </c>
      <c r="B2863" t="s">
        <v>592</v>
      </c>
      <c r="C2863" t="s">
        <v>825</v>
      </c>
      <c r="D2863" t="s">
        <v>118</v>
      </c>
      <c r="E2863" t="s">
        <v>673</v>
      </c>
      <c r="F2863">
        <v>6.26</v>
      </c>
      <c r="G2863" t="s">
        <v>43</v>
      </c>
      <c r="H2863" t="s">
        <v>53</v>
      </c>
      <c r="I2863" t="s">
        <v>38</v>
      </c>
      <c r="J2863" t="s">
        <v>38</v>
      </c>
      <c r="K2863" t="s">
        <v>596</v>
      </c>
      <c r="L2863" t="s">
        <v>597</v>
      </c>
      <c r="O2863" s="1">
        <v>43175</v>
      </c>
      <c r="P2863" s="53">
        <v>0</v>
      </c>
      <c r="R2863" t="s">
        <v>598</v>
      </c>
      <c r="U2863" s="1">
        <v>43244</v>
      </c>
      <c r="V2863" s="53">
        <v>0.7631944444444444</v>
      </c>
      <c r="W2863" t="s">
        <v>38</v>
      </c>
      <c r="X2863" t="s">
        <v>39</v>
      </c>
      <c r="Y2863" t="s">
        <v>838</v>
      </c>
      <c r="Z2863" t="s">
        <v>599</v>
      </c>
      <c r="AA2863" t="s">
        <v>600</v>
      </c>
      <c r="AC2863">
        <v>1</v>
      </c>
      <c r="AD2863" t="s">
        <v>592</v>
      </c>
      <c r="AE2863" s="1">
        <v>43229</v>
      </c>
      <c r="AF2863" s="53">
        <v>0.33333333333333331</v>
      </c>
      <c r="AJ2863" t="s">
        <v>601</v>
      </c>
      <c r="AL2863" t="s">
        <v>847</v>
      </c>
      <c r="AN2863">
        <v>0.107</v>
      </c>
      <c r="AO2863" t="s">
        <v>603</v>
      </c>
      <c r="AQ2863" t="s">
        <v>604</v>
      </c>
      <c r="AT2863">
        <v>20</v>
      </c>
      <c r="AU2863" t="s">
        <v>605</v>
      </c>
      <c r="AW2863" t="s">
        <v>40</v>
      </c>
      <c r="AX2863" t="s">
        <v>41</v>
      </c>
      <c r="AY2863" t="s">
        <v>42</v>
      </c>
      <c r="BA2863">
        <v>4.66</v>
      </c>
      <c r="BB2863">
        <v>37.299999999999997</v>
      </c>
      <c r="BC2863" t="s">
        <v>43</v>
      </c>
      <c r="BU2863" t="s">
        <v>606</v>
      </c>
      <c r="BV2863" t="s">
        <v>598</v>
      </c>
      <c r="BW2863" t="s">
        <v>607</v>
      </c>
      <c r="BX2863" s="54">
        <v>43305</v>
      </c>
      <c r="BZ2863" t="s">
        <v>53</v>
      </c>
      <c r="CA2863">
        <v>25</v>
      </c>
      <c r="CB2863" t="s">
        <v>608</v>
      </c>
      <c r="CD2863" t="s">
        <v>718</v>
      </c>
    </row>
    <row r="2864" spans="1:82" x14ac:dyDescent="0.25">
      <c r="A2864" t="s">
        <v>304</v>
      </c>
      <c r="B2864" t="s">
        <v>592</v>
      </c>
      <c r="C2864" t="s">
        <v>825</v>
      </c>
      <c r="D2864" t="s">
        <v>119</v>
      </c>
      <c r="E2864" t="s">
        <v>674</v>
      </c>
      <c r="F2864">
        <v>52.8</v>
      </c>
      <c r="G2864" t="s">
        <v>43</v>
      </c>
      <c r="H2864" t="s">
        <v>841</v>
      </c>
      <c r="I2864" t="s">
        <v>38</v>
      </c>
      <c r="J2864" t="s">
        <v>38</v>
      </c>
      <c r="K2864" t="s">
        <v>596</v>
      </c>
      <c r="L2864" t="s">
        <v>597</v>
      </c>
      <c r="O2864" s="1">
        <v>43175</v>
      </c>
      <c r="P2864" s="53">
        <v>0</v>
      </c>
      <c r="R2864" t="s">
        <v>598</v>
      </c>
      <c r="U2864" s="1">
        <v>43244</v>
      </c>
      <c r="V2864" s="53">
        <v>0.7631944444444444</v>
      </c>
      <c r="W2864" t="s">
        <v>38</v>
      </c>
      <c r="X2864" t="s">
        <v>39</v>
      </c>
      <c r="Y2864" t="s">
        <v>838</v>
      </c>
      <c r="Z2864" t="s">
        <v>599</v>
      </c>
      <c r="AA2864" t="s">
        <v>600</v>
      </c>
      <c r="AC2864">
        <v>1</v>
      </c>
      <c r="AD2864" t="s">
        <v>592</v>
      </c>
      <c r="AE2864" s="1">
        <v>43229</v>
      </c>
      <c r="AF2864" s="53">
        <v>0.33333333333333331</v>
      </c>
      <c r="AJ2864" t="s">
        <v>601</v>
      </c>
      <c r="AL2864" t="s">
        <v>847</v>
      </c>
      <c r="AN2864">
        <v>0.107</v>
      </c>
      <c r="AO2864" t="s">
        <v>603</v>
      </c>
      <c r="AQ2864" t="s">
        <v>604</v>
      </c>
      <c r="AT2864">
        <v>20</v>
      </c>
      <c r="AU2864" t="s">
        <v>605</v>
      </c>
      <c r="AW2864" t="s">
        <v>40</v>
      </c>
      <c r="AX2864" t="s">
        <v>41</v>
      </c>
      <c r="AY2864" t="s">
        <v>42</v>
      </c>
      <c r="BA2864">
        <v>4.66</v>
      </c>
      <c r="BB2864">
        <v>37.299999999999997</v>
      </c>
      <c r="BC2864" t="s">
        <v>43</v>
      </c>
      <c r="BU2864" t="s">
        <v>606</v>
      </c>
      <c r="BV2864" t="s">
        <v>598</v>
      </c>
      <c r="BW2864" t="s">
        <v>607</v>
      </c>
      <c r="BX2864" s="54">
        <v>43305</v>
      </c>
      <c r="BZ2864" t="s">
        <v>53</v>
      </c>
      <c r="CA2864">
        <v>7</v>
      </c>
      <c r="CB2864" t="s">
        <v>608</v>
      </c>
      <c r="CD2864" t="s">
        <v>841</v>
      </c>
    </row>
    <row r="2865" spans="1:82" x14ac:dyDescent="0.25">
      <c r="A2865" t="s">
        <v>304</v>
      </c>
      <c r="B2865" t="s">
        <v>592</v>
      </c>
      <c r="C2865" t="s">
        <v>825</v>
      </c>
      <c r="D2865" t="s">
        <v>120</v>
      </c>
      <c r="E2865" t="s">
        <v>675</v>
      </c>
      <c r="G2865" t="s">
        <v>43</v>
      </c>
      <c r="H2865" t="s">
        <v>121</v>
      </c>
      <c r="I2865" t="s">
        <v>42</v>
      </c>
      <c r="J2865" t="s">
        <v>38</v>
      </c>
      <c r="K2865" t="s">
        <v>596</v>
      </c>
      <c r="L2865" t="s">
        <v>597</v>
      </c>
      <c r="O2865" s="1">
        <v>43175</v>
      </c>
      <c r="P2865" s="53">
        <v>0</v>
      </c>
      <c r="R2865" t="s">
        <v>598</v>
      </c>
      <c r="U2865" s="1">
        <v>43244</v>
      </c>
      <c r="V2865" s="53">
        <v>0.7631944444444444</v>
      </c>
      <c r="W2865" t="s">
        <v>38</v>
      </c>
      <c r="X2865" t="s">
        <v>39</v>
      </c>
      <c r="Y2865" t="s">
        <v>838</v>
      </c>
      <c r="Z2865" t="s">
        <v>599</v>
      </c>
      <c r="AA2865" t="s">
        <v>600</v>
      </c>
      <c r="AC2865">
        <v>1</v>
      </c>
      <c r="AD2865" t="s">
        <v>592</v>
      </c>
      <c r="AE2865" s="1">
        <v>43229</v>
      </c>
      <c r="AF2865" s="53">
        <v>0.33333333333333331</v>
      </c>
      <c r="AJ2865" t="s">
        <v>601</v>
      </c>
      <c r="AL2865" t="s">
        <v>847</v>
      </c>
      <c r="AN2865">
        <v>0.107</v>
      </c>
      <c r="AO2865" t="s">
        <v>603</v>
      </c>
      <c r="AQ2865" t="s">
        <v>604</v>
      </c>
      <c r="AT2865">
        <v>20</v>
      </c>
      <c r="AU2865" t="s">
        <v>605</v>
      </c>
      <c r="AW2865" t="s">
        <v>40</v>
      </c>
      <c r="AX2865" t="s">
        <v>41</v>
      </c>
      <c r="AY2865" t="s">
        <v>42</v>
      </c>
      <c r="BC2865" t="s">
        <v>43</v>
      </c>
      <c r="BU2865" t="s">
        <v>606</v>
      </c>
      <c r="BV2865" t="s">
        <v>598</v>
      </c>
      <c r="BW2865" t="s">
        <v>607</v>
      </c>
      <c r="BX2865" s="54">
        <v>43305</v>
      </c>
      <c r="CB2865" t="s">
        <v>608</v>
      </c>
      <c r="CD2865" t="s">
        <v>121</v>
      </c>
    </row>
    <row r="2866" spans="1:82" x14ac:dyDescent="0.25">
      <c r="A2866" t="s">
        <v>304</v>
      </c>
      <c r="B2866" t="s">
        <v>592</v>
      </c>
      <c r="C2866" t="s">
        <v>825</v>
      </c>
      <c r="D2866" t="s">
        <v>122</v>
      </c>
      <c r="E2866" t="s">
        <v>676</v>
      </c>
      <c r="F2866">
        <v>4.66</v>
      </c>
      <c r="G2866" t="s">
        <v>43</v>
      </c>
      <c r="H2866" t="s">
        <v>53</v>
      </c>
      <c r="I2866" t="s">
        <v>38</v>
      </c>
      <c r="J2866" t="s">
        <v>38</v>
      </c>
      <c r="K2866" t="s">
        <v>596</v>
      </c>
      <c r="L2866" t="s">
        <v>597</v>
      </c>
      <c r="O2866" s="1">
        <v>43175</v>
      </c>
      <c r="P2866" s="53">
        <v>0</v>
      </c>
      <c r="R2866" t="s">
        <v>598</v>
      </c>
      <c r="U2866" s="1">
        <v>43244</v>
      </c>
      <c r="V2866" s="53">
        <v>0.7631944444444444</v>
      </c>
      <c r="W2866" t="s">
        <v>38</v>
      </c>
      <c r="X2866" t="s">
        <v>39</v>
      </c>
      <c r="Y2866" t="s">
        <v>838</v>
      </c>
      <c r="Z2866" t="s">
        <v>599</v>
      </c>
      <c r="AA2866" t="s">
        <v>600</v>
      </c>
      <c r="AC2866">
        <v>1</v>
      </c>
      <c r="AD2866" t="s">
        <v>592</v>
      </c>
      <c r="AE2866" s="1">
        <v>43229</v>
      </c>
      <c r="AF2866" s="53">
        <v>0.33333333333333331</v>
      </c>
      <c r="AJ2866" t="s">
        <v>601</v>
      </c>
      <c r="AL2866" t="s">
        <v>847</v>
      </c>
      <c r="AN2866">
        <v>0.107</v>
      </c>
      <c r="AO2866" t="s">
        <v>603</v>
      </c>
      <c r="AQ2866" t="s">
        <v>604</v>
      </c>
      <c r="AT2866">
        <v>20</v>
      </c>
      <c r="AU2866" t="s">
        <v>605</v>
      </c>
      <c r="AW2866" t="s">
        <v>40</v>
      </c>
      <c r="AX2866" t="s">
        <v>41</v>
      </c>
      <c r="AY2866" t="s">
        <v>42</v>
      </c>
      <c r="BA2866">
        <v>4.66</v>
      </c>
      <c r="BB2866">
        <v>37.299999999999997</v>
      </c>
      <c r="BC2866" t="s">
        <v>43</v>
      </c>
      <c r="BU2866" t="s">
        <v>606</v>
      </c>
      <c r="BV2866" t="s">
        <v>598</v>
      </c>
      <c r="BW2866" t="s">
        <v>607</v>
      </c>
      <c r="BX2866" s="54">
        <v>43305</v>
      </c>
      <c r="CB2866" t="s">
        <v>608</v>
      </c>
      <c r="CD2866" t="s">
        <v>53</v>
      </c>
    </row>
    <row r="2867" spans="1:82" x14ac:dyDescent="0.25">
      <c r="A2867" t="s">
        <v>304</v>
      </c>
      <c r="B2867" t="s">
        <v>592</v>
      </c>
      <c r="C2867" t="s">
        <v>825</v>
      </c>
      <c r="D2867" t="s">
        <v>123</v>
      </c>
      <c r="E2867" t="s">
        <v>677</v>
      </c>
      <c r="F2867">
        <v>15.4</v>
      </c>
      <c r="G2867" t="s">
        <v>43</v>
      </c>
      <c r="H2867" t="s">
        <v>53</v>
      </c>
      <c r="I2867" t="s">
        <v>38</v>
      </c>
      <c r="J2867" t="s">
        <v>38</v>
      </c>
      <c r="K2867" t="s">
        <v>596</v>
      </c>
      <c r="L2867" t="s">
        <v>597</v>
      </c>
      <c r="O2867" s="1">
        <v>43175</v>
      </c>
      <c r="P2867" s="53">
        <v>0</v>
      </c>
      <c r="R2867" t="s">
        <v>598</v>
      </c>
      <c r="U2867" s="1">
        <v>43244</v>
      </c>
      <c r="V2867" s="53">
        <v>0.7631944444444444</v>
      </c>
      <c r="W2867" t="s">
        <v>38</v>
      </c>
      <c r="X2867" t="s">
        <v>39</v>
      </c>
      <c r="Y2867" t="s">
        <v>838</v>
      </c>
      <c r="Z2867" t="s">
        <v>599</v>
      </c>
      <c r="AA2867" t="s">
        <v>600</v>
      </c>
      <c r="AC2867">
        <v>1</v>
      </c>
      <c r="AD2867" t="s">
        <v>592</v>
      </c>
      <c r="AE2867" s="1">
        <v>43229</v>
      </c>
      <c r="AF2867" s="53">
        <v>0.33333333333333331</v>
      </c>
      <c r="AJ2867" t="s">
        <v>601</v>
      </c>
      <c r="AL2867" t="s">
        <v>847</v>
      </c>
      <c r="AN2867">
        <v>0.107</v>
      </c>
      <c r="AO2867" t="s">
        <v>603</v>
      </c>
      <c r="AQ2867" t="s">
        <v>604</v>
      </c>
      <c r="AT2867">
        <v>20</v>
      </c>
      <c r="AU2867" t="s">
        <v>605</v>
      </c>
      <c r="AW2867" t="s">
        <v>40</v>
      </c>
      <c r="AX2867" t="s">
        <v>41</v>
      </c>
      <c r="AY2867" t="s">
        <v>42</v>
      </c>
      <c r="BA2867">
        <v>4.66</v>
      </c>
      <c r="BB2867">
        <v>37.299999999999997</v>
      </c>
      <c r="BC2867" t="s">
        <v>43</v>
      </c>
      <c r="BU2867" t="s">
        <v>606</v>
      </c>
      <c r="BV2867" t="s">
        <v>598</v>
      </c>
      <c r="BW2867" t="s">
        <v>607</v>
      </c>
      <c r="BX2867" s="54">
        <v>43305</v>
      </c>
      <c r="BZ2867" t="s">
        <v>53</v>
      </c>
      <c r="CA2867">
        <v>7</v>
      </c>
      <c r="CB2867" t="s">
        <v>608</v>
      </c>
      <c r="CD2867" t="s">
        <v>53</v>
      </c>
    </row>
    <row r="2868" spans="1:82" x14ac:dyDescent="0.25">
      <c r="A2868" t="s">
        <v>304</v>
      </c>
      <c r="B2868" t="s">
        <v>592</v>
      </c>
      <c r="C2868" t="s">
        <v>825</v>
      </c>
      <c r="D2868" t="s">
        <v>124</v>
      </c>
      <c r="E2868" t="s">
        <v>678</v>
      </c>
      <c r="G2868" t="s">
        <v>43</v>
      </c>
      <c r="H2868" t="s">
        <v>103</v>
      </c>
      <c r="I2868" t="s">
        <v>42</v>
      </c>
      <c r="J2868" t="s">
        <v>38</v>
      </c>
      <c r="K2868" t="s">
        <v>596</v>
      </c>
      <c r="L2868" t="s">
        <v>597</v>
      </c>
      <c r="O2868" s="1">
        <v>43175</v>
      </c>
      <c r="P2868" s="53">
        <v>0</v>
      </c>
      <c r="R2868" t="s">
        <v>598</v>
      </c>
      <c r="U2868" s="1">
        <v>43244</v>
      </c>
      <c r="V2868" s="53">
        <v>0.7631944444444444</v>
      </c>
      <c r="W2868" t="s">
        <v>38</v>
      </c>
      <c r="X2868" t="s">
        <v>39</v>
      </c>
      <c r="Y2868" t="s">
        <v>838</v>
      </c>
      <c r="Z2868" t="s">
        <v>599</v>
      </c>
      <c r="AA2868" t="s">
        <v>600</v>
      </c>
      <c r="AC2868">
        <v>1</v>
      </c>
      <c r="AD2868" t="s">
        <v>592</v>
      </c>
      <c r="AE2868" s="1">
        <v>43229</v>
      </c>
      <c r="AF2868" s="53">
        <v>0.33333333333333331</v>
      </c>
      <c r="AJ2868" t="s">
        <v>601</v>
      </c>
      <c r="AL2868" t="s">
        <v>847</v>
      </c>
      <c r="AN2868">
        <v>0.107</v>
      </c>
      <c r="AO2868" t="s">
        <v>603</v>
      </c>
      <c r="AQ2868" t="s">
        <v>604</v>
      </c>
      <c r="AT2868">
        <v>20</v>
      </c>
      <c r="AU2868" t="s">
        <v>605</v>
      </c>
      <c r="AW2868" t="s">
        <v>40</v>
      </c>
      <c r="AX2868" t="s">
        <v>41</v>
      </c>
      <c r="AY2868" t="s">
        <v>42</v>
      </c>
      <c r="BC2868" t="s">
        <v>43</v>
      </c>
      <c r="BU2868" t="s">
        <v>606</v>
      </c>
      <c r="BV2868" t="s">
        <v>598</v>
      </c>
      <c r="BW2868" t="s">
        <v>607</v>
      </c>
      <c r="BX2868" s="54">
        <v>43305</v>
      </c>
      <c r="CB2868" t="s">
        <v>608</v>
      </c>
      <c r="CD2868" t="s">
        <v>103</v>
      </c>
    </row>
    <row r="2869" spans="1:82" x14ac:dyDescent="0.25">
      <c r="A2869" t="s">
        <v>304</v>
      </c>
      <c r="B2869" t="s">
        <v>592</v>
      </c>
      <c r="C2869" t="s">
        <v>825</v>
      </c>
      <c r="D2869" t="s">
        <v>125</v>
      </c>
      <c r="E2869" t="s">
        <v>679</v>
      </c>
      <c r="F2869">
        <v>24.9</v>
      </c>
      <c r="G2869" t="s">
        <v>43</v>
      </c>
      <c r="H2869" t="s">
        <v>49</v>
      </c>
      <c r="I2869" t="s">
        <v>42</v>
      </c>
      <c r="J2869" t="s">
        <v>38</v>
      </c>
      <c r="K2869" t="s">
        <v>596</v>
      </c>
      <c r="L2869" t="s">
        <v>597</v>
      </c>
      <c r="O2869" s="1">
        <v>43175</v>
      </c>
      <c r="P2869" s="53">
        <v>0</v>
      </c>
      <c r="R2869" t="s">
        <v>598</v>
      </c>
      <c r="U2869" s="1">
        <v>43244</v>
      </c>
      <c r="V2869" s="53">
        <v>0.7631944444444444</v>
      </c>
      <c r="W2869" t="s">
        <v>38</v>
      </c>
      <c r="X2869" t="s">
        <v>39</v>
      </c>
      <c r="Y2869" t="s">
        <v>838</v>
      </c>
      <c r="Z2869" t="s">
        <v>599</v>
      </c>
      <c r="AA2869" t="s">
        <v>600</v>
      </c>
      <c r="AC2869">
        <v>1</v>
      </c>
      <c r="AD2869" t="s">
        <v>592</v>
      </c>
      <c r="AE2869" s="1">
        <v>43229</v>
      </c>
      <c r="AF2869" s="53">
        <v>0.33333333333333331</v>
      </c>
      <c r="AJ2869" t="s">
        <v>601</v>
      </c>
      <c r="AL2869" t="s">
        <v>847</v>
      </c>
      <c r="AN2869">
        <v>0.107</v>
      </c>
      <c r="AO2869" t="s">
        <v>603</v>
      </c>
      <c r="AQ2869" t="s">
        <v>604</v>
      </c>
      <c r="AT2869">
        <v>20</v>
      </c>
      <c r="AU2869" t="s">
        <v>605</v>
      </c>
      <c r="AW2869" t="s">
        <v>40</v>
      </c>
      <c r="AX2869" t="s">
        <v>41</v>
      </c>
      <c r="AY2869" t="s">
        <v>42</v>
      </c>
      <c r="BA2869">
        <v>4.66</v>
      </c>
      <c r="BB2869">
        <v>37.299999999999997</v>
      </c>
      <c r="BC2869" t="s">
        <v>43</v>
      </c>
      <c r="BU2869" t="s">
        <v>606</v>
      </c>
      <c r="BV2869" t="s">
        <v>598</v>
      </c>
      <c r="BW2869" t="s">
        <v>607</v>
      </c>
      <c r="BX2869" s="54">
        <v>43305</v>
      </c>
      <c r="CB2869" t="s">
        <v>608</v>
      </c>
      <c r="CD2869" t="s">
        <v>49</v>
      </c>
    </row>
    <row r="2870" spans="1:82" x14ac:dyDescent="0.25">
      <c r="A2870" t="s">
        <v>304</v>
      </c>
      <c r="B2870" t="s">
        <v>592</v>
      </c>
      <c r="C2870" t="s">
        <v>825</v>
      </c>
      <c r="D2870" t="s">
        <v>126</v>
      </c>
      <c r="E2870" t="s">
        <v>680</v>
      </c>
      <c r="F2870">
        <v>4.66</v>
      </c>
      <c r="G2870" t="s">
        <v>43</v>
      </c>
      <c r="H2870" t="s">
        <v>53</v>
      </c>
      <c r="I2870" t="s">
        <v>38</v>
      </c>
      <c r="J2870" t="s">
        <v>38</v>
      </c>
      <c r="K2870" t="s">
        <v>596</v>
      </c>
      <c r="L2870" t="s">
        <v>597</v>
      </c>
      <c r="O2870" s="1">
        <v>43175</v>
      </c>
      <c r="P2870" s="53">
        <v>0</v>
      </c>
      <c r="R2870" t="s">
        <v>598</v>
      </c>
      <c r="U2870" s="1">
        <v>43244</v>
      </c>
      <c r="V2870" s="53">
        <v>0.7631944444444444</v>
      </c>
      <c r="W2870" t="s">
        <v>38</v>
      </c>
      <c r="X2870" t="s">
        <v>39</v>
      </c>
      <c r="Y2870" t="s">
        <v>838</v>
      </c>
      <c r="Z2870" t="s">
        <v>599</v>
      </c>
      <c r="AA2870" t="s">
        <v>600</v>
      </c>
      <c r="AC2870">
        <v>1</v>
      </c>
      <c r="AD2870" t="s">
        <v>592</v>
      </c>
      <c r="AE2870" s="1">
        <v>43229</v>
      </c>
      <c r="AF2870" s="53">
        <v>0.33333333333333331</v>
      </c>
      <c r="AJ2870" t="s">
        <v>601</v>
      </c>
      <c r="AL2870" t="s">
        <v>847</v>
      </c>
      <c r="AN2870">
        <v>0.107</v>
      </c>
      <c r="AO2870" t="s">
        <v>603</v>
      </c>
      <c r="AQ2870" t="s">
        <v>604</v>
      </c>
      <c r="AT2870">
        <v>20</v>
      </c>
      <c r="AU2870" t="s">
        <v>605</v>
      </c>
      <c r="AW2870" t="s">
        <v>40</v>
      </c>
      <c r="AX2870" t="s">
        <v>41</v>
      </c>
      <c r="AY2870" t="s">
        <v>42</v>
      </c>
      <c r="BA2870">
        <v>4.66</v>
      </c>
      <c r="BB2870">
        <v>37.299999999999997</v>
      </c>
      <c r="BC2870" t="s">
        <v>43</v>
      </c>
      <c r="BU2870" t="s">
        <v>606</v>
      </c>
      <c r="BV2870" t="s">
        <v>598</v>
      </c>
      <c r="BW2870" t="s">
        <v>607</v>
      </c>
      <c r="BX2870" s="54">
        <v>43305</v>
      </c>
      <c r="CB2870" t="s">
        <v>608</v>
      </c>
      <c r="CD2870" t="s">
        <v>53</v>
      </c>
    </row>
    <row r="2871" spans="1:82" x14ac:dyDescent="0.25">
      <c r="A2871" t="s">
        <v>304</v>
      </c>
      <c r="B2871" t="s">
        <v>592</v>
      </c>
      <c r="C2871" t="s">
        <v>825</v>
      </c>
      <c r="D2871" t="s">
        <v>127</v>
      </c>
      <c r="E2871" t="s">
        <v>681</v>
      </c>
      <c r="F2871">
        <v>4.66</v>
      </c>
      <c r="G2871" t="s">
        <v>43</v>
      </c>
      <c r="H2871" t="s">
        <v>53</v>
      </c>
      <c r="I2871" t="s">
        <v>38</v>
      </c>
      <c r="J2871" t="s">
        <v>38</v>
      </c>
      <c r="K2871" t="s">
        <v>596</v>
      </c>
      <c r="L2871" t="s">
        <v>597</v>
      </c>
      <c r="O2871" s="1">
        <v>43175</v>
      </c>
      <c r="P2871" s="53">
        <v>0</v>
      </c>
      <c r="R2871" t="s">
        <v>598</v>
      </c>
      <c r="U2871" s="1">
        <v>43244</v>
      </c>
      <c r="V2871" s="53">
        <v>0.7631944444444444</v>
      </c>
      <c r="W2871" t="s">
        <v>38</v>
      </c>
      <c r="X2871" t="s">
        <v>39</v>
      </c>
      <c r="Y2871" t="s">
        <v>838</v>
      </c>
      <c r="Z2871" t="s">
        <v>599</v>
      </c>
      <c r="AA2871" t="s">
        <v>600</v>
      </c>
      <c r="AC2871">
        <v>1</v>
      </c>
      <c r="AD2871" t="s">
        <v>592</v>
      </c>
      <c r="AE2871" s="1">
        <v>43229</v>
      </c>
      <c r="AF2871" s="53">
        <v>0.33333333333333331</v>
      </c>
      <c r="AJ2871" t="s">
        <v>601</v>
      </c>
      <c r="AL2871" t="s">
        <v>847</v>
      </c>
      <c r="AN2871">
        <v>0.107</v>
      </c>
      <c r="AO2871" t="s">
        <v>603</v>
      </c>
      <c r="AQ2871" t="s">
        <v>604</v>
      </c>
      <c r="AT2871">
        <v>20</v>
      </c>
      <c r="AU2871" t="s">
        <v>605</v>
      </c>
      <c r="AW2871" t="s">
        <v>40</v>
      </c>
      <c r="AX2871" t="s">
        <v>41</v>
      </c>
      <c r="AY2871" t="s">
        <v>42</v>
      </c>
      <c r="BA2871">
        <v>4.66</v>
      </c>
      <c r="BB2871">
        <v>37.299999999999997</v>
      </c>
      <c r="BC2871" t="s">
        <v>43</v>
      </c>
      <c r="BU2871" t="s">
        <v>606</v>
      </c>
      <c r="BV2871" t="s">
        <v>598</v>
      </c>
      <c r="BW2871" t="s">
        <v>607</v>
      </c>
      <c r="BX2871" s="54">
        <v>43305</v>
      </c>
      <c r="CB2871" t="s">
        <v>608</v>
      </c>
      <c r="CD2871" t="s">
        <v>53</v>
      </c>
    </row>
    <row r="2872" spans="1:82" x14ac:dyDescent="0.25">
      <c r="A2872" t="s">
        <v>304</v>
      </c>
      <c r="B2872" t="s">
        <v>592</v>
      </c>
      <c r="C2872" t="s">
        <v>825</v>
      </c>
      <c r="D2872" t="s">
        <v>128</v>
      </c>
      <c r="E2872" t="s">
        <v>682</v>
      </c>
      <c r="G2872" t="s">
        <v>43</v>
      </c>
      <c r="H2872" t="s">
        <v>129</v>
      </c>
      <c r="I2872" t="s">
        <v>42</v>
      </c>
      <c r="J2872" t="s">
        <v>38</v>
      </c>
      <c r="K2872" t="s">
        <v>596</v>
      </c>
      <c r="L2872" t="s">
        <v>597</v>
      </c>
      <c r="O2872" s="1">
        <v>43175</v>
      </c>
      <c r="P2872" s="53">
        <v>0</v>
      </c>
      <c r="R2872" t="s">
        <v>598</v>
      </c>
      <c r="U2872" s="1">
        <v>43244</v>
      </c>
      <c r="V2872" s="53">
        <v>0.7631944444444444</v>
      </c>
      <c r="W2872" t="s">
        <v>38</v>
      </c>
      <c r="X2872" t="s">
        <v>39</v>
      </c>
      <c r="Y2872" t="s">
        <v>838</v>
      </c>
      <c r="Z2872" t="s">
        <v>599</v>
      </c>
      <c r="AA2872" t="s">
        <v>600</v>
      </c>
      <c r="AC2872">
        <v>1</v>
      </c>
      <c r="AD2872" t="s">
        <v>592</v>
      </c>
      <c r="AE2872" s="1">
        <v>43229</v>
      </c>
      <c r="AF2872" s="53">
        <v>0.33333333333333331</v>
      </c>
      <c r="AJ2872" t="s">
        <v>601</v>
      </c>
      <c r="AL2872" t="s">
        <v>847</v>
      </c>
      <c r="AN2872">
        <v>0.107</v>
      </c>
      <c r="AO2872" t="s">
        <v>603</v>
      </c>
      <c r="AQ2872" t="s">
        <v>604</v>
      </c>
      <c r="AT2872">
        <v>20</v>
      </c>
      <c r="AU2872" t="s">
        <v>605</v>
      </c>
      <c r="AW2872" t="s">
        <v>40</v>
      </c>
      <c r="AX2872" t="s">
        <v>41</v>
      </c>
      <c r="AY2872" t="s">
        <v>42</v>
      </c>
      <c r="BC2872" t="s">
        <v>43</v>
      </c>
      <c r="BU2872" t="s">
        <v>606</v>
      </c>
      <c r="BV2872" t="s">
        <v>598</v>
      </c>
      <c r="BW2872" t="s">
        <v>607</v>
      </c>
      <c r="BX2872" s="54">
        <v>43305</v>
      </c>
      <c r="CB2872" t="s">
        <v>608</v>
      </c>
      <c r="CD2872" t="s">
        <v>129</v>
      </c>
    </row>
    <row r="2873" spans="1:82" x14ac:dyDescent="0.25">
      <c r="A2873" t="s">
        <v>304</v>
      </c>
      <c r="B2873" t="s">
        <v>592</v>
      </c>
      <c r="C2873" t="s">
        <v>825</v>
      </c>
      <c r="D2873" t="s">
        <v>130</v>
      </c>
      <c r="E2873" t="s">
        <v>683</v>
      </c>
      <c r="G2873" t="s">
        <v>43</v>
      </c>
      <c r="H2873" t="s">
        <v>131</v>
      </c>
      <c r="I2873" t="s">
        <v>42</v>
      </c>
      <c r="J2873" t="s">
        <v>38</v>
      </c>
      <c r="K2873" t="s">
        <v>596</v>
      </c>
      <c r="L2873" t="s">
        <v>597</v>
      </c>
      <c r="O2873" s="1">
        <v>43175</v>
      </c>
      <c r="P2873" s="53">
        <v>0</v>
      </c>
      <c r="R2873" t="s">
        <v>598</v>
      </c>
      <c r="U2873" s="1">
        <v>43244</v>
      </c>
      <c r="V2873" s="53">
        <v>0.7631944444444444</v>
      </c>
      <c r="W2873" t="s">
        <v>38</v>
      </c>
      <c r="X2873" t="s">
        <v>39</v>
      </c>
      <c r="Y2873" t="s">
        <v>838</v>
      </c>
      <c r="Z2873" t="s">
        <v>599</v>
      </c>
      <c r="AA2873" t="s">
        <v>600</v>
      </c>
      <c r="AC2873">
        <v>1</v>
      </c>
      <c r="AD2873" t="s">
        <v>592</v>
      </c>
      <c r="AE2873" s="1">
        <v>43229</v>
      </c>
      <c r="AF2873" s="53">
        <v>0.33333333333333331</v>
      </c>
      <c r="AJ2873" t="s">
        <v>601</v>
      </c>
      <c r="AL2873" t="s">
        <v>847</v>
      </c>
      <c r="AN2873">
        <v>0.107</v>
      </c>
      <c r="AO2873" t="s">
        <v>603</v>
      </c>
      <c r="AQ2873" t="s">
        <v>604</v>
      </c>
      <c r="AT2873">
        <v>20</v>
      </c>
      <c r="AU2873" t="s">
        <v>605</v>
      </c>
      <c r="AW2873" t="s">
        <v>40</v>
      </c>
      <c r="AX2873" t="s">
        <v>41</v>
      </c>
      <c r="AY2873" t="s">
        <v>42</v>
      </c>
      <c r="BC2873" t="s">
        <v>43</v>
      </c>
      <c r="BU2873" t="s">
        <v>606</v>
      </c>
      <c r="BV2873" t="s">
        <v>598</v>
      </c>
      <c r="BW2873" t="s">
        <v>607</v>
      </c>
      <c r="BX2873" s="54">
        <v>43305</v>
      </c>
      <c r="CB2873" t="s">
        <v>608</v>
      </c>
      <c r="CD2873" t="s">
        <v>131</v>
      </c>
    </row>
    <row r="2874" spans="1:82" x14ac:dyDescent="0.25">
      <c r="A2874" t="s">
        <v>304</v>
      </c>
      <c r="B2874" t="s">
        <v>592</v>
      </c>
      <c r="C2874" t="s">
        <v>825</v>
      </c>
      <c r="D2874" t="s">
        <v>132</v>
      </c>
      <c r="E2874" t="s">
        <v>684</v>
      </c>
      <c r="G2874" t="s">
        <v>43</v>
      </c>
      <c r="H2874" t="s">
        <v>96</v>
      </c>
      <c r="I2874" t="s">
        <v>42</v>
      </c>
      <c r="J2874" t="s">
        <v>38</v>
      </c>
      <c r="K2874" t="s">
        <v>596</v>
      </c>
      <c r="L2874" t="s">
        <v>597</v>
      </c>
      <c r="O2874" s="1">
        <v>43175</v>
      </c>
      <c r="P2874" s="53">
        <v>0</v>
      </c>
      <c r="R2874" t="s">
        <v>598</v>
      </c>
      <c r="U2874" s="1">
        <v>43244</v>
      </c>
      <c r="V2874" s="53">
        <v>0.7631944444444444</v>
      </c>
      <c r="W2874" t="s">
        <v>38</v>
      </c>
      <c r="X2874" t="s">
        <v>39</v>
      </c>
      <c r="Y2874" t="s">
        <v>838</v>
      </c>
      <c r="Z2874" t="s">
        <v>599</v>
      </c>
      <c r="AA2874" t="s">
        <v>600</v>
      </c>
      <c r="AC2874">
        <v>1</v>
      </c>
      <c r="AD2874" t="s">
        <v>592</v>
      </c>
      <c r="AE2874" s="1">
        <v>43229</v>
      </c>
      <c r="AF2874" s="53">
        <v>0.33333333333333331</v>
      </c>
      <c r="AJ2874" t="s">
        <v>601</v>
      </c>
      <c r="AL2874" t="s">
        <v>847</v>
      </c>
      <c r="AN2874">
        <v>0.107</v>
      </c>
      <c r="AO2874" t="s">
        <v>603</v>
      </c>
      <c r="AQ2874" t="s">
        <v>604</v>
      </c>
      <c r="AT2874">
        <v>20</v>
      </c>
      <c r="AU2874" t="s">
        <v>605</v>
      </c>
      <c r="AW2874" t="s">
        <v>40</v>
      </c>
      <c r="AX2874" t="s">
        <v>41</v>
      </c>
      <c r="AY2874" t="s">
        <v>42</v>
      </c>
      <c r="BC2874" t="s">
        <v>43</v>
      </c>
      <c r="BU2874" t="s">
        <v>606</v>
      </c>
      <c r="BV2874" t="s">
        <v>598</v>
      </c>
      <c r="BW2874" t="s">
        <v>607</v>
      </c>
      <c r="BX2874" s="54">
        <v>43305</v>
      </c>
      <c r="CB2874" t="s">
        <v>608</v>
      </c>
      <c r="CD2874" t="s">
        <v>96</v>
      </c>
    </row>
    <row r="2875" spans="1:82" x14ac:dyDescent="0.25">
      <c r="A2875" t="s">
        <v>304</v>
      </c>
      <c r="B2875" t="s">
        <v>592</v>
      </c>
      <c r="C2875" t="s">
        <v>825</v>
      </c>
      <c r="D2875" t="s">
        <v>133</v>
      </c>
      <c r="E2875" t="s">
        <v>685</v>
      </c>
      <c r="F2875">
        <v>4.66</v>
      </c>
      <c r="G2875" t="s">
        <v>43</v>
      </c>
      <c r="H2875" t="s">
        <v>53</v>
      </c>
      <c r="I2875" t="s">
        <v>38</v>
      </c>
      <c r="J2875" t="s">
        <v>38</v>
      </c>
      <c r="K2875" t="s">
        <v>596</v>
      </c>
      <c r="L2875" t="s">
        <v>597</v>
      </c>
      <c r="O2875" s="1">
        <v>43175</v>
      </c>
      <c r="P2875" s="53">
        <v>0</v>
      </c>
      <c r="R2875" t="s">
        <v>598</v>
      </c>
      <c r="U2875" s="1">
        <v>43244</v>
      </c>
      <c r="V2875" s="53">
        <v>0.7631944444444444</v>
      </c>
      <c r="W2875" t="s">
        <v>38</v>
      </c>
      <c r="X2875" t="s">
        <v>39</v>
      </c>
      <c r="Y2875" t="s">
        <v>838</v>
      </c>
      <c r="Z2875" t="s">
        <v>599</v>
      </c>
      <c r="AA2875" t="s">
        <v>600</v>
      </c>
      <c r="AC2875">
        <v>1</v>
      </c>
      <c r="AD2875" t="s">
        <v>592</v>
      </c>
      <c r="AE2875" s="1">
        <v>43229</v>
      </c>
      <c r="AF2875" s="53">
        <v>0.33333333333333331</v>
      </c>
      <c r="AJ2875" t="s">
        <v>601</v>
      </c>
      <c r="AL2875" t="s">
        <v>847</v>
      </c>
      <c r="AN2875">
        <v>0.107</v>
      </c>
      <c r="AO2875" t="s">
        <v>603</v>
      </c>
      <c r="AQ2875" t="s">
        <v>604</v>
      </c>
      <c r="AT2875">
        <v>20</v>
      </c>
      <c r="AU2875" t="s">
        <v>605</v>
      </c>
      <c r="AW2875" t="s">
        <v>40</v>
      </c>
      <c r="AX2875" t="s">
        <v>41</v>
      </c>
      <c r="AY2875" t="s">
        <v>42</v>
      </c>
      <c r="BA2875">
        <v>4.66</v>
      </c>
      <c r="BB2875">
        <v>37.299999999999997</v>
      </c>
      <c r="BC2875" t="s">
        <v>43</v>
      </c>
      <c r="BU2875" t="s">
        <v>606</v>
      </c>
      <c r="BV2875" t="s">
        <v>598</v>
      </c>
      <c r="BW2875" t="s">
        <v>607</v>
      </c>
      <c r="BX2875" s="54">
        <v>43305</v>
      </c>
      <c r="CB2875" t="s">
        <v>608</v>
      </c>
      <c r="CD2875" t="s">
        <v>53</v>
      </c>
    </row>
    <row r="2876" spans="1:82" x14ac:dyDescent="0.25">
      <c r="A2876" t="s">
        <v>304</v>
      </c>
      <c r="B2876" t="s">
        <v>592</v>
      </c>
      <c r="C2876" t="s">
        <v>825</v>
      </c>
      <c r="D2876" t="s">
        <v>134</v>
      </c>
      <c r="E2876" t="s">
        <v>686</v>
      </c>
      <c r="F2876">
        <v>4.66</v>
      </c>
      <c r="G2876" t="s">
        <v>43</v>
      </c>
      <c r="H2876" t="s">
        <v>53</v>
      </c>
      <c r="I2876" t="s">
        <v>38</v>
      </c>
      <c r="J2876" t="s">
        <v>38</v>
      </c>
      <c r="K2876" t="s">
        <v>596</v>
      </c>
      <c r="L2876" t="s">
        <v>597</v>
      </c>
      <c r="O2876" s="1">
        <v>43175</v>
      </c>
      <c r="P2876" s="53">
        <v>0</v>
      </c>
      <c r="R2876" t="s">
        <v>598</v>
      </c>
      <c r="U2876" s="1">
        <v>43244</v>
      </c>
      <c r="V2876" s="53">
        <v>0.7631944444444444</v>
      </c>
      <c r="W2876" t="s">
        <v>38</v>
      </c>
      <c r="X2876" t="s">
        <v>39</v>
      </c>
      <c r="Y2876" t="s">
        <v>838</v>
      </c>
      <c r="Z2876" t="s">
        <v>599</v>
      </c>
      <c r="AA2876" t="s">
        <v>600</v>
      </c>
      <c r="AC2876">
        <v>1</v>
      </c>
      <c r="AD2876" t="s">
        <v>592</v>
      </c>
      <c r="AE2876" s="1">
        <v>43229</v>
      </c>
      <c r="AF2876" s="53">
        <v>0.33333333333333331</v>
      </c>
      <c r="AJ2876" t="s">
        <v>601</v>
      </c>
      <c r="AL2876" t="s">
        <v>847</v>
      </c>
      <c r="AN2876">
        <v>0.107</v>
      </c>
      <c r="AO2876" t="s">
        <v>603</v>
      </c>
      <c r="AQ2876" t="s">
        <v>604</v>
      </c>
      <c r="AT2876">
        <v>20</v>
      </c>
      <c r="AU2876" t="s">
        <v>605</v>
      </c>
      <c r="AW2876" t="s">
        <v>40</v>
      </c>
      <c r="AX2876" t="s">
        <v>41</v>
      </c>
      <c r="AY2876" t="s">
        <v>42</v>
      </c>
      <c r="BA2876">
        <v>4.66</v>
      </c>
      <c r="BB2876">
        <v>37.299999999999997</v>
      </c>
      <c r="BC2876" t="s">
        <v>43</v>
      </c>
      <c r="BU2876" t="s">
        <v>606</v>
      </c>
      <c r="BV2876" t="s">
        <v>598</v>
      </c>
      <c r="BW2876" t="s">
        <v>607</v>
      </c>
      <c r="BX2876" s="54">
        <v>43305</v>
      </c>
      <c r="CB2876" t="s">
        <v>608</v>
      </c>
      <c r="CD2876" t="s">
        <v>53</v>
      </c>
    </row>
    <row r="2877" spans="1:82" x14ac:dyDescent="0.25">
      <c r="A2877" t="s">
        <v>304</v>
      </c>
      <c r="B2877" t="s">
        <v>592</v>
      </c>
      <c r="C2877" t="s">
        <v>825</v>
      </c>
      <c r="D2877" t="s">
        <v>135</v>
      </c>
      <c r="E2877" t="s">
        <v>687</v>
      </c>
      <c r="G2877" t="s">
        <v>43</v>
      </c>
      <c r="H2877" t="s">
        <v>131</v>
      </c>
      <c r="I2877" t="s">
        <v>42</v>
      </c>
      <c r="J2877" t="s">
        <v>38</v>
      </c>
      <c r="K2877" t="s">
        <v>596</v>
      </c>
      <c r="L2877" t="s">
        <v>597</v>
      </c>
      <c r="O2877" s="1">
        <v>43175</v>
      </c>
      <c r="P2877" s="53">
        <v>0</v>
      </c>
      <c r="R2877" t="s">
        <v>598</v>
      </c>
      <c r="U2877" s="1">
        <v>43244</v>
      </c>
      <c r="V2877" s="53">
        <v>0.7631944444444444</v>
      </c>
      <c r="W2877" t="s">
        <v>38</v>
      </c>
      <c r="X2877" t="s">
        <v>39</v>
      </c>
      <c r="Y2877" t="s">
        <v>838</v>
      </c>
      <c r="Z2877" t="s">
        <v>599</v>
      </c>
      <c r="AA2877" t="s">
        <v>600</v>
      </c>
      <c r="AC2877">
        <v>1</v>
      </c>
      <c r="AD2877" t="s">
        <v>592</v>
      </c>
      <c r="AE2877" s="1">
        <v>43229</v>
      </c>
      <c r="AF2877" s="53">
        <v>0.33333333333333331</v>
      </c>
      <c r="AJ2877" t="s">
        <v>601</v>
      </c>
      <c r="AL2877" t="s">
        <v>847</v>
      </c>
      <c r="AN2877">
        <v>0.107</v>
      </c>
      <c r="AO2877" t="s">
        <v>603</v>
      </c>
      <c r="AQ2877" t="s">
        <v>604</v>
      </c>
      <c r="AT2877">
        <v>20</v>
      </c>
      <c r="AU2877" t="s">
        <v>605</v>
      </c>
      <c r="AW2877" t="s">
        <v>40</v>
      </c>
      <c r="AX2877" t="s">
        <v>41</v>
      </c>
      <c r="AY2877" t="s">
        <v>42</v>
      </c>
      <c r="BC2877" t="s">
        <v>43</v>
      </c>
      <c r="BU2877" t="s">
        <v>606</v>
      </c>
      <c r="BV2877" t="s">
        <v>598</v>
      </c>
      <c r="BW2877" t="s">
        <v>607</v>
      </c>
      <c r="BX2877" s="54">
        <v>43305</v>
      </c>
      <c r="CB2877" t="s">
        <v>608</v>
      </c>
      <c r="CD2877" t="s">
        <v>131</v>
      </c>
    </row>
    <row r="2878" spans="1:82" x14ac:dyDescent="0.25">
      <c r="A2878" t="s">
        <v>304</v>
      </c>
      <c r="B2878" t="s">
        <v>592</v>
      </c>
      <c r="C2878" t="s">
        <v>825</v>
      </c>
      <c r="D2878" t="s">
        <v>136</v>
      </c>
      <c r="E2878" t="s">
        <v>688</v>
      </c>
      <c r="G2878" t="s">
        <v>43</v>
      </c>
      <c r="H2878" t="s">
        <v>121</v>
      </c>
      <c r="I2878" t="s">
        <v>42</v>
      </c>
      <c r="J2878" t="s">
        <v>38</v>
      </c>
      <c r="K2878" t="s">
        <v>596</v>
      </c>
      <c r="L2878" t="s">
        <v>597</v>
      </c>
      <c r="O2878" s="1">
        <v>43175</v>
      </c>
      <c r="P2878" s="53">
        <v>0</v>
      </c>
      <c r="R2878" t="s">
        <v>598</v>
      </c>
      <c r="U2878" s="1">
        <v>43244</v>
      </c>
      <c r="V2878" s="53">
        <v>0.7631944444444444</v>
      </c>
      <c r="W2878" t="s">
        <v>38</v>
      </c>
      <c r="X2878" t="s">
        <v>39</v>
      </c>
      <c r="Y2878" t="s">
        <v>838</v>
      </c>
      <c r="Z2878" t="s">
        <v>599</v>
      </c>
      <c r="AA2878" t="s">
        <v>600</v>
      </c>
      <c r="AC2878">
        <v>1</v>
      </c>
      <c r="AD2878" t="s">
        <v>592</v>
      </c>
      <c r="AE2878" s="1">
        <v>43229</v>
      </c>
      <c r="AF2878" s="53">
        <v>0.33333333333333331</v>
      </c>
      <c r="AJ2878" t="s">
        <v>601</v>
      </c>
      <c r="AL2878" t="s">
        <v>847</v>
      </c>
      <c r="AN2878">
        <v>0.107</v>
      </c>
      <c r="AO2878" t="s">
        <v>603</v>
      </c>
      <c r="AQ2878" t="s">
        <v>604</v>
      </c>
      <c r="AT2878">
        <v>20</v>
      </c>
      <c r="AU2878" t="s">
        <v>605</v>
      </c>
      <c r="AW2878" t="s">
        <v>40</v>
      </c>
      <c r="AX2878" t="s">
        <v>41</v>
      </c>
      <c r="AY2878" t="s">
        <v>42</v>
      </c>
      <c r="BC2878" t="s">
        <v>43</v>
      </c>
      <c r="BU2878" t="s">
        <v>606</v>
      </c>
      <c r="BV2878" t="s">
        <v>598</v>
      </c>
      <c r="BW2878" t="s">
        <v>607</v>
      </c>
      <c r="BX2878" s="54">
        <v>43305</v>
      </c>
      <c r="CB2878" t="s">
        <v>608</v>
      </c>
      <c r="CD2878" t="s">
        <v>121</v>
      </c>
    </row>
    <row r="2879" spans="1:82" x14ac:dyDescent="0.25">
      <c r="A2879" t="s">
        <v>304</v>
      </c>
      <c r="B2879" t="s">
        <v>592</v>
      </c>
      <c r="C2879" t="s">
        <v>825</v>
      </c>
      <c r="D2879" t="s">
        <v>137</v>
      </c>
      <c r="E2879" t="s">
        <v>689</v>
      </c>
      <c r="G2879" t="s">
        <v>43</v>
      </c>
      <c r="H2879" t="s">
        <v>131</v>
      </c>
      <c r="I2879" t="s">
        <v>42</v>
      </c>
      <c r="J2879" t="s">
        <v>38</v>
      </c>
      <c r="K2879" t="s">
        <v>596</v>
      </c>
      <c r="L2879" t="s">
        <v>597</v>
      </c>
      <c r="O2879" s="1">
        <v>43175</v>
      </c>
      <c r="P2879" s="53">
        <v>0</v>
      </c>
      <c r="R2879" t="s">
        <v>598</v>
      </c>
      <c r="U2879" s="1">
        <v>43244</v>
      </c>
      <c r="V2879" s="53">
        <v>0.7631944444444444</v>
      </c>
      <c r="W2879" t="s">
        <v>38</v>
      </c>
      <c r="X2879" t="s">
        <v>39</v>
      </c>
      <c r="Y2879" t="s">
        <v>838</v>
      </c>
      <c r="Z2879" t="s">
        <v>599</v>
      </c>
      <c r="AA2879" t="s">
        <v>600</v>
      </c>
      <c r="AC2879">
        <v>1</v>
      </c>
      <c r="AD2879" t="s">
        <v>592</v>
      </c>
      <c r="AE2879" s="1">
        <v>43229</v>
      </c>
      <c r="AF2879" s="53">
        <v>0.33333333333333331</v>
      </c>
      <c r="AJ2879" t="s">
        <v>601</v>
      </c>
      <c r="AL2879" t="s">
        <v>847</v>
      </c>
      <c r="AN2879">
        <v>0.107</v>
      </c>
      <c r="AO2879" t="s">
        <v>603</v>
      </c>
      <c r="AQ2879" t="s">
        <v>604</v>
      </c>
      <c r="AT2879">
        <v>20</v>
      </c>
      <c r="AU2879" t="s">
        <v>605</v>
      </c>
      <c r="AW2879" t="s">
        <v>40</v>
      </c>
      <c r="AX2879" t="s">
        <v>41</v>
      </c>
      <c r="AY2879" t="s">
        <v>42</v>
      </c>
      <c r="BC2879" t="s">
        <v>43</v>
      </c>
      <c r="BU2879" t="s">
        <v>606</v>
      </c>
      <c r="BV2879" t="s">
        <v>598</v>
      </c>
      <c r="BW2879" t="s">
        <v>607</v>
      </c>
      <c r="BX2879" s="54">
        <v>43305</v>
      </c>
      <c r="CB2879" t="s">
        <v>608</v>
      </c>
      <c r="CD2879" t="s">
        <v>131</v>
      </c>
    </row>
    <row r="2880" spans="1:82" x14ac:dyDescent="0.25">
      <c r="A2880" t="s">
        <v>304</v>
      </c>
      <c r="B2880" t="s">
        <v>592</v>
      </c>
      <c r="C2880" t="s">
        <v>825</v>
      </c>
      <c r="D2880" t="s">
        <v>138</v>
      </c>
      <c r="E2880" t="s">
        <v>690</v>
      </c>
      <c r="F2880">
        <v>4.66</v>
      </c>
      <c r="G2880" t="s">
        <v>43</v>
      </c>
      <c r="H2880" t="s">
        <v>53</v>
      </c>
      <c r="I2880" t="s">
        <v>38</v>
      </c>
      <c r="J2880" t="s">
        <v>38</v>
      </c>
      <c r="K2880" t="s">
        <v>596</v>
      </c>
      <c r="L2880" t="s">
        <v>597</v>
      </c>
      <c r="O2880" s="1">
        <v>43175</v>
      </c>
      <c r="P2880" s="53">
        <v>0</v>
      </c>
      <c r="R2880" t="s">
        <v>598</v>
      </c>
      <c r="U2880" s="1">
        <v>43244</v>
      </c>
      <c r="V2880" s="53">
        <v>0.7631944444444444</v>
      </c>
      <c r="W2880" t="s">
        <v>38</v>
      </c>
      <c r="X2880" t="s">
        <v>39</v>
      </c>
      <c r="Y2880" t="s">
        <v>838</v>
      </c>
      <c r="Z2880" t="s">
        <v>599</v>
      </c>
      <c r="AA2880" t="s">
        <v>600</v>
      </c>
      <c r="AC2880">
        <v>1</v>
      </c>
      <c r="AD2880" t="s">
        <v>592</v>
      </c>
      <c r="AE2880" s="1">
        <v>43229</v>
      </c>
      <c r="AF2880" s="53">
        <v>0.33333333333333331</v>
      </c>
      <c r="AJ2880" t="s">
        <v>601</v>
      </c>
      <c r="AL2880" t="s">
        <v>847</v>
      </c>
      <c r="AN2880">
        <v>0.107</v>
      </c>
      <c r="AO2880" t="s">
        <v>603</v>
      </c>
      <c r="AQ2880" t="s">
        <v>604</v>
      </c>
      <c r="AT2880">
        <v>20</v>
      </c>
      <c r="AU2880" t="s">
        <v>605</v>
      </c>
      <c r="AW2880" t="s">
        <v>40</v>
      </c>
      <c r="AX2880" t="s">
        <v>41</v>
      </c>
      <c r="AY2880" t="s">
        <v>42</v>
      </c>
      <c r="BA2880">
        <v>4.66</v>
      </c>
      <c r="BB2880">
        <v>37.299999999999997</v>
      </c>
      <c r="BC2880" t="s">
        <v>43</v>
      </c>
      <c r="BU2880" t="s">
        <v>606</v>
      </c>
      <c r="BV2880" t="s">
        <v>598</v>
      </c>
      <c r="BW2880" t="s">
        <v>607</v>
      </c>
      <c r="BX2880" s="54">
        <v>43305</v>
      </c>
      <c r="CB2880" t="s">
        <v>608</v>
      </c>
      <c r="CD2880" t="s">
        <v>53</v>
      </c>
    </row>
    <row r="2881" spans="1:82" x14ac:dyDescent="0.25">
      <c r="A2881" t="s">
        <v>304</v>
      </c>
      <c r="B2881" t="s">
        <v>592</v>
      </c>
      <c r="C2881" t="s">
        <v>825</v>
      </c>
      <c r="D2881" t="s">
        <v>139</v>
      </c>
      <c r="E2881" t="s">
        <v>691</v>
      </c>
      <c r="F2881">
        <v>4.66</v>
      </c>
      <c r="G2881" t="s">
        <v>43</v>
      </c>
      <c r="H2881" t="s">
        <v>53</v>
      </c>
      <c r="I2881" t="s">
        <v>38</v>
      </c>
      <c r="J2881" t="s">
        <v>38</v>
      </c>
      <c r="K2881" t="s">
        <v>596</v>
      </c>
      <c r="L2881" t="s">
        <v>597</v>
      </c>
      <c r="O2881" s="1">
        <v>43175</v>
      </c>
      <c r="P2881" s="53">
        <v>0</v>
      </c>
      <c r="R2881" t="s">
        <v>598</v>
      </c>
      <c r="U2881" s="1">
        <v>43244</v>
      </c>
      <c r="V2881" s="53">
        <v>0.7631944444444444</v>
      </c>
      <c r="W2881" t="s">
        <v>38</v>
      </c>
      <c r="X2881" t="s">
        <v>39</v>
      </c>
      <c r="Y2881" t="s">
        <v>838</v>
      </c>
      <c r="Z2881" t="s">
        <v>599</v>
      </c>
      <c r="AA2881" t="s">
        <v>600</v>
      </c>
      <c r="AC2881">
        <v>1</v>
      </c>
      <c r="AD2881" t="s">
        <v>592</v>
      </c>
      <c r="AE2881" s="1">
        <v>43229</v>
      </c>
      <c r="AF2881" s="53">
        <v>0.33333333333333331</v>
      </c>
      <c r="AJ2881" t="s">
        <v>601</v>
      </c>
      <c r="AL2881" t="s">
        <v>847</v>
      </c>
      <c r="AN2881">
        <v>0.107</v>
      </c>
      <c r="AO2881" t="s">
        <v>603</v>
      </c>
      <c r="AQ2881" t="s">
        <v>604</v>
      </c>
      <c r="AT2881">
        <v>20</v>
      </c>
      <c r="AU2881" t="s">
        <v>605</v>
      </c>
      <c r="AW2881" t="s">
        <v>40</v>
      </c>
      <c r="AX2881" t="s">
        <v>41</v>
      </c>
      <c r="AY2881" t="s">
        <v>42</v>
      </c>
      <c r="BA2881">
        <v>4.66</v>
      </c>
      <c r="BB2881">
        <v>37.299999999999997</v>
      </c>
      <c r="BC2881" t="s">
        <v>43</v>
      </c>
      <c r="BU2881" t="s">
        <v>606</v>
      </c>
      <c r="BV2881" t="s">
        <v>598</v>
      </c>
      <c r="BW2881" t="s">
        <v>607</v>
      </c>
      <c r="BX2881" s="54">
        <v>43305</v>
      </c>
      <c r="CB2881" t="s">
        <v>608</v>
      </c>
      <c r="CD2881" t="s">
        <v>53</v>
      </c>
    </row>
    <row r="2882" spans="1:82" x14ac:dyDescent="0.25">
      <c r="A2882" t="s">
        <v>304</v>
      </c>
      <c r="B2882" t="s">
        <v>592</v>
      </c>
      <c r="C2882" t="s">
        <v>825</v>
      </c>
      <c r="D2882" t="s">
        <v>140</v>
      </c>
      <c r="E2882" t="s">
        <v>692</v>
      </c>
      <c r="F2882">
        <v>4.66</v>
      </c>
      <c r="G2882" t="s">
        <v>43</v>
      </c>
      <c r="H2882" t="s">
        <v>53</v>
      </c>
      <c r="I2882" t="s">
        <v>38</v>
      </c>
      <c r="J2882" t="s">
        <v>38</v>
      </c>
      <c r="K2882" t="s">
        <v>596</v>
      </c>
      <c r="L2882" t="s">
        <v>597</v>
      </c>
      <c r="O2882" s="1">
        <v>43175</v>
      </c>
      <c r="P2882" s="53">
        <v>0</v>
      </c>
      <c r="R2882" t="s">
        <v>598</v>
      </c>
      <c r="U2882" s="1">
        <v>43244</v>
      </c>
      <c r="V2882" s="53">
        <v>0.7631944444444444</v>
      </c>
      <c r="W2882" t="s">
        <v>38</v>
      </c>
      <c r="X2882" t="s">
        <v>39</v>
      </c>
      <c r="Y2882" t="s">
        <v>838</v>
      </c>
      <c r="Z2882" t="s">
        <v>599</v>
      </c>
      <c r="AA2882" t="s">
        <v>600</v>
      </c>
      <c r="AC2882">
        <v>1</v>
      </c>
      <c r="AD2882" t="s">
        <v>592</v>
      </c>
      <c r="AE2882" s="1">
        <v>43229</v>
      </c>
      <c r="AF2882" s="53">
        <v>0.33333333333333331</v>
      </c>
      <c r="AJ2882" t="s">
        <v>601</v>
      </c>
      <c r="AL2882" t="s">
        <v>847</v>
      </c>
      <c r="AN2882">
        <v>0.107</v>
      </c>
      <c r="AO2882" t="s">
        <v>603</v>
      </c>
      <c r="AQ2882" t="s">
        <v>604</v>
      </c>
      <c r="AT2882">
        <v>20</v>
      </c>
      <c r="AU2882" t="s">
        <v>605</v>
      </c>
      <c r="AW2882" t="s">
        <v>40</v>
      </c>
      <c r="AX2882" t="s">
        <v>41</v>
      </c>
      <c r="AY2882" t="s">
        <v>42</v>
      </c>
      <c r="BA2882">
        <v>4.66</v>
      </c>
      <c r="BB2882">
        <v>37.299999999999997</v>
      </c>
      <c r="BC2882" t="s">
        <v>43</v>
      </c>
      <c r="BU2882" t="s">
        <v>606</v>
      </c>
      <c r="BV2882" t="s">
        <v>598</v>
      </c>
      <c r="BW2882" t="s">
        <v>607</v>
      </c>
      <c r="BX2882" s="54">
        <v>43305</v>
      </c>
      <c r="CB2882" t="s">
        <v>608</v>
      </c>
      <c r="CD2882" t="s">
        <v>53</v>
      </c>
    </row>
    <row r="2883" spans="1:82" x14ac:dyDescent="0.25">
      <c r="A2883" t="s">
        <v>304</v>
      </c>
      <c r="B2883" t="s">
        <v>592</v>
      </c>
      <c r="C2883" t="s">
        <v>825</v>
      </c>
      <c r="D2883" t="s">
        <v>141</v>
      </c>
      <c r="E2883" t="s">
        <v>693</v>
      </c>
      <c r="F2883">
        <v>4.66</v>
      </c>
      <c r="G2883" t="s">
        <v>43</v>
      </c>
      <c r="H2883" t="s">
        <v>53</v>
      </c>
      <c r="I2883" t="s">
        <v>38</v>
      </c>
      <c r="J2883" t="s">
        <v>38</v>
      </c>
      <c r="K2883" t="s">
        <v>596</v>
      </c>
      <c r="L2883" t="s">
        <v>597</v>
      </c>
      <c r="O2883" s="1">
        <v>43175</v>
      </c>
      <c r="P2883" s="53">
        <v>0</v>
      </c>
      <c r="R2883" t="s">
        <v>598</v>
      </c>
      <c r="U2883" s="1">
        <v>43244</v>
      </c>
      <c r="V2883" s="53">
        <v>0.7631944444444444</v>
      </c>
      <c r="W2883" t="s">
        <v>38</v>
      </c>
      <c r="X2883" t="s">
        <v>39</v>
      </c>
      <c r="Y2883" t="s">
        <v>838</v>
      </c>
      <c r="Z2883" t="s">
        <v>599</v>
      </c>
      <c r="AA2883" t="s">
        <v>600</v>
      </c>
      <c r="AC2883">
        <v>1</v>
      </c>
      <c r="AD2883" t="s">
        <v>592</v>
      </c>
      <c r="AE2883" s="1">
        <v>43229</v>
      </c>
      <c r="AF2883" s="53">
        <v>0.33333333333333331</v>
      </c>
      <c r="AJ2883" t="s">
        <v>601</v>
      </c>
      <c r="AL2883" t="s">
        <v>847</v>
      </c>
      <c r="AN2883">
        <v>0.107</v>
      </c>
      <c r="AO2883" t="s">
        <v>603</v>
      </c>
      <c r="AQ2883" t="s">
        <v>604</v>
      </c>
      <c r="AT2883">
        <v>20</v>
      </c>
      <c r="AU2883" t="s">
        <v>605</v>
      </c>
      <c r="AW2883" t="s">
        <v>40</v>
      </c>
      <c r="AX2883" t="s">
        <v>41</v>
      </c>
      <c r="AY2883" t="s">
        <v>42</v>
      </c>
      <c r="BA2883">
        <v>4.66</v>
      </c>
      <c r="BB2883">
        <v>37.299999999999997</v>
      </c>
      <c r="BC2883" t="s">
        <v>43</v>
      </c>
      <c r="BU2883" t="s">
        <v>606</v>
      </c>
      <c r="BV2883" t="s">
        <v>598</v>
      </c>
      <c r="BW2883" t="s">
        <v>607</v>
      </c>
      <c r="BX2883" s="54">
        <v>43305</v>
      </c>
      <c r="CB2883" t="s">
        <v>608</v>
      </c>
      <c r="CD2883" t="s">
        <v>53</v>
      </c>
    </row>
    <row r="2884" spans="1:82" x14ac:dyDescent="0.25">
      <c r="A2884" t="s">
        <v>304</v>
      </c>
      <c r="B2884" t="s">
        <v>592</v>
      </c>
      <c r="C2884" t="s">
        <v>825</v>
      </c>
      <c r="D2884" t="s">
        <v>142</v>
      </c>
      <c r="E2884" t="s">
        <v>694</v>
      </c>
      <c r="F2884">
        <v>4.66</v>
      </c>
      <c r="G2884" t="s">
        <v>43</v>
      </c>
      <c r="H2884" t="s">
        <v>53</v>
      </c>
      <c r="I2884" t="s">
        <v>38</v>
      </c>
      <c r="J2884" t="s">
        <v>38</v>
      </c>
      <c r="K2884" t="s">
        <v>596</v>
      </c>
      <c r="L2884" t="s">
        <v>597</v>
      </c>
      <c r="O2884" s="1">
        <v>43175</v>
      </c>
      <c r="P2884" s="53">
        <v>0</v>
      </c>
      <c r="R2884" t="s">
        <v>598</v>
      </c>
      <c r="U2884" s="1">
        <v>43244</v>
      </c>
      <c r="V2884" s="53">
        <v>0.7631944444444444</v>
      </c>
      <c r="W2884" t="s">
        <v>38</v>
      </c>
      <c r="X2884" t="s">
        <v>39</v>
      </c>
      <c r="Y2884" t="s">
        <v>838</v>
      </c>
      <c r="Z2884" t="s">
        <v>599</v>
      </c>
      <c r="AA2884" t="s">
        <v>600</v>
      </c>
      <c r="AC2884">
        <v>1</v>
      </c>
      <c r="AD2884" t="s">
        <v>592</v>
      </c>
      <c r="AE2884" s="1">
        <v>43229</v>
      </c>
      <c r="AF2884" s="53">
        <v>0.33333333333333331</v>
      </c>
      <c r="AJ2884" t="s">
        <v>601</v>
      </c>
      <c r="AL2884" t="s">
        <v>847</v>
      </c>
      <c r="AN2884">
        <v>0.107</v>
      </c>
      <c r="AO2884" t="s">
        <v>603</v>
      </c>
      <c r="AQ2884" t="s">
        <v>604</v>
      </c>
      <c r="AT2884">
        <v>20</v>
      </c>
      <c r="AU2884" t="s">
        <v>605</v>
      </c>
      <c r="AW2884" t="s">
        <v>40</v>
      </c>
      <c r="AX2884" t="s">
        <v>41</v>
      </c>
      <c r="AY2884" t="s">
        <v>42</v>
      </c>
      <c r="BA2884">
        <v>4.66</v>
      </c>
      <c r="BB2884">
        <v>37.299999999999997</v>
      </c>
      <c r="BC2884" t="s">
        <v>43</v>
      </c>
      <c r="BU2884" t="s">
        <v>606</v>
      </c>
      <c r="BV2884" t="s">
        <v>598</v>
      </c>
      <c r="BW2884" t="s">
        <v>607</v>
      </c>
      <c r="BX2884" s="54">
        <v>43305</v>
      </c>
      <c r="CB2884" t="s">
        <v>608</v>
      </c>
      <c r="CD2884" t="s">
        <v>53</v>
      </c>
    </row>
    <row r="2885" spans="1:82" x14ac:dyDescent="0.25">
      <c r="A2885" t="s">
        <v>304</v>
      </c>
      <c r="B2885" t="s">
        <v>592</v>
      </c>
      <c r="C2885" t="s">
        <v>825</v>
      </c>
      <c r="D2885" t="s">
        <v>143</v>
      </c>
      <c r="E2885" t="s">
        <v>695</v>
      </c>
      <c r="F2885">
        <v>4.66</v>
      </c>
      <c r="G2885" t="s">
        <v>43</v>
      </c>
      <c r="H2885" t="s">
        <v>53</v>
      </c>
      <c r="I2885" t="s">
        <v>38</v>
      </c>
      <c r="J2885" t="s">
        <v>38</v>
      </c>
      <c r="K2885" t="s">
        <v>596</v>
      </c>
      <c r="L2885" t="s">
        <v>597</v>
      </c>
      <c r="O2885" s="1">
        <v>43175</v>
      </c>
      <c r="P2885" s="53">
        <v>0</v>
      </c>
      <c r="R2885" t="s">
        <v>598</v>
      </c>
      <c r="U2885" s="1">
        <v>43244</v>
      </c>
      <c r="V2885" s="53">
        <v>0.7631944444444444</v>
      </c>
      <c r="W2885" t="s">
        <v>38</v>
      </c>
      <c r="X2885" t="s">
        <v>39</v>
      </c>
      <c r="Y2885" t="s">
        <v>838</v>
      </c>
      <c r="Z2885" t="s">
        <v>599</v>
      </c>
      <c r="AA2885" t="s">
        <v>600</v>
      </c>
      <c r="AC2885">
        <v>1</v>
      </c>
      <c r="AD2885" t="s">
        <v>592</v>
      </c>
      <c r="AE2885" s="1">
        <v>43229</v>
      </c>
      <c r="AF2885" s="53">
        <v>0.33333333333333331</v>
      </c>
      <c r="AJ2885" t="s">
        <v>601</v>
      </c>
      <c r="AL2885" t="s">
        <v>847</v>
      </c>
      <c r="AN2885">
        <v>0.107</v>
      </c>
      <c r="AO2885" t="s">
        <v>603</v>
      </c>
      <c r="AQ2885" t="s">
        <v>604</v>
      </c>
      <c r="AT2885">
        <v>20</v>
      </c>
      <c r="AU2885" t="s">
        <v>605</v>
      </c>
      <c r="AW2885" t="s">
        <v>40</v>
      </c>
      <c r="AX2885" t="s">
        <v>41</v>
      </c>
      <c r="AY2885" t="s">
        <v>42</v>
      </c>
      <c r="BA2885">
        <v>4.66</v>
      </c>
      <c r="BB2885">
        <v>37.299999999999997</v>
      </c>
      <c r="BC2885" t="s">
        <v>43</v>
      </c>
      <c r="BU2885" t="s">
        <v>606</v>
      </c>
      <c r="BV2885" t="s">
        <v>598</v>
      </c>
      <c r="BW2885" t="s">
        <v>607</v>
      </c>
      <c r="BX2885" s="54">
        <v>43305</v>
      </c>
      <c r="CB2885" t="s">
        <v>608</v>
      </c>
      <c r="CD2885" t="s">
        <v>53</v>
      </c>
    </row>
    <row r="2886" spans="1:82" x14ac:dyDescent="0.25">
      <c r="A2886" t="s">
        <v>304</v>
      </c>
      <c r="B2886" t="s">
        <v>592</v>
      </c>
      <c r="C2886" t="s">
        <v>825</v>
      </c>
      <c r="D2886" t="s">
        <v>144</v>
      </c>
      <c r="E2886" t="s">
        <v>696</v>
      </c>
      <c r="F2886">
        <v>44.8</v>
      </c>
      <c r="G2886" t="s">
        <v>43</v>
      </c>
      <c r="H2886" t="s">
        <v>61</v>
      </c>
      <c r="I2886" t="s">
        <v>42</v>
      </c>
      <c r="J2886" t="s">
        <v>38</v>
      </c>
      <c r="K2886" t="s">
        <v>596</v>
      </c>
      <c r="L2886" t="s">
        <v>597</v>
      </c>
      <c r="O2886" s="1">
        <v>43175</v>
      </c>
      <c r="P2886" s="53">
        <v>0</v>
      </c>
      <c r="R2886" t="s">
        <v>598</v>
      </c>
      <c r="U2886" s="1">
        <v>43244</v>
      </c>
      <c r="V2886" s="53">
        <v>0.7631944444444444</v>
      </c>
      <c r="W2886" t="s">
        <v>38</v>
      </c>
      <c r="X2886" t="s">
        <v>39</v>
      </c>
      <c r="Y2886" t="s">
        <v>838</v>
      </c>
      <c r="Z2886" t="s">
        <v>599</v>
      </c>
      <c r="AA2886" t="s">
        <v>600</v>
      </c>
      <c r="AC2886">
        <v>1</v>
      </c>
      <c r="AD2886" t="s">
        <v>592</v>
      </c>
      <c r="AE2886" s="1">
        <v>43229</v>
      </c>
      <c r="AF2886" s="53">
        <v>0.33333333333333331</v>
      </c>
      <c r="AJ2886" t="s">
        <v>601</v>
      </c>
      <c r="AL2886" t="s">
        <v>847</v>
      </c>
      <c r="AN2886">
        <v>0.107</v>
      </c>
      <c r="AO2886" t="s">
        <v>603</v>
      </c>
      <c r="AQ2886" t="s">
        <v>604</v>
      </c>
      <c r="AT2886">
        <v>20</v>
      </c>
      <c r="AU2886" t="s">
        <v>605</v>
      </c>
      <c r="AW2886" t="s">
        <v>40</v>
      </c>
      <c r="AX2886" t="s">
        <v>41</v>
      </c>
      <c r="AY2886" t="s">
        <v>42</v>
      </c>
      <c r="BA2886">
        <v>4.66</v>
      </c>
      <c r="BB2886">
        <v>37.299999999999997</v>
      </c>
      <c r="BC2886" t="s">
        <v>43</v>
      </c>
      <c r="BU2886" t="s">
        <v>606</v>
      </c>
      <c r="BV2886" t="s">
        <v>598</v>
      </c>
      <c r="BW2886" t="s">
        <v>607</v>
      </c>
      <c r="BX2886" s="54">
        <v>43305</v>
      </c>
      <c r="CB2886" t="s">
        <v>608</v>
      </c>
      <c r="CD2886" t="s">
        <v>61</v>
      </c>
    </row>
    <row r="2887" spans="1:82" x14ac:dyDescent="0.25">
      <c r="A2887" t="s">
        <v>304</v>
      </c>
      <c r="B2887" t="s">
        <v>592</v>
      </c>
      <c r="C2887" t="s">
        <v>825</v>
      </c>
      <c r="D2887" t="s">
        <v>145</v>
      </c>
      <c r="E2887" t="s">
        <v>697</v>
      </c>
      <c r="F2887">
        <v>10.199999999999999</v>
      </c>
      <c r="G2887" t="s">
        <v>43</v>
      </c>
      <c r="H2887" t="s">
        <v>53</v>
      </c>
      <c r="I2887" t="s">
        <v>38</v>
      </c>
      <c r="J2887" t="s">
        <v>38</v>
      </c>
      <c r="K2887" t="s">
        <v>596</v>
      </c>
      <c r="L2887" t="s">
        <v>597</v>
      </c>
      <c r="O2887" s="1">
        <v>43175</v>
      </c>
      <c r="P2887" s="53">
        <v>0</v>
      </c>
      <c r="R2887" t="s">
        <v>598</v>
      </c>
      <c r="U2887" s="1">
        <v>43244</v>
      </c>
      <c r="V2887" s="53">
        <v>0.7631944444444444</v>
      </c>
      <c r="W2887" t="s">
        <v>38</v>
      </c>
      <c r="X2887" t="s">
        <v>39</v>
      </c>
      <c r="Y2887" t="s">
        <v>838</v>
      </c>
      <c r="Z2887" t="s">
        <v>599</v>
      </c>
      <c r="AA2887" t="s">
        <v>600</v>
      </c>
      <c r="AC2887">
        <v>1</v>
      </c>
      <c r="AD2887" t="s">
        <v>592</v>
      </c>
      <c r="AE2887" s="1">
        <v>43229</v>
      </c>
      <c r="AF2887" s="53">
        <v>0.33333333333333331</v>
      </c>
      <c r="AJ2887" t="s">
        <v>601</v>
      </c>
      <c r="AL2887" t="s">
        <v>847</v>
      </c>
      <c r="AN2887">
        <v>0.107</v>
      </c>
      <c r="AO2887" t="s">
        <v>603</v>
      </c>
      <c r="AQ2887" t="s">
        <v>604</v>
      </c>
      <c r="AT2887">
        <v>20</v>
      </c>
      <c r="AU2887" t="s">
        <v>605</v>
      </c>
      <c r="AW2887" t="s">
        <v>40</v>
      </c>
      <c r="AX2887" t="s">
        <v>41</v>
      </c>
      <c r="AY2887" t="s">
        <v>42</v>
      </c>
      <c r="BA2887">
        <v>4.66</v>
      </c>
      <c r="BB2887">
        <v>37.299999999999997</v>
      </c>
      <c r="BC2887" t="s">
        <v>43</v>
      </c>
      <c r="BU2887" t="s">
        <v>606</v>
      </c>
      <c r="BV2887" t="s">
        <v>598</v>
      </c>
      <c r="BW2887" t="s">
        <v>607</v>
      </c>
      <c r="BX2887" s="54">
        <v>43305</v>
      </c>
      <c r="BZ2887" t="s">
        <v>53</v>
      </c>
      <c r="CA2887">
        <v>25</v>
      </c>
      <c r="CB2887" t="s">
        <v>608</v>
      </c>
      <c r="CD2887" t="s">
        <v>718</v>
      </c>
    </row>
    <row r="2888" spans="1:82" x14ac:dyDescent="0.25">
      <c r="A2888" t="s">
        <v>304</v>
      </c>
      <c r="B2888" t="s">
        <v>592</v>
      </c>
      <c r="C2888" t="s">
        <v>825</v>
      </c>
      <c r="D2888" t="s">
        <v>146</v>
      </c>
      <c r="E2888" t="s">
        <v>698</v>
      </c>
      <c r="F2888">
        <v>4.66</v>
      </c>
      <c r="G2888" t="s">
        <v>43</v>
      </c>
      <c r="H2888" t="s">
        <v>841</v>
      </c>
      <c r="I2888" t="s">
        <v>38</v>
      </c>
      <c r="J2888" t="s">
        <v>38</v>
      </c>
      <c r="K2888" t="s">
        <v>596</v>
      </c>
      <c r="L2888" t="s">
        <v>597</v>
      </c>
      <c r="O2888" s="1">
        <v>43175</v>
      </c>
      <c r="P2888" s="53">
        <v>0</v>
      </c>
      <c r="R2888" t="s">
        <v>598</v>
      </c>
      <c r="U2888" s="1">
        <v>43244</v>
      </c>
      <c r="V2888" s="53">
        <v>0.7631944444444444</v>
      </c>
      <c r="W2888" t="s">
        <v>38</v>
      </c>
      <c r="X2888" t="s">
        <v>39</v>
      </c>
      <c r="Y2888" t="s">
        <v>838</v>
      </c>
      <c r="Z2888" t="s">
        <v>599</v>
      </c>
      <c r="AA2888" t="s">
        <v>600</v>
      </c>
      <c r="AC2888">
        <v>1</v>
      </c>
      <c r="AD2888" t="s">
        <v>592</v>
      </c>
      <c r="AE2888" s="1">
        <v>43229</v>
      </c>
      <c r="AF2888" s="53">
        <v>0.33333333333333331</v>
      </c>
      <c r="AJ2888" t="s">
        <v>601</v>
      </c>
      <c r="AL2888" t="s">
        <v>847</v>
      </c>
      <c r="AN2888">
        <v>0.107</v>
      </c>
      <c r="AO2888" t="s">
        <v>603</v>
      </c>
      <c r="AQ2888" t="s">
        <v>604</v>
      </c>
      <c r="AT2888">
        <v>20</v>
      </c>
      <c r="AU2888" t="s">
        <v>605</v>
      </c>
      <c r="AW2888" t="s">
        <v>40</v>
      </c>
      <c r="AX2888" t="s">
        <v>41</v>
      </c>
      <c r="AY2888" t="s">
        <v>42</v>
      </c>
      <c r="BA2888">
        <v>4.66</v>
      </c>
      <c r="BB2888">
        <v>37.299999999999997</v>
      </c>
      <c r="BC2888" t="s">
        <v>43</v>
      </c>
      <c r="BU2888" t="s">
        <v>606</v>
      </c>
      <c r="BV2888" t="s">
        <v>598</v>
      </c>
      <c r="BW2888" t="s">
        <v>607</v>
      </c>
      <c r="BX2888" s="54">
        <v>43305</v>
      </c>
      <c r="CB2888" t="s">
        <v>608</v>
      </c>
      <c r="CD2888" t="s">
        <v>841</v>
      </c>
    </row>
    <row r="2889" spans="1:82" x14ac:dyDescent="0.25">
      <c r="A2889" t="s">
        <v>304</v>
      </c>
      <c r="B2889" t="s">
        <v>592</v>
      </c>
      <c r="C2889" t="s">
        <v>825</v>
      </c>
      <c r="D2889" t="s">
        <v>147</v>
      </c>
      <c r="E2889" t="s">
        <v>699</v>
      </c>
      <c r="F2889">
        <v>28.4</v>
      </c>
      <c r="G2889" t="s">
        <v>43</v>
      </c>
      <c r="H2889" t="s">
        <v>842</v>
      </c>
      <c r="I2889" t="s">
        <v>42</v>
      </c>
      <c r="J2889" t="s">
        <v>38</v>
      </c>
      <c r="K2889" t="s">
        <v>596</v>
      </c>
      <c r="L2889" t="s">
        <v>597</v>
      </c>
      <c r="O2889" s="1">
        <v>43175</v>
      </c>
      <c r="P2889" s="53">
        <v>0</v>
      </c>
      <c r="R2889" t="s">
        <v>598</v>
      </c>
      <c r="U2889" s="1">
        <v>43244</v>
      </c>
      <c r="V2889" s="53">
        <v>0.7631944444444444</v>
      </c>
      <c r="W2889" t="s">
        <v>38</v>
      </c>
      <c r="X2889" t="s">
        <v>39</v>
      </c>
      <c r="Y2889" t="s">
        <v>838</v>
      </c>
      <c r="Z2889" t="s">
        <v>599</v>
      </c>
      <c r="AA2889" t="s">
        <v>600</v>
      </c>
      <c r="AC2889">
        <v>1</v>
      </c>
      <c r="AD2889" t="s">
        <v>592</v>
      </c>
      <c r="AE2889" s="1">
        <v>43229</v>
      </c>
      <c r="AF2889" s="53">
        <v>0.33333333333333331</v>
      </c>
      <c r="AJ2889" t="s">
        <v>601</v>
      </c>
      <c r="AL2889" t="s">
        <v>847</v>
      </c>
      <c r="AN2889">
        <v>0.107</v>
      </c>
      <c r="AO2889" t="s">
        <v>603</v>
      </c>
      <c r="AQ2889" t="s">
        <v>604</v>
      </c>
      <c r="AT2889">
        <v>20</v>
      </c>
      <c r="AU2889" t="s">
        <v>605</v>
      </c>
      <c r="AW2889" t="s">
        <v>40</v>
      </c>
      <c r="AX2889" t="s">
        <v>41</v>
      </c>
      <c r="AY2889" t="s">
        <v>42</v>
      </c>
      <c r="BA2889">
        <v>4.66</v>
      </c>
      <c r="BB2889">
        <v>37.299999999999997</v>
      </c>
      <c r="BC2889" t="s">
        <v>43</v>
      </c>
      <c r="BU2889" t="s">
        <v>606</v>
      </c>
      <c r="BV2889" t="s">
        <v>598</v>
      </c>
      <c r="BW2889" t="s">
        <v>607</v>
      </c>
      <c r="BX2889" s="54">
        <v>43305</v>
      </c>
      <c r="CB2889" t="s">
        <v>608</v>
      </c>
      <c r="CD2889" t="s">
        <v>842</v>
      </c>
    </row>
    <row r="2890" spans="1:82" x14ac:dyDescent="0.25">
      <c r="A2890" t="s">
        <v>304</v>
      </c>
      <c r="B2890" t="s">
        <v>592</v>
      </c>
      <c r="C2890" t="s">
        <v>825</v>
      </c>
      <c r="D2890" t="s">
        <v>148</v>
      </c>
      <c r="E2890" t="s">
        <v>700</v>
      </c>
      <c r="G2890" t="s">
        <v>43</v>
      </c>
      <c r="H2890" t="s">
        <v>149</v>
      </c>
      <c r="I2890" t="s">
        <v>42</v>
      </c>
      <c r="J2890" t="s">
        <v>38</v>
      </c>
      <c r="K2890" t="s">
        <v>596</v>
      </c>
      <c r="L2890" t="s">
        <v>597</v>
      </c>
      <c r="O2890" s="1">
        <v>43175</v>
      </c>
      <c r="P2890" s="53">
        <v>0</v>
      </c>
      <c r="R2890" t="s">
        <v>598</v>
      </c>
      <c r="U2890" s="1">
        <v>43244</v>
      </c>
      <c r="V2890" s="53">
        <v>0.7631944444444444</v>
      </c>
      <c r="W2890" t="s">
        <v>38</v>
      </c>
      <c r="X2890" t="s">
        <v>39</v>
      </c>
      <c r="Y2890" t="s">
        <v>838</v>
      </c>
      <c r="Z2890" t="s">
        <v>599</v>
      </c>
      <c r="AA2890" t="s">
        <v>600</v>
      </c>
      <c r="AC2890">
        <v>1</v>
      </c>
      <c r="AD2890" t="s">
        <v>592</v>
      </c>
      <c r="AE2890" s="1">
        <v>43229</v>
      </c>
      <c r="AF2890" s="53">
        <v>0.33333333333333331</v>
      </c>
      <c r="AJ2890" t="s">
        <v>601</v>
      </c>
      <c r="AL2890" t="s">
        <v>847</v>
      </c>
      <c r="AN2890">
        <v>0.107</v>
      </c>
      <c r="AO2890" t="s">
        <v>603</v>
      </c>
      <c r="AQ2890" t="s">
        <v>604</v>
      </c>
      <c r="AT2890">
        <v>20</v>
      </c>
      <c r="AU2890" t="s">
        <v>605</v>
      </c>
      <c r="AW2890" t="s">
        <v>40</v>
      </c>
      <c r="AX2890" t="s">
        <v>41</v>
      </c>
      <c r="AY2890" t="s">
        <v>42</v>
      </c>
      <c r="BC2890" t="s">
        <v>43</v>
      </c>
      <c r="BU2890" t="s">
        <v>606</v>
      </c>
      <c r="BV2890" t="s">
        <v>598</v>
      </c>
      <c r="BW2890" t="s">
        <v>607</v>
      </c>
      <c r="BX2890" s="54">
        <v>43305</v>
      </c>
      <c r="CB2890" t="s">
        <v>608</v>
      </c>
      <c r="CD2890" t="s">
        <v>149</v>
      </c>
    </row>
    <row r="2891" spans="1:82" x14ac:dyDescent="0.25">
      <c r="A2891" t="s">
        <v>304</v>
      </c>
      <c r="B2891" t="s">
        <v>592</v>
      </c>
      <c r="C2891" t="s">
        <v>825</v>
      </c>
      <c r="D2891" t="s">
        <v>150</v>
      </c>
      <c r="E2891" t="s">
        <v>701</v>
      </c>
      <c r="F2891">
        <v>6.78</v>
      </c>
      <c r="G2891" t="s">
        <v>43</v>
      </c>
      <c r="H2891" t="s">
        <v>841</v>
      </c>
      <c r="I2891" t="s">
        <v>38</v>
      </c>
      <c r="J2891" t="s">
        <v>38</v>
      </c>
      <c r="K2891" t="s">
        <v>596</v>
      </c>
      <c r="L2891" t="s">
        <v>597</v>
      </c>
      <c r="O2891" s="1">
        <v>43175</v>
      </c>
      <c r="P2891" s="53">
        <v>0</v>
      </c>
      <c r="R2891" t="s">
        <v>598</v>
      </c>
      <c r="U2891" s="1">
        <v>43244</v>
      </c>
      <c r="V2891" s="53">
        <v>0.7631944444444444</v>
      </c>
      <c r="W2891" t="s">
        <v>38</v>
      </c>
      <c r="X2891" t="s">
        <v>39</v>
      </c>
      <c r="Y2891" t="s">
        <v>838</v>
      </c>
      <c r="Z2891" t="s">
        <v>599</v>
      </c>
      <c r="AA2891" t="s">
        <v>600</v>
      </c>
      <c r="AC2891">
        <v>1</v>
      </c>
      <c r="AD2891" t="s">
        <v>592</v>
      </c>
      <c r="AE2891" s="1">
        <v>43229</v>
      </c>
      <c r="AF2891" s="53">
        <v>0.33333333333333331</v>
      </c>
      <c r="AJ2891" t="s">
        <v>601</v>
      </c>
      <c r="AL2891" t="s">
        <v>847</v>
      </c>
      <c r="AN2891">
        <v>0.107</v>
      </c>
      <c r="AO2891" t="s">
        <v>603</v>
      </c>
      <c r="AQ2891" t="s">
        <v>604</v>
      </c>
      <c r="AT2891">
        <v>20</v>
      </c>
      <c r="AU2891" t="s">
        <v>605</v>
      </c>
      <c r="AW2891" t="s">
        <v>40</v>
      </c>
      <c r="AX2891" t="s">
        <v>41</v>
      </c>
      <c r="AY2891" t="s">
        <v>42</v>
      </c>
      <c r="BA2891">
        <v>4.66</v>
      </c>
      <c r="BB2891">
        <v>37.299999999999997</v>
      </c>
      <c r="BC2891" t="s">
        <v>43</v>
      </c>
      <c r="BU2891" t="s">
        <v>606</v>
      </c>
      <c r="BV2891" t="s">
        <v>598</v>
      </c>
      <c r="BW2891" t="s">
        <v>607</v>
      </c>
      <c r="BX2891" s="54">
        <v>43305</v>
      </c>
      <c r="BZ2891" t="s">
        <v>53</v>
      </c>
      <c r="CA2891">
        <v>25</v>
      </c>
      <c r="CB2891" t="s">
        <v>608</v>
      </c>
      <c r="CD2891" t="s">
        <v>843</v>
      </c>
    </row>
    <row r="2892" spans="1:82" x14ac:dyDescent="0.25">
      <c r="A2892" t="s">
        <v>304</v>
      </c>
      <c r="B2892" t="s">
        <v>592</v>
      </c>
      <c r="C2892" t="s">
        <v>825</v>
      </c>
      <c r="D2892" t="s">
        <v>151</v>
      </c>
      <c r="E2892" t="s">
        <v>702</v>
      </c>
      <c r="F2892">
        <v>4.66</v>
      </c>
      <c r="G2892" t="s">
        <v>43</v>
      </c>
      <c r="H2892" t="s">
        <v>53</v>
      </c>
      <c r="I2892" t="s">
        <v>38</v>
      </c>
      <c r="J2892" t="s">
        <v>38</v>
      </c>
      <c r="K2892" t="s">
        <v>596</v>
      </c>
      <c r="L2892" t="s">
        <v>597</v>
      </c>
      <c r="O2892" s="1">
        <v>43175</v>
      </c>
      <c r="P2892" s="53">
        <v>0</v>
      </c>
      <c r="R2892" t="s">
        <v>598</v>
      </c>
      <c r="U2892" s="1">
        <v>43244</v>
      </c>
      <c r="V2892" s="53">
        <v>0.7631944444444444</v>
      </c>
      <c r="W2892" t="s">
        <v>38</v>
      </c>
      <c r="X2892" t="s">
        <v>39</v>
      </c>
      <c r="Y2892" t="s">
        <v>838</v>
      </c>
      <c r="Z2892" t="s">
        <v>599</v>
      </c>
      <c r="AA2892" t="s">
        <v>600</v>
      </c>
      <c r="AC2892">
        <v>1</v>
      </c>
      <c r="AD2892" t="s">
        <v>592</v>
      </c>
      <c r="AE2892" s="1">
        <v>43229</v>
      </c>
      <c r="AF2892" s="53">
        <v>0.33333333333333331</v>
      </c>
      <c r="AJ2892" t="s">
        <v>601</v>
      </c>
      <c r="AL2892" t="s">
        <v>847</v>
      </c>
      <c r="AN2892">
        <v>0.107</v>
      </c>
      <c r="AO2892" t="s">
        <v>603</v>
      </c>
      <c r="AQ2892" t="s">
        <v>604</v>
      </c>
      <c r="AT2892">
        <v>20</v>
      </c>
      <c r="AU2892" t="s">
        <v>605</v>
      </c>
      <c r="AW2892" t="s">
        <v>40</v>
      </c>
      <c r="AX2892" t="s">
        <v>41</v>
      </c>
      <c r="AY2892" t="s">
        <v>42</v>
      </c>
      <c r="BA2892">
        <v>4.66</v>
      </c>
      <c r="BB2892">
        <v>37.299999999999997</v>
      </c>
      <c r="BC2892" t="s">
        <v>43</v>
      </c>
      <c r="BU2892" t="s">
        <v>606</v>
      </c>
      <c r="BV2892" t="s">
        <v>598</v>
      </c>
      <c r="BW2892" t="s">
        <v>607</v>
      </c>
      <c r="BX2892" s="54">
        <v>43305</v>
      </c>
      <c r="CB2892" t="s">
        <v>608</v>
      </c>
      <c r="CD2892" t="s">
        <v>53</v>
      </c>
    </row>
    <row r="2893" spans="1:82" x14ac:dyDescent="0.25">
      <c r="A2893" t="s">
        <v>304</v>
      </c>
      <c r="B2893" t="s">
        <v>592</v>
      </c>
      <c r="C2893" t="s">
        <v>825</v>
      </c>
      <c r="D2893" t="s">
        <v>152</v>
      </c>
      <c r="E2893" t="s">
        <v>703</v>
      </c>
      <c r="F2893">
        <v>83.6</v>
      </c>
      <c r="G2893" t="s">
        <v>43</v>
      </c>
      <c r="H2893" t="s">
        <v>842</v>
      </c>
      <c r="I2893" t="s">
        <v>42</v>
      </c>
      <c r="J2893" t="s">
        <v>38</v>
      </c>
      <c r="K2893" t="s">
        <v>596</v>
      </c>
      <c r="L2893" t="s">
        <v>597</v>
      </c>
      <c r="O2893" s="1">
        <v>43175</v>
      </c>
      <c r="P2893" s="53">
        <v>0</v>
      </c>
      <c r="R2893" t="s">
        <v>598</v>
      </c>
      <c r="U2893" s="1">
        <v>43244</v>
      </c>
      <c r="V2893" s="53">
        <v>0.7631944444444444</v>
      </c>
      <c r="W2893" t="s">
        <v>38</v>
      </c>
      <c r="X2893" t="s">
        <v>39</v>
      </c>
      <c r="Y2893" t="s">
        <v>838</v>
      </c>
      <c r="Z2893" t="s">
        <v>599</v>
      </c>
      <c r="AA2893" t="s">
        <v>600</v>
      </c>
      <c r="AC2893">
        <v>1</v>
      </c>
      <c r="AD2893" t="s">
        <v>592</v>
      </c>
      <c r="AE2893" s="1">
        <v>43229</v>
      </c>
      <c r="AF2893" s="53">
        <v>0.33333333333333331</v>
      </c>
      <c r="AJ2893" t="s">
        <v>601</v>
      </c>
      <c r="AL2893" t="s">
        <v>847</v>
      </c>
      <c r="AN2893">
        <v>0.107</v>
      </c>
      <c r="AO2893" t="s">
        <v>603</v>
      </c>
      <c r="AQ2893" t="s">
        <v>604</v>
      </c>
      <c r="AT2893">
        <v>20</v>
      </c>
      <c r="AU2893" t="s">
        <v>605</v>
      </c>
      <c r="AW2893" t="s">
        <v>40</v>
      </c>
      <c r="AX2893" t="s">
        <v>41</v>
      </c>
      <c r="AY2893" t="s">
        <v>42</v>
      </c>
      <c r="BA2893">
        <v>4.66</v>
      </c>
      <c r="BB2893">
        <v>37.299999999999997</v>
      </c>
      <c r="BC2893" t="s">
        <v>43</v>
      </c>
      <c r="BU2893" t="s">
        <v>606</v>
      </c>
      <c r="BV2893" t="s">
        <v>598</v>
      </c>
      <c r="BW2893" t="s">
        <v>607</v>
      </c>
      <c r="BX2893" s="54">
        <v>43305</v>
      </c>
      <c r="BZ2893" t="s">
        <v>49</v>
      </c>
      <c r="CA2893">
        <v>25</v>
      </c>
      <c r="CB2893" t="s">
        <v>608</v>
      </c>
      <c r="CD2893" t="s">
        <v>842</v>
      </c>
    </row>
    <row r="2894" spans="1:82" x14ac:dyDescent="0.25">
      <c r="A2894" t="s">
        <v>304</v>
      </c>
      <c r="B2894" t="s">
        <v>592</v>
      </c>
      <c r="C2894" t="s">
        <v>825</v>
      </c>
      <c r="D2894" t="s">
        <v>153</v>
      </c>
      <c r="E2894" t="s">
        <v>704</v>
      </c>
      <c r="G2894" t="s">
        <v>43</v>
      </c>
      <c r="H2894" t="s">
        <v>154</v>
      </c>
      <c r="I2894" t="s">
        <v>42</v>
      </c>
      <c r="J2894" t="s">
        <v>38</v>
      </c>
      <c r="K2894" t="s">
        <v>596</v>
      </c>
      <c r="L2894" t="s">
        <v>597</v>
      </c>
      <c r="O2894" s="1">
        <v>43175</v>
      </c>
      <c r="P2894" s="53">
        <v>0</v>
      </c>
      <c r="R2894" t="s">
        <v>598</v>
      </c>
      <c r="U2894" s="1">
        <v>43244</v>
      </c>
      <c r="V2894" s="53">
        <v>0.7631944444444444</v>
      </c>
      <c r="W2894" t="s">
        <v>38</v>
      </c>
      <c r="X2894" t="s">
        <v>39</v>
      </c>
      <c r="Y2894" t="s">
        <v>838</v>
      </c>
      <c r="Z2894" t="s">
        <v>599</v>
      </c>
      <c r="AA2894" t="s">
        <v>600</v>
      </c>
      <c r="AC2894">
        <v>1</v>
      </c>
      <c r="AD2894" t="s">
        <v>592</v>
      </c>
      <c r="AE2894" s="1">
        <v>43229</v>
      </c>
      <c r="AF2894" s="53">
        <v>0.33333333333333331</v>
      </c>
      <c r="AJ2894" t="s">
        <v>601</v>
      </c>
      <c r="AL2894" t="s">
        <v>847</v>
      </c>
      <c r="AN2894">
        <v>0.107</v>
      </c>
      <c r="AO2894" t="s">
        <v>603</v>
      </c>
      <c r="AQ2894" t="s">
        <v>604</v>
      </c>
      <c r="AT2894">
        <v>20</v>
      </c>
      <c r="AU2894" t="s">
        <v>605</v>
      </c>
      <c r="AW2894" t="s">
        <v>40</v>
      </c>
      <c r="AX2894" t="s">
        <v>41</v>
      </c>
      <c r="AY2894" t="s">
        <v>42</v>
      </c>
      <c r="BC2894" t="s">
        <v>43</v>
      </c>
      <c r="BU2894" t="s">
        <v>606</v>
      </c>
      <c r="BV2894" t="s">
        <v>598</v>
      </c>
      <c r="BW2894" t="s">
        <v>607</v>
      </c>
      <c r="BX2894" s="54">
        <v>43305</v>
      </c>
      <c r="CB2894" t="s">
        <v>608</v>
      </c>
      <c r="CD2894" t="s">
        <v>154</v>
      </c>
    </row>
    <row r="2895" spans="1:82" x14ac:dyDescent="0.25">
      <c r="A2895" t="s">
        <v>304</v>
      </c>
      <c r="B2895" t="s">
        <v>592</v>
      </c>
      <c r="C2895" t="s">
        <v>825</v>
      </c>
      <c r="D2895" t="s">
        <v>155</v>
      </c>
      <c r="E2895" t="s">
        <v>705</v>
      </c>
      <c r="F2895">
        <v>15.6</v>
      </c>
      <c r="G2895" t="s">
        <v>43</v>
      </c>
      <c r="H2895" t="s">
        <v>53</v>
      </c>
      <c r="I2895" t="s">
        <v>38</v>
      </c>
      <c r="J2895" t="s">
        <v>38</v>
      </c>
      <c r="K2895" t="s">
        <v>596</v>
      </c>
      <c r="L2895" t="s">
        <v>597</v>
      </c>
      <c r="O2895" s="1">
        <v>43175</v>
      </c>
      <c r="P2895" s="53">
        <v>0</v>
      </c>
      <c r="R2895" t="s">
        <v>598</v>
      </c>
      <c r="U2895" s="1">
        <v>43244</v>
      </c>
      <c r="V2895" s="53">
        <v>0.7631944444444444</v>
      </c>
      <c r="W2895" t="s">
        <v>38</v>
      </c>
      <c r="X2895" t="s">
        <v>39</v>
      </c>
      <c r="Y2895" t="s">
        <v>838</v>
      </c>
      <c r="Z2895" t="s">
        <v>599</v>
      </c>
      <c r="AA2895" t="s">
        <v>600</v>
      </c>
      <c r="AC2895">
        <v>1</v>
      </c>
      <c r="AD2895" t="s">
        <v>592</v>
      </c>
      <c r="AE2895" s="1">
        <v>43229</v>
      </c>
      <c r="AF2895" s="53">
        <v>0.33333333333333331</v>
      </c>
      <c r="AJ2895" t="s">
        <v>601</v>
      </c>
      <c r="AL2895" t="s">
        <v>847</v>
      </c>
      <c r="AN2895">
        <v>0.107</v>
      </c>
      <c r="AO2895" t="s">
        <v>603</v>
      </c>
      <c r="AQ2895" t="s">
        <v>604</v>
      </c>
      <c r="AT2895">
        <v>20</v>
      </c>
      <c r="AU2895" t="s">
        <v>605</v>
      </c>
      <c r="AW2895" t="s">
        <v>40</v>
      </c>
      <c r="AX2895" t="s">
        <v>41</v>
      </c>
      <c r="AY2895" t="s">
        <v>42</v>
      </c>
      <c r="BA2895">
        <v>4.66</v>
      </c>
      <c r="BB2895">
        <v>37.299999999999997</v>
      </c>
      <c r="BC2895" t="s">
        <v>43</v>
      </c>
      <c r="BU2895" t="s">
        <v>606</v>
      </c>
      <c r="BV2895" t="s">
        <v>598</v>
      </c>
      <c r="BW2895" t="s">
        <v>607</v>
      </c>
      <c r="BX2895" s="54">
        <v>43305</v>
      </c>
      <c r="BZ2895" t="s">
        <v>53</v>
      </c>
      <c r="CA2895">
        <v>25</v>
      </c>
      <c r="CB2895" t="s">
        <v>608</v>
      </c>
      <c r="CD2895" t="s">
        <v>718</v>
      </c>
    </row>
    <row r="2896" spans="1:82" x14ac:dyDescent="0.25">
      <c r="A2896" t="s">
        <v>304</v>
      </c>
      <c r="B2896" t="s">
        <v>592</v>
      </c>
      <c r="C2896" t="s">
        <v>825</v>
      </c>
      <c r="D2896" t="s">
        <v>156</v>
      </c>
      <c r="E2896" t="s">
        <v>706</v>
      </c>
      <c r="F2896">
        <v>55.9</v>
      </c>
      <c r="G2896" t="s">
        <v>43</v>
      </c>
      <c r="H2896" t="s">
        <v>61</v>
      </c>
      <c r="I2896" t="s">
        <v>42</v>
      </c>
      <c r="J2896" t="s">
        <v>38</v>
      </c>
      <c r="K2896" t="s">
        <v>596</v>
      </c>
      <c r="L2896" t="s">
        <v>597</v>
      </c>
      <c r="O2896" s="1">
        <v>43175</v>
      </c>
      <c r="P2896" s="53">
        <v>0</v>
      </c>
      <c r="R2896" t="s">
        <v>598</v>
      </c>
      <c r="U2896" s="1">
        <v>43244</v>
      </c>
      <c r="V2896" s="53">
        <v>0.7631944444444444</v>
      </c>
      <c r="W2896" t="s">
        <v>38</v>
      </c>
      <c r="X2896" t="s">
        <v>39</v>
      </c>
      <c r="Y2896" t="s">
        <v>838</v>
      </c>
      <c r="Z2896" t="s">
        <v>599</v>
      </c>
      <c r="AA2896" t="s">
        <v>600</v>
      </c>
      <c r="AC2896">
        <v>1</v>
      </c>
      <c r="AD2896" t="s">
        <v>592</v>
      </c>
      <c r="AE2896" s="1">
        <v>43229</v>
      </c>
      <c r="AF2896" s="53">
        <v>0.33333333333333331</v>
      </c>
      <c r="AJ2896" t="s">
        <v>601</v>
      </c>
      <c r="AL2896" t="s">
        <v>847</v>
      </c>
      <c r="AN2896">
        <v>0.107</v>
      </c>
      <c r="AO2896" t="s">
        <v>603</v>
      </c>
      <c r="AQ2896" t="s">
        <v>604</v>
      </c>
      <c r="AT2896">
        <v>20</v>
      </c>
      <c r="AU2896" t="s">
        <v>605</v>
      </c>
      <c r="AW2896" t="s">
        <v>40</v>
      </c>
      <c r="AX2896" t="s">
        <v>41</v>
      </c>
      <c r="AY2896" t="s">
        <v>42</v>
      </c>
      <c r="BA2896">
        <v>4.66</v>
      </c>
      <c r="BB2896">
        <v>37.299999999999997</v>
      </c>
      <c r="BC2896" t="s">
        <v>43</v>
      </c>
      <c r="BU2896" t="s">
        <v>606</v>
      </c>
      <c r="BV2896" t="s">
        <v>598</v>
      </c>
      <c r="BW2896" t="s">
        <v>607</v>
      </c>
      <c r="BX2896" s="54">
        <v>43305</v>
      </c>
      <c r="CB2896" t="s">
        <v>608</v>
      </c>
      <c r="CD2896" t="s">
        <v>61</v>
      </c>
    </row>
    <row r="2897" spans="1:82" x14ac:dyDescent="0.25">
      <c r="A2897" t="s">
        <v>304</v>
      </c>
      <c r="B2897" t="s">
        <v>592</v>
      </c>
      <c r="C2897" t="s">
        <v>825</v>
      </c>
      <c r="D2897" t="s">
        <v>157</v>
      </c>
      <c r="E2897" t="s">
        <v>707</v>
      </c>
      <c r="F2897">
        <v>4.66</v>
      </c>
      <c r="G2897" t="s">
        <v>43</v>
      </c>
      <c r="H2897" t="s">
        <v>53</v>
      </c>
      <c r="I2897" t="s">
        <v>38</v>
      </c>
      <c r="J2897" t="s">
        <v>38</v>
      </c>
      <c r="K2897" t="s">
        <v>596</v>
      </c>
      <c r="L2897" t="s">
        <v>597</v>
      </c>
      <c r="O2897" s="1">
        <v>43175</v>
      </c>
      <c r="P2897" s="53">
        <v>0</v>
      </c>
      <c r="R2897" t="s">
        <v>598</v>
      </c>
      <c r="U2897" s="1">
        <v>43244</v>
      </c>
      <c r="V2897" s="53">
        <v>0.7631944444444444</v>
      </c>
      <c r="W2897" t="s">
        <v>38</v>
      </c>
      <c r="X2897" t="s">
        <v>39</v>
      </c>
      <c r="Y2897" t="s">
        <v>838</v>
      </c>
      <c r="Z2897" t="s">
        <v>599</v>
      </c>
      <c r="AA2897" t="s">
        <v>600</v>
      </c>
      <c r="AC2897">
        <v>1</v>
      </c>
      <c r="AD2897" t="s">
        <v>592</v>
      </c>
      <c r="AE2897" s="1">
        <v>43229</v>
      </c>
      <c r="AF2897" s="53">
        <v>0.33333333333333331</v>
      </c>
      <c r="AJ2897" t="s">
        <v>601</v>
      </c>
      <c r="AL2897" t="s">
        <v>847</v>
      </c>
      <c r="AN2897">
        <v>0.107</v>
      </c>
      <c r="AO2897" t="s">
        <v>603</v>
      </c>
      <c r="AQ2897" t="s">
        <v>604</v>
      </c>
      <c r="AT2897">
        <v>20</v>
      </c>
      <c r="AU2897" t="s">
        <v>605</v>
      </c>
      <c r="AW2897" t="s">
        <v>40</v>
      </c>
      <c r="AX2897" t="s">
        <v>41</v>
      </c>
      <c r="AY2897" t="s">
        <v>42</v>
      </c>
      <c r="BA2897">
        <v>4.66</v>
      </c>
      <c r="BB2897">
        <v>37.299999999999997</v>
      </c>
      <c r="BC2897" t="s">
        <v>43</v>
      </c>
      <c r="BU2897" t="s">
        <v>606</v>
      </c>
      <c r="BV2897" t="s">
        <v>598</v>
      </c>
      <c r="BW2897" t="s">
        <v>607</v>
      </c>
      <c r="BX2897" s="54">
        <v>43305</v>
      </c>
      <c r="CB2897" t="s">
        <v>608</v>
      </c>
      <c r="CD2897" t="s">
        <v>53</v>
      </c>
    </row>
    <row r="2898" spans="1:82" x14ac:dyDescent="0.25">
      <c r="A2898" t="s">
        <v>304</v>
      </c>
      <c r="B2898" t="s">
        <v>592</v>
      </c>
      <c r="C2898" t="s">
        <v>825</v>
      </c>
      <c r="D2898" t="s">
        <v>158</v>
      </c>
      <c r="E2898" t="s">
        <v>708</v>
      </c>
      <c r="G2898" t="s">
        <v>43</v>
      </c>
      <c r="H2898" t="s">
        <v>159</v>
      </c>
      <c r="I2898" t="s">
        <v>42</v>
      </c>
      <c r="J2898" t="s">
        <v>38</v>
      </c>
      <c r="K2898" t="s">
        <v>596</v>
      </c>
      <c r="L2898" t="s">
        <v>597</v>
      </c>
      <c r="O2898" s="1">
        <v>43175</v>
      </c>
      <c r="P2898" s="53">
        <v>0</v>
      </c>
      <c r="R2898" t="s">
        <v>598</v>
      </c>
      <c r="U2898" s="1">
        <v>43244</v>
      </c>
      <c r="V2898" s="53">
        <v>0.7631944444444444</v>
      </c>
      <c r="W2898" t="s">
        <v>38</v>
      </c>
      <c r="X2898" t="s">
        <v>39</v>
      </c>
      <c r="Y2898" t="s">
        <v>838</v>
      </c>
      <c r="Z2898" t="s">
        <v>599</v>
      </c>
      <c r="AA2898" t="s">
        <v>600</v>
      </c>
      <c r="AC2898">
        <v>1</v>
      </c>
      <c r="AD2898" t="s">
        <v>592</v>
      </c>
      <c r="AE2898" s="1">
        <v>43229</v>
      </c>
      <c r="AF2898" s="53">
        <v>0.33333333333333331</v>
      </c>
      <c r="AJ2898" t="s">
        <v>601</v>
      </c>
      <c r="AL2898" t="s">
        <v>847</v>
      </c>
      <c r="AN2898">
        <v>0.107</v>
      </c>
      <c r="AO2898" t="s">
        <v>603</v>
      </c>
      <c r="AQ2898" t="s">
        <v>604</v>
      </c>
      <c r="AT2898">
        <v>20</v>
      </c>
      <c r="AU2898" t="s">
        <v>605</v>
      </c>
      <c r="AW2898" t="s">
        <v>40</v>
      </c>
      <c r="AX2898" t="s">
        <v>41</v>
      </c>
      <c r="AY2898" t="s">
        <v>42</v>
      </c>
      <c r="BC2898" t="s">
        <v>43</v>
      </c>
      <c r="BU2898" t="s">
        <v>606</v>
      </c>
      <c r="BV2898" t="s">
        <v>598</v>
      </c>
      <c r="BW2898" t="s">
        <v>607</v>
      </c>
      <c r="BX2898" s="54">
        <v>43305</v>
      </c>
      <c r="CB2898" t="s">
        <v>608</v>
      </c>
      <c r="CD2898" t="s">
        <v>159</v>
      </c>
    </row>
    <row r="2899" spans="1:82" x14ac:dyDescent="0.25">
      <c r="A2899" t="s">
        <v>304</v>
      </c>
      <c r="B2899" t="s">
        <v>592</v>
      </c>
      <c r="C2899" t="s">
        <v>825</v>
      </c>
      <c r="D2899" t="s">
        <v>160</v>
      </c>
      <c r="E2899" t="s">
        <v>709</v>
      </c>
      <c r="F2899">
        <v>4.66</v>
      </c>
      <c r="G2899" t="s">
        <v>43</v>
      </c>
      <c r="H2899" t="s">
        <v>53</v>
      </c>
      <c r="I2899" t="s">
        <v>38</v>
      </c>
      <c r="J2899" t="s">
        <v>38</v>
      </c>
      <c r="K2899" t="s">
        <v>596</v>
      </c>
      <c r="L2899" t="s">
        <v>597</v>
      </c>
      <c r="O2899" s="1">
        <v>43175</v>
      </c>
      <c r="P2899" s="53">
        <v>0</v>
      </c>
      <c r="R2899" t="s">
        <v>598</v>
      </c>
      <c r="U2899" s="1">
        <v>43244</v>
      </c>
      <c r="V2899" s="53">
        <v>0.7631944444444444</v>
      </c>
      <c r="W2899" t="s">
        <v>38</v>
      </c>
      <c r="X2899" t="s">
        <v>39</v>
      </c>
      <c r="Y2899" t="s">
        <v>838</v>
      </c>
      <c r="Z2899" t="s">
        <v>599</v>
      </c>
      <c r="AA2899" t="s">
        <v>600</v>
      </c>
      <c r="AC2899">
        <v>1</v>
      </c>
      <c r="AD2899" t="s">
        <v>592</v>
      </c>
      <c r="AE2899" s="1">
        <v>43229</v>
      </c>
      <c r="AF2899" s="53">
        <v>0.33333333333333331</v>
      </c>
      <c r="AJ2899" t="s">
        <v>601</v>
      </c>
      <c r="AL2899" t="s">
        <v>847</v>
      </c>
      <c r="AN2899">
        <v>0.107</v>
      </c>
      <c r="AO2899" t="s">
        <v>603</v>
      </c>
      <c r="AQ2899" t="s">
        <v>604</v>
      </c>
      <c r="AT2899">
        <v>20</v>
      </c>
      <c r="AU2899" t="s">
        <v>605</v>
      </c>
      <c r="AW2899" t="s">
        <v>40</v>
      </c>
      <c r="AX2899" t="s">
        <v>41</v>
      </c>
      <c r="AY2899" t="s">
        <v>42</v>
      </c>
      <c r="BA2899">
        <v>4.66</v>
      </c>
      <c r="BB2899">
        <v>37.299999999999997</v>
      </c>
      <c r="BC2899" t="s">
        <v>43</v>
      </c>
      <c r="BU2899" t="s">
        <v>606</v>
      </c>
      <c r="BV2899" t="s">
        <v>598</v>
      </c>
      <c r="BW2899" t="s">
        <v>607</v>
      </c>
      <c r="BX2899" s="54">
        <v>43305</v>
      </c>
      <c r="CB2899" t="s">
        <v>608</v>
      </c>
      <c r="CD2899" t="s">
        <v>53</v>
      </c>
    </row>
    <row r="2900" spans="1:82" x14ac:dyDescent="0.25">
      <c r="A2900" t="s">
        <v>304</v>
      </c>
      <c r="B2900" t="s">
        <v>592</v>
      </c>
      <c r="C2900" t="s">
        <v>825</v>
      </c>
      <c r="D2900" t="s">
        <v>161</v>
      </c>
      <c r="E2900" t="s">
        <v>710</v>
      </c>
      <c r="G2900" t="s">
        <v>43</v>
      </c>
      <c r="H2900" t="s">
        <v>149</v>
      </c>
      <c r="I2900" t="s">
        <v>42</v>
      </c>
      <c r="J2900" t="s">
        <v>38</v>
      </c>
      <c r="K2900" t="s">
        <v>596</v>
      </c>
      <c r="L2900" t="s">
        <v>597</v>
      </c>
      <c r="O2900" s="1">
        <v>43175</v>
      </c>
      <c r="P2900" s="53">
        <v>0</v>
      </c>
      <c r="R2900" t="s">
        <v>598</v>
      </c>
      <c r="U2900" s="1">
        <v>43244</v>
      </c>
      <c r="V2900" s="53">
        <v>0.7631944444444444</v>
      </c>
      <c r="W2900" t="s">
        <v>38</v>
      </c>
      <c r="X2900" t="s">
        <v>39</v>
      </c>
      <c r="Y2900" t="s">
        <v>838</v>
      </c>
      <c r="Z2900" t="s">
        <v>599</v>
      </c>
      <c r="AA2900" t="s">
        <v>600</v>
      </c>
      <c r="AC2900">
        <v>1</v>
      </c>
      <c r="AD2900" t="s">
        <v>592</v>
      </c>
      <c r="AE2900" s="1">
        <v>43229</v>
      </c>
      <c r="AF2900" s="53">
        <v>0.33333333333333331</v>
      </c>
      <c r="AJ2900" t="s">
        <v>601</v>
      </c>
      <c r="AL2900" t="s">
        <v>847</v>
      </c>
      <c r="AN2900">
        <v>0.107</v>
      </c>
      <c r="AO2900" t="s">
        <v>603</v>
      </c>
      <c r="AQ2900" t="s">
        <v>604</v>
      </c>
      <c r="AT2900">
        <v>20</v>
      </c>
      <c r="AU2900" t="s">
        <v>605</v>
      </c>
      <c r="AW2900" t="s">
        <v>40</v>
      </c>
      <c r="AX2900" t="s">
        <v>41</v>
      </c>
      <c r="AY2900" t="s">
        <v>42</v>
      </c>
      <c r="BC2900" t="s">
        <v>43</v>
      </c>
      <c r="BU2900" t="s">
        <v>606</v>
      </c>
      <c r="BV2900" t="s">
        <v>598</v>
      </c>
      <c r="BW2900" t="s">
        <v>607</v>
      </c>
      <c r="BX2900" s="54">
        <v>43305</v>
      </c>
      <c r="CB2900" t="s">
        <v>608</v>
      </c>
      <c r="CD2900" t="s">
        <v>149</v>
      </c>
    </row>
    <row r="2901" spans="1:82" x14ac:dyDescent="0.25">
      <c r="A2901" t="s">
        <v>304</v>
      </c>
      <c r="B2901" t="s">
        <v>592</v>
      </c>
      <c r="C2901" t="s">
        <v>825</v>
      </c>
      <c r="D2901" t="s">
        <v>162</v>
      </c>
      <c r="E2901" t="s">
        <v>711</v>
      </c>
      <c r="G2901" t="s">
        <v>43</v>
      </c>
      <c r="H2901" t="s">
        <v>159</v>
      </c>
      <c r="I2901" t="s">
        <v>42</v>
      </c>
      <c r="J2901" t="s">
        <v>38</v>
      </c>
      <c r="K2901" t="s">
        <v>596</v>
      </c>
      <c r="L2901" t="s">
        <v>597</v>
      </c>
      <c r="O2901" s="1">
        <v>43175</v>
      </c>
      <c r="P2901" s="53">
        <v>0</v>
      </c>
      <c r="R2901" t="s">
        <v>598</v>
      </c>
      <c r="U2901" s="1">
        <v>43244</v>
      </c>
      <c r="V2901" s="53">
        <v>0.7631944444444444</v>
      </c>
      <c r="W2901" t="s">
        <v>38</v>
      </c>
      <c r="X2901" t="s">
        <v>39</v>
      </c>
      <c r="Y2901" t="s">
        <v>838</v>
      </c>
      <c r="Z2901" t="s">
        <v>599</v>
      </c>
      <c r="AA2901" t="s">
        <v>600</v>
      </c>
      <c r="AC2901">
        <v>1</v>
      </c>
      <c r="AD2901" t="s">
        <v>592</v>
      </c>
      <c r="AE2901" s="1">
        <v>43229</v>
      </c>
      <c r="AF2901" s="53">
        <v>0.33333333333333331</v>
      </c>
      <c r="AJ2901" t="s">
        <v>601</v>
      </c>
      <c r="AL2901" t="s">
        <v>847</v>
      </c>
      <c r="AN2901">
        <v>0.107</v>
      </c>
      <c r="AO2901" t="s">
        <v>603</v>
      </c>
      <c r="AQ2901" t="s">
        <v>604</v>
      </c>
      <c r="AT2901">
        <v>20</v>
      </c>
      <c r="AU2901" t="s">
        <v>605</v>
      </c>
      <c r="AW2901" t="s">
        <v>40</v>
      </c>
      <c r="AX2901" t="s">
        <v>41</v>
      </c>
      <c r="AY2901" t="s">
        <v>42</v>
      </c>
      <c r="BC2901" t="s">
        <v>43</v>
      </c>
      <c r="BU2901" t="s">
        <v>606</v>
      </c>
      <c r="BV2901" t="s">
        <v>598</v>
      </c>
      <c r="BW2901" t="s">
        <v>607</v>
      </c>
      <c r="BX2901" s="54">
        <v>43305</v>
      </c>
      <c r="CB2901" t="s">
        <v>608</v>
      </c>
      <c r="CD2901" t="s">
        <v>159</v>
      </c>
    </row>
    <row r="2902" spans="1:82" x14ac:dyDescent="0.25">
      <c r="A2902" t="s">
        <v>304</v>
      </c>
      <c r="B2902" t="s">
        <v>592</v>
      </c>
      <c r="C2902" t="s">
        <v>825</v>
      </c>
      <c r="D2902" t="s">
        <v>163</v>
      </c>
      <c r="E2902" t="s">
        <v>712</v>
      </c>
      <c r="G2902" t="s">
        <v>43</v>
      </c>
      <c r="H2902" t="s">
        <v>164</v>
      </c>
      <c r="I2902" t="s">
        <v>42</v>
      </c>
      <c r="J2902" t="s">
        <v>38</v>
      </c>
      <c r="K2902" t="s">
        <v>596</v>
      </c>
      <c r="L2902" t="s">
        <v>597</v>
      </c>
      <c r="O2902" s="1">
        <v>43175</v>
      </c>
      <c r="P2902" s="53">
        <v>0</v>
      </c>
      <c r="R2902" t="s">
        <v>598</v>
      </c>
      <c r="U2902" s="1">
        <v>43244</v>
      </c>
      <c r="V2902" s="53">
        <v>0.7631944444444444</v>
      </c>
      <c r="W2902" t="s">
        <v>38</v>
      </c>
      <c r="X2902" t="s">
        <v>39</v>
      </c>
      <c r="Y2902" t="s">
        <v>838</v>
      </c>
      <c r="Z2902" t="s">
        <v>599</v>
      </c>
      <c r="AA2902" t="s">
        <v>600</v>
      </c>
      <c r="AC2902">
        <v>1</v>
      </c>
      <c r="AD2902" t="s">
        <v>592</v>
      </c>
      <c r="AE2902" s="1">
        <v>43229</v>
      </c>
      <c r="AF2902" s="53">
        <v>0.33333333333333331</v>
      </c>
      <c r="AJ2902" t="s">
        <v>601</v>
      </c>
      <c r="AL2902" t="s">
        <v>847</v>
      </c>
      <c r="AN2902">
        <v>0.107</v>
      </c>
      <c r="AO2902" t="s">
        <v>603</v>
      </c>
      <c r="AQ2902" t="s">
        <v>604</v>
      </c>
      <c r="AT2902">
        <v>20</v>
      </c>
      <c r="AU2902" t="s">
        <v>605</v>
      </c>
      <c r="AW2902" t="s">
        <v>40</v>
      </c>
      <c r="AX2902" t="s">
        <v>41</v>
      </c>
      <c r="AY2902" t="s">
        <v>42</v>
      </c>
      <c r="BC2902" t="s">
        <v>43</v>
      </c>
      <c r="BU2902" t="s">
        <v>606</v>
      </c>
      <c r="BV2902" t="s">
        <v>598</v>
      </c>
      <c r="BW2902" t="s">
        <v>607</v>
      </c>
      <c r="BX2902" s="54">
        <v>43305</v>
      </c>
      <c r="CB2902" t="s">
        <v>608</v>
      </c>
      <c r="CD2902" t="s">
        <v>164</v>
      </c>
    </row>
    <row r="2903" spans="1:82" x14ac:dyDescent="0.25">
      <c r="A2903" t="s">
        <v>304</v>
      </c>
      <c r="B2903" t="s">
        <v>592</v>
      </c>
      <c r="C2903" t="s">
        <v>825</v>
      </c>
      <c r="D2903" t="s">
        <v>165</v>
      </c>
      <c r="E2903" t="s">
        <v>713</v>
      </c>
      <c r="G2903" t="s">
        <v>43</v>
      </c>
      <c r="H2903" t="s">
        <v>159</v>
      </c>
      <c r="I2903" t="s">
        <v>42</v>
      </c>
      <c r="J2903" t="s">
        <v>38</v>
      </c>
      <c r="K2903" t="s">
        <v>596</v>
      </c>
      <c r="L2903" t="s">
        <v>597</v>
      </c>
      <c r="O2903" s="1">
        <v>43175</v>
      </c>
      <c r="P2903" s="53">
        <v>0</v>
      </c>
      <c r="R2903" t="s">
        <v>598</v>
      </c>
      <c r="U2903" s="1">
        <v>43244</v>
      </c>
      <c r="V2903" s="53">
        <v>0.7631944444444444</v>
      </c>
      <c r="W2903" t="s">
        <v>38</v>
      </c>
      <c r="X2903" t="s">
        <v>39</v>
      </c>
      <c r="Y2903" t="s">
        <v>838</v>
      </c>
      <c r="Z2903" t="s">
        <v>599</v>
      </c>
      <c r="AA2903" t="s">
        <v>600</v>
      </c>
      <c r="AC2903">
        <v>1</v>
      </c>
      <c r="AD2903" t="s">
        <v>592</v>
      </c>
      <c r="AE2903" s="1">
        <v>43229</v>
      </c>
      <c r="AF2903" s="53">
        <v>0.33333333333333331</v>
      </c>
      <c r="AJ2903" t="s">
        <v>601</v>
      </c>
      <c r="AL2903" t="s">
        <v>847</v>
      </c>
      <c r="AN2903">
        <v>0.107</v>
      </c>
      <c r="AO2903" t="s">
        <v>603</v>
      </c>
      <c r="AQ2903" t="s">
        <v>604</v>
      </c>
      <c r="AT2903">
        <v>20</v>
      </c>
      <c r="AU2903" t="s">
        <v>605</v>
      </c>
      <c r="AW2903" t="s">
        <v>40</v>
      </c>
      <c r="AX2903" t="s">
        <v>41</v>
      </c>
      <c r="AY2903" t="s">
        <v>42</v>
      </c>
      <c r="BC2903" t="s">
        <v>43</v>
      </c>
      <c r="BU2903" t="s">
        <v>606</v>
      </c>
      <c r="BV2903" t="s">
        <v>598</v>
      </c>
      <c r="BW2903" t="s">
        <v>607</v>
      </c>
      <c r="BX2903" s="54">
        <v>43305</v>
      </c>
      <c r="CB2903" t="s">
        <v>608</v>
      </c>
      <c r="CD2903" t="s">
        <v>159</v>
      </c>
    </row>
    <row r="2904" spans="1:82" x14ac:dyDescent="0.25">
      <c r="A2904" t="s">
        <v>304</v>
      </c>
      <c r="B2904" t="s">
        <v>592</v>
      </c>
      <c r="C2904" t="s">
        <v>825</v>
      </c>
      <c r="D2904" t="s">
        <v>166</v>
      </c>
      <c r="E2904" t="s">
        <v>714</v>
      </c>
      <c r="G2904" t="s">
        <v>43</v>
      </c>
      <c r="H2904" t="s">
        <v>167</v>
      </c>
      <c r="I2904" t="s">
        <v>42</v>
      </c>
      <c r="J2904" t="s">
        <v>38</v>
      </c>
      <c r="K2904" t="s">
        <v>596</v>
      </c>
      <c r="L2904" t="s">
        <v>597</v>
      </c>
      <c r="O2904" s="1">
        <v>43175</v>
      </c>
      <c r="P2904" s="53">
        <v>0</v>
      </c>
      <c r="R2904" t="s">
        <v>598</v>
      </c>
      <c r="U2904" s="1">
        <v>43244</v>
      </c>
      <c r="V2904" s="53">
        <v>0.7631944444444444</v>
      </c>
      <c r="W2904" t="s">
        <v>38</v>
      </c>
      <c r="X2904" t="s">
        <v>39</v>
      </c>
      <c r="Y2904" t="s">
        <v>838</v>
      </c>
      <c r="Z2904" t="s">
        <v>599</v>
      </c>
      <c r="AA2904" t="s">
        <v>600</v>
      </c>
      <c r="AC2904">
        <v>1</v>
      </c>
      <c r="AD2904" t="s">
        <v>592</v>
      </c>
      <c r="AE2904" s="1">
        <v>43229</v>
      </c>
      <c r="AF2904" s="53">
        <v>0.33333333333333331</v>
      </c>
      <c r="AJ2904" t="s">
        <v>601</v>
      </c>
      <c r="AL2904" t="s">
        <v>847</v>
      </c>
      <c r="AN2904">
        <v>0.107</v>
      </c>
      <c r="AO2904" t="s">
        <v>603</v>
      </c>
      <c r="AQ2904" t="s">
        <v>604</v>
      </c>
      <c r="AT2904">
        <v>20</v>
      </c>
      <c r="AU2904" t="s">
        <v>605</v>
      </c>
      <c r="AW2904" t="s">
        <v>40</v>
      </c>
      <c r="AX2904" t="s">
        <v>41</v>
      </c>
      <c r="AY2904" t="s">
        <v>42</v>
      </c>
      <c r="BC2904" t="s">
        <v>43</v>
      </c>
      <c r="BU2904" t="s">
        <v>606</v>
      </c>
      <c r="BV2904" t="s">
        <v>598</v>
      </c>
      <c r="BW2904" t="s">
        <v>607</v>
      </c>
      <c r="BX2904" s="54">
        <v>43305</v>
      </c>
      <c r="CB2904" t="s">
        <v>608</v>
      </c>
      <c r="CD2904" t="s">
        <v>167</v>
      </c>
    </row>
    <row r="2905" spans="1:82" x14ac:dyDescent="0.25">
      <c r="A2905" t="s">
        <v>304</v>
      </c>
      <c r="B2905" t="s">
        <v>592</v>
      </c>
      <c r="C2905" t="s">
        <v>825</v>
      </c>
      <c r="D2905" t="s">
        <v>168</v>
      </c>
      <c r="E2905" t="s">
        <v>715</v>
      </c>
      <c r="G2905" t="s">
        <v>43</v>
      </c>
      <c r="H2905" t="s">
        <v>159</v>
      </c>
      <c r="I2905" t="s">
        <v>42</v>
      </c>
      <c r="J2905" t="s">
        <v>38</v>
      </c>
      <c r="K2905" t="s">
        <v>596</v>
      </c>
      <c r="L2905" t="s">
        <v>597</v>
      </c>
      <c r="O2905" s="1">
        <v>43175</v>
      </c>
      <c r="P2905" s="53">
        <v>0</v>
      </c>
      <c r="R2905" t="s">
        <v>598</v>
      </c>
      <c r="U2905" s="1">
        <v>43244</v>
      </c>
      <c r="V2905" s="53">
        <v>0.7631944444444444</v>
      </c>
      <c r="W2905" t="s">
        <v>38</v>
      </c>
      <c r="X2905" t="s">
        <v>39</v>
      </c>
      <c r="Y2905" t="s">
        <v>838</v>
      </c>
      <c r="Z2905" t="s">
        <v>599</v>
      </c>
      <c r="AA2905" t="s">
        <v>600</v>
      </c>
      <c r="AC2905">
        <v>1</v>
      </c>
      <c r="AD2905" t="s">
        <v>592</v>
      </c>
      <c r="AE2905" s="1">
        <v>43229</v>
      </c>
      <c r="AF2905" s="53">
        <v>0.33333333333333331</v>
      </c>
      <c r="AJ2905" t="s">
        <v>601</v>
      </c>
      <c r="AL2905" t="s">
        <v>847</v>
      </c>
      <c r="AN2905">
        <v>0.107</v>
      </c>
      <c r="AO2905" t="s">
        <v>603</v>
      </c>
      <c r="AQ2905" t="s">
        <v>604</v>
      </c>
      <c r="AT2905">
        <v>20</v>
      </c>
      <c r="AU2905" t="s">
        <v>605</v>
      </c>
      <c r="AW2905" t="s">
        <v>40</v>
      </c>
      <c r="AX2905" t="s">
        <v>41</v>
      </c>
      <c r="AY2905" t="s">
        <v>42</v>
      </c>
      <c r="BC2905" t="s">
        <v>43</v>
      </c>
      <c r="BU2905" t="s">
        <v>606</v>
      </c>
      <c r="BV2905" t="s">
        <v>598</v>
      </c>
      <c r="BW2905" t="s">
        <v>607</v>
      </c>
      <c r="BX2905" s="54">
        <v>43305</v>
      </c>
      <c r="CB2905" t="s">
        <v>608</v>
      </c>
      <c r="CD2905" t="s">
        <v>159</v>
      </c>
    </row>
    <row r="2906" spans="1:82" x14ac:dyDescent="0.25">
      <c r="A2906" t="s">
        <v>304</v>
      </c>
      <c r="B2906" t="s">
        <v>592</v>
      </c>
      <c r="C2906" t="s">
        <v>825</v>
      </c>
      <c r="D2906" t="s">
        <v>169</v>
      </c>
      <c r="E2906" t="s">
        <v>716</v>
      </c>
      <c r="F2906">
        <v>4.66</v>
      </c>
      <c r="G2906" t="s">
        <v>43</v>
      </c>
      <c r="H2906" t="s">
        <v>53</v>
      </c>
      <c r="I2906" t="s">
        <v>38</v>
      </c>
      <c r="J2906" t="s">
        <v>38</v>
      </c>
      <c r="K2906" t="s">
        <v>596</v>
      </c>
      <c r="L2906" t="s">
        <v>597</v>
      </c>
      <c r="O2906" s="1">
        <v>43175</v>
      </c>
      <c r="P2906" s="53">
        <v>0</v>
      </c>
      <c r="R2906" t="s">
        <v>598</v>
      </c>
      <c r="U2906" s="1">
        <v>43244</v>
      </c>
      <c r="V2906" s="53">
        <v>0.7631944444444444</v>
      </c>
      <c r="W2906" t="s">
        <v>38</v>
      </c>
      <c r="X2906" t="s">
        <v>39</v>
      </c>
      <c r="Y2906" t="s">
        <v>838</v>
      </c>
      <c r="Z2906" t="s">
        <v>599</v>
      </c>
      <c r="AA2906" t="s">
        <v>600</v>
      </c>
      <c r="AC2906">
        <v>1</v>
      </c>
      <c r="AD2906" t="s">
        <v>592</v>
      </c>
      <c r="AE2906" s="1">
        <v>43229</v>
      </c>
      <c r="AF2906" s="53">
        <v>0.33333333333333331</v>
      </c>
      <c r="AJ2906" t="s">
        <v>601</v>
      </c>
      <c r="AL2906" t="s">
        <v>847</v>
      </c>
      <c r="AN2906">
        <v>0.107</v>
      </c>
      <c r="AO2906" t="s">
        <v>603</v>
      </c>
      <c r="AQ2906" t="s">
        <v>604</v>
      </c>
      <c r="AT2906">
        <v>20</v>
      </c>
      <c r="AU2906" t="s">
        <v>605</v>
      </c>
      <c r="AW2906" t="s">
        <v>40</v>
      </c>
      <c r="AX2906" t="s">
        <v>41</v>
      </c>
      <c r="AY2906" t="s">
        <v>42</v>
      </c>
      <c r="BA2906">
        <v>4.66</v>
      </c>
      <c r="BB2906">
        <v>37.299999999999997</v>
      </c>
      <c r="BC2906" t="s">
        <v>43</v>
      </c>
      <c r="BU2906" t="s">
        <v>606</v>
      </c>
      <c r="BV2906" t="s">
        <v>598</v>
      </c>
      <c r="BW2906" t="s">
        <v>607</v>
      </c>
      <c r="BX2906" s="54">
        <v>43305</v>
      </c>
      <c r="CB2906" t="s">
        <v>608</v>
      </c>
      <c r="CD2906" t="s">
        <v>53</v>
      </c>
    </row>
    <row r="2907" spans="1:82" x14ac:dyDescent="0.25">
      <c r="A2907" t="s">
        <v>304</v>
      </c>
      <c r="B2907" t="s">
        <v>592</v>
      </c>
      <c r="C2907" t="s">
        <v>825</v>
      </c>
      <c r="D2907" t="s">
        <v>170</v>
      </c>
      <c r="E2907" t="s">
        <v>717</v>
      </c>
      <c r="F2907">
        <v>4.66</v>
      </c>
      <c r="G2907" t="s">
        <v>43</v>
      </c>
      <c r="H2907" t="s">
        <v>53</v>
      </c>
      <c r="I2907" t="s">
        <v>38</v>
      </c>
      <c r="J2907" t="s">
        <v>38</v>
      </c>
      <c r="K2907" t="s">
        <v>596</v>
      </c>
      <c r="L2907" t="s">
        <v>597</v>
      </c>
      <c r="O2907" s="1">
        <v>43175</v>
      </c>
      <c r="P2907" s="53">
        <v>0</v>
      </c>
      <c r="R2907" t="s">
        <v>598</v>
      </c>
      <c r="U2907" s="1">
        <v>43244</v>
      </c>
      <c r="V2907" s="53">
        <v>0.7631944444444444</v>
      </c>
      <c r="W2907" t="s">
        <v>38</v>
      </c>
      <c r="X2907" t="s">
        <v>39</v>
      </c>
      <c r="Y2907" t="s">
        <v>838</v>
      </c>
      <c r="Z2907" t="s">
        <v>599</v>
      </c>
      <c r="AA2907" t="s">
        <v>600</v>
      </c>
      <c r="AC2907">
        <v>1</v>
      </c>
      <c r="AD2907" t="s">
        <v>592</v>
      </c>
      <c r="AE2907" s="1">
        <v>43229</v>
      </c>
      <c r="AF2907" s="53">
        <v>0.33333333333333331</v>
      </c>
      <c r="AJ2907" t="s">
        <v>601</v>
      </c>
      <c r="AL2907" t="s">
        <v>847</v>
      </c>
      <c r="AN2907">
        <v>0.107</v>
      </c>
      <c r="AO2907" t="s">
        <v>603</v>
      </c>
      <c r="AQ2907" t="s">
        <v>604</v>
      </c>
      <c r="AT2907">
        <v>20</v>
      </c>
      <c r="AU2907" t="s">
        <v>605</v>
      </c>
      <c r="AW2907" t="s">
        <v>40</v>
      </c>
      <c r="AX2907" t="s">
        <v>41</v>
      </c>
      <c r="AY2907" t="s">
        <v>42</v>
      </c>
      <c r="BA2907">
        <v>4.66</v>
      </c>
      <c r="BB2907">
        <v>37.299999999999997</v>
      </c>
      <c r="BC2907" t="s">
        <v>43</v>
      </c>
      <c r="BU2907" t="s">
        <v>606</v>
      </c>
      <c r="BV2907" t="s">
        <v>598</v>
      </c>
      <c r="BW2907" t="s">
        <v>607</v>
      </c>
      <c r="BX2907" s="54">
        <v>43305</v>
      </c>
      <c r="CB2907" t="s">
        <v>608</v>
      </c>
      <c r="CD2907" t="s">
        <v>53</v>
      </c>
    </row>
    <row r="2908" spans="1:82" x14ac:dyDescent="0.25">
      <c r="A2908" t="s">
        <v>304</v>
      </c>
      <c r="B2908" t="s">
        <v>592</v>
      </c>
      <c r="C2908" t="s">
        <v>825</v>
      </c>
      <c r="D2908" t="s">
        <v>171</v>
      </c>
      <c r="E2908" t="s">
        <v>719</v>
      </c>
      <c r="F2908">
        <v>9.02</v>
      </c>
      <c r="G2908" t="s">
        <v>43</v>
      </c>
      <c r="H2908" t="s">
        <v>53</v>
      </c>
      <c r="I2908" t="s">
        <v>38</v>
      </c>
      <c r="J2908" t="s">
        <v>38</v>
      </c>
      <c r="K2908" t="s">
        <v>596</v>
      </c>
      <c r="L2908" t="s">
        <v>597</v>
      </c>
      <c r="O2908" s="1">
        <v>43175</v>
      </c>
      <c r="P2908" s="53">
        <v>0</v>
      </c>
      <c r="R2908" t="s">
        <v>598</v>
      </c>
      <c r="U2908" s="1">
        <v>43244</v>
      </c>
      <c r="V2908" s="53">
        <v>0.7631944444444444</v>
      </c>
      <c r="W2908" t="s">
        <v>38</v>
      </c>
      <c r="X2908" t="s">
        <v>39</v>
      </c>
      <c r="Y2908" t="s">
        <v>838</v>
      </c>
      <c r="Z2908" t="s">
        <v>599</v>
      </c>
      <c r="AA2908" t="s">
        <v>600</v>
      </c>
      <c r="AC2908">
        <v>1</v>
      </c>
      <c r="AD2908" t="s">
        <v>592</v>
      </c>
      <c r="AE2908" s="1">
        <v>43229</v>
      </c>
      <c r="AF2908" s="53">
        <v>0.33333333333333331</v>
      </c>
      <c r="AJ2908" t="s">
        <v>601</v>
      </c>
      <c r="AL2908" t="s">
        <v>847</v>
      </c>
      <c r="AN2908">
        <v>0.107</v>
      </c>
      <c r="AO2908" t="s">
        <v>603</v>
      </c>
      <c r="AQ2908" t="s">
        <v>604</v>
      </c>
      <c r="AT2908">
        <v>20</v>
      </c>
      <c r="AU2908" t="s">
        <v>605</v>
      </c>
      <c r="AW2908" t="s">
        <v>40</v>
      </c>
      <c r="AX2908" t="s">
        <v>41</v>
      </c>
      <c r="AY2908" t="s">
        <v>42</v>
      </c>
      <c r="BA2908">
        <v>4.66</v>
      </c>
      <c r="BB2908">
        <v>37.299999999999997</v>
      </c>
      <c r="BC2908" t="s">
        <v>43</v>
      </c>
      <c r="BU2908" t="s">
        <v>606</v>
      </c>
      <c r="BV2908" t="s">
        <v>598</v>
      </c>
      <c r="BW2908" t="s">
        <v>607</v>
      </c>
      <c r="BX2908" s="54">
        <v>43305</v>
      </c>
      <c r="BZ2908" t="s">
        <v>53</v>
      </c>
      <c r="CA2908">
        <v>25</v>
      </c>
      <c r="CB2908" t="s">
        <v>608</v>
      </c>
      <c r="CD2908" t="s">
        <v>718</v>
      </c>
    </row>
    <row r="2909" spans="1:82" x14ac:dyDescent="0.25">
      <c r="A2909" t="s">
        <v>304</v>
      </c>
      <c r="B2909" t="s">
        <v>592</v>
      </c>
      <c r="C2909" t="s">
        <v>825</v>
      </c>
      <c r="D2909" t="s">
        <v>172</v>
      </c>
      <c r="E2909" t="s">
        <v>720</v>
      </c>
      <c r="F2909">
        <v>4.66</v>
      </c>
      <c r="G2909" t="s">
        <v>43</v>
      </c>
      <c r="H2909" t="s">
        <v>53</v>
      </c>
      <c r="I2909" t="s">
        <v>38</v>
      </c>
      <c r="J2909" t="s">
        <v>38</v>
      </c>
      <c r="K2909" t="s">
        <v>596</v>
      </c>
      <c r="L2909" t="s">
        <v>597</v>
      </c>
      <c r="O2909" s="1">
        <v>43175</v>
      </c>
      <c r="P2909" s="53">
        <v>0</v>
      </c>
      <c r="R2909" t="s">
        <v>598</v>
      </c>
      <c r="U2909" s="1">
        <v>43244</v>
      </c>
      <c r="V2909" s="53">
        <v>0.7631944444444444</v>
      </c>
      <c r="W2909" t="s">
        <v>38</v>
      </c>
      <c r="X2909" t="s">
        <v>39</v>
      </c>
      <c r="Y2909" t="s">
        <v>838</v>
      </c>
      <c r="Z2909" t="s">
        <v>599</v>
      </c>
      <c r="AA2909" t="s">
        <v>600</v>
      </c>
      <c r="AC2909">
        <v>1</v>
      </c>
      <c r="AD2909" t="s">
        <v>592</v>
      </c>
      <c r="AE2909" s="1">
        <v>43229</v>
      </c>
      <c r="AF2909" s="53">
        <v>0.33333333333333331</v>
      </c>
      <c r="AJ2909" t="s">
        <v>601</v>
      </c>
      <c r="AL2909" t="s">
        <v>847</v>
      </c>
      <c r="AN2909">
        <v>0.107</v>
      </c>
      <c r="AO2909" t="s">
        <v>603</v>
      </c>
      <c r="AQ2909" t="s">
        <v>604</v>
      </c>
      <c r="AT2909">
        <v>20</v>
      </c>
      <c r="AU2909" t="s">
        <v>605</v>
      </c>
      <c r="AW2909" t="s">
        <v>40</v>
      </c>
      <c r="AX2909" t="s">
        <v>41</v>
      </c>
      <c r="AY2909" t="s">
        <v>42</v>
      </c>
      <c r="BA2909">
        <v>4.66</v>
      </c>
      <c r="BB2909">
        <v>37.299999999999997</v>
      </c>
      <c r="BC2909" t="s">
        <v>43</v>
      </c>
      <c r="BU2909" t="s">
        <v>606</v>
      </c>
      <c r="BV2909" t="s">
        <v>598</v>
      </c>
      <c r="BW2909" t="s">
        <v>607</v>
      </c>
      <c r="BX2909" s="54">
        <v>43305</v>
      </c>
      <c r="CB2909" t="s">
        <v>608</v>
      </c>
      <c r="CD2909" t="s">
        <v>53</v>
      </c>
    </row>
    <row r="2910" spans="1:82" x14ac:dyDescent="0.25">
      <c r="A2910" t="s">
        <v>304</v>
      </c>
      <c r="B2910" t="s">
        <v>592</v>
      </c>
      <c r="C2910" t="s">
        <v>825</v>
      </c>
      <c r="D2910" t="s">
        <v>173</v>
      </c>
      <c r="E2910" t="s">
        <v>721</v>
      </c>
      <c r="F2910">
        <v>4.66</v>
      </c>
      <c r="G2910" t="s">
        <v>43</v>
      </c>
      <c r="H2910" t="s">
        <v>53</v>
      </c>
      <c r="I2910" t="s">
        <v>38</v>
      </c>
      <c r="J2910" t="s">
        <v>38</v>
      </c>
      <c r="K2910" t="s">
        <v>596</v>
      </c>
      <c r="L2910" t="s">
        <v>597</v>
      </c>
      <c r="O2910" s="1">
        <v>43175</v>
      </c>
      <c r="P2910" s="53">
        <v>0</v>
      </c>
      <c r="R2910" t="s">
        <v>598</v>
      </c>
      <c r="U2910" s="1">
        <v>43244</v>
      </c>
      <c r="V2910" s="53">
        <v>0.7631944444444444</v>
      </c>
      <c r="W2910" t="s">
        <v>38</v>
      </c>
      <c r="X2910" t="s">
        <v>39</v>
      </c>
      <c r="Y2910" t="s">
        <v>838</v>
      </c>
      <c r="Z2910" t="s">
        <v>599</v>
      </c>
      <c r="AA2910" t="s">
        <v>600</v>
      </c>
      <c r="AC2910">
        <v>1</v>
      </c>
      <c r="AD2910" t="s">
        <v>592</v>
      </c>
      <c r="AE2910" s="1">
        <v>43229</v>
      </c>
      <c r="AF2910" s="53">
        <v>0.33333333333333331</v>
      </c>
      <c r="AJ2910" t="s">
        <v>601</v>
      </c>
      <c r="AL2910" t="s">
        <v>847</v>
      </c>
      <c r="AN2910">
        <v>0.107</v>
      </c>
      <c r="AO2910" t="s">
        <v>603</v>
      </c>
      <c r="AQ2910" t="s">
        <v>604</v>
      </c>
      <c r="AT2910">
        <v>20</v>
      </c>
      <c r="AU2910" t="s">
        <v>605</v>
      </c>
      <c r="AW2910" t="s">
        <v>40</v>
      </c>
      <c r="AX2910" t="s">
        <v>41</v>
      </c>
      <c r="AY2910" t="s">
        <v>42</v>
      </c>
      <c r="BA2910">
        <v>4.66</v>
      </c>
      <c r="BB2910">
        <v>37.299999999999997</v>
      </c>
      <c r="BC2910" t="s">
        <v>43</v>
      </c>
      <c r="BU2910" t="s">
        <v>606</v>
      </c>
      <c r="BV2910" t="s">
        <v>598</v>
      </c>
      <c r="BW2910" t="s">
        <v>607</v>
      </c>
      <c r="BX2910" s="54">
        <v>43305</v>
      </c>
      <c r="CB2910" t="s">
        <v>608</v>
      </c>
      <c r="CD2910" t="s">
        <v>53</v>
      </c>
    </row>
    <row r="2911" spans="1:82" x14ac:dyDescent="0.25">
      <c r="A2911" t="s">
        <v>304</v>
      </c>
      <c r="B2911" t="s">
        <v>592</v>
      </c>
      <c r="C2911" t="s">
        <v>825</v>
      </c>
      <c r="D2911" t="s">
        <v>174</v>
      </c>
      <c r="E2911" t="s">
        <v>722</v>
      </c>
      <c r="F2911">
        <v>4.66</v>
      </c>
      <c r="G2911" t="s">
        <v>43</v>
      </c>
      <c r="H2911" t="s">
        <v>841</v>
      </c>
      <c r="I2911" t="s">
        <v>38</v>
      </c>
      <c r="J2911" t="s">
        <v>38</v>
      </c>
      <c r="K2911" t="s">
        <v>596</v>
      </c>
      <c r="L2911" t="s">
        <v>597</v>
      </c>
      <c r="O2911" s="1">
        <v>43175</v>
      </c>
      <c r="P2911" s="53">
        <v>0</v>
      </c>
      <c r="R2911" t="s">
        <v>598</v>
      </c>
      <c r="U2911" s="1">
        <v>43244</v>
      </c>
      <c r="V2911" s="53">
        <v>0.7631944444444444</v>
      </c>
      <c r="W2911" t="s">
        <v>38</v>
      </c>
      <c r="X2911" t="s">
        <v>39</v>
      </c>
      <c r="Y2911" t="s">
        <v>838</v>
      </c>
      <c r="Z2911" t="s">
        <v>599</v>
      </c>
      <c r="AA2911" t="s">
        <v>600</v>
      </c>
      <c r="AC2911">
        <v>1</v>
      </c>
      <c r="AD2911" t="s">
        <v>592</v>
      </c>
      <c r="AE2911" s="1">
        <v>43229</v>
      </c>
      <c r="AF2911" s="53">
        <v>0.33333333333333331</v>
      </c>
      <c r="AJ2911" t="s">
        <v>601</v>
      </c>
      <c r="AL2911" t="s">
        <v>847</v>
      </c>
      <c r="AN2911">
        <v>0.107</v>
      </c>
      <c r="AO2911" t="s">
        <v>603</v>
      </c>
      <c r="AQ2911" t="s">
        <v>604</v>
      </c>
      <c r="AT2911">
        <v>20</v>
      </c>
      <c r="AU2911" t="s">
        <v>605</v>
      </c>
      <c r="AW2911" t="s">
        <v>40</v>
      </c>
      <c r="AX2911" t="s">
        <v>41</v>
      </c>
      <c r="AY2911" t="s">
        <v>42</v>
      </c>
      <c r="BA2911">
        <v>4.66</v>
      </c>
      <c r="BB2911">
        <v>37.299999999999997</v>
      </c>
      <c r="BC2911" t="s">
        <v>43</v>
      </c>
      <c r="BU2911" t="s">
        <v>606</v>
      </c>
      <c r="BV2911" t="s">
        <v>598</v>
      </c>
      <c r="BW2911" t="s">
        <v>607</v>
      </c>
      <c r="BX2911" s="54">
        <v>43305</v>
      </c>
      <c r="CB2911" t="s">
        <v>608</v>
      </c>
      <c r="CD2911" t="s">
        <v>841</v>
      </c>
    </row>
    <row r="2912" spans="1:82" x14ac:dyDescent="0.25">
      <c r="A2912" t="s">
        <v>304</v>
      </c>
      <c r="B2912" t="s">
        <v>592</v>
      </c>
      <c r="C2912" t="s">
        <v>825</v>
      </c>
      <c r="D2912" t="s">
        <v>175</v>
      </c>
      <c r="E2912" t="s">
        <v>723</v>
      </c>
      <c r="G2912" t="s">
        <v>43</v>
      </c>
      <c r="H2912" t="s">
        <v>149</v>
      </c>
      <c r="I2912" t="s">
        <v>42</v>
      </c>
      <c r="J2912" t="s">
        <v>38</v>
      </c>
      <c r="K2912" t="s">
        <v>596</v>
      </c>
      <c r="L2912" t="s">
        <v>597</v>
      </c>
      <c r="O2912" s="1">
        <v>43175</v>
      </c>
      <c r="P2912" s="53">
        <v>0</v>
      </c>
      <c r="R2912" t="s">
        <v>598</v>
      </c>
      <c r="U2912" s="1">
        <v>43244</v>
      </c>
      <c r="V2912" s="53">
        <v>0.7631944444444444</v>
      </c>
      <c r="W2912" t="s">
        <v>38</v>
      </c>
      <c r="X2912" t="s">
        <v>39</v>
      </c>
      <c r="Y2912" t="s">
        <v>838</v>
      </c>
      <c r="Z2912" t="s">
        <v>599</v>
      </c>
      <c r="AA2912" t="s">
        <v>600</v>
      </c>
      <c r="AC2912">
        <v>1</v>
      </c>
      <c r="AD2912" t="s">
        <v>592</v>
      </c>
      <c r="AE2912" s="1">
        <v>43229</v>
      </c>
      <c r="AF2912" s="53">
        <v>0.33333333333333331</v>
      </c>
      <c r="AJ2912" t="s">
        <v>601</v>
      </c>
      <c r="AL2912" t="s">
        <v>847</v>
      </c>
      <c r="AN2912">
        <v>0.107</v>
      </c>
      <c r="AO2912" t="s">
        <v>603</v>
      </c>
      <c r="AQ2912" t="s">
        <v>604</v>
      </c>
      <c r="AT2912">
        <v>20</v>
      </c>
      <c r="AU2912" t="s">
        <v>605</v>
      </c>
      <c r="AW2912" t="s">
        <v>40</v>
      </c>
      <c r="AX2912" t="s">
        <v>41</v>
      </c>
      <c r="AY2912" t="s">
        <v>42</v>
      </c>
      <c r="BC2912" t="s">
        <v>43</v>
      </c>
      <c r="BU2912" t="s">
        <v>606</v>
      </c>
      <c r="BV2912" t="s">
        <v>598</v>
      </c>
      <c r="BW2912" t="s">
        <v>607</v>
      </c>
      <c r="BX2912" s="54">
        <v>43305</v>
      </c>
      <c r="CB2912" t="s">
        <v>608</v>
      </c>
      <c r="CD2912" t="s">
        <v>149</v>
      </c>
    </row>
    <row r="2913" spans="1:82" x14ac:dyDescent="0.25">
      <c r="A2913" t="s">
        <v>304</v>
      </c>
      <c r="B2913" t="s">
        <v>592</v>
      </c>
      <c r="C2913" t="s">
        <v>825</v>
      </c>
      <c r="D2913" t="s">
        <v>176</v>
      </c>
      <c r="E2913" t="s">
        <v>724</v>
      </c>
      <c r="F2913">
        <v>39.5</v>
      </c>
      <c r="G2913" t="s">
        <v>43</v>
      </c>
      <c r="H2913" t="s">
        <v>61</v>
      </c>
      <c r="I2913" t="s">
        <v>42</v>
      </c>
      <c r="J2913" t="s">
        <v>38</v>
      </c>
      <c r="K2913" t="s">
        <v>596</v>
      </c>
      <c r="L2913" t="s">
        <v>597</v>
      </c>
      <c r="O2913" s="1">
        <v>43175</v>
      </c>
      <c r="P2913" s="53">
        <v>0</v>
      </c>
      <c r="R2913" t="s">
        <v>598</v>
      </c>
      <c r="U2913" s="1">
        <v>43244</v>
      </c>
      <c r="V2913" s="53">
        <v>0.7631944444444444</v>
      </c>
      <c r="W2913" t="s">
        <v>38</v>
      </c>
      <c r="X2913" t="s">
        <v>39</v>
      </c>
      <c r="Y2913" t="s">
        <v>838</v>
      </c>
      <c r="Z2913" t="s">
        <v>599</v>
      </c>
      <c r="AA2913" t="s">
        <v>600</v>
      </c>
      <c r="AC2913">
        <v>1</v>
      </c>
      <c r="AD2913" t="s">
        <v>592</v>
      </c>
      <c r="AE2913" s="1">
        <v>43229</v>
      </c>
      <c r="AF2913" s="53">
        <v>0.33333333333333331</v>
      </c>
      <c r="AJ2913" t="s">
        <v>601</v>
      </c>
      <c r="AL2913" t="s">
        <v>847</v>
      </c>
      <c r="AN2913">
        <v>0.107</v>
      </c>
      <c r="AO2913" t="s">
        <v>603</v>
      </c>
      <c r="AQ2913" t="s">
        <v>604</v>
      </c>
      <c r="AT2913">
        <v>20</v>
      </c>
      <c r="AU2913" t="s">
        <v>605</v>
      </c>
      <c r="AW2913" t="s">
        <v>40</v>
      </c>
      <c r="AX2913" t="s">
        <v>41</v>
      </c>
      <c r="AY2913" t="s">
        <v>42</v>
      </c>
      <c r="BA2913">
        <v>4.66</v>
      </c>
      <c r="BB2913">
        <v>37.299999999999997</v>
      </c>
      <c r="BC2913" t="s">
        <v>43</v>
      </c>
      <c r="BU2913" t="s">
        <v>606</v>
      </c>
      <c r="BV2913" t="s">
        <v>598</v>
      </c>
      <c r="BW2913" t="s">
        <v>607</v>
      </c>
      <c r="BX2913" s="54">
        <v>43305</v>
      </c>
      <c r="CB2913" t="s">
        <v>608</v>
      </c>
      <c r="CD2913" t="s">
        <v>61</v>
      </c>
    </row>
    <row r="2914" spans="1:82" x14ac:dyDescent="0.25">
      <c r="A2914" t="s">
        <v>304</v>
      </c>
      <c r="B2914" t="s">
        <v>592</v>
      </c>
      <c r="C2914" t="s">
        <v>825</v>
      </c>
      <c r="D2914" t="s">
        <v>177</v>
      </c>
      <c r="E2914" t="s">
        <v>725</v>
      </c>
      <c r="F2914">
        <v>4.66</v>
      </c>
      <c r="G2914" t="s">
        <v>43</v>
      </c>
      <c r="H2914" t="s">
        <v>53</v>
      </c>
      <c r="I2914" t="s">
        <v>38</v>
      </c>
      <c r="J2914" t="s">
        <v>38</v>
      </c>
      <c r="K2914" t="s">
        <v>596</v>
      </c>
      <c r="L2914" t="s">
        <v>597</v>
      </c>
      <c r="O2914" s="1">
        <v>43175</v>
      </c>
      <c r="P2914" s="53">
        <v>0</v>
      </c>
      <c r="R2914" t="s">
        <v>598</v>
      </c>
      <c r="U2914" s="1">
        <v>43244</v>
      </c>
      <c r="V2914" s="53">
        <v>0.7631944444444444</v>
      </c>
      <c r="W2914" t="s">
        <v>38</v>
      </c>
      <c r="X2914" t="s">
        <v>39</v>
      </c>
      <c r="Y2914" t="s">
        <v>838</v>
      </c>
      <c r="Z2914" t="s">
        <v>599</v>
      </c>
      <c r="AA2914" t="s">
        <v>600</v>
      </c>
      <c r="AC2914">
        <v>1</v>
      </c>
      <c r="AD2914" t="s">
        <v>592</v>
      </c>
      <c r="AE2914" s="1">
        <v>43229</v>
      </c>
      <c r="AF2914" s="53">
        <v>0.33333333333333331</v>
      </c>
      <c r="AJ2914" t="s">
        <v>601</v>
      </c>
      <c r="AL2914" t="s">
        <v>847</v>
      </c>
      <c r="AN2914">
        <v>0.107</v>
      </c>
      <c r="AO2914" t="s">
        <v>603</v>
      </c>
      <c r="AQ2914" t="s">
        <v>604</v>
      </c>
      <c r="AT2914">
        <v>20</v>
      </c>
      <c r="AU2914" t="s">
        <v>605</v>
      </c>
      <c r="AW2914" t="s">
        <v>40</v>
      </c>
      <c r="AX2914" t="s">
        <v>41</v>
      </c>
      <c r="AY2914" t="s">
        <v>42</v>
      </c>
      <c r="BA2914">
        <v>4.66</v>
      </c>
      <c r="BB2914">
        <v>37.299999999999997</v>
      </c>
      <c r="BC2914" t="s">
        <v>43</v>
      </c>
      <c r="BU2914" t="s">
        <v>606</v>
      </c>
      <c r="BV2914" t="s">
        <v>598</v>
      </c>
      <c r="BW2914" t="s">
        <v>607</v>
      </c>
      <c r="BX2914" s="54">
        <v>43305</v>
      </c>
      <c r="CB2914" t="s">
        <v>608</v>
      </c>
      <c r="CD2914" t="s">
        <v>53</v>
      </c>
    </row>
    <row r="2915" spans="1:82" x14ac:dyDescent="0.25">
      <c r="A2915" t="s">
        <v>304</v>
      </c>
      <c r="B2915" t="s">
        <v>592</v>
      </c>
      <c r="C2915" t="s">
        <v>825</v>
      </c>
      <c r="D2915" t="s">
        <v>178</v>
      </c>
      <c r="E2915" t="s">
        <v>726</v>
      </c>
      <c r="F2915">
        <v>4.66</v>
      </c>
      <c r="G2915" t="s">
        <v>43</v>
      </c>
      <c r="H2915" t="s">
        <v>53</v>
      </c>
      <c r="I2915" t="s">
        <v>38</v>
      </c>
      <c r="J2915" t="s">
        <v>38</v>
      </c>
      <c r="K2915" t="s">
        <v>596</v>
      </c>
      <c r="L2915" t="s">
        <v>597</v>
      </c>
      <c r="O2915" s="1">
        <v>43175</v>
      </c>
      <c r="P2915" s="53">
        <v>0</v>
      </c>
      <c r="R2915" t="s">
        <v>598</v>
      </c>
      <c r="U2915" s="1">
        <v>43244</v>
      </c>
      <c r="V2915" s="53">
        <v>0.7631944444444444</v>
      </c>
      <c r="W2915" t="s">
        <v>38</v>
      </c>
      <c r="X2915" t="s">
        <v>39</v>
      </c>
      <c r="Y2915" t="s">
        <v>838</v>
      </c>
      <c r="Z2915" t="s">
        <v>599</v>
      </c>
      <c r="AA2915" t="s">
        <v>600</v>
      </c>
      <c r="AC2915">
        <v>1</v>
      </c>
      <c r="AD2915" t="s">
        <v>592</v>
      </c>
      <c r="AE2915" s="1">
        <v>43229</v>
      </c>
      <c r="AF2915" s="53">
        <v>0.33333333333333331</v>
      </c>
      <c r="AJ2915" t="s">
        <v>601</v>
      </c>
      <c r="AL2915" t="s">
        <v>847</v>
      </c>
      <c r="AN2915">
        <v>0.107</v>
      </c>
      <c r="AO2915" t="s">
        <v>603</v>
      </c>
      <c r="AQ2915" t="s">
        <v>604</v>
      </c>
      <c r="AT2915">
        <v>20</v>
      </c>
      <c r="AU2915" t="s">
        <v>605</v>
      </c>
      <c r="AW2915" t="s">
        <v>40</v>
      </c>
      <c r="AX2915" t="s">
        <v>41</v>
      </c>
      <c r="AY2915" t="s">
        <v>42</v>
      </c>
      <c r="BA2915">
        <v>4.66</v>
      </c>
      <c r="BB2915">
        <v>37.299999999999997</v>
      </c>
      <c r="BC2915" t="s">
        <v>43</v>
      </c>
      <c r="BU2915" t="s">
        <v>606</v>
      </c>
      <c r="BV2915" t="s">
        <v>598</v>
      </c>
      <c r="BW2915" t="s">
        <v>607</v>
      </c>
      <c r="BX2915" s="54">
        <v>43305</v>
      </c>
      <c r="CB2915" t="s">
        <v>608</v>
      </c>
      <c r="CD2915" t="s">
        <v>53</v>
      </c>
    </row>
    <row r="2916" spans="1:82" x14ac:dyDescent="0.25">
      <c r="A2916" t="s">
        <v>304</v>
      </c>
      <c r="B2916" t="s">
        <v>592</v>
      </c>
      <c r="C2916" t="s">
        <v>825</v>
      </c>
      <c r="D2916" t="s">
        <v>179</v>
      </c>
      <c r="E2916" t="s">
        <v>727</v>
      </c>
      <c r="G2916" t="s">
        <v>43</v>
      </c>
      <c r="H2916" t="s">
        <v>167</v>
      </c>
      <c r="I2916" t="s">
        <v>42</v>
      </c>
      <c r="J2916" t="s">
        <v>38</v>
      </c>
      <c r="K2916" t="s">
        <v>596</v>
      </c>
      <c r="L2916" t="s">
        <v>597</v>
      </c>
      <c r="O2916" s="1">
        <v>43175</v>
      </c>
      <c r="P2916" s="53">
        <v>0</v>
      </c>
      <c r="R2916" t="s">
        <v>598</v>
      </c>
      <c r="U2916" s="1">
        <v>43244</v>
      </c>
      <c r="V2916" s="53">
        <v>0.7631944444444444</v>
      </c>
      <c r="W2916" t="s">
        <v>38</v>
      </c>
      <c r="X2916" t="s">
        <v>39</v>
      </c>
      <c r="Y2916" t="s">
        <v>838</v>
      </c>
      <c r="Z2916" t="s">
        <v>599</v>
      </c>
      <c r="AA2916" t="s">
        <v>600</v>
      </c>
      <c r="AC2916">
        <v>1</v>
      </c>
      <c r="AD2916" t="s">
        <v>592</v>
      </c>
      <c r="AE2916" s="1">
        <v>43229</v>
      </c>
      <c r="AF2916" s="53">
        <v>0.33333333333333331</v>
      </c>
      <c r="AJ2916" t="s">
        <v>601</v>
      </c>
      <c r="AL2916" t="s">
        <v>847</v>
      </c>
      <c r="AN2916">
        <v>0.107</v>
      </c>
      <c r="AO2916" t="s">
        <v>603</v>
      </c>
      <c r="AQ2916" t="s">
        <v>604</v>
      </c>
      <c r="AT2916">
        <v>20</v>
      </c>
      <c r="AU2916" t="s">
        <v>605</v>
      </c>
      <c r="AW2916" t="s">
        <v>40</v>
      </c>
      <c r="AX2916" t="s">
        <v>41</v>
      </c>
      <c r="AY2916" t="s">
        <v>42</v>
      </c>
      <c r="BC2916" t="s">
        <v>43</v>
      </c>
      <c r="BU2916" t="s">
        <v>606</v>
      </c>
      <c r="BV2916" t="s">
        <v>598</v>
      </c>
      <c r="BW2916" t="s">
        <v>607</v>
      </c>
      <c r="BX2916" s="54">
        <v>43305</v>
      </c>
      <c r="CB2916" t="s">
        <v>608</v>
      </c>
      <c r="CD2916" t="s">
        <v>167</v>
      </c>
    </row>
    <row r="2917" spans="1:82" x14ac:dyDescent="0.25">
      <c r="A2917" t="s">
        <v>304</v>
      </c>
      <c r="B2917" t="s">
        <v>592</v>
      </c>
      <c r="C2917" t="s">
        <v>825</v>
      </c>
      <c r="D2917" t="s">
        <v>180</v>
      </c>
      <c r="E2917" t="s">
        <v>728</v>
      </c>
      <c r="F2917">
        <v>4.66</v>
      </c>
      <c r="G2917" t="s">
        <v>43</v>
      </c>
      <c r="H2917" t="s">
        <v>53</v>
      </c>
      <c r="I2917" t="s">
        <v>38</v>
      </c>
      <c r="J2917" t="s">
        <v>38</v>
      </c>
      <c r="K2917" t="s">
        <v>596</v>
      </c>
      <c r="L2917" t="s">
        <v>597</v>
      </c>
      <c r="O2917" s="1">
        <v>43175</v>
      </c>
      <c r="P2917" s="53">
        <v>0</v>
      </c>
      <c r="R2917" t="s">
        <v>598</v>
      </c>
      <c r="U2917" s="1">
        <v>43244</v>
      </c>
      <c r="V2917" s="53">
        <v>0.7631944444444444</v>
      </c>
      <c r="W2917" t="s">
        <v>38</v>
      </c>
      <c r="X2917" t="s">
        <v>39</v>
      </c>
      <c r="Y2917" t="s">
        <v>838</v>
      </c>
      <c r="Z2917" t="s">
        <v>599</v>
      </c>
      <c r="AA2917" t="s">
        <v>600</v>
      </c>
      <c r="AC2917">
        <v>1</v>
      </c>
      <c r="AD2917" t="s">
        <v>592</v>
      </c>
      <c r="AE2917" s="1">
        <v>43229</v>
      </c>
      <c r="AF2917" s="53">
        <v>0.33333333333333331</v>
      </c>
      <c r="AJ2917" t="s">
        <v>601</v>
      </c>
      <c r="AL2917" t="s">
        <v>847</v>
      </c>
      <c r="AN2917">
        <v>0.107</v>
      </c>
      <c r="AO2917" t="s">
        <v>603</v>
      </c>
      <c r="AQ2917" t="s">
        <v>604</v>
      </c>
      <c r="AT2917">
        <v>20</v>
      </c>
      <c r="AU2917" t="s">
        <v>605</v>
      </c>
      <c r="AW2917" t="s">
        <v>40</v>
      </c>
      <c r="AX2917" t="s">
        <v>41</v>
      </c>
      <c r="AY2917" t="s">
        <v>42</v>
      </c>
      <c r="BA2917">
        <v>4.66</v>
      </c>
      <c r="BB2917">
        <v>37.299999999999997</v>
      </c>
      <c r="BC2917" t="s">
        <v>43</v>
      </c>
      <c r="BU2917" t="s">
        <v>606</v>
      </c>
      <c r="BV2917" t="s">
        <v>598</v>
      </c>
      <c r="BW2917" t="s">
        <v>607</v>
      </c>
      <c r="BX2917" s="54">
        <v>43305</v>
      </c>
      <c r="CB2917" t="s">
        <v>608</v>
      </c>
      <c r="CD2917" t="s">
        <v>53</v>
      </c>
    </row>
    <row r="2918" spans="1:82" x14ac:dyDescent="0.25">
      <c r="A2918" t="s">
        <v>304</v>
      </c>
      <c r="B2918" t="s">
        <v>592</v>
      </c>
      <c r="C2918" t="s">
        <v>825</v>
      </c>
      <c r="D2918" t="s">
        <v>181</v>
      </c>
      <c r="E2918" t="s">
        <v>729</v>
      </c>
      <c r="G2918" t="s">
        <v>43</v>
      </c>
      <c r="H2918" t="s">
        <v>182</v>
      </c>
      <c r="I2918" t="s">
        <v>42</v>
      </c>
      <c r="J2918" t="s">
        <v>38</v>
      </c>
      <c r="K2918" t="s">
        <v>596</v>
      </c>
      <c r="L2918" t="s">
        <v>597</v>
      </c>
      <c r="O2918" s="1">
        <v>43175</v>
      </c>
      <c r="P2918" s="53">
        <v>0</v>
      </c>
      <c r="R2918" t="s">
        <v>598</v>
      </c>
      <c r="U2918" s="1">
        <v>43244</v>
      </c>
      <c r="V2918" s="53">
        <v>0.7631944444444444</v>
      </c>
      <c r="W2918" t="s">
        <v>38</v>
      </c>
      <c r="X2918" t="s">
        <v>39</v>
      </c>
      <c r="Y2918" t="s">
        <v>838</v>
      </c>
      <c r="Z2918" t="s">
        <v>599</v>
      </c>
      <c r="AA2918" t="s">
        <v>600</v>
      </c>
      <c r="AC2918">
        <v>1</v>
      </c>
      <c r="AD2918" t="s">
        <v>592</v>
      </c>
      <c r="AE2918" s="1">
        <v>43229</v>
      </c>
      <c r="AF2918" s="53">
        <v>0.33333333333333331</v>
      </c>
      <c r="AJ2918" t="s">
        <v>601</v>
      </c>
      <c r="AL2918" t="s">
        <v>847</v>
      </c>
      <c r="AN2918">
        <v>0.107</v>
      </c>
      <c r="AO2918" t="s">
        <v>603</v>
      </c>
      <c r="AQ2918" t="s">
        <v>604</v>
      </c>
      <c r="AT2918">
        <v>20</v>
      </c>
      <c r="AU2918" t="s">
        <v>605</v>
      </c>
      <c r="AW2918" t="s">
        <v>40</v>
      </c>
      <c r="AX2918" t="s">
        <v>41</v>
      </c>
      <c r="AY2918" t="s">
        <v>42</v>
      </c>
      <c r="BC2918" t="s">
        <v>43</v>
      </c>
      <c r="BU2918" t="s">
        <v>606</v>
      </c>
      <c r="BV2918" t="s">
        <v>598</v>
      </c>
      <c r="BW2918" t="s">
        <v>607</v>
      </c>
      <c r="BX2918" s="54">
        <v>43305</v>
      </c>
      <c r="CB2918" t="s">
        <v>608</v>
      </c>
      <c r="CD2918" t="s">
        <v>182</v>
      </c>
    </row>
    <row r="2919" spans="1:82" x14ac:dyDescent="0.25">
      <c r="A2919" t="s">
        <v>304</v>
      </c>
      <c r="B2919" t="s">
        <v>592</v>
      </c>
      <c r="C2919" t="s">
        <v>825</v>
      </c>
      <c r="D2919" t="s">
        <v>183</v>
      </c>
      <c r="E2919" t="s">
        <v>730</v>
      </c>
      <c r="G2919" t="s">
        <v>43</v>
      </c>
      <c r="H2919" t="s">
        <v>184</v>
      </c>
      <c r="I2919" t="s">
        <v>42</v>
      </c>
      <c r="J2919" t="s">
        <v>38</v>
      </c>
      <c r="K2919" t="s">
        <v>596</v>
      </c>
      <c r="L2919" t="s">
        <v>597</v>
      </c>
      <c r="O2919" s="1">
        <v>43175</v>
      </c>
      <c r="P2919" s="53">
        <v>0</v>
      </c>
      <c r="R2919" t="s">
        <v>598</v>
      </c>
      <c r="U2919" s="1">
        <v>43244</v>
      </c>
      <c r="V2919" s="53">
        <v>0.7631944444444444</v>
      </c>
      <c r="W2919" t="s">
        <v>38</v>
      </c>
      <c r="X2919" t="s">
        <v>39</v>
      </c>
      <c r="Y2919" t="s">
        <v>838</v>
      </c>
      <c r="Z2919" t="s">
        <v>599</v>
      </c>
      <c r="AA2919" t="s">
        <v>600</v>
      </c>
      <c r="AC2919">
        <v>1</v>
      </c>
      <c r="AD2919" t="s">
        <v>592</v>
      </c>
      <c r="AE2919" s="1">
        <v>43229</v>
      </c>
      <c r="AF2919" s="53">
        <v>0.33333333333333331</v>
      </c>
      <c r="AJ2919" t="s">
        <v>601</v>
      </c>
      <c r="AL2919" t="s">
        <v>847</v>
      </c>
      <c r="AN2919">
        <v>0.107</v>
      </c>
      <c r="AO2919" t="s">
        <v>603</v>
      </c>
      <c r="AQ2919" t="s">
        <v>604</v>
      </c>
      <c r="AT2919">
        <v>20</v>
      </c>
      <c r="AU2919" t="s">
        <v>605</v>
      </c>
      <c r="AW2919" t="s">
        <v>40</v>
      </c>
      <c r="AX2919" t="s">
        <v>41</v>
      </c>
      <c r="AY2919" t="s">
        <v>42</v>
      </c>
      <c r="BC2919" t="s">
        <v>43</v>
      </c>
      <c r="BU2919" t="s">
        <v>606</v>
      </c>
      <c r="BV2919" t="s">
        <v>598</v>
      </c>
      <c r="BW2919" t="s">
        <v>607</v>
      </c>
      <c r="BX2919" s="54">
        <v>43305</v>
      </c>
      <c r="CB2919" t="s">
        <v>608</v>
      </c>
      <c r="CD2919" t="s">
        <v>184</v>
      </c>
    </row>
    <row r="2920" spans="1:82" x14ac:dyDescent="0.25">
      <c r="A2920" t="s">
        <v>304</v>
      </c>
      <c r="B2920" t="s">
        <v>592</v>
      </c>
      <c r="C2920" t="s">
        <v>825</v>
      </c>
      <c r="D2920" t="s">
        <v>185</v>
      </c>
      <c r="E2920" t="s">
        <v>731</v>
      </c>
      <c r="G2920" t="s">
        <v>43</v>
      </c>
      <c r="H2920" t="s">
        <v>184</v>
      </c>
      <c r="I2920" t="s">
        <v>42</v>
      </c>
      <c r="J2920" t="s">
        <v>38</v>
      </c>
      <c r="K2920" t="s">
        <v>596</v>
      </c>
      <c r="L2920" t="s">
        <v>597</v>
      </c>
      <c r="O2920" s="1">
        <v>43175</v>
      </c>
      <c r="P2920" s="53">
        <v>0</v>
      </c>
      <c r="R2920" t="s">
        <v>598</v>
      </c>
      <c r="U2920" s="1">
        <v>43244</v>
      </c>
      <c r="V2920" s="53">
        <v>0.7631944444444444</v>
      </c>
      <c r="W2920" t="s">
        <v>38</v>
      </c>
      <c r="X2920" t="s">
        <v>39</v>
      </c>
      <c r="Y2920" t="s">
        <v>838</v>
      </c>
      <c r="Z2920" t="s">
        <v>599</v>
      </c>
      <c r="AA2920" t="s">
        <v>600</v>
      </c>
      <c r="AC2920">
        <v>1</v>
      </c>
      <c r="AD2920" t="s">
        <v>592</v>
      </c>
      <c r="AE2920" s="1">
        <v>43229</v>
      </c>
      <c r="AF2920" s="53">
        <v>0.33333333333333331</v>
      </c>
      <c r="AJ2920" t="s">
        <v>601</v>
      </c>
      <c r="AL2920" t="s">
        <v>847</v>
      </c>
      <c r="AN2920">
        <v>0.107</v>
      </c>
      <c r="AO2920" t="s">
        <v>603</v>
      </c>
      <c r="AQ2920" t="s">
        <v>604</v>
      </c>
      <c r="AT2920">
        <v>20</v>
      </c>
      <c r="AU2920" t="s">
        <v>605</v>
      </c>
      <c r="AW2920" t="s">
        <v>40</v>
      </c>
      <c r="AX2920" t="s">
        <v>41</v>
      </c>
      <c r="AY2920" t="s">
        <v>42</v>
      </c>
      <c r="BC2920" t="s">
        <v>43</v>
      </c>
      <c r="BU2920" t="s">
        <v>606</v>
      </c>
      <c r="BV2920" t="s">
        <v>598</v>
      </c>
      <c r="BW2920" t="s">
        <v>607</v>
      </c>
      <c r="BX2920" s="54">
        <v>43305</v>
      </c>
      <c r="CB2920" t="s">
        <v>608</v>
      </c>
      <c r="CD2920" t="s">
        <v>184</v>
      </c>
    </row>
    <row r="2921" spans="1:82" x14ac:dyDescent="0.25">
      <c r="A2921" t="s">
        <v>304</v>
      </c>
      <c r="B2921" t="s">
        <v>592</v>
      </c>
      <c r="C2921" t="s">
        <v>825</v>
      </c>
      <c r="D2921" t="s">
        <v>186</v>
      </c>
      <c r="E2921" t="s">
        <v>732</v>
      </c>
      <c r="F2921">
        <v>33.200000000000003</v>
      </c>
      <c r="G2921" t="s">
        <v>43</v>
      </c>
      <c r="H2921" t="s">
        <v>49</v>
      </c>
      <c r="I2921" t="s">
        <v>42</v>
      </c>
      <c r="J2921" t="s">
        <v>38</v>
      </c>
      <c r="K2921" t="s">
        <v>596</v>
      </c>
      <c r="L2921" t="s">
        <v>597</v>
      </c>
      <c r="O2921" s="1">
        <v>43175</v>
      </c>
      <c r="P2921" s="53">
        <v>0</v>
      </c>
      <c r="R2921" t="s">
        <v>598</v>
      </c>
      <c r="U2921" s="1">
        <v>43244</v>
      </c>
      <c r="V2921" s="53">
        <v>0.7631944444444444</v>
      </c>
      <c r="W2921" t="s">
        <v>38</v>
      </c>
      <c r="X2921" t="s">
        <v>39</v>
      </c>
      <c r="Y2921" t="s">
        <v>838</v>
      </c>
      <c r="Z2921" t="s">
        <v>599</v>
      </c>
      <c r="AA2921" t="s">
        <v>600</v>
      </c>
      <c r="AC2921">
        <v>1</v>
      </c>
      <c r="AD2921" t="s">
        <v>592</v>
      </c>
      <c r="AE2921" s="1">
        <v>43229</v>
      </c>
      <c r="AF2921" s="53">
        <v>0.33333333333333331</v>
      </c>
      <c r="AJ2921" t="s">
        <v>601</v>
      </c>
      <c r="AL2921" t="s">
        <v>847</v>
      </c>
      <c r="AN2921">
        <v>0.107</v>
      </c>
      <c r="AO2921" t="s">
        <v>603</v>
      </c>
      <c r="AQ2921" t="s">
        <v>604</v>
      </c>
      <c r="AT2921">
        <v>20</v>
      </c>
      <c r="AU2921" t="s">
        <v>605</v>
      </c>
      <c r="AW2921" t="s">
        <v>40</v>
      </c>
      <c r="AX2921" t="s">
        <v>41</v>
      </c>
      <c r="AY2921" t="s">
        <v>42</v>
      </c>
      <c r="BA2921">
        <v>4.66</v>
      </c>
      <c r="BB2921">
        <v>37.299999999999997</v>
      </c>
      <c r="BC2921" t="s">
        <v>43</v>
      </c>
      <c r="BU2921" t="s">
        <v>606</v>
      </c>
      <c r="BV2921" t="s">
        <v>598</v>
      </c>
      <c r="BW2921" t="s">
        <v>607</v>
      </c>
      <c r="BX2921" s="54">
        <v>43305</v>
      </c>
      <c r="CB2921" t="s">
        <v>608</v>
      </c>
      <c r="CD2921" t="s">
        <v>49</v>
      </c>
    </row>
    <row r="2922" spans="1:82" x14ac:dyDescent="0.25">
      <c r="A2922" t="s">
        <v>304</v>
      </c>
      <c r="B2922" t="s">
        <v>592</v>
      </c>
      <c r="C2922" t="s">
        <v>825</v>
      </c>
      <c r="D2922" t="s">
        <v>187</v>
      </c>
      <c r="E2922" t="s">
        <v>733</v>
      </c>
      <c r="G2922" t="s">
        <v>43</v>
      </c>
      <c r="H2922" t="s">
        <v>149</v>
      </c>
      <c r="I2922" t="s">
        <v>42</v>
      </c>
      <c r="J2922" t="s">
        <v>38</v>
      </c>
      <c r="K2922" t="s">
        <v>596</v>
      </c>
      <c r="L2922" t="s">
        <v>597</v>
      </c>
      <c r="O2922" s="1">
        <v>43175</v>
      </c>
      <c r="P2922" s="53">
        <v>0</v>
      </c>
      <c r="R2922" t="s">
        <v>598</v>
      </c>
      <c r="U2922" s="1">
        <v>43244</v>
      </c>
      <c r="V2922" s="53">
        <v>0.7631944444444444</v>
      </c>
      <c r="W2922" t="s">
        <v>38</v>
      </c>
      <c r="X2922" t="s">
        <v>39</v>
      </c>
      <c r="Y2922" t="s">
        <v>838</v>
      </c>
      <c r="Z2922" t="s">
        <v>599</v>
      </c>
      <c r="AA2922" t="s">
        <v>600</v>
      </c>
      <c r="AC2922">
        <v>1</v>
      </c>
      <c r="AD2922" t="s">
        <v>592</v>
      </c>
      <c r="AE2922" s="1">
        <v>43229</v>
      </c>
      <c r="AF2922" s="53">
        <v>0.33333333333333331</v>
      </c>
      <c r="AJ2922" t="s">
        <v>601</v>
      </c>
      <c r="AL2922" t="s">
        <v>847</v>
      </c>
      <c r="AN2922">
        <v>0.107</v>
      </c>
      <c r="AO2922" t="s">
        <v>603</v>
      </c>
      <c r="AQ2922" t="s">
        <v>604</v>
      </c>
      <c r="AT2922">
        <v>20</v>
      </c>
      <c r="AU2922" t="s">
        <v>605</v>
      </c>
      <c r="AW2922" t="s">
        <v>40</v>
      </c>
      <c r="AX2922" t="s">
        <v>41</v>
      </c>
      <c r="AY2922" t="s">
        <v>42</v>
      </c>
      <c r="BC2922" t="s">
        <v>43</v>
      </c>
      <c r="BU2922" t="s">
        <v>606</v>
      </c>
      <c r="BV2922" t="s">
        <v>598</v>
      </c>
      <c r="BW2922" t="s">
        <v>607</v>
      </c>
      <c r="BX2922" s="54">
        <v>43305</v>
      </c>
      <c r="CB2922" t="s">
        <v>608</v>
      </c>
      <c r="CD2922" t="s">
        <v>149</v>
      </c>
    </row>
    <row r="2923" spans="1:82" x14ac:dyDescent="0.25">
      <c r="A2923" t="s">
        <v>304</v>
      </c>
      <c r="B2923" t="s">
        <v>592</v>
      </c>
      <c r="C2923" t="s">
        <v>825</v>
      </c>
      <c r="D2923" t="s">
        <v>188</v>
      </c>
      <c r="E2923" t="s">
        <v>734</v>
      </c>
      <c r="F2923">
        <v>4.66</v>
      </c>
      <c r="G2923" t="s">
        <v>43</v>
      </c>
      <c r="H2923" t="s">
        <v>53</v>
      </c>
      <c r="I2923" t="s">
        <v>38</v>
      </c>
      <c r="J2923" t="s">
        <v>38</v>
      </c>
      <c r="K2923" t="s">
        <v>596</v>
      </c>
      <c r="L2923" t="s">
        <v>597</v>
      </c>
      <c r="O2923" s="1">
        <v>43175</v>
      </c>
      <c r="P2923" s="53">
        <v>0</v>
      </c>
      <c r="R2923" t="s">
        <v>598</v>
      </c>
      <c r="U2923" s="1">
        <v>43244</v>
      </c>
      <c r="V2923" s="53">
        <v>0.7631944444444444</v>
      </c>
      <c r="W2923" t="s">
        <v>38</v>
      </c>
      <c r="X2923" t="s">
        <v>39</v>
      </c>
      <c r="Y2923" t="s">
        <v>838</v>
      </c>
      <c r="Z2923" t="s">
        <v>599</v>
      </c>
      <c r="AA2923" t="s">
        <v>600</v>
      </c>
      <c r="AC2923">
        <v>1</v>
      </c>
      <c r="AD2923" t="s">
        <v>592</v>
      </c>
      <c r="AE2923" s="1">
        <v>43229</v>
      </c>
      <c r="AF2923" s="53">
        <v>0.33333333333333331</v>
      </c>
      <c r="AJ2923" t="s">
        <v>601</v>
      </c>
      <c r="AL2923" t="s">
        <v>847</v>
      </c>
      <c r="AN2923">
        <v>0.107</v>
      </c>
      <c r="AO2923" t="s">
        <v>603</v>
      </c>
      <c r="AQ2923" t="s">
        <v>604</v>
      </c>
      <c r="AT2923">
        <v>20</v>
      </c>
      <c r="AU2923" t="s">
        <v>605</v>
      </c>
      <c r="AW2923" t="s">
        <v>40</v>
      </c>
      <c r="AX2923" t="s">
        <v>41</v>
      </c>
      <c r="AY2923" t="s">
        <v>42</v>
      </c>
      <c r="BA2923">
        <v>4.66</v>
      </c>
      <c r="BB2923">
        <v>37.299999999999997</v>
      </c>
      <c r="BC2923" t="s">
        <v>43</v>
      </c>
      <c r="BU2923" t="s">
        <v>606</v>
      </c>
      <c r="BV2923" t="s">
        <v>598</v>
      </c>
      <c r="BW2923" t="s">
        <v>607</v>
      </c>
      <c r="BX2923" s="54">
        <v>43305</v>
      </c>
      <c r="CB2923" t="s">
        <v>608</v>
      </c>
      <c r="CD2923" t="s">
        <v>53</v>
      </c>
    </row>
    <row r="2924" spans="1:82" x14ac:dyDescent="0.25">
      <c r="A2924" t="s">
        <v>304</v>
      </c>
      <c r="B2924" t="s">
        <v>592</v>
      </c>
      <c r="C2924" t="s">
        <v>825</v>
      </c>
      <c r="D2924" t="s">
        <v>189</v>
      </c>
      <c r="E2924" t="s">
        <v>735</v>
      </c>
      <c r="F2924">
        <v>4.66</v>
      </c>
      <c r="G2924" t="s">
        <v>43</v>
      </c>
      <c r="H2924" t="s">
        <v>53</v>
      </c>
      <c r="I2924" t="s">
        <v>38</v>
      </c>
      <c r="J2924" t="s">
        <v>38</v>
      </c>
      <c r="K2924" t="s">
        <v>596</v>
      </c>
      <c r="L2924" t="s">
        <v>597</v>
      </c>
      <c r="O2924" s="1">
        <v>43175</v>
      </c>
      <c r="P2924" s="53">
        <v>0</v>
      </c>
      <c r="R2924" t="s">
        <v>598</v>
      </c>
      <c r="U2924" s="1">
        <v>43244</v>
      </c>
      <c r="V2924" s="53">
        <v>0.7631944444444444</v>
      </c>
      <c r="W2924" t="s">
        <v>38</v>
      </c>
      <c r="X2924" t="s">
        <v>39</v>
      </c>
      <c r="Y2924" t="s">
        <v>838</v>
      </c>
      <c r="Z2924" t="s">
        <v>599</v>
      </c>
      <c r="AA2924" t="s">
        <v>600</v>
      </c>
      <c r="AC2924">
        <v>1</v>
      </c>
      <c r="AD2924" t="s">
        <v>592</v>
      </c>
      <c r="AE2924" s="1">
        <v>43229</v>
      </c>
      <c r="AF2924" s="53">
        <v>0.33333333333333331</v>
      </c>
      <c r="AJ2924" t="s">
        <v>601</v>
      </c>
      <c r="AL2924" t="s">
        <v>847</v>
      </c>
      <c r="AN2924">
        <v>0.107</v>
      </c>
      <c r="AO2924" t="s">
        <v>603</v>
      </c>
      <c r="AQ2924" t="s">
        <v>604</v>
      </c>
      <c r="AT2924">
        <v>20</v>
      </c>
      <c r="AU2924" t="s">
        <v>605</v>
      </c>
      <c r="AW2924" t="s">
        <v>40</v>
      </c>
      <c r="AX2924" t="s">
        <v>41</v>
      </c>
      <c r="AY2924" t="s">
        <v>42</v>
      </c>
      <c r="BA2924">
        <v>4.66</v>
      </c>
      <c r="BB2924">
        <v>37.299999999999997</v>
      </c>
      <c r="BC2924" t="s">
        <v>43</v>
      </c>
      <c r="BU2924" t="s">
        <v>606</v>
      </c>
      <c r="BV2924" t="s">
        <v>598</v>
      </c>
      <c r="BW2924" t="s">
        <v>607</v>
      </c>
      <c r="BX2924" s="54">
        <v>43305</v>
      </c>
      <c r="CB2924" t="s">
        <v>608</v>
      </c>
      <c r="CD2924" t="s">
        <v>53</v>
      </c>
    </row>
    <row r="2925" spans="1:82" x14ac:dyDescent="0.25">
      <c r="A2925" t="s">
        <v>304</v>
      </c>
      <c r="B2925" t="s">
        <v>592</v>
      </c>
      <c r="C2925" t="s">
        <v>825</v>
      </c>
      <c r="D2925" t="s">
        <v>190</v>
      </c>
      <c r="E2925" t="s">
        <v>736</v>
      </c>
      <c r="F2925">
        <v>4.66</v>
      </c>
      <c r="G2925" t="s">
        <v>43</v>
      </c>
      <c r="H2925" t="s">
        <v>53</v>
      </c>
      <c r="I2925" t="s">
        <v>38</v>
      </c>
      <c r="J2925" t="s">
        <v>38</v>
      </c>
      <c r="K2925" t="s">
        <v>596</v>
      </c>
      <c r="L2925" t="s">
        <v>597</v>
      </c>
      <c r="O2925" s="1">
        <v>43175</v>
      </c>
      <c r="P2925" s="53">
        <v>0</v>
      </c>
      <c r="R2925" t="s">
        <v>598</v>
      </c>
      <c r="U2925" s="1">
        <v>43244</v>
      </c>
      <c r="V2925" s="53">
        <v>0.7631944444444444</v>
      </c>
      <c r="W2925" t="s">
        <v>38</v>
      </c>
      <c r="X2925" t="s">
        <v>39</v>
      </c>
      <c r="Y2925" t="s">
        <v>838</v>
      </c>
      <c r="Z2925" t="s">
        <v>599</v>
      </c>
      <c r="AA2925" t="s">
        <v>600</v>
      </c>
      <c r="AC2925">
        <v>1</v>
      </c>
      <c r="AD2925" t="s">
        <v>592</v>
      </c>
      <c r="AE2925" s="1">
        <v>43229</v>
      </c>
      <c r="AF2925" s="53">
        <v>0.33333333333333331</v>
      </c>
      <c r="AJ2925" t="s">
        <v>601</v>
      </c>
      <c r="AL2925" t="s">
        <v>847</v>
      </c>
      <c r="AN2925">
        <v>0.107</v>
      </c>
      <c r="AO2925" t="s">
        <v>603</v>
      </c>
      <c r="AQ2925" t="s">
        <v>604</v>
      </c>
      <c r="AT2925">
        <v>20</v>
      </c>
      <c r="AU2925" t="s">
        <v>605</v>
      </c>
      <c r="AW2925" t="s">
        <v>40</v>
      </c>
      <c r="AX2925" t="s">
        <v>41</v>
      </c>
      <c r="AY2925" t="s">
        <v>42</v>
      </c>
      <c r="BA2925">
        <v>4.66</v>
      </c>
      <c r="BB2925">
        <v>37.299999999999997</v>
      </c>
      <c r="BC2925" t="s">
        <v>43</v>
      </c>
      <c r="BU2925" t="s">
        <v>606</v>
      </c>
      <c r="BV2925" t="s">
        <v>598</v>
      </c>
      <c r="BW2925" t="s">
        <v>607</v>
      </c>
      <c r="BX2925" s="54">
        <v>43305</v>
      </c>
      <c r="CB2925" t="s">
        <v>608</v>
      </c>
      <c r="CD2925" t="s">
        <v>53</v>
      </c>
    </row>
    <row r="2926" spans="1:82" x14ac:dyDescent="0.25">
      <c r="A2926" t="s">
        <v>304</v>
      </c>
      <c r="B2926" t="s">
        <v>592</v>
      </c>
      <c r="C2926" t="s">
        <v>825</v>
      </c>
      <c r="D2926" t="s">
        <v>191</v>
      </c>
      <c r="E2926" t="s">
        <v>737</v>
      </c>
      <c r="F2926">
        <v>4.66</v>
      </c>
      <c r="G2926" t="s">
        <v>43</v>
      </c>
      <c r="H2926" t="s">
        <v>53</v>
      </c>
      <c r="I2926" t="s">
        <v>38</v>
      </c>
      <c r="J2926" t="s">
        <v>38</v>
      </c>
      <c r="K2926" t="s">
        <v>596</v>
      </c>
      <c r="L2926" t="s">
        <v>597</v>
      </c>
      <c r="O2926" s="1">
        <v>43175</v>
      </c>
      <c r="P2926" s="53">
        <v>0</v>
      </c>
      <c r="R2926" t="s">
        <v>598</v>
      </c>
      <c r="U2926" s="1">
        <v>43244</v>
      </c>
      <c r="V2926" s="53">
        <v>0.7631944444444444</v>
      </c>
      <c r="W2926" t="s">
        <v>38</v>
      </c>
      <c r="X2926" t="s">
        <v>39</v>
      </c>
      <c r="Y2926" t="s">
        <v>838</v>
      </c>
      <c r="Z2926" t="s">
        <v>599</v>
      </c>
      <c r="AA2926" t="s">
        <v>600</v>
      </c>
      <c r="AC2926">
        <v>1</v>
      </c>
      <c r="AD2926" t="s">
        <v>592</v>
      </c>
      <c r="AE2926" s="1">
        <v>43229</v>
      </c>
      <c r="AF2926" s="53">
        <v>0.33333333333333331</v>
      </c>
      <c r="AJ2926" t="s">
        <v>601</v>
      </c>
      <c r="AL2926" t="s">
        <v>847</v>
      </c>
      <c r="AN2926">
        <v>0.107</v>
      </c>
      <c r="AO2926" t="s">
        <v>603</v>
      </c>
      <c r="AQ2926" t="s">
        <v>604</v>
      </c>
      <c r="AT2926">
        <v>20</v>
      </c>
      <c r="AU2926" t="s">
        <v>605</v>
      </c>
      <c r="AW2926" t="s">
        <v>40</v>
      </c>
      <c r="AX2926" t="s">
        <v>41</v>
      </c>
      <c r="AY2926" t="s">
        <v>42</v>
      </c>
      <c r="BA2926">
        <v>4.66</v>
      </c>
      <c r="BB2926">
        <v>37.299999999999997</v>
      </c>
      <c r="BC2926" t="s">
        <v>43</v>
      </c>
      <c r="BU2926" t="s">
        <v>606</v>
      </c>
      <c r="BV2926" t="s">
        <v>598</v>
      </c>
      <c r="BW2926" t="s">
        <v>607</v>
      </c>
      <c r="BX2926" s="54">
        <v>43305</v>
      </c>
      <c r="CB2926" t="s">
        <v>608</v>
      </c>
      <c r="CD2926" t="s">
        <v>53</v>
      </c>
    </row>
    <row r="2927" spans="1:82" x14ac:dyDescent="0.25">
      <c r="A2927" t="s">
        <v>304</v>
      </c>
      <c r="B2927" t="s">
        <v>592</v>
      </c>
      <c r="C2927" t="s">
        <v>825</v>
      </c>
      <c r="D2927" t="s">
        <v>192</v>
      </c>
      <c r="E2927" t="s">
        <v>738</v>
      </c>
      <c r="G2927" t="s">
        <v>43</v>
      </c>
      <c r="H2927" t="s">
        <v>193</v>
      </c>
      <c r="I2927" t="s">
        <v>42</v>
      </c>
      <c r="J2927" t="s">
        <v>38</v>
      </c>
      <c r="K2927" t="s">
        <v>596</v>
      </c>
      <c r="L2927" t="s">
        <v>597</v>
      </c>
      <c r="O2927" s="1">
        <v>43175</v>
      </c>
      <c r="P2927" s="53">
        <v>0</v>
      </c>
      <c r="R2927" t="s">
        <v>598</v>
      </c>
      <c r="U2927" s="1">
        <v>43244</v>
      </c>
      <c r="V2927" s="53">
        <v>0.7631944444444444</v>
      </c>
      <c r="W2927" t="s">
        <v>38</v>
      </c>
      <c r="X2927" t="s">
        <v>39</v>
      </c>
      <c r="Y2927" t="s">
        <v>838</v>
      </c>
      <c r="Z2927" t="s">
        <v>599</v>
      </c>
      <c r="AA2927" t="s">
        <v>600</v>
      </c>
      <c r="AC2927">
        <v>1</v>
      </c>
      <c r="AD2927" t="s">
        <v>592</v>
      </c>
      <c r="AE2927" s="1">
        <v>43229</v>
      </c>
      <c r="AF2927" s="53">
        <v>0.33333333333333331</v>
      </c>
      <c r="AJ2927" t="s">
        <v>601</v>
      </c>
      <c r="AL2927" t="s">
        <v>847</v>
      </c>
      <c r="AN2927">
        <v>0.107</v>
      </c>
      <c r="AO2927" t="s">
        <v>603</v>
      </c>
      <c r="AQ2927" t="s">
        <v>604</v>
      </c>
      <c r="AT2927">
        <v>20</v>
      </c>
      <c r="AU2927" t="s">
        <v>605</v>
      </c>
      <c r="AW2927" t="s">
        <v>40</v>
      </c>
      <c r="AX2927" t="s">
        <v>41</v>
      </c>
      <c r="AY2927" t="s">
        <v>42</v>
      </c>
      <c r="BC2927" t="s">
        <v>43</v>
      </c>
      <c r="BU2927" t="s">
        <v>606</v>
      </c>
      <c r="BV2927" t="s">
        <v>598</v>
      </c>
      <c r="BW2927" t="s">
        <v>607</v>
      </c>
      <c r="BX2927" s="54">
        <v>43305</v>
      </c>
      <c r="CB2927" t="s">
        <v>608</v>
      </c>
      <c r="CD2927" t="s">
        <v>193</v>
      </c>
    </row>
    <row r="2928" spans="1:82" x14ac:dyDescent="0.25">
      <c r="A2928" t="s">
        <v>304</v>
      </c>
      <c r="B2928" t="s">
        <v>592</v>
      </c>
      <c r="C2928" t="s">
        <v>825</v>
      </c>
      <c r="D2928" t="s">
        <v>194</v>
      </c>
      <c r="E2928" t="s">
        <v>739</v>
      </c>
      <c r="G2928" t="s">
        <v>43</v>
      </c>
      <c r="H2928" t="s">
        <v>149</v>
      </c>
      <c r="I2928" t="s">
        <v>42</v>
      </c>
      <c r="J2928" t="s">
        <v>38</v>
      </c>
      <c r="K2928" t="s">
        <v>596</v>
      </c>
      <c r="L2928" t="s">
        <v>597</v>
      </c>
      <c r="O2928" s="1">
        <v>43175</v>
      </c>
      <c r="P2928" s="53">
        <v>0</v>
      </c>
      <c r="R2928" t="s">
        <v>598</v>
      </c>
      <c r="U2928" s="1">
        <v>43244</v>
      </c>
      <c r="V2928" s="53">
        <v>0.7631944444444444</v>
      </c>
      <c r="W2928" t="s">
        <v>38</v>
      </c>
      <c r="X2928" t="s">
        <v>39</v>
      </c>
      <c r="Y2928" t="s">
        <v>838</v>
      </c>
      <c r="Z2928" t="s">
        <v>599</v>
      </c>
      <c r="AA2928" t="s">
        <v>600</v>
      </c>
      <c r="AC2928">
        <v>1</v>
      </c>
      <c r="AD2928" t="s">
        <v>592</v>
      </c>
      <c r="AE2928" s="1">
        <v>43229</v>
      </c>
      <c r="AF2928" s="53">
        <v>0.33333333333333331</v>
      </c>
      <c r="AJ2928" t="s">
        <v>601</v>
      </c>
      <c r="AL2928" t="s">
        <v>847</v>
      </c>
      <c r="AN2928">
        <v>0.107</v>
      </c>
      <c r="AO2928" t="s">
        <v>603</v>
      </c>
      <c r="AQ2928" t="s">
        <v>604</v>
      </c>
      <c r="AT2928">
        <v>20</v>
      </c>
      <c r="AU2928" t="s">
        <v>605</v>
      </c>
      <c r="AW2928" t="s">
        <v>40</v>
      </c>
      <c r="AX2928" t="s">
        <v>41</v>
      </c>
      <c r="AY2928" t="s">
        <v>42</v>
      </c>
      <c r="BC2928" t="s">
        <v>43</v>
      </c>
      <c r="BU2928" t="s">
        <v>606</v>
      </c>
      <c r="BV2928" t="s">
        <v>598</v>
      </c>
      <c r="BW2928" t="s">
        <v>607</v>
      </c>
      <c r="BX2928" s="54">
        <v>43305</v>
      </c>
      <c r="CB2928" t="s">
        <v>608</v>
      </c>
      <c r="CD2928" t="s">
        <v>149</v>
      </c>
    </row>
    <row r="2929" spans="1:82" x14ac:dyDescent="0.25">
      <c r="A2929" t="s">
        <v>304</v>
      </c>
      <c r="B2929" t="s">
        <v>592</v>
      </c>
      <c r="C2929" t="s">
        <v>825</v>
      </c>
      <c r="D2929" t="s">
        <v>195</v>
      </c>
      <c r="E2929" t="s">
        <v>740</v>
      </c>
      <c r="F2929">
        <v>4.66</v>
      </c>
      <c r="G2929" t="s">
        <v>43</v>
      </c>
      <c r="H2929" t="s">
        <v>53</v>
      </c>
      <c r="I2929" t="s">
        <v>38</v>
      </c>
      <c r="J2929" t="s">
        <v>38</v>
      </c>
      <c r="K2929" t="s">
        <v>596</v>
      </c>
      <c r="L2929" t="s">
        <v>597</v>
      </c>
      <c r="O2929" s="1">
        <v>43175</v>
      </c>
      <c r="P2929" s="53">
        <v>0</v>
      </c>
      <c r="R2929" t="s">
        <v>598</v>
      </c>
      <c r="U2929" s="1">
        <v>43244</v>
      </c>
      <c r="V2929" s="53">
        <v>0.7631944444444444</v>
      </c>
      <c r="W2929" t="s">
        <v>38</v>
      </c>
      <c r="X2929" t="s">
        <v>39</v>
      </c>
      <c r="Y2929" t="s">
        <v>838</v>
      </c>
      <c r="Z2929" t="s">
        <v>599</v>
      </c>
      <c r="AA2929" t="s">
        <v>600</v>
      </c>
      <c r="AC2929">
        <v>1</v>
      </c>
      <c r="AD2929" t="s">
        <v>592</v>
      </c>
      <c r="AE2929" s="1">
        <v>43229</v>
      </c>
      <c r="AF2929" s="53">
        <v>0.33333333333333331</v>
      </c>
      <c r="AJ2929" t="s">
        <v>601</v>
      </c>
      <c r="AL2929" t="s">
        <v>847</v>
      </c>
      <c r="AN2929">
        <v>0.107</v>
      </c>
      <c r="AO2929" t="s">
        <v>603</v>
      </c>
      <c r="AQ2929" t="s">
        <v>604</v>
      </c>
      <c r="AT2929">
        <v>20</v>
      </c>
      <c r="AU2929" t="s">
        <v>605</v>
      </c>
      <c r="AW2929" t="s">
        <v>40</v>
      </c>
      <c r="AX2929" t="s">
        <v>41</v>
      </c>
      <c r="AY2929" t="s">
        <v>42</v>
      </c>
      <c r="BA2929">
        <v>4.66</v>
      </c>
      <c r="BB2929">
        <v>37.299999999999997</v>
      </c>
      <c r="BC2929" t="s">
        <v>43</v>
      </c>
      <c r="BU2929" t="s">
        <v>606</v>
      </c>
      <c r="BV2929" t="s">
        <v>598</v>
      </c>
      <c r="BW2929" t="s">
        <v>607</v>
      </c>
      <c r="BX2929" s="54">
        <v>43305</v>
      </c>
      <c r="CB2929" t="s">
        <v>608</v>
      </c>
      <c r="CD2929" t="s">
        <v>53</v>
      </c>
    </row>
    <row r="2930" spans="1:82" x14ac:dyDescent="0.25">
      <c r="A2930" t="s">
        <v>304</v>
      </c>
      <c r="B2930" t="s">
        <v>592</v>
      </c>
      <c r="C2930" t="s">
        <v>825</v>
      </c>
      <c r="D2930" t="s">
        <v>196</v>
      </c>
      <c r="E2930" t="s">
        <v>741</v>
      </c>
      <c r="F2930">
        <v>4.66</v>
      </c>
      <c r="G2930" t="s">
        <v>43</v>
      </c>
      <c r="H2930" t="s">
        <v>53</v>
      </c>
      <c r="I2930" t="s">
        <v>38</v>
      </c>
      <c r="J2930" t="s">
        <v>38</v>
      </c>
      <c r="K2930" t="s">
        <v>596</v>
      </c>
      <c r="L2930" t="s">
        <v>597</v>
      </c>
      <c r="O2930" s="1">
        <v>43175</v>
      </c>
      <c r="P2930" s="53">
        <v>0</v>
      </c>
      <c r="R2930" t="s">
        <v>598</v>
      </c>
      <c r="U2930" s="1">
        <v>43244</v>
      </c>
      <c r="V2930" s="53">
        <v>0.7631944444444444</v>
      </c>
      <c r="W2930" t="s">
        <v>38</v>
      </c>
      <c r="X2930" t="s">
        <v>39</v>
      </c>
      <c r="Y2930" t="s">
        <v>838</v>
      </c>
      <c r="Z2930" t="s">
        <v>599</v>
      </c>
      <c r="AA2930" t="s">
        <v>600</v>
      </c>
      <c r="AC2930">
        <v>1</v>
      </c>
      <c r="AD2930" t="s">
        <v>592</v>
      </c>
      <c r="AE2930" s="1">
        <v>43229</v>
      </c>
      <c r="AF2930" s="53">
        <v>0.33333333333333331</v>
      </c>
      <c r="AJ2930" t="s">
        <v>601</v>
      </c>
      <c r="AL2930" t="s">
        <v>847</v>
      </c>
      <c r="AN2930">
        <v>0.107</v>
      </c>
      <c r="AO2930" t="s">
        <v>603</v>
      </c>
      <c r="AQ2930" t="s">
        <v>604</v>
      </c>
      <c r="AT2930">
        <v>20</v>
      </c>
      <c r="AU2930" t="s">
        <v>605</v>
      </c>
      <c r="AW2930" t="s">
        <v>40</v>
      </c>
      <c r="AX2930" t="s">
        <v>41</v>
      </c>
      <c r="AY2930" t="s">
        <v>42</v>
      </c>
      <c r="BA2930">
        <v>4.66</v>
      </c>
      <c r="BB2930">
        <v>37.299999999999997</v>
      </c>
      <c r="BC2930" t="s">
        <v>43</v>
      </c>
      <c r="BU2930" t="s">
        <v>606</v>
      </c>
      <c r="BV2930" t="s">
        <v>598</v>
      </c>
      <c r="BW2930" t="s">
        <v>607</v>
      </c>
      <c r="BX2930" s="54">
        <v>43305</v>
      </c>
      <c r="CB2930" t="s">
        <v>608</v>
      </c>
      <c r="CD2930" t="s">
        <v>53</v>
      </c>
    </row>
    <row r="2931" spans="1:82" x14ac:dyDescent="0.25">
      <c r="A2931" t="s">
        <v>304</v>
      </c>
      <c r="B2931" t="s">
        <v>592</v>
      </c>
      <c r="C2931" t="s">
        <v>825</v>
      </c>
      <c r="D2931" t="s">
        <v>197</v>
      </c>
      <c r="E2931" t="s">
        <v>742</v>
      </c>
      <c r="F2931">
        <v>4.66</v>
      </c>
      <c r="G2931" t="s">
        <v>43</v>
      </c>
      <c r="H2931" t="s">
        <v>841</v>
      </c>
      <c r="I2931" t="s">
        <v>38</v>
      </c>
      <c r="J2931" t="s">
        <v>38</v>
      </c>
      <c r="K2931" t="s">
        <v>596</v>
      </c>
      <c r="L2931" t="s">
        <v>597</v>
      </c>
      <c r="O2931" s="1">
        <v>43175</v>
      </c>
      <c r="P2931" s="53">
        <v>0</v>
      </c>
      <c r="R2931" t="s">
        <v>598</v>
      </c>
      <c r="U2931" s="1">
        <v>43244</v>
      </c>
      <c r="V2931" s="53">
        <v>0.7631944444444444</v>
      </c>
      <c r="W2931" t="s">
        <v>38</v>
      </c>
      <c r="X2931" t="s">
        <v>39</v>
      </c>
      <c r="Y2931" t="s">
        <v>838</v>
      </c>
      <c r="Z2931" t="s">
        <v>599</v>
      </c>
      <c r="AA2931" t="s">
        <v>600</v>
      </c>
      <c r="AC2931">
        <v>1</v>
      </c>
      <c r="AD2931" t="s">
        <v>592</v>
      </c>
      <c r="AE2931" s="1">
        <v>43229</v>
      </c>
      <c r="AF2931" s="53">
        <v>0.33333333333333331</v>
      </c>
      <c r="AJ2931" t="s">
        <v>601</v>
      </c>
      <c r="AL2931" t="s">
        <v>847</v>
      </c>
      <c r="AN2931">
        <v>0.107</v>
      </c>
      <c r="AO2931" t="s">
        <v>603</v>
      </c>
      <c r="AQ2931" t="s">
        <v>604</v>
      </c>
      <c r="AT2931">
        <v>20</v>
      </c>
      <c r="AU2931" t="s">
        <v>605</v>
      </c>
      <c r="AW2931" t="s">
        <v>40</v>
      </c>
      <c r="AX2931" t="s">
        <v>41</v>
      </c>
      <c r="AY2931" t="s">
        <v>42</v>
      </c>
      <c r="BA2931">
        <v>4.66</v>
      </c>
      <c r="BB2931">
        <v>37.299999999999997</v>
      </c>
      <c r="BC2931" t="s">
        <v>43</v>
      </c>
      <c r="BU2931" t="s">
        <v>606</v>
      </c>
      <c r="BV2931" t="s">
        <v>598</v>
      </c>
      <c r="BW2931" t="s">
        <v>607</v>
      </c>
      <c r="BX2931" s="54">
        <v>43305</v>
      </c>
      <c r="CB2931" t="s">
        <v>608</v>
      </c>
      <c r="CD2931" t="s">
        <v>841</v>
      </c>
    </row>
    <row r="2932" spans="1:82" x14ac:dyDescent="0.25">
      <c r="A2932" t="s">
        <v>304</v>
      </c>
      <c r="B2932" t="s">
        <v>592</v>
      </c>
      <c r="C2932" t="s">
        <v>825</v>
      </c>
      <c r="D2932" t="s">
        <v>198</v>
      </c>
      <c r="E2932" t="s">
        <v>743</v>
      </c>
      <c r="F2932">
        <v>34.299999999999997</v>
      </c>
      <c r="G2932" t="s">
        <v>43</v>
      </c>
      <c r="H2932" t="s">
        <v>841</v>
      </c>
      <c r="I2932" t="s">
        <v>38</v>
      </c>
      <c r="J2932" t="s">
        <v>38</v>
      </c>
      <c r="K2932" t="s">
        <v>596</v>
      </c>
      <c r="L2932" t="s">
        <v>597</v>
      </c>
      <c r="O2932" s="1">
        <v>43175</v>
      </c>
      <c r="P2932" s="53">
        <v>0</v>
      </c>
      <c r="R2932" t="s">
        <v>598</v>
      </c>
      <c r="U2932" s="1">
        <v>43244</v>
      </c>
      <c r="V2932" s="53">
        <v>0.7631944444444444</v>
      </c>
      <c r="W2932" t="s">
        <v>38</v>
      </c>
      <c r="X2932" t="s">
        <v>39</v>
      </c>
      <c r="Y2932" t="s">
        <v>838</v>
      </c>
      <c r="Z2932" t="s">
        <v>599</v>
      </c>
      <c r="AA2932" t="s">
        <v>600</v>
      </c>
      <c r="AC2932">
        <v>1</v>
      </c>
      <c r="AD2932" t="s">
        <v>592</v>
      </c>
      <c r="AE2932" s="1">
        <v>43229</v>
      </c>
      <c r="AF2932" s="53">
        <v>0.33333333333333331</v>
      </c>
      <c r="AJ2932" t="s">
        <v>601</v>
      </c>
      <c r="AL2932" t="s">
        <v>847</v>
      </c>
      <c r="AN2932">
        <v>0.107</v>
      </c>
      <c r="AO2932" t="s">
        <v>603</v>
      </c>
      <c r="AQ2932" t="s">
        <v>604</v>
      </c>
      <c r="AT2932">
        <v>20</v>
      </c>
      <c r="AU2932" t="s">
        <v>605</v>
      </c>
      <c r="AW2932" t="s">
        <v>40</v>
      </c>
      <c r="AX2932" t="s">
        <v>41</v>
      </c>
      <c r="AY2932" t="s">
        <v>42</v>
      </c>
      <c r="BA2932">
        <v>4.66</v>
      </c>
      <c r="BB2932">
        <v>37.299999999999997</v>
      </c>
      <c r="BC2932" t="s">
        <v>43</v>
      </c>
      <c r="BU2932" t="s">
        <v>606</v>
      </c>
      <c r="BV2932" t="s">
        <v>598</v>
      </c>
      <c r="BW2932" t="s">
        <v>607</v>
      </c>
      <c r="BX2932" s="54">
        <v>43305</v>
      </c>
      <c r="BZ2932" t="s">
        <v>53</v>
      </c>
      <c r="CA2932">
        <v>25</v>
      </c>
      <c r="CB2932" t="s">
        <v>608</v>
      </c>
      <c r="CD2932" t="s">
        <v>843</v>
      </c>
    </row>
    <row r="2933" spans="1:82" x14ac:dyDescent="0.25">
      <c r="A2933" t="s">
        <v>304</v>
      </c>
      <c r="B2933" t="s">
        <v>592</v>
      </c>
      <c r="C2933" t="s">
        <v>825</v>
      </c>
      <c r="D2933" t="s">
        <v>199</v>
      </c>
      <c r="E2933" t="s">
        <v>744</v>
      </c>
      <c r="F2933">
        <v>4.66</v>
      </c>
      <c r="G2933" t="s">
        <v>43</v>
      </c>
      <c r="H2933" t="s">
        <v>53</v>
      </c>
      <c r="I2933" t="s">
        <v>38</v>
      </c>
      <c r="J2933" t="s">
        <v>38</v>
      </c>
      <c r="K2933" t="s">
        <v>596</v>
      </c>
      <c r="L2933" t="s">
        <v>597</v>
      </c>
      <c r="O2933" s="1">
        <v>43175</v>
      </c>
      <c r="P2933" s="53">
        <v>0</v>
      </c>
      <c r="R2933" t="s">
        <v>598</v>
      </c>
      <c r="U2933" s="1">
        <v>43244</v>
      </c>
      <c r="V2933" s="53">
        <v>0.7631944444444444</v>
      </c>
      <c r="W2933" t="s">
        <v>38</v>
      </c>
      <c r="X2933" t="s">
        <v>39</v>
      </c>
      <c r="Y2933" t="s">
        <v>838</v>
      </c>
      <c r="Z2933" t="s">
        <v>599</v>
      </c>
      <c r="AA2933" t="s">
        <v>600</v>
      </c>
      <c r="AC2933">
        <v>1</v>
      </c>
      <c r="AD2933" t="s">
        <v>592</v>
      </c>
      <c r="AE2933" s="1">
        <v>43229</v>
      </c>
      <c r="AF2933" s="53">
        <v>0.33333333333333331</v>
      </c>
      <c r="AJ2933" t="s">
        <v>601</v>
      </c>
      <c r="AL2933" t="s">
        <v>847</v>
      </c>
      <c r="AN2933">
        <v>0.107</v>
      </c>
      <c r="AO2933" t="s">
        <v>603</v>
      </c>
      <c r="AQ2933" t="s">
        <v>604</v>
      </c>
      <c r="AT2933">
        <v>20</v>
      </c>
      <c r="AU2933" t="s">
        <v>605</v>
      </c>
      <c r="AW2933" t="s">
        <v>40</v>
      </c>
      <c r="AX2933" t="s">
        <v>41</v>
      </c>
      <c r="AY2933" t="s">
        <v>42</v>
      </c>
      <c r="BA2933">
        <v>4.66</v>
      </c>
      <c r="BB2933">
        <v>37.299999999999997</v>
      </c>
      <c r="BC2933" t="s">
        <v>43</v>
      </c>
      <c r="BU2933" t="s">
        <v>606</v>
      </c>
      <c r="BV2933" t="s">
        <v>598</v>
      </c>
      <c r="BW2933" t="s">
        <v>607</v>
      </c>
      <c r="BX2933" s="54">
        <v>43305</v>
      </c>
      <c r="CB2933" t="s">
        <v>608</v>
      </c>
      <c r="CD2933" t="s">
        <v>53</v>
      </c>
    </row>
    <row r="2934" spans="1:82" x14ac:dyDescent="0.25">
      <c r="A2934" t="s">
        <v>304</v>
      </c>
      <c r="B2934" t="s">
        <v>592</v>
      </c>
      <c r="C2934" t="s">
        <v>825</v>
      </c>
      <c r="D2934" t="s">
        <v>200</v>
      </c>
      <c r="E2934" t="s">
        <v>745</v>
      </c>
      <c r="F2934">
        <v>4.66</v>
      </c>
      <c r="G2934" t="s">
        <v>43</v>
      </c>
      <c r="H2934" t="s">
        <v>53</v>
      </c>
      <c r="I2934" t="s">
        <v>38</v>
      </c>
      <c r="J2934" t="s">
        <v>38</v>
      </c>
      <c r="K2934" t="s">
        <v>596</v>
      </c>
      <c r="L2934" t="s">
        <v>597</v>
      </c>
      <c r="O2934" s="1">
        <v>43175</v>
      </c>
      <c r="P2934" s="53">
        <v>0</v>
      </c>
      <c r="R2934" t="s">
        <v>598</v>
      </c>
      <c r="U2934" s="1">
        <v>43244</v>
      </c>
      <c r="V2934" s="53">
        <v>0.7631944444444444</v>
      </c>
      <c r="W2934" t="s">
        <v>38</v>
      </c>
      <c r="X2934" t="s">
        <v>39</v>
      </c>
      <c r="Y2934" t="s">
        <v>838</v>
      </c>
      <c r="Z2934" t="s">
        <v>599</v>
      </c>
      <c r="AA2934" t="s">
        <v>600</v>
      </c>
      <c r="AC2934">
        <v>1</v>
      </c>
      <c r="AD2934" t="s">
        <v>592</v>
      </c>
      <c r="AE2934" s="1">
        <v>43229</v>
      </c>
      <c r="AF2934" s="53">
        <v>0.33333333333333331</v>
      </c>
      <c r="AJ2934" t="s">
        <v>601</v>
      </c>
      <c r="AL2934" t="s">
        <v>847</v>
      </c>
      <c r="AN2934">
        <v>0.107</v>
      </c>
      <c r="AO2934" t="s">
        <v>603</v>
      </c>
      <c r="AQ2934" t="s">
        <v>604</v>
      </c>
      <c r="AT2934">
        <v>20</v>
      </c>
      <c r="AU2934" t="s">
        <v>605</v>
      </c>
      <c r="AW2934" t="s">
        <v>40</v>
      </c>
      <c r="AX2934" t="s">
        <v>41</v>
      </c>
      <c r="AY2934" t="s">
        <v>42</v>
      </c>
      <c r="BA2934">
        <v>4.66</v>
      </c>
      <c r="BB2934">
        <v>37.299999999999997</v>
      </c>
      <c r="BC2934" t="s">
        <v>43</v>
      </c>
      <c r="BU2934" t="s">
        <v>606</v>
      </c>
      <c r="BV2934" t="s">
        <v>598</v>
      </c>
      <c r="BW2934" t="s">
        <v>607</v>
      </c>
      <c r="BX2934" s="54">
        <v>43305</v>
      </c>
      <c r="CB2934" t="s">
        <v>608</v>
      </c>
      <c r="CD2934" t="s">
        <v>53</v>
      </c>
    </row>
    <row r="2935" spans="1:82" x14ac:dyDescent="0.25">
      <c r="A2935" t="s">
        <v>304</v>
      </c>
      <c r="B2935" t="s">
        <v>592</v>
      </c>
      <c r="C2935" t="s">
        <v>825</v>
      </c>
      <c r="D2935" t="s">
        <v>201</v>
      </c>
      <c r="E2935" t="s">
        <v>746</v>
      </c>
      <c r="F2935">
        <v>12.3</v>
      </c>
      <c r="G2935" t="s">
        <v>43</v>
      </c>
      <c r="H2935" t="s">
        <v>49</v>
      </c>
      <c r="I2935" t="s">
        <v>42</v>
      </c>
      <c r="J2935" t="s">
        <v>38</v>
      </c>
      <c r="K2935" t="s">
        <v>596</v>
      </c>
      <c r="L2935" t="s">
        <v>597</v>
      </c>
      <c r="O2935" s="1">
        <v>43175</v>
      </c>
      <c r="P2935" s="53">
        <v>0</v>
      </c>
      <c r="R2935" t="s">
        <v>598</v>
      </c>
      <c r="U2935" s="1">
        <v>43244</v>
      </c>
      <c r="V2935" s="53">
        <v>0.7631944444444444</v>
      </c>
      <c r="W2935" t="s">
        <v>38</v>
      </c>
      <c r="X2935" t="s">
        <v>39</v>
      </c>
      <c r="Y2935" t="s">
        <v>838</v>
      </c>
      <c r="Z2935" t="s">
        <v>599</v>
      </c>
      <c r="AA2935" t="s">
        <v>600</v>
      </c>
      <c r="AC2935">
        <v>1</v>
      </c>
      <c r="AD2935" t="s">
        <v>592</v>
      </c>
      <c r="AE2935" s="1">
        <v>43229</v>
      </c>
      <c r="AF2935" s="53">
        <v>0.33333333333333331</v>
      </c>
      <c r="AJ2935" t="s">
        <v>601</v>
      </c>
      <c r="AL2935" t="s">
        <v>847</v>
      </c>
      <c r="AN2935">
        <v>0.107</v>
      </c>
      <c r="AO2935" t="s">
        <v>603</v>
      </c>
      <c r="AQ2935" t="s">
        <v>604</v>
      </c>
      <c r="AT2935">
        <v>20</v>
      </c>
      <c r="AU2935" t="s">
        <v>605</v>
      </c>
      <c r="AW2935" t="s">
        <v>40</v>
      </c>
      <c r="AX2935" t="s">
        <v>41</v>
      </c>
      <c r="AY2935" t="s">
        <v>42</v>
      </c>
      <c r="BA2935">
        <v>4.66</v>
      </c>
      <c r="BB2935">
        <v>37.299999999999997</v>
      </c>
      <c r="BC2935" t="s">
        <v>43</v>
      </c>
      <c r="BU2935" t="s">
        <v>606</v>
      </c>
      <c r="BV2935" t="s">
        <v>598</v>
      </c>
      <c r="BW2935" t="s">
        <v>607</v>
      </c>
      <c r="BX2935" s="54">
        <v>43305</v>
      </c>
      <c r="CB2935" t="s">
        <v>608</v>
      </c>
      <c r="CD2935" t="s">
        <v>49</v>
      </c>
    </row>
    <row r="2936" spans="1:82" x14ac:dyDescent="0.25">
      <c r="A2936" t="s">
        <v>304</v>
      </c>
      <c r="B2936" t="s">
        <v>592</v>
      </c>
      <c r="C2936" t="s">
        <v>825</v>
      </c>
      <c r="D2936" t="s">
        <v>202</v>
      </c>
      <c r="E2936" t="s">
        <v>747</v>
      </c>
      <c r="F2936">
        <v>4.66</v>
      </c>
      <c r="G2936" t="s">
        <v>43</v>
      </c>
      <c r="H2936" t="s">
        <v>53</v>
      </c>
      <c r="I2936" t="s">
        <v>38</v>
      </c>
      <c r="J2936" t="s">
        <v>38</v>
      </c>
      <c r="K2936" t="s">
        <v>596</v>
      </c>
      <c r="L2936" t="s">
        <v>597</v>
      </c>
      <c r="O2936" s="1">
        <v>43175</v>
      </c>
      <c r="P2936" s="53">
        <v>0</v>
      </c>
      <c r="R2936" t="s">
        <v>598</v>
      </c>
      <c r="U2936" s="1">
        <v>43244</v>
      </c>
      <c r="V2936" s="53">
        <v>0.7631944444444444</v>
      </c>
      <c r="W2936" t="s">
        <v>38</v>
      </c>
      <c r="X2936" t="s">
        <v>39</v>
      </c>
      <c r="Y2936" t="s">
        <v>838</v>
      </c>
      <c r="Z2936" t="s">
        <v>599</v>
      </c>
      <c r="AA2936" t="s">
        <v>600</v>
      </c>
      <c r="AC2936">
        <v>1</v>
      </c>
      <c r="AD2936" t="s">
        <v>592</v>
      </c>
      <c r="AE2936" s="1">
        <v>43229</v>
      </c>
      <c r="AF2936" s="53">
        <v>0.33333333333333331</v>
      </c>
      <c r="AJ2936" t="s">
        <v>601</v>
      </c>
      <c r="AL2936" t="s">
        <v>847</v>
      </c>
      <c r="AN2936">
        <v>0.107</v>
      </c>
      <c r="AO2936" t="s">
        <v>603</v>
      </c>
      <c r="AQ2936" t="s">
        <v>604</v>
      </c>
      <c r="AT2936">
        <v>20</v>
      </c>
      <c r="AU2936" t="s">
        <v>605</v>
      </c>
      <c r="AW2936" t="s">
        <v>40</v>
      </c>
      <c r="AX2936" t="s">
        <v>41</v>
      </c>
      <c r="AY2936" t="s">
        <v>42</v>
      </c>
      <c r="BA2936">
        <v>4.66</v>
      </c>
      <c r="BB2936">
        <v>37.299999999999997</v>
      </c>
      <c r="BC2936" t="s">
        <v>43</v>
      </c>
      <c r="BU2936" t="s">
        <v>606</v>
      </c>
      <c r="BV2936" t="s">
        <v>598</v>
      </c>
      <c r="BW2936" t="s">
        <v>607</v>
      </c>
      <c r="BX2936" s="54">
        <v>43305</v>
      </c>
      <c r="CB2936" t="s">
        <v>608</v>
      </c>
      <c r="CD2936" t="s">
        <v>53</v>
      </c>
    </row>
    <row r="2937" spans="1:82" x14ac:dyDescent="0.25">
      <c r="A2937" t="s">
        <v>304</v>
      </c>
      <c r="B2937" t="s">
        <v>592</v>
      </c>
      <c r="C2937" t="s">
        <v>825</v>
      </c>
      <c r="D2937" t="s">
        <v>203</v>
      </c>
      <c r="E2937" t="s">
        <v>748</v>
      </c>
      <c r="F2937">
        <v>4.66</v>
      </c>
      <c r="G2937" t="s">
        <v>43</v>
      </c>
      <c r="H2937" t="s">
        <v>841</v>
      </c>
      <c r="I2937" t="s">
        <v>38</v>
      </c>
      <c r="J2937" t="s">
        <v>38</v>
      </c>
      <c r="K2937" t="s">
        <v>596</v>
      </c>
      <c r="L2937" t="s">
        <v>597</v>
      </c>
      <c r="O2937" s="1">
        <v>43175</v>
      </c>
      <c r="P2937" s="53">
        <v>0</v>
      </c>
      <c r="R2937" t="s">
        <v>598</v>
      </c>
      <c r="U2937" s="1">
        <v>43244</v>
      </c>
      <c r="V2937" s="53">
        <v>0.7631944444444444</v>
      </c>
      <c r="W2937" t="s">
        <v>38</v>
      </c>
      <c r="X2937" t="s">
        <v>39</v>
      </c>
      <c r="Y2937" t="s">
        <v>838</v>
      </c>
      <c r="Z2937" t="s">
        <v>599</v>
      </c>
      <c r="AA2937" t="s">
        <v>600</v>
      </c>
      <c r="AC2937">
        <v>1</v>
      </c>
      <c r="AD2937" t="s">
        <v>592</v>
      </c>
      <c r="AE2937" s="1">
        <v>43229</v>
      </c>
      <c r="AF2937" s="53">
        <v>0.33333333333333331</v>
      </c>
      <c r="AJ2937" t="s">
        <v>601</v>
      </c>
      <c r="AL2937" t="s">
        <v>847</v>
      </c>
      <c r="AN2937">
        <v>0.107</v>
      </c>
      <c r="AO2937" t="s">
        <v>603</v>
      </c>
      <c r="AQ2937" t="s">
        <v>604</v>
      </c>
      <c r="AT2937">
        <v>20</v>
      </c>
      <c r="AU2937" t="s">
        <v>605</v>
      </c>
      <c r="AW2937" t="s">
        <v>40</v>
      </c>
      <c r="AX2937" t="s">
        <v>41</v>
      </c>
      <c r="AY2937" t="s">
        <v>42</v>
      </c>
      <c r="BA2937">
        <v>4.66</v>
      </c>
      <c r="BB2937">
        <v>37.299999999999997</v>
      </c>
      <c r="BC2937" t="s">
        <v>43</v>
      </c>
      <c r="BU2937" t="s">
        <v>606</v>
      </c>
      <c r="BV2937" t="s">
        <v>598</v>
      </c>
      <c r="BW2937" t="s">
        <v>607</v>
      </c>
      <c r="BX2937" s="54">
        <v>43305</v>
      </c>
      <c r="CB2937" t="s">
        <v>608</v>
      </c>
      <c r="CD2937" t="s">
        <v>841</v>
      </c>
    </row>
    <row r="2938" spans="1:82" x14ac:dyDescent="0.25">
      <c r="A2938" t="s">
        <v>304</v>
      </c>
      <c r="B2938" t="s">
        <v>592</v>
      </c>
      <c r="C2938" t="s">
        <v>825</v>
      </c>
      <c r="D2938" t="s">
        <v>204</v>
      </c>
      <c r="E2938" t="s">
        <v>749</v>
      </c>
      <c r="F2938">
        <v>28.3</v>
      </c>
      <c r="G2938" t="s">
        <v>43</v>
      </c>
      <c r="H2938" t="s">
        <v>841</v>
      </c>
      <c r="I2938" t="s">
        <v>38</v>
      </c>
      <c r="J2938" t="s">
        <v>38</v>
      </c>
      <c r="K2938" t="s">
        <v>596</v>
      </c>
      <c r="L2938" t="s">
        <v>597</v>
      </c>
      <c r="O2938" s="1">
        <v>43175</v>
      </c>
      <c r="P2938" s="53">
        <v>0</v>
      </c>
      <c r="R2938" t="s">
        <v>598</v>
      </c>
      <c r="U2938" s="1">
        <v>43244</v>
      </c>
      <c r="V2938" s="53">
        <v>0.7631944444444444</v>
      </c>
      <c r="W2938" t="s">
        <v>38</v>
      </c>
      <c r="X2938" t="s">
        <v>39</v>
      </c>
      <c r="Y2938" t="s">
        <v>838</v>
      </c>
      <c r="Z2938" t="s">
        <v>599</v>
      </c>
      <c r="AA2938" t="s">
        <v>600</v>
      </c>
      <c r="AC2938">
        <v>1</v>
      </c>
      <c r="AD2938" t="s">
        <v>592</v>
      </c>
      <c r="AE2938" s="1">
        <v>43229</v>
      </c>
      <c r="AF2938" s="53">
        <v>0.33333333333333331</v>
      </c>
      <c r="AJ2938" t="s">
        <v>601</v>
      </c>
      <c r="AL2938" t="s">
        <v>847</v>
      </c>
      <c r="AN2938">
        <v>0.107</v>
      </c>
      <c r="AO2938" t="s">
        <v>603</v>
      </c>
      <c r="AQ2938" t="s">
        <v>604</v>
      </c>
      <c r="AT2938">
        <v>20</v>
      </c>
      <c r="AU2938" t="s">
        <v>605</v>
      </c>
      <c r="AW2938" t="s">
        <v>40</v>
      </c>
      <c r="AX2938" t="s">
        <v>41</v>
      </c>
      <c r="AY2938" t="s">
        <v>42</v>
      </c>
      <c r="BA2938">
        <v>4.66</v>
      </c>
      <c r="BB2938">
        <v>37.299999999999997</v>
      </c>
      <c r="BC2938" t="s">
        <v>43</v>
      </c>
      <c r="BU2938" t="s">
        <v>606</v>
      </c>
      <c r="BV2938" t="s">
        <v>598</v>
      </c>
      <c r="BW2938" t="s">
        <v>607</v>
      </c>
      <c r="BX2938" s="54">
        <v>43305</v>
      </c>
      <c r="BZ2938" t="s">
        <v>53</v>
      </c>
      <c r="CA2938">
        <v>7</v>
      </c>
      <c r="CB2938" t="s">
        <v>608</v>
      </c>
      <c r="CD2938" t="s">
        <v>841</v>
      </c>
    </row>
    <row r="2939" spans="1:82" x14ac:dyDescent="0.25">
      <c r="A2939" t="s">
        <v>304</v>
      </c>
      <c r="B2939" t="s">
        <v>592</v>
      </c>
      <c r="C2939" t="s">
        <v>825</v>
      </c>
      <c r="D2939" t="s">
        <v>205</v>
      </c>
      <c r="E2939" t="s">
        <v>750</v>
      </c>
      <c r="F2939">
        <v>9.77</v>
      </c>
      <c r="G2939" t="s">
        <v>43</v>
      </c>
      <c r="H2939" t="s">
        <v>53</v>
      </c>
      <c r="I2939" t="s">
        <v>38</v>
      </c>
      <c r="J2939" t="s">
        <v>38</v>
      </c>
      <c r="K2939" t="s">
        <v>596</v>
      </c>
      <c r="L2939" t="s">
        <v>597</v>
      </c>
      <c r="O2939" s="1">
        <v>43175</v>
      </c>
      <c r="P2939" s="53">
        <v>0</v>
      </c>
      <c r="R2939" t="s">
        <v>598</v>
      </c>
      <c r="U2939" s="1">
        <v>43244</v>
      </c>
      <c r="V2939" s="53">
        <v>0.7631944444444444</v>
      </c>
      <c r="W2939" t="s">
        <v>38</v>
      </c>
      <c r="X2939" t="s">
        <v>39</v>
      </c>
      <c r="Y2939" t="s">
        <v>838</v>
      </c>
      <c r="Z2939" t="s">
        <v>599</v>
      </c>
      <c r="AA2939" t="s">
        <v>600</v>
      </c>
      <c r="AC2939">
        <v>1</v>
      </c>
      <c r="AD2939" t="s">
        <v>592</v>
      </c>
      <c r="AE2939" s="1">
        <v>43229</v>
      </c>
      <c r="AF2939" s="53">
        <v>0.33333333333333331</v>
      </c>
      <c r="AJ2939" t="s">
        <v>601</v>
      </c>
      <c r="AL2939" t="s">
        <v>847</v>
      </c>
      <c r="AN2939">
        <v>0.107</v>
      </c>
      <c r="AO2939" t="s">
        <v>603</v>
      </c>
      <c r="AQ2939" t="s">
        <v>604</v>
      </c>
      <c r="AT2939">
        <v>20</v>
      </c>
      <c r="AU2939" t="s">
        <v>605</v>
      </c>
      <c r="AW2939" t="s">
        <v>40</v>
      </c>
      <c r="AX2939" t="s">
        <v>41</v>
      </c>
      <c r="AY2939" t="s">
        <v>42</v>
      </c>
      <c r="BA2939">
        <v>4.66</v>
      </c>
      <c r="BB2939">
        <v>37.299999999999997</v>
      </c>
      <c r="BC2939" t="s">
        <v>43</v>
      </c>
      <c r="BU2939" t="s">
        <v>606</v>
      </c>
      <c r="BV2939" t="s">
        <v>598</v>
      </c>
      <c r="BW2939" t="s">
        <v>607</v>
      </c>
      <c r="BX2939" s="54">
        <v>43305</v>
      </c>
      <c r="BZ2939" t="s">
        <v>53</v>
      </c>
      <c r="CA2939">
        <v>25</v>
      </c>
      <c r="CB2939" t="s">
        <v>608</v>
      </c>
      <c r="CD2939" t="s">
        <v>718</v>
      </c>
    </row>
    <row r="2940" spans="1:82" x14ac:dyDescent="0.25">
      <c r="A2940" t="s">
        <v>304</v>
      </c>
      <c r="B2940" t="s">
        <v>592</v>
      </c>
      <c r="C2940" t="s">
        <v>825</v>
      </c>
      <c r="D2940" t="s">
        <v>206</v>
      </c>
      <c r="E2940" t="s">
        <v>751</v>
      </c>
      <c r="F2940">
        <v>4.66</v>
      </c>
      <c r="G2940" t="s">
        <v>43</v>
      </c>
      <c r="H2940" t="s">
        <v>53</v>
      </c>
      <c r="I2940" t="s">
        <v>38</v>
      </c>
      <c r="J2940" t="s">
        <v>38</v>
      </c>
      <c r="K2940" t="s">
        <v>596</v>
      </c>
      <c r="L2940" t="s">
        <v>597</v>
      </c>
      <c r="O2940" s="1">
        <v>43175</v>
      </c>
      <c r="P2940" s="53">
        <v>0</v>
      </c>
      <c r="R2940" t="s">
        <v>598</v>
      </c>
      <c r="U2940" s="1">
        <v>43244</v>
      </c>
      <c r="V2940" s="53">
        <v>0.7631944444444444</v>
      </c>
      <c r="W2940" t="s">
        <v>38</v>
      </c>
      <c r="X2940" t="s">
        <v>39</v>
      </c>
      <c r="Y2940" t="s">
        <v>838</v>
      </c>
      <c r="Z2940" t="s">
        <v>599</v>
      </c>
      <c r="AA2940" t="s">
        <v>600</v>
      </c>
      <c r="AC2940">
        <v>1</v>
      </c>
      <c r="AD2940" t="s">
        <v>592</v>
      </c>
      <c r="AE2940" s="1">
        <v>43229</v>
      </c>
      <c r="AF2940" s="53">
        <v>0.33333333333333331</v>
      </c>
      <c r="AJ2940" t="s">
        <v>601</v>
      </c>
      <c r="AL2940" t="s">
        <v>847</v>
      </c>
      <c r="AN2940">
        <v>0.107</v>
      </c>
      <c r="AO2940" t="s">
        <v>603</v>
      </c>
      <c r="AQ2940" t="s">
        <v>604</v>
      </c>
      <c r="AT2940">
        <v>20</v>
      </c>
      <c r="AU2940" t="s">
        <v>605</v>
      </c>
      <c r="AW2940" t="s">
        <v>40</v>
      </c>
      <c r="AX2940" t="s">
        <v>41</v>
      </c>
      <c r="AY2940" t="s">
        <v>42</v>
      </c>
      <c r="BA2940">
        <v>4.66</v>
      </c>
      <c r="BB2940">
        <v>37.299999999999997</v>
      </c>
      <c r="BC2940" t="s">
        <v>43</v>
      </c>
      <c r="BU2940" t="s">
        <v>606</v>
      </c>
      <c r="BV2940" t="s">
        <v>598</v>
      </c>
      <c r="BW2940" t="s">
        <v>607</v>
      </c>
      <c r="BX2940" s="54">
        <v>43305</v>
      </c>
      <c r="CB2940" t="s">
        <v>608</v>
      </c>
      <c r="CD2940" t="s">
        <v>53</v>
      </c>
    </row>
    <row r="2941" spans="1:82" x14ac:dyDescent="0.25">
      <c r="A2941" t="s">
        <v>304</v>
      </c>
      <c r="B2941" t="s">
        <v>592</v>
      </c>
      <c r="C2941" t="s">
        <v>825</v>
      </c>
      <c r="D2941" t="s">
        <v>207</v>
      </c>
      <c r="E2941" t="s">
        <v>752</v>
      </c>
      <c r="G2941" t="s">
        <v>43</v>
      </c>
      <c r="H2941" t="s">
        <v>208</v>
      </c>
      <c r="I2941" t="s">
        <v>42</v>
      </c>
      <c r="J2941" t="s">
        <v>38</v>
      </c>
      <c r="K2941" t="s">
        <v>596</v>
      </c>
      <c r="L2941" t="s">
        <v>597</v>
      </c>
      <c r="O2941" s="1">
        <v>43175</v>
      </c>
      <c r="P2941" s="53">
        <v>0</v>
      </c>
      <c r="R2941" t="s">
        <v>598</v>
      </c>
      <c r="U2941" s="1">
        <v>43244</v>
      </c>
      <c r="V2941" s="53">
        <v>0.7631944444444444</v>
      </c>
      <c r="W2941" t="s">
        <v>38</v>
      </c>
      <c r="X2941" t="s">
        <v>39</v>
      </c>
      <c r="Y2941" t="s">
        <v>838</v>
      </c>
      <c r="Z2941" t="s">
        <v>599</v>
      </c>
      <c r="AA2941" t="s">
        <v>600</v>
      </c>
      <c r="AC2941">
        <v>1</v>
      </c>
      <c r="AD2941" t="s">
        <v>592</v>
      </c>
      <c r="AE2941" s="1">
        <v>43229</v>
      </c>
      <c r="AF2941" s="53">
        <v>0.33333333333333331</v>
      </c>
      <c r="AJ2941" t="s">
        <v>601</v>
      </c>
      <c r="AL2941" t="s">
        <v>847</v>
      </c>
      <c r="AN2941">
        <v>0.107</v>
      </c>
      <c r="AO2941" t="s">
        <v>603</v>
      </c>
      <c r="AQ2941" t="s">
        <v>604</v>
      </c>
      <c r="AT2941">
        <v>20</v>
      </c>
      <c r="AU2941" t="s">
        <v>605</v>
      </c>
      <c r="AW2941" t="s">
        <v>40</v>
      </c>
      <c r="AX2941" t="s">
        <v>41</v>
      </c>
      <c r="AY2941" t="s">
        <v>42</v>
      </c>
      <c r="BC2941" t="s">
        <v>43</v>
      </c>
      <c r="BU2941" t="s">
        <v>606</v>
      </c>
      <c r="BV2941" t="s">
        <v>598</v>
      </c>
      <c r="BW2941" t="s">
        <v>607</v>
      </c>
      <c r="BX2941" s="54">
        <v>43305</v>
      </c>
      <c r="CB2941" t="s">
        <v>608</v>
      </c>
      <c r="CD2941" t="s">
        <v>208</v>
      </c>
    </row>
    <row r="2942" spans="1:82" x14ac:dyDescent="0.25">
      <c r="A2942" t="s">
        <v>304</v>
      </c>
      <c r="B2942" t="s">
        <v>592</v>
      </c>
      <c r="C2942" t="s">
        <v>825</v>
      </c>
      <c r="D2942" t="s">
        <v>209</v>
      </c>
      <c r="E2942" t="s">
        <v>753</v>
      </c>
      <c r="F2942">
        <v>4.66</v>
      </c>
      <c r="G2942" t="s">
        <v>43</v>
      </c>
      <c r="H2942" t="s">
        <v>841</v>
      </c>
      <c r="I2942" t="s">
        <v>38</v>
      </c>
      <c r="J2942" t="s">
        <v>38</v>
      </c>
      <c r="K2942" t="s">
        <v>596</v>
      </c>
      <c r="L2942" t="s">
        <v>597</v>
      </c>
      <c r="O2942" s="1">
        <v>43175</v>
      </c>
      <c r="P2942" s="53">
        <v>0</v>
      </c>
      <c r="R2942" t="s">
        <v>598</v>
      </c>
      <c r="U2942" s="1">
        <v>43244</v>
      </c>
      <c r="V2942" s="53">
        <v>0.7631944444444444</v>
      </c>
      <c r="W2942" t="s">
        <v>38</v>
      </c>
      <c r="X2942" t="s">
        <v>39</v>
      </c>
      <c r="Y2942" t="s">
        <v>838</v>
      </c>
      <c r="Z2942" t="s">
        <v>599</v>
      </c>
      <c r="AA2942" t="s">
        <v>600</v>
      </c>
      <c r="AC2942">
        <v>1</v>
      </c>
      <c r="AD2942" t="s">
        <v>592</v>
      </c>
      <c r="AE2942" s="1">
        <v>43229</v>
      </c>
      <c r="AF2942" s="53">
        <v>0.33333333333333331</v>
      </c>
      <c r="AJ2942" t="s">
        <v>601</v>
      </c>
      <c r="AL2942" t="s">
        <v>847</v>
      </c>
      <c r="AN2942">
        <v>0.107</v>
      </c>
      <c r="AO2942" t="s">
        <v>603</v>
      </c>
      <c r="AQ2942" t="s">
        <v>604</v>
      </c>
      <c r="AT2942">
        <v>20</v>
      </c>
      <c r="AU2942" t="s">
        <v>605</v>
      </c>
      <c r="AW2942" t="s">
        <v>40</v>
      </c>
      <c r="AX2942" t="s">
        <v>41</v>
      </c>
      <c r="AY2942" t="s">
        <v>42</v>
      </c>
      <c r="BA2942">
        <v>4.66</v>
      </c>
      <c r="BB2942">
        <v>37.299999999999997</v>
      </c>
      <c r="BC2942" t="s">
        <v>43</v>
      </c>
      <c r="BU2942" t="s">
        <v>606</v>
      </c>
      <c r="BV2942" t="s">
        <v>598</v>
      </c>
      <c r="BW2942" t="s">
        <v>607</v>
      </c>
      <c r="BX2942" s="54">
        <v>43305</v>
      </c>
      <c r="CB2942" t="s">
        <v>608</v>
      </c>
      <c r="CD2942" t="s">
        <v>841</v>
      </c>
    </row>
    <row r="2943" spans="1:82" x14ac:dyDescent="0.25">
      <c r="A2943" t="s">
        <v>304</v>
      </c>
      <c r="B2943" t="s">
        <v>592</v>
      </c>
      <c r="C2943" t="s">
        <v>825</v>
      </c>
      <c r="D2943" t="s">
        <v>210</v>
      </c>
      <c r="E2943" t="s">
        <v>754</v>
      </c>
      <c r="G2943" t="s">
        <v>43</v>
      </c>
      <c r="H2943" t="s">
        <v>211</v>
      </c>
      <c r="I2943" t="s">
        <v>42</v>
      </c>
      <c r="J2943" t="s">
        <v>38</v>
      </c>
      <c r="K2943" t="s">
        <v>596</v>
      </c>
      <c r="L2943" t="s">
        <v>597</v>
      </c>
      <c r="O2943" s="1">
        <v>43175</v>
      </c>
      <c r="P2943" s="53">
        <v>0</v>
      </c>
      <c r="R2943" t="s">
        <v>598</v>
      </c>
      <c r="U2943" s="1">
        <v>43244</v>
      </c>
      <c r="V2943" s="53">
        <v>0.7631944444444444</v>
      </c>
      <c r="W2943" t="s">
        <v>38</v>
      </c>
      <c r="X2943" t="s">
        <v>39</v>
      </c>
      <c r="Y2943" t="s">
        <v>838</v>
      </c>
      <c r="Z2943" t="s">
        <v>599</v>
      </c>
      <c r="AA2943" t="s">
        <v>600</v>
      </c>
      <c r="AC2943">
        <v>1</v>
      </c>
      <c r="AD2943" t="s">
        <v>592</v>
      </c>
      <c r="AE2943" s="1">
        <v>43229</v>
      </c>
      <c r="AF2943" s="53">
        <v>0.33333333333333331</v>
      </c>
      <c r="AJ2943" t="s">
        <v>601</v>
      </c>
      <c r="AL2943" t="s">
        <v>847</v>
      </c>
      <c r="AN2943">
        <v>0.107</v>
      </c>
      <c r="AO2943" t="s">
        <v>603</v>
      </c>
      <c r="AQ2943" t="s">
        <v>604</v>
      </c>
      <c r="AT2943">
        <v>20</v>
      </c>
      <c r="AU2943" t="s">
        <v>605</v>
      </c>
      <c r="AW2943" t="s">
        <v>40</v>
      </c>
      <c r="AX2943" t="s">
        <v>41</v>
      </c>
      <c r="AY2943" t="s">
        <v>42</v>
      </c>
      <c r="BC2943" t="s">
        <v>43</v>
      </c>
      <c r="BU2943" t="s">
        <v>606</v>
      </c>
      <c r="BV2943" t="s">
        <v>598</v>
      </c>
      <c r="BW2943" t="s">
        <v>607</v>
      </c>
      <c r="BX2943" s="54">
        <v>43305</v>
      </c>
      <c r="CB2943" t="s">
        <v>608</v>
      </c>
      <c r="CD2943" t="s">
        <v>211</v>
      </c>
    </row>
    <row r="2944" spans="1:82" x14ac:dyDescent="0.25">
      <c r="A2944" t="s">
        <v>304</v>
      </c>
      <c r="B2944" t="s">
        <v>592</v>
      </c>
      <c r="C2944" t="s">
        <v>825</v>
      </c>
      <c r="D2944" t="s">
        <v>212</v>
      </c>
      <c r="E2944" t="s">
        <v>755</v>
      </c>
      <c r="F2944">
        <v>5.81</v>
      </c>
      <c r="G2944" t="s">
        <v>43</v>
      </c>
      <c r="H2944" t="s">
        <v>49</v>
      </c>
      <c r="I2944" t="s">
        <v>42</v>
      </c>
      <c r="J2944" t="s">
        <v>38</v>
      </c>
      <c r="K2944" t="s">
        <v>596</v>
      </c>
      <c r="L2944" t="s">
        <v>597</v>
      </c>
      <c r="O2944" s="1">
        <v>43175</v>
      </c>
      <c r="P2944" s="53">
        <v>0</v>
      </c>
      <c r="R2944" t="s">
        <v>598</v>
      </c>
      <c r="U2944" s="1">
        <v>43244</v>
      </c>
      <c r="V2944" s="53">
        <v>0.7631944444444444</v>
      </c>
      <c r="W2944" t="s">
        <v>38</v>
      </c>
      <c r="X2944" t="s">
        <v>39</v>
      </c>
      <c r="Y2944" t="s">
        <v>838</v>
      </c>
      <c r="Z2944" t="s">
        <v>599</v>
      </c>
      <c r="AA2944" t="s">
        <v>600</v>
      </c>
      <c r="AC2944">
        <v>1</v>
      </c>
      <c r="AD2944" t="s">
        <v>592</v>
      </c>
      <c r="AE2944" s="1">
        <v>43229</v>
      </c>
      <c r="AF2944" s="53">
        <v>0.33333333333333331</v>
      </c>
      <c r="AJ2944" t="s">
        <v>601</v>
      </c>
      <c r="AL2944" t="s">
        <v>847</v>
      </c>
      <c r="AN2944">
        <v>0.107</v>
      </c>
      <c r="AO2944" t="s">
        <v>603</v>
      </c>
      <c r="AQ2944" t="s">
        <v>604</v>
      </c>
      <c r="AT2944">
        <v>20</v>
      </c>
      <c r="AU2944" t="s">
        <v>605</v>
      </c>
      <c r="AW2944" t="s">
        <v>40</v>
      </c>
      <c r="AX2944" t="s">
        <v>41</v>
      </c>
      <c r="AY2944" t="s">
        <v>42</v>
      </c>
      <c r="BA2944">
        <v>4.66</v>
      </c>
      <c r="BB2944">
        <v>37.299999999999997</v>
      </c>
      <c r="BC2944" t="s">
        <v>43</v>
      </c>
      <c r="BU2944" t="s">
        <v>606</v>
      </c>
      <c r="BV2944" t="s">
        <v>598</v>
      </c>
      <c r="BW2944" t="s">
        <v>607</v>
      </c>
      <c r="BX2944" s="54">
        <v>43305</v>
      </c>
      <c r="CB2944" t="s">
        <v>608</v>
      </c>
      <c r="CD2944" t="s">
        <v>49</v>
      </c>
    </row>
    <row r="2945" spans="1:82" x14ac:dyDescent="0.25">
      <c r="A2945" t="s">
        <v>304</v>
      </c>
      <c r="B2945" t="s">
        <v>592</v>
      </c>
      <c r="C2945" t="s">
        <v>825</v>
      </c>
      <c r="D2945" t="s">
        <v>213</v>
      </c>
      <c r="E2945" t="s">
        <v>756</v>
      </c>
      <c r="F2945">
        <v>4.66</v>
      </c>
      <c r="G2945" t="s">
        <v>43</v>
      </c>
      <c r="H2945" t="s">
        <v>53</v>
      </c>
      <c r="I2945" t="s">
        <v>38</v>
      </c>
      <c r="J2945" t="s">
        <v>38</v>
      </c>
      <c r="K2945" t="s">
        <v>596</v>
      </c>
      <c r="L2945" t="s">
        <v>597</v>
      </c>
      <c r="O2945" s="1">
        <v>43175</v>
      </c>
      <c r="P2945" s="53">
        <v>0</v>
      </c>
      <c r="R2945" t="s">
        <v>598</v>
      </c>
      <c r="U2945" s="1">
        <v>43244</v>
      </c>
      <c r="V2945" s="53">
        <v>0.7631944444444444</v>
      </c>
      <c r="W2945" t="s">
        <v>38</v>
      </c>
      <c r="X2945" t="s">
        <v>39</v>
      </c>
      <c r="Y2945" t="s">
        <v>838</v>
      </c>
      <c r="Z2945" t="s">
        <v>599</v>
      </c>
      <c r="AA2945" t="s">
        <v>600</v>
      </c>
      <c r="AC2945">
        <v>1</v>
      </c>
      <c r="AD2945" t="s">
        <v>592</v>
      </c>
      <c r="AE2945" s="1">
        <v>43229</v>
      </c>
      <c r="AF2945" s="53">
        <v>0.33333333333333331</v>
      </c>
      <c r="AJ2945" t="s">
        <v>601</v>
      </c>
      <c r="AL2945" t="s">
        <v>847</v>
      </c>
      <c r="AN2945">
        <v>0.107</v>
      </c>
      <c r="AO2945" t="s">
        <v>603</v>
      </c>
      <c r="AQ2945" t="s">
        <v>604</v>
      </c>
      <c r="AT2945">
        <v>20</v>
      </c>
      <c r="AU2945" t="s">
        <v>605</v>
      </c>
      <c r="AW2945" t="s">
        <v>40</v>
      </c>
      <c r="AX2945" t="s">
        <v>41</v>
      </c>
      <c r="AY2945" t="s">
        <v>42</v>
      </c>
      <c r="BA2945">
        <v>4.66</v>
      </c>
      <c r="BB2945">
        <v>37.299999999999997</v>
      </c>
      <c r="BC2945" t="s">
        <v>43</v>
      </c>
      <c r="BU2945" t="s">
        <v>606</v>
      </c>
      <c r="BV2945" t="s">
        <v>598</v>
      </c>
      <c r="BW2945" t="s">
        <v>607</v>
      </c>
      <c r="BX2945" s="54">
        <v>43305</v>
      </c>
      <c r="CB2945" t="s">
        <v>608</v>
      </c>
      <c r="CD2945" t="s">
        <v>53</v>
      </c>
    </row>
    <row r="2946" spans="1:82" x14ac:dyDescent="0.25">
      <c r="A2946" t="s">
        <v>304</v>
      </c>
      <c r="B2946" t="s">
        <v>592</v>
      </c>
      <c r="C2946" t="s">
        <v>825</v>
      </c>
      <c r="D2946" t="s">
        <v>214</v>
      </c>
      <c r="E2946" t="s">
        <v>757</v>
      </c>
      <c r="G2946" t="s">
        <v>43</v>
      </c>
      <c r="H2946" t="s">
        <v>215</v>
      </c>
      <c r="I2946" t="s">
        <v>42</v>
      </c>
      <c r="J2946" t="s">
        <v>38</v>
      </c>
      <c r="K2946" t="s">
        <v>596</v>
      </c>
      <c r="L2946" t="s">
        <v>597</v>
      </c>
      <c r="O2946" s="1">
        <v>43175</v>
      </c>
      <c r="P2946" s="53">
        <v>0</v>
      </c>
      <c r="R2946" t="s">
        <v>598</v>
      </c>
      <c r="U2946" s="1">
        <v>43244</v>
      </c>
      <c r="V2946" s="53">
        <v>0.7631944444444444</v>
      </c>
      <c r="W2946" t="s">
        <v>38</v>
      </c>
      <c r="X2946" t="s">
        <v>39</v>
      </c>
      <c r="Y2946" t="s">
        <v>838</v>
      </c>
      <c r="Z2946" t="s">
        <v>599</v>
      </c>
      <c r="AA2946" t="s">
        <v>600</v>
      </c>
      <c r="AC2946">
        <v>1</v>
      </c>
      <c r="AD2946" t="s">
        <v>592</v>
      </c>
      <c r="AE2946" s="1">
        <v>43229</v>
      </c>
      <c r="AF2946" s="53">
        <v>0.33333333333333331</v>
      </c>
      <c r="AJ2946" t="s">
        <v>601</v>
      </c>
      <c r="AL2946" t="s">
        <v>847</v>
      </c>
      <c r="AN2946">
        <v>0.107</v>
      </c>
      <c r="AO2946" t="s">
        <v>603</v>
      </c>
      <c r="AQ2946" t="s">
        <v>604</v>
      </c>
      <c r="AT2946">
        <v>20</v>
      </c>
      <c r="AU2946" t="s">
        <v>605</v>
      </c>
      <c r="AW2946" t="s">
        <v>40</v>
      </c>
      <c r="AX2946" t="s">
        <v>41</v>
      </c>
      <c r="AY2946" t="s">
        <v>42</v>
      </c>
      <c r="BC2946" t="s">
        <v>43</v>
      </c>
      <c r="BU2946" t="s">
        <v>606</v>
      </c>
      <c r="BV2946" t="s">
        <v>598</v>
      </c>
      <c r="BW2946" t="s">
        <v>607</v>
      </c>
      <c r="BX2946" s="54">
        <v>43305</v>
      </c>
      <c r="CB2946" t="s">
        <v>608</v>
      </c>
      <c r="CD2946" t="s">
        <v>215</v>
      </c>
    </row>
    <row r="2947" spans="1:82" x14ac:dyDescent="0.25">
      <c r="A2947" t="s">
        <v>304</v>
      </c>
      <c r="B2947" t="s">
        <v>592</v>
      </c>
      <c r="C2947" t="s">
        <v>825</v>
      </c>
      <c r="D2947" t="s">
        <v>216</v>
      </c>
      <c r="E2947" t="s">
        <v>758</v>
      </c>
      <c r="F2947">
        <v>5.27</v>
      </c>
      <c r="G2947" t="s">
        <v>43</v>
      </c>
      <c r="H2947" t="s">
        <v>53</v>
      </c>
      <c r="I2947" t="s">
        <v>38</v>
      </c>
      <c r="J2947" t="s">
        <v>38</v>
      </c>
      <c r="K2947" t="s">
        <v>596</v>
      </c>
      <c r="L2947" t="s">
        <v>597</v>
      </c>
      <c r="O2947" s="1">
        <v>43175</v>
      </c>
      <c r="P2947" s="53">
        <v>0</v>
      </c>
      <c r="R2947" t="s">
        <v>598</v>
      </c>
      <c r="U2947" s="1">
        <v>43244</v>
      </c>
      <c r="V2947" s="53">
        <v>0.7631944444444444</v>
      </c>
      <c r="W2947" t="s">
        <v>38</v>
      </c>
      <c r="X2947" t="s">
        <v>39</v>
      </c>
      <c r="Y2947" t="s">
        <v>838</v>
      </c>
      <c r="Z2947" t="s">
        <v>599</v>
      </c>
      <c r="AA2947" t="s">
        <v>600</v>
      </c>
      <c r="AC2947">
        <v>1</v>
      </c>
      <c r="AD2947" t="s">
        <v>592</v>
      </c>
      <c r="AE2947" s="1">
        <v>43229</v>
      </c>
      <c r="AF2947" s="53">
        <v>0.33333333333333331</v>
      </c>
      <c r="AJ2947" t="s">
        <v>601</v>
      </c>
      <c r="AL2947" t="s">
        <v>847</v>
      </c>
      <c r="AN2947">
        <v>0.107</v>
      </c>
      <c r="AO2947" t="s">
        <v>603</v>
      </c>
      <c r="AQ2947" t="s">
        <v>604</v>
      </c>
      <c r="AT2947">
        <v>20</v>
      </c>
      <c r="AU2947" t="s">
        <v>605</v>
      </c>
      <c r="AW2947" t="s">
        <v>40</v>
      </c>
      <c r="AX2947" t="s">
        <v>41</v>
      </c>
      <c r="AY2947" t="s">
        <v>42</v>
      </c>
      <c r="BA2947">
        <v>4.66</v>
      </c>
      <c r="BB2947">
        <v>37.299999999999997</v>
      </c>
      <c r="BC2947" t="s">
        <v>43</v>
      </c>
      <c r="BU2947" t="s">
        <v>606</v>
      </c>
      <c r="BV2947" t="s">
        <v>598</v>
      </c>
      <c r="BW2947" t="s">
        <v>607</v>
      </c>
      <c r="BX2947" s="54">
        <v>43305</v>
      </c>
      <c r="BZ2947" t="s">
        <v>53</v>
      </c>
      <c r="CA2947">
        <v>25</v>
      </c>
      <c r="CB2947" t="s">
        <v>608</v>
      </c>
      <c r="CD2947" t="s">
        <v>718</v>
      </c>
    </row>
    <row r="2948" spans="1:82" x14ac:dyDescent="0.25">
      <c r="A2948" t="s">
        <v>304</v>
      </c>
      <c r="B2948" t="s">
        <v>592</v>
      </c>
      <c r="C2948" t="s">
        <v>825</v>
      </c>
      <c r="D2948" t="s">
        <v>217</v>
      </c>
      <c r="E2948" t="s">
        <v>759</v>
      </c>
      <c r="F2948">
        <v>4.66</v>
      </c>
      <c r="G2948" t="s">
        <v>43</v>
      </c>
      <c r="H2948" t="s">
        <v>53</v>
      </c>
      <c r="I2948" t="s">
        <v>38</v>
      </c>
      <c r="J2948" t="s">
        <v>38</v>
      </c>
      <c r="K2948" t="s">
        <v>596</v>
      </c>
      <c r="L2948" t="s">
        <v>597</v>
      </c>
      <c r="O2948" s="1">
        <v>43175</v>
      </c>
      <c r="P2948" s="53">
        <v>0</v>
      </c>
      <c r="R2948" t="s">
        <v>598</v>
      </c>
      <c r="U2948" s="1">
        <v>43244</v>
      </c>
      <c r="V2948" s="53">
        <v>0.7631944444444444</v>
      </c>
      <c r="W2948" t="s">
        <v>38</v>
      </c>
      <c r="X2948" t="s">
        <v>39</v>
      </c>
      <c r="Y2948" t="s">
        <v>838</v>
      </c>
      <c r="Z2948" t="s">
        <v>599</v>
      </c>
      <c r="AA2948" t="s">
        <v>600</v>
      </c>
      <c r="AC2948">
        <v>1</v>
      </c>
      <c r="AD2948" t="s">
        <v>592</v>
      </c>
      <c r="AE2948" s="1">
        <v>43229</v>
      </c>
      <c r="AF2948" s="53">
        <v>0.33333333333333331</v>
      </c>
      <c r="AJ2948" t="s">
        <v>601</v>
      </c>
      <c r="AL2948" t="s">
        <v>847</v>
      </c>
      <c r="AN2948">
        <v>0.107</v>
      </c>
      <c r="AO2948" t="s">
        <v>603</v>
      </c>
      <c r="AQ2948" t="s">
        <v>604</v>
      </c>
      <c r="AT2948">
        <v>20</v>
      </c>
      <c r="AU2948" t="s">
        <v>605</v>
      </c>
      <c r="AW2948" t="s">
        <v>40</v>
      </c>
      <c r="AX2948" t="s">
        <v>41</v>
      </c>
      <c r="AY2948" t="s">
        <v>42</v>
      </c>
      <c r="BA2948">
        <v>4.66</v>
      </c>
      <c r="BB2948">
        <v>37.299999999999997</v>
      </c>
      <c r="BC2948" t="s">
        <v>43</v>
      </c>
      <c r="BU2948" t="s">
        <v>606</v>
      </c>
      <c r="BV2948" t="s">
        <v>598</v>
      </c>
      <c r="BW2948" t="s">
        <v>607</v>
      </c>
      <c r="BX2948" s="54">
        <v>43305</v>
      </c>
      <c r="CB2948" t="s">
        <v>608</v>
      </c>
      <c r="CD2948" t="s">
        <v>53</v>
      </c>
    </row>
    <row r="2949" spans="1:82" x14ac:dyDescent="0.25">
      <c r="A2949" t="s">
        <v>304</v>
      </c>
      <c r="B2949" t="s">
        <v>592</v>
      </c>
      <c r="C2949" t="s">
        <v>825</v>
      </c>
      <c r="D2949" t="s">
        <v>218</v>
      </c>
      <c r="E2949" t="s">
        <v>760</v>
      </c>
      <c r="F2949">
        <v>11</v>
      </c>
      <c r="G2949" t="s">
        <v>43</v>
      </c>
      <c r="H2949" t="s">
        <v>53</v>
      </c>
      <c r="I2949" t="s">
        <v>38</v>
      </c>
      <c r="J2949" t="s">
        <v>38</v>
      </c>
      <c r="K2949" t="s">
        <v>596</v>
      </c>
      <c r="L2949" t="s">
        <v>597</v>
      </c>
      <c r="O2949" s="1">
        <v>43175</v>
      </c>
      <c r="P2949" s="53">
        <v>0</v>
      </c>
      <c r="R2949" t="s">
        <v>598</v>
      </c>
      <c r="U2949" s="1">
        <v>43244</v>
      </c>
      <c r="V2949" s="53">
        <v>0.7631944444444444</v>
      </c>
      <c r="W2949" t="s">
        <v>38</v>
      </c>
      <c r="X2949" t="s">
        <v>39</v>
      </c>
      <c r="Y2949" t="s">
        <v>838</v>
      </c>
      <c r="Z2949" t="s">
        <v>599</v>
      </c>
      <c r="AA2949" t="s">
        <v>600</v>
      </c>
      <c r="AC2949">
        <v>1</v>
      </c>
      <c r="AD2949" t="s">
        <v>592</v>
      </c>
      <c r="AE2949" s="1">
        <v>43229</v>
      </c>
      <c r="AF2949" s="53">
        <v>0.33333333333333331</v>
      </c>
      <c r="AJ2949" t="s">
        <v>601</v>
      </c>
      <c r="AL2949" t="s">
        <v>847</v>
      </c>
      <c r="AN2949">
        <v>0.107</v>
      </c>
      <c r="AO2949" t="s">
        <v>603</v>
      </c>
      <c r="AQ2949" t="s">
        <v>604</v>
      </c>
      <c r="AT2949">
        <v>20</v>
      </c>
      <c r="AU2949" t="s">
        <v>605</v>
      </c>
      <c r="AW2949" t="s">
        <v>40</v>
      </c>
      <c r="AX2949" t="s">
        <v>41</v>
      </c>
      <c r="AY2949" t="s">
        <v>42</v>
      </c>
      <c r="BA2949">
        <v>4.66</v>
      </c>
      <c r="BB2949">
        <v>37.299999999999997</v>
      </c>
      <c r="BC2949" t="s">
        <v>43</v>
      </c>
      <c r="BU2949" t="s">
        <v>606</v>
      </c>
      <c r="BV2949" t="s">
        <v>598</v>
      </c>
      <c r="BW2949" t="s">
        <v>607</v>
      </c>
      <c r="BX2949" s="54">
        <v>43305</v>
      </c>
      <c r="BZ2949" t="s">
        <v>53</v>
      </c>
      <c r="CA2949">
        <v>25</v>
      </c>
      <c r="CB2949" t="s">
        <v>608</v>
      </c>
      <c r="CD2949" t="s">
        <v>718</v>
      </c>
    </row>
    <row r="2950" spans="1:82" x14ac:dyDescent="0.25">
      <c r="A2950" t="s">
        <v>304</v>
      </c>
      <c r="B2950" t="s">
        <v>592</v>
      </c>
      <c r="C2950" t="s">
        <v>825</v>
      </c>
      <c r="D2950" t="s">
        <v>219</v>
      </c>
      <c r="E2950" t="s">
        <v>761</v>
      </c>
      <c r="F2950">
        <v>41.5</v>
      </c>
      <c r="G2950" t="s">
        <v>43</v>
      </c>
      <c r="H2950" t="s">
        <v>841</v>
      </c>
      <c r="I2950" t="s">
        <v>38</v>
      </c>
      <c r="J2950" t="s">
        <v>38</v>
      </c>
      <c r="K2950" t="s">
        <v>596</v>
      </c>
      <c r="L2950" t="s">
        <v>597</v>
      </c>
      <c r="O2950" s="1">
        <v>43175</v>
      </c>
      <c r="P2950" s="53">
        <v>0</v>
      </c>
      <c r="R2950" t="s">
        <v>598</v>
      </c>
      <c r="U2950" s="1">
        <v>43244</v>
      </c>
      <c r="V2950" s="53">
        <v>0.7631944444444444</v>
      </c>
      <c r="W2950" t="s">
        <v>38</v>
      </c>
      <c r="X2950" t="s">
        <v>39</v>
      </c>
      <c r="Y2950" t="s">
        <v>838</v>
      </c>
      <c r="Z2950" t="s">
        <v>599</v>
      </c>
      <c r="AA2950" t="s">
        <v>600</v>
      </c>
      <c r="AC2950">
        <v>1</v>
      </c>
      <c r="AD2950" t="s">
        <v>592</v>
      </c>
      <c r="AE2950" s="1">
        <v>43229</v>
      </c>
      <c r="AF2950" s="53">
        <v>0.33333333333333331</v>
      </c>
      <c r="AJ2950" t="s">
        <v>601</v>
      </c>
      <c r="AL2950" t="s">
        <v>847</v>
      </c>
      <c r="AN2950">
        <v>0.107</v>
      </c>
      <c r="AO2950" t="s">
        <v>603</v>
      </c>
      <c r="AQ2950" t="s">
        <v>604</v>
      </c>
      <c r="AT2950">
        <v>20</v>
      </c>
      <c r="AU2950" t="s">
        <v>605</v>
      </c>
      <c r="AW2950" t="s">
        <v>40</v>
      </c>
      <c r="AX2950" t="s">
        <v>41</v>
      </c>
      <c r="AY2950" t="s">
        <v>42</v>
      </c>
      <c r="BA2950">
        <v>4.66</v>
      </c>
      <c r="BB2950">
        <v>37.299999999999997</v>
      </c>
      <c r="BC2950" t="s">
        <v>43</v>
      </c>
      <c r="BU2950" t="s">
        <v>606</v>
      </c>
      <c r="BV2950" t="s">
        <v>598</v>
      </c>
      <c r="BW2950" t="s">
        <v>607</v>
      </c>
      <c r="BX2950" s="54">
        <v>43305</v>
      </c>
      <c r="BZ2950" t="s">
        <v>53</v>
      </c>
      <c r="CA2950">
        <v>7</v>
      </c>
      <c r="CB2950" t="s">
        <v>608</v>
      </c>
      <c r="CD2950" t="s">
        <v>841</v>
      </c>
    </row>
    <row r="2951" spans="1:82" x14ac:dyDescent="0.25">
      <c r="A2951" t="s">
        <v>304</v>
      </c>
      <c r="B2951" t="s">
        <v>592</v>
      </c>
      <c r="C2951" t="s">
        <v>825</v>
      </c>
      <c r="D2951" t="s">
        <v>220</v>
      </c>
      <c r="E2951" t="s">
        <v>762</v>
      </c>
      <c r="F2951">
        <v>4.66</v>
      </c>
      <c r="G2951" t="s">
        <v>43</v>
      </c>
      <c r="H2951" t="s">
        <v>53</v>
      </c>
      <c r="I2951" t="s">
        <v>38</v>
      </c>
      <c r="J2951" t="s">
        <v>38</v>
      </c>
      <c r="K2951" t="s">
        <v>596</v>
      </c>
      <c r="L2951" t="s">
        <v>597</v>
      </c>
      <c r="O2951" s="1">
        <v>43175</v>
      </c>
      <c r="P2951" s="53">
        <v>0</v>
      </c>
      <c r="R2951" t="s">
        <v>598</v>
      </c>
      <c r="U2951" s="1">
        <v>43244</v>
      </c>
      <c r="V2951" s="53">
        <v>0.7631944444444444</v>
      </c>
      <c r="W2951" t="s">
        <v>38</v>
      </c>
      <c r="X2951" t="s">
        <v>39</v>
      </c>
      <c r="Y2951" t="s">
        <v>838</v>
      </c>
      <c r="Z2951" t="s">
        <v>599</v>
      </c>
      <c r="AA2951" t="s">
        <v>600</v>
      </c>
      <c r="AC2951">
        <v>1</v>
      </c>
      <c r="AD2951" t="s">
        <v>592</v>
      </c>
      <c r="AE2951" s="1">
        <v>43229</v>
      </c>
      <c r="AF2951" s="53">
        <v>0.33333333333333331</v>
      </c>
      <c r="AJ2951" t="s">
        <v>601</v>
      </c>
      <c r="AL2951" t="s">
        <v>847</v>
      </c>
      <c r="AN2951">
        <v>0.107</v>
      </c>
      <c r="AO2951" t="s">
        <v>603</v>
      </c>
      <c r="AQ2951" t="s">
        <v>604</v>
      </c>
      <c r="AT2951">
        <v>20</v>
      </c>
      <c r="AU2951" t="s">
        <v>605</v>
      </c>
      <c r="AW2951" t="s">
        <v>40</v>
      </c>
      <c r="AX2951" t="s">
        <v>41</v>
      </c>
      <c r="AY2951" t="s">
        <v>42</v>
      </c>
      <c r="BA2951">
        <v>4.66</v>
      </c>
      <c r="BB2951">
        <v>37.299999999999997</v>
      </c>
      <c r="BC2951" t="s">
        <v>43</v>
      </c>
      <c r="BU2951" t="s">
        <v>606</v>
      </c>
      <c r="BV2951" t="s">
        <v>598</v>
      </c>
      <c r="BW2951" t="s">
        <v>607</v>
      </c>
      <c r="BX2951" s="54">
        <v>43305</v>
      </c>
      <c r="CB2951" t="s">
        <v>608</v>
      </c>
      <c r="CD2951" t="s">
        <v>53</v>
      </c>
    </row>
    <row r="2952" spans="1:82" x14ac:dyDescent="0.25">
      <c r="A2952" t="s">
        <v>304</v>
      </c>
      <c r="B2952" t="s">
        <v>592</v>
      </c>
      <c r="C2952" t="s">
        <v>825</v>
      </c>
      <c r="D2952" t="s">
        <v>221</v>
      </c>
      <c r="E2952" t="s">
        <v>763</v>
      </c>
      <c r="G2952" t="s">
        <v>43</v>
      </c>
      <c r="H2952" t="s">
        <v>222</v>
      </c>
      <c r="I2952" t="s">
        <v>42</v>
      </c>
      <c r="J2952" t="s">
        <v>38</v>
      </c>
      <c r="K2952" t="s">
        <v>596</v>
      </c>
      <c r="L2952" t="s">
        <v>597</v>
      </c>
      <c r="O2952" s="1">
        <v>43175</v>
      </c>
      <c r="P2952" s="53">
        <v>0</v>
      </c>
      <c r="R2952" t="s">
        <v>598</v>
      </c>
      <c r="U2952" s="1">
        <v>43244</v>
      </c>
      <c r="V2952" s="53">
        <v>0.7631944444444444</v>
      </c>
      <c r="W2952" t="s">
        <v>38</v>
      </c>
      <c r="X2952" t="s">
        <v>39</v>
      </c>
      <c r="Y2952" t="s">
        <v>838</v>
      </c>
      <c r="Z2952" t="s">
        <v>599</v>
      </c>
      <c r="AA2952" t="s">
        <v>600</v>
      </c>
      <c r="AC2952">
        <v>1</v>
      </c>
      <c r="AD2952" t="s">
        <v>592</v>
      </c>
      <c r="AE2952" s="1">
        <v>43229</v>
      </c>
      <c r="AF2952" s="53">
        <v>0.33333333333333331</v>
      </c>
      <c r="AJ2952" t="s">
        <v>601</v>
      </c>
      <c r="AL2952" t="s">
        <v>847</v>
      </c>
      <c r="AN2952">
        <v>0.107</v>
      </c>
      <c r="AO2952" t="s">
        <v>603</v>
      </c>
      <c r="AQ2952" t="s">
        <v>604</v>
      </c>
      <c r="AT2952">
        <v>20</v>
      </c>
      <c r="AU2952" t="s">
        <v>605</v>
      </c>
      <c r="AW2952" t="s">
        <v>40</v>
      </c>
      <c r="AX2952" t="s">
        <v>41</v>
      </c>
      <c r="AY2952" t="s">
        <v>42</v>
      </c>
      <c r="BC2952" t="s">
        <v>43</v>
      </c>
      <c r="BU2952" t="s">
        <v>606</v>
      </c>
      <c r="BV2952" t="s">
        <v>598</v>
      </c>
      <c r="BW2952" t="s">
        <v>607</v>
      </c>
      <c r="BX2952" s="54">
        <v>43305</v>
      </c>
      <c r="CB2952" t="s">
        <v>608</v>
      </c>
      <c r="CD2952" t="s">
        <v>222</v>
      </c>
    </row>
    <row r="2953" spans="1:82" x14ac:dyDescent="0.25">
      <c r="A2953" t="s">
        <v>304</v>
      </c>
      <c r="B2953" t="s">
        <v>592</v>
      </c>
      <c r="C2953" t="s">
        <v>825</v>
      </c>
      <c r="D2953" t="s">
        <v>223</v>
      </c>
      <c r="E2953" t="s">
        <v>764</v>
      </c>
      <c r="F2953">
        <v>4.66</v>
      </c>
      <c r="G2953" t="s">
        <v>43</v>
      </c>
      <c r="H2953" t="s">
        <v>53</v>
      </c>
      <c r="I2953" t="s">
        <v>38</v>
      </c>
      <c r="J2953" t="s">
        <v>38</v>
      </c>
      <c r="K2953" t="s">
        <v>596</v>
      </c>
      <c r="L2953" t="s">
        <v>597</v>
      </c>
      <c r="O2953" s="1">
        <v>43175</v>
      </c>
      <c r="P2953" s="53">
        <v>0</v>
      </c>
      <c r="R2953" t="s">
        <v>598</v>
      </c>
      <c r="U2953" s="1">
        <v>43244</v>
      </c>
      <c r="V2953" s="53">
        <v>0.7631944444444444</v>
      </c>
      <c r="W2953" t="s">
        <v>38</v>
      </c>
      <c r="X2953" t="s">
        <v>39</v>
      </c>
      <c r="Y2953" t="s">
        <v>838</v>
      </c>
      <c r="Z2953" t="s">
        <v>599</v>
      </c>
      <c r="AA2953" t="s">
        <v>600</v>
      </c>
      <c r="AC2953">
        <v>1</v>
      </c>
      <c r="AD2953" t="s">
        <v>592</v>
      </c>
      <c r="AE2953" s="1">
        <v>43229</v>
      </c>
      <c r="AF2953" s="53">
        <v>0.33333333333333331</v>
      </c>
      <c r="AJ2953" t="s">
        <v>601</v>
      </c>
      <c r="AL2953" t="s">
        <v>847</v>
      </c>
      <c r="AN2953">
        <v>0.107</v>
      </c>
      <c r="AO2953" t="s">
        <v>603</v>
      </c>
      <c r="AQ2953" t="s">
        <v>604</v>
      </c>
      <c r="AT2953">
        <v>20</v>
      </c>
      <c r="AU2953" t="s">
        <v>605</v>
      </c>
      <c r="AW2953" t="s">
        <v>40</v>
      </c>
      <c r="AX2953" t="s">
        <v>41</v>
      </c>
      <c r="AY2953" t="s">
        <v>42</v>
      </c>
      <c r="BA2953">
        <v>4.66</v>
      </c>
      <c r="BB2953">
        <v>37.299999999999997</v>
      </c>
      <c r="BC2953" t="s">
        <v>43</v>
      </c>
      <c r="BU2953" t="s">
        <v>606</v>
      </c>
      <c r="BV2953" t="s">
        <v>598</v>
      </c>
      <c r="BW2953" t="s">
        <v>607</v>
      </c>
      <c r="BX2953" s="54">
        <v>43305</v>
      </c>
      <c r="CB2953" t="s">
        <v>608</v>
      </c>
      <c r="CD2953" t="s">
        <v>53</v>
      </c>
    </row>
    <row r="2954" spans="1:82" x14ac:dyDescent="0.25">
      <c r="A2954" t="s">
        <v>304</v>
      </c>
      <c r="B2954" t="s">
        <v>592</v>
      </c>
      <c r="C2954" t="s">
        <v>825</v>
      </c>
      <c r="D2954" t="s">
        <v>224</v>
      </c>
      <c r="E2954" t="s">
        <v>765</v>
      </c>
      <c r="G2954" t="s">
        <v>43</v>
      </c>
      <c r="H2954" t="s">
        <v>225</v>
      </c>
      <c r="I2954" t="s">
        <v>42</v>
      </c>
      <c r="J2954" t="s">
        <v>38</v>
      </c>
      <c r="K2954" t="s">
        <v>596</v>
      </c>
      <c r="L2954" t="s">
        <v>597</v>
      </c>
      <c r="O2954" s="1">
        <v>43175</v>
      </c>
      <c r="P2954" s="53">
        <v>0</v>
      </c>
      <c r="R2954" t="s">
        <v>598</v>
      </c>
      <c r="U2954" s="1">
        <v>43244</v>
      </c>
      <c r="V2954" s="53">
        <v>0.7631944444444444</v>
      </c>
      <c r="W2954" t="s">
        <v>38</v>
      </c>
      <c r="X2954" t="s">
        <v>39</v>
      </c>
      <c r="Y2954" t="s">
        <v>838</v>
      </c>
      <c r="Z2954" t="s">
        <v>599</v>
      </c>
      <c r="AA2954" t="s">
        <v>600</v>
      </c>
      <c r="AC2954">
        <v>1</v>
      </c>
      <c r="AD2954" t="s">
        <v>592</v>
      </c>
      <c r="AE2954" s="1">
        <v>43229</v>
      </c>
      <c r="AF2954" s="53">
        <v>0.33333333333333331</v>
      </c>
      <c r="AJ2954" t="s">
        <v>601</v>
      </c>
      <c r="AL2954" t="s">
        <v>847</v>
      </c>
      <c r="AN2954">
        <v>0.107</v>
      </c>
      <c r="AO2954" t="s">
        <v>603</v>
      </c>
      <c r="AQ2954" t="s">
        <v>604</v>
      </c>
      <c r="AT2954">
        <v>20</v>
      </c>
      <c r="AU2954" t="s">
        <v>605</v>
      </c>
      <c r="AW2954" t="s">
        <v>40</v>
      </c>
      <c r="AX2954" t="s">
        <v>41</v>
      </c>
      <c r="AY2954" t="s">
        <v>42</v>
      </c>
      <c r="BC2954" t="s">
        <v>43</v>
      </c>
      <c r="BU2954" t="s">
        <v>606</v>
      </c>
      <c r="BV2954" t="s">
        <v>598</v>
      </c>
      <c r="BW2954" t="s">
        <v>607</v>
      </c>
      <c r="BX2954" s="54">
        <v>43305</v>
      </c>
      <c r="CB2954" t="s">
        <v>608</v>
      </c>
      <c r="CD2954" t="s">
        <v>225</v>
      </c>
    </row>
    <row r="2955" spans="1:82" x14ac:dyDescent="0.25">
      <c r="A2955" t="s">
        <v>304</v>
      </c>
      <c r="B2955" t="s">
        <v>592</v>
      </c>
      <c r="C2955" t="s">
        <v>825</v>
      </c>
      <c r="D2955" t="s">
        <v>226</v>
      </c>
      <c r="E2955" t="s">
        <v>766</v>
      </c>
      <c r="F2955">
        <v>4.66</v>
      </c>
      <c r="G2955" t="s">
        <v>43</v>
      </c>
      <c r="H2955" t="s">
        <v>53</v>
      </c>
      <c r="I2955" t="s">
        <v>38</v>
      </c>
      <c r="J2955" t="s">
        <v>38</v>
      </c>
      <c r="K2955" t="s">
        <v>596</v>
      </c>
      <c r="L2955" t="s">
        <v>597</v>
      </c>
      <c r="O2955" s="1">
        <v>43175</v>
      </c>
      <c r="P2955" s="53">
        <v>0</v>
      </c>
      <c r="R2955" t="s">
        <v>598</v>
      </c>
      <c r="U2955" s="1">
        <v>43244</v>
      </c>
      <c r="V2955" s="53">
        <v>0.7631944444444444</v>
      </c>
      <c r="W2955" t="s">
        <v>38</v>
      </c>
      <c r="X2955" t="s">
        <v>39</v>
      </c>
      <c r="Y2955" t="s">
        <v>838</v>
      </c>
      <c r="Z2955" t="s">
        <v>599</v>
      </c>
      <c r="AA2955" t="s">
        <v>600</v>
      </c>
      <c r="AC2955">
        <v>1</v>
      </c>
      <c r="AD2955" t="s">
        <v>592</v>
      </c>
      <c r="AE2955" s="1">
        <v>43229</v>
      </c>
      <c r="AF2955" s="53">
        <v>0.33333333333333331</v>
      </c>
      <c r="AJ2955" t="s">
        <v>601</v>
      </c>
      <c r="AL2955" t="s">
        <v>847</v>
      </c>
      <c r="AN2955">
        <v>0.107</v>
      </c>
      <c r="AO2955" t="s">
        <v>603</v>
      </c>
      <c r="AQ2955" t="s">
        <v>604</v>
      </c>
      <c r="AT2955">
        <v>20</v>
      </c>
      <c r="AU2955" t="s">
        <v>605</v>
      </c>
      <c r="AW2955" t="s">
        <v>40</v>
      </c>
      <c r="AX2955" t="s">
        <v>41</v>
      </c>
      <c r="AY2955" t="s">
        <v>42</v>
      </c>
      <c r="BA2955">
        <v>4.66</v>
      </c>
      <c r="BB2955">
        <v>37.299999999999997</v>
      </c>
      <c r="BC2955" t="s">
        <v>43</v>
      </c>
      <c r="BU2955" t="s">
        <v>606</v>
      </c>
      <c r="BV2955" t="s">
        <v>598</v>
      </c>
      <c r="BW2955" t="s">
        <v>607</v>
      </c>
      <c r="BX2955" s="54">
        <v>43305</v>
      </c>
      <c r="CB2955" t="s">
        <v>608</v>
      </c>
      <c r="CD2955" t="s">
        <v>53</v>
      </c>
    </row>
    <row r="2956" spans="1:82" x14ac:dyDescent="0.25">
      <c r="A2956" t="s">
        <v>304</v>
      </c>
      <c r="B2956" t="s">
        <v>592</v>
      </c>
      <c r="C2956" t="s">
        <v>825</v>
      </c>
      <c r="D2956" t="s">
        <v>227</v>
      </c>
      <c r="E2956" t="s">
        <v>767</v>
      </c>
      <c r="F2956">
        <v>49.7</v>
      </c>
      <c r="G2956" t="s">
        <v>43</v>
      </c>
      <c r="H2956" t="s">
        <v>61</v>
      </c>
      <c r="I2956" t="s">
        <v>42</v>
      </c>
      <c r="J2956" t="s">
        <v>38</v>
      </c>
      <c r="K2956" t="s">
        <v>596</v>
      </c>
      <c r="L2956" t="s">
        <v>597</v>
      </c>
      <c r="O2956" s="1">
        <v>43175</v>
      </c>
      <c r="P2956" s="53">
        <v>0</v>
      </c>
      <c r="R2956" t="s">
        <v>598</v>
      </c>
      <c r="U2956" s="1">
        <v>43244</v>
      </c>
      <c r="V2956" s="53">
        <v>0.7631944444444444</v>
      </c>
      <c r="W2956" t="s">
        <v>38</v>
      </c>
      <c r="X2956" t="s">
        <v>39</v>
      </c>
      <c r="Y2956" t="s">
        <v>838</v>
      </c>
      <c r="Z2956" t="s">
        <v>599</v>
      </c>
      <c r="AA2956" t="s">
        <v>600</v>
      </c>
      <c r="AC2956">
        <v>1</v>
      </c>
      <c r="AD2956" t="s">
        <v>592</v>
      </c>
      <c r="AE2956" s="1">
        <v>43229</v>
      </c>
      <c r="AF2956" s="53">
        <v>0.33333333333333331</v>
      </c>
      <c r="AJ2956" t="s">
        <v>601</v>
      </c>
      <c r="AL2956" t="s">
        <v>847</v>
      </c>
      <c r="AN2956">
        <v>0.107</v>
      </c>
      <c r="AO2956" t="s">
        <v>603</v>
      </c>
      <c r="AQ2956" t="s">
        <v>604</v>
      </c>
      <c r="AT2956">
        <v>20</v>
      </c>
      <c r="AU2956" t="s">
        <v>605</v>
      </c>
      <c r="AW2956" t="s">
        <v>40</v>
      </c>
      <c r="AX2956" t="s">
        <v>41</v>
      </c>
      <c r="AY2956" t="s">
        <v>42</v>
      </c>
      <c r="BA2956">
        <v>4.66</v>
      </c>
      <c r="BB2956">
        <v>37.299999999999997</v>
      </c>
      <c r="BC2956" t="s">
        <v>43</v>
      </c>
      <c r="BU2956" t="s">
        <v>606</v>
      </c>
      <c r="BV2956" t="s">
        <v>598</v>
      </c>
      <c r="BW2956" t="s">
        <v>607</v>
      </c>
      <c r="BX2956" s="54">
        <v>43305</v>
      </c>
      <c r="CB2956" t="s">
        <v>608</v>
      </c>
      <c r="CD2956" t="s">
        <v>61</v>
      </c>
    </row>
    <row r="2957" spans="1:82" x14ac:dyDescent="0.25">
      <c r="A2957" t="s">
        <v>304</v>
      </c>
      <c r="B2957" t="s">
        <v>592</v>
      </c>
      <c r="C2957" t="s">
        <v>825</v>
      </c>
      <c r="D2957" t="s">
        <v>228</v>
      </c>
      <c r="E2957" t="s">
        <v>768</v>
      </c>
      <c r="G2957" t="s">
        <v>43</v>
      </c>
      <c r="H2957" t="s">
        <v>225</v>
      </c>
      <c r="I2957" t="s">
        <v>42</v>
      </c>
      <c r="J2957" t="s">
        <v>38</v>
      </c>
      <c r="K2957" t="s">
        <v>596</v>
      </c>
      <c r="L2957" t="s">
        <v>597</v>
      </c>
      <c r="O2957" s="1">
        <v>43175</v>
      </c>
      <c r="P2957" s="53">
        <v>0</v>
      </c>
      <c r="R2957" t="s">
        <v>598</v>
      </c>
      <c r="U2957" s="1">
        <v>43244</v>
      </c>
      <c r="V2957" s="53">
        <v>0.7631944444444444</v>
      </c>
      <c r="W2957" t="s">
        <v>38</v>
      </c>
      <c r="X2957" t="s">
        <v>39</v>
      </c>
      <c r="Y2957" t="s">
        <v>838</v>
      </c>
      <c r="Z2957" t="s">
        <v>599</v>
      </c>
      <c r="AA2957" t="s">
        <v>600</v>
      </c>
      <c r="AC2957">
        <v>1</v>
      </c>
      <c r="AD2957" t="s">
        <v>592</v>
      </c>
      <c r="AE2957" s="1">
        <v>43229</v>
      </c>
      <c r="AF2957" s="53">
        <v>0.33333333333333331</v>
      </c>
      <c r="AJ2957" t="s">
        <v>601</v>
      </c>
      <c r="AL2957" t="s">
        <v>847</v>
      </c>
      <c r="AN2957">
        <v>0.107</v>
      </c>
      <c r="AO2957" t="s">
        <v>603</v>
      </c>
      <c r="AQ2957" t="s">
        <v>604</v>
      </c>
      <c r="AT2957">
        <v>20</v>
      </c>
      <c r="AU2957" t="s">
        <v>605</v>
      </c>
      <c r="AW2957" t="s">
        <v>40</v>
      </c>
      <c r="AX2957" t="s">
        <v>41</v>
      </c>
      <c r="AY2957" t="s">
        <v>42</v>
      </c>
      <c r="BC2957" t="s">
        <v>43</v>
      </c>
      <c r="BU2957" t="s">
        <v>606</v>
      </c>
      <c r="BV2957" t="s">
        <v>598</v>
      </c>
      <c r="BW2957" t="s">
        <v>607</v>
      </c>
      <c r="BX2957" s="54">
        <v>43305</v>
      </c>
      <c r="CB2957" t="s">
        <v>608</v>
      </c>
      <c r="CD2957" t="s">
        <v>225</v>
      </c>
    </row>
    <row r="2958" spans="1:82" x14ac:dyDescent="0.25">
      <c r="A2958" t="s">
        <v>304</v>
      </c>
      <c r="B2958" t="s">
        <v>592</v>
      </c>
      <c r="C2958" t="s">
        <v>825</v>
      </c>
      <c r="D2958" t="s">
        <v>229</v>
      </c>
      <c r="E2958" t="s">
        <v>769</v>
      </c>
      <c r="F2958">
        <v>4.66</v>
      </c>
      <c r="G2958" t="s">
        <v>43</v>
      </c>
      <c r="H2958" t="s">
        <v>53</v>
      </c>
      <c r="I2958" t="s">
        <v>38</v>
      </c>
      <c r="J2958" t="s">
        <v>38</v>
      </c>
      <c r="K2958" t="s">
        <v>596</v>
      </c>
      <c r="L2958" t="s">
        <v>597</v>
      </c>
      <c r="O2958" s="1">
        <v>43175</v>
      </c>
      <c r="P2958" s="53">
        <v>0</v>
      </c>
      <c r="R2958" t="s">
        <v>598</v>
      </c>
      <c r="U2958" s="1">
        <v>43244</v>
      </c>
      <c r="V2958" s="53">
        <v>0.7631944444444444</v>
      </c>
      <c r="W2958" t="s">
        <v>38</v>
      </c>
      <c r="X2958" t="s">
        <v>39</v>
      </c>
      <c r="Y2958" t="s">
        <v>838</v>
      </c>
      <c r="Z2958" t="s">
        <v>599</v>
      </c>
      <c r="AA2958" t="s">
        <v>600</v>
      </c>
      <c r="AC2958">
        <v>1</v>
      </c>
      <c r="AD2958" t="s">
        <v>592</v>
      </c>
      <c r="AE2958" s="1">
        <v>43229</v>
      </c>
      <c r="AF2958" s="53">
        <v>0.33333333333333331</v>
      </c>
      <c r="AJ2958" t="s">
        <v>601</v>
      </c>
      <c r="AL2958" t="s">
        <v>847</v>
      </c>
      <c r="AN2958">
        <v>0.107</v>
      </c>
      <c r="AO2958" t="s">
        <v>603</v>
      </c>
      <c r="AQ2958" t="s">
        <v>604</v>
      </c>
      <c r="AT2958">
        <v>20</v>
      </c>
      <c r="AU2958" t="s">
        <v>605</v>
      </c>
      <c r="AW2958" t="s">
        <v>40</v>
      </c>
      <c r="AX2958" t="s">
        <v>41</v>
      </c>
      <c r="AY2958" t="s">
        <v>42</v>
      </c>
      <c r="BA2958">
        <v>4.66</v>
      </c>
      <c r="BB2958">
        <v>37.299999999999997</v>
      </c>
      <c r="BC2958" t="s">
        <v>43</v>
      </c>
      <c r="BU2958" t="s">
        <v>606</v>
      </c>
      <c r="BV2958" t="s">
        <v>598</v>
      </c>
      <c r="BW2958" t="s">
        <v>607</v>
      </c>
      <c r="BX2958" s="54">
        <v>43305</v>
      </c>
      <c r="CB2958" t="s">
        <v>608</v>
      </c>
      <c r="CD2958" t="s">
        <v>53</v>
      </c>
    </row>
    <row r="2959" spans="1:82" x14ac:dyDescent="0.25">
      <c r="A2959" t="s">
        <v>304</v>
      </c>
      <c r="B2959" t="s">
        <v>592</v>
      </c>
      <c r="C2959" t="s">
        <v>825</v>
      </c>
      <c r="D2959" t="s">
        <v>230</v>
      </c>
      <c r="E2959" t="s">
        <v>770</v>
      </c>
      <c r="F2959">
        <v>4.66</v>
      </c>
      <c r="G2959" t="s">
        <v>43</v>
      </c>
      <c r="H2959" t="s">
        <v>841</v>
      </c>
      <c r="I2959" t="s">
        <v>38</v>
      </c>
      <c r="J2959" t="s">
        <v>38</v>
      </c>
      <c r="K2959" t="s">
        <v>596</v>
      </c>
      <c r="L2959" t="s">
        <v>597</v>
      </c>
      <c r="O2959" s="1">
        <v>43175</v>
      </c>
      <c r="P2959" s="53">
        <v>0</v>
      </c>
      <c r="R2959" t="s">
        <v>598</v>
      </c>
      <c r="U2959" s="1">
        <v>43244</v>
      </c>
      <c r="V2959" s="53">
        <v>0.7631944444444444</v>
      </c>
      <c r="W2959" t="s">
        <v>38</v>
      </c>
      <c r="X2959" t="s">
        <v>39</v>
      </c>
      <c r="Y2959" t="s">
        <v>838</v>
      </c>
      <c r="Z2959" t="s">
        <v>599</v>
      </c>
      <c r="AA2959" t="s">
        <v>600</v>
      </c>
      <c r="AC2959">
        <v>1</v>
      </c>
      <c r="AD2959" t="s">
        <v>592</v>
      </c>
      <c r="AE2959" s="1">
        <v>43229</v>
      </c>
      <c r="AF2959" s="53">
        <v>0.33333333333333331</v>
      </c>
      <c r="AJ2959" t="s">
        <v>601</v>
      </c>
      <c r="AL2959" t="s">
        <v>847</v>
      </c>
      <c r="AN2959">
        <v>0.107</v>
      </c>
      <c r="AO2959" t="s">
        <v>603</v>
      </c>
      <c r="AQ2959" t="s">
        <v>604</v>
      </c>
      <c r="AT2959">
        <v>20</v>
      </c>
      <c r="AU2959" t="s">
        <v>605</v>
      </c>
      <c r="AW2959" t="s">
        <v>40</v>
      </c>
      <c r="AX2959" t="s">
        <v>41</v>
      </c>
      <c r="AY2959" t="s">
        <v>42</v>
      </c>
      <c r="BA2959">
        <v>4.66</v>
      </c>
      <c r="BB2959">
        <v>74.599999999999994</v>
      </c>
      <c r="BC2959" t="s">
        <v>43</v>
      </c>
      <c r="BU2959" t="s">
        <v>606</v>
      </c>
      <c r="BV2959" t="s">
        <v>598</v>
      </c>
      <c r="BW2959" t="s">
        <v>607</v>
      </c>
      <c r="BX2959" s="54">
        <v>43305</v>
      </c>
      <c r="CB2959" t="s">
        <v>608</v>
      </c>
      <c r="CD2959" t="s">
        <v>841</v>
      </c>
    </row>
    <row r="2960" spans="1:82" x14ac:dyDescent="0.25">
      <c r="A2960" t="s">
        <v>304</v>
      </c>
      <c r="B2960" t="s">
        <v>592</v>
      </c>
      <c r="C2960" t="s">
        <v>825</v>
      </c>
      <c r="D2960" t="s">
        <v>231</v>
      </c>
      <c r="E2960" t="s">
        <v>771</v>
      </c>
      <c r="G2960" t="s">
        <v>43</v>
      </c>
      <c r="H2960" t="s">
        <v>232</v>
      </c>
      <c r="I2960" t="s">
        <v>42</v>
      </c>
      <c r="J2960" t="s">
        <v>38</v>
      </c>
      <c r="K2960" t="s">
        <v>596</v>
      </c>
      <c r="L2960" t="s">
        <v>597</v>
      </c>
      <c r="O2960" s="1">
        <v>43175</v>
      </c>
      <c r="P2960" s="53">
        <v>0</v>
      </c>
      <c r="R2960" t="s">
        <v>598</v>
      </c>
      <c r="U2960" s="1">
        <v>43244</v>
      </c>
      <c r="V2960" s="53">
        <v>0.7631944444444444</v>
      </c>
      <c r="W2960" t="s">
        <v>38</v>
      </c>
      <c r="X2960" t="s">
        <v>39</v>
      </c>
      <c r="Y2960" t="s">
        <v>838</v>
      </c>
      <c r="Z2960" t="s">
        <v>599</v>
      </c>
      <c r="AA2960" t="s">
        <v>600</v>
      </c>
      <c r="AC2960">
        <v>1</v>
      </c>
      <c r="AD2960" t="s">
        <v>592</v>
      </c>
      <c r="AE2960" s="1">
        <v>43229</v>
      </c>
      <c r="AF2960" s="53">
        <v>0.33333333333333331</v>
      </c>
      <c r="AJ2960" t="s">
        <v>601</v>
      </c>
      <c r="AL2960" t="s">
        <v>847</v>
      </c>
      <c r="AN2960">
        <v>0.107</v>
      </c>
      <c r="AO2960" t="s">
        <v>603</v>
      </c>
      <c r="AQ2960" t="s">
        <v>604</v>
      </c>
      <c r="AT2960">
        <v>20</v>
      </c>
      <c r="AU2960" t="s">
        <v>605</v>
      </c>
      <c r="AW2960" t="s">
        <v>40</v>
      </c>
      <c r="AX2960" t="s">
        <v>41</v>
      </c>
      <c r="AY2960" t="s">
        <v>42</v>
      </c>
      <c r="BC2960" t="s">
        <v>43</v>
      </c>
      <c r="BU2960" t="s">
        <v>606</v>
      </c>
      <c r="BV2960" t="s">
        <v>598</v>
      </c>
      <c r="BW2960" t="s">
        <v>607</v>
      </c>
      <c r="BX2960" s="54">
        <v>43305</v>
      </c>
      <c r="CB2960" t="s">
        <v>608</v>
      </c>
      <c r="CD2960" t="s">
        <v>232</v>
      </c>
    </row>
    <row r="2961" spans="1:82" x14ac:dyDescent="0.25">
      <c r="A2961" t="s">
        <v>304</v>
      </c>
      <c r="B2961" t="s">
        <v>592</v>
      </c>
      <c r="C2961" t="s">
        <v>825</v>
      </c>
      <c r="D2961" t="s">
        <v>233</v>
      </c>
      <c r="E2961" t="s">
        <v>772</v>
      </c>
      <c r="F2961">
        <v>4.66</v>
      </c>
      <c r="G2961" t="s">
        <v>43</v>
      </c>
      <c r="H2961" t="s">
        <v>53</v>
      </c>
      <c r="I2961" t="s">
        <v>38</v>
      </c>
      <c r="J2961" t="s">
        <v>38</v>
      </c>
      <c r="K2961" t="s">
        <v>596</v>
      </c>
      <c r="L2961" t="s">
        <v>597</v>
      </c>
      <c r="O2961" s="1">
        <v>43175</v>
      </c>
      <c r="P2961" s="53">
        <v>0</v>
      </c>
      <c r="R2961" t="s">
        <v>598</v>
      </c>
      <c r="U2961" s="1">
        <v>43244</v>
      </c>
      <c r="V2961" s="53">
        <v>0.7631944444444444</v>
      </c>
      <c r="W2961" t="s">
        <v>38</v>
      </c>
      <c r="X2961" t="s">
        <v>39</v>
      </c>
      <c r="Y2961" t="s">
        <v>838</v>
      </c>
      <c r="Z2961" t="s">
        <v>599</v>
      </c>
      <c r="AA2961" t="s">
        <v>600</v>
      </c>
      <c r="AC2961">
        <v>1</v>
      </c>
      <c r="AD2961" t="s">
        <v>592</v>
      </c>
      <c r="AE2961" s="1">
        <v>43229</v>
      </c>
      <c r="AF2961" s="53">
        <v>0.33333333333333331</v>
      </c>
      <c r="AJ2961" t="s">
        <v>601</v>
      </c>
      <c r="AL2961" t="s">
        <v>847</v>
      </c>
      <c r="AN2961">
        <v>0.107</v>
      </c>
      <c r="AO2961" t="s">
        <v>603</v>
      </c>
      <c r="AQ2961" t="s">
        <v>604</v>
      </c>
      <c r="AT2961">
        <v>20</v>
      </c>
      <c r="AU2961" t="s">
        <v>605</v>
      </c>
      <c r="AW2961" t="s">
        <v>40</v>
      </c>
      <c r="AX2961" t="s">
        <v>41</v>
      </c>
      <c r="AY2961" t="s">
        <v>42</v>
      </c>
      <c r="BA2961">
        <v>4.66</v>
      </c>
      <c r="BB2961">
        <v>37.299999999999997</v>
      </c>
      <c r="BC2961" t="s">
        <v>43</v>
      </c>
      <c r="BU2961" t="s">
        <v>606</v>
      </c>
      <c r="BV2961" t="s">
        <v>598</v>
      </c>
      <c r="BW2961" t="s">
        <v>607</v>
      </c>
      <c r="BX2961" s="54">
        <v>43305</v>
      </c>
      <c r="CB2961" t="s">
        <v>608</v>
      </c>
      <c r="CD2961" t="s">
        <v>53</v>
      </c>
    </row>
    <row r="2962" spans="1:82" x14ac:dyDescent="0.25">
      <c r="A2962" t="s">
        <v>304</v>
      </c>
      <c r="B2962" t="s">
        <v>592</v>
      </c>
      <c r="C2962" t="s">
        <v>825</v>
      </c>
      <c r="D2962" t="s">
        <v>234</v>
      </c>
      <c r="E2962" t="s">
        <v>773</v>
      </c>
      <c r="F2962">
        <v>4.66</v>
      </c>
      <c r="G2962" t="s">
        <v>43</v>
      </c>
      <c r="H2962" t="s">
        <v>53</v>
      </c>
      <c r="I2962" t="s">
        <v>38</v>
      </c>
      <c r="J2962" t="s">
        <v>38</v>
      </c>
      <c r="K2962" t="s">
        <v>596</v>
      </c>
      <c r="L2962" t="s">
        <v>597</v>
      </c>
      <c r="O2962" s="1">
        <v>43175</v>
      </c>
      <c r="P2962" s="53">
        <v>0</v>
      </c>
      <c r="R2962" t="s">
        <v>598</v>
      </c>
      <c r="U2962" s="1">
        <v>43244</v>
      </c>
      <c r="V2962" s="53">
        <v>0.7631944444444444</v>
      </c>
      <c r="W2962" t="s">
        <v>38</v>
      </c>
      <c r="X2962" t="s">
        <v>39</v>
      </c>
      <c r="Y2962" t="s">
        <v>838</v>
      </c>
      <c r="Z2962" t="s">
        <v>599</v>
      </c>
      <c r="AA2962" t="s">
        <v>600</v>
      </c>
      <c r="AC2962">
        <v>1</v>
      </c>
      <c r="AD2962" t="s">
        <v>592</v>
      </c>
      <c r="AE2962" s="1">
        <v>43229</v>
      </c>
      <c r="AF2962" s="53">
        <v>0.33333333333333331</v>
      </c>
      <c r="AJ2962" t="s">
        <v>601</v>
      </c>
      <c r="AL2962" t="s">
        <v>847</v>
      </c>
      <c r="AN2962">
        <v>0.107</v>
      </c>
      <c r="AO2962" t="s">
        <v>603</v>
      </c>
      <c r="AQ2962" t="s">
        <v>604</v>
      </c>
      <c r="AT2962">
        <v>20</v>
      </c>
      <c r="AU2962" t="s">
        <v>605</v>
      </c>
      <c r="AW2962" t="s">
        <v>40</v>
      </c>
      <c r="AX2962" t="s">
        <v>41</v>
      </c>
      <c r="AY2962" t="s">
        <v>42</v>
      </c>
      <c r="BA2962">
        <v>4.66</v>
      </c>
      <c r="BB2962">
        <v>37.299999999999997</v>
      </c>
      <c r="BC2962" t="s">
        <v>43</v>
      </c>
      <c r="BU2962" t="s">
        <v>606</v>
      </c>
      <c r="BV2962" t="s">
        <v>598</v>
      </c>
      <c r="BW2962" t="s">
        <v>607</v>
      </c>
      <c r="BX2962" s="54">
        <v>43305</v>
      </c>
      <c r="CB2962" t="s">
        <v>608</v>
      </c>
      <c r="CD2962" t="s">
        <v>53</v>
      </c>
    </row>
    <row r="2963" spans="1:82" x14ac:dyDescent="0.25">
      <c r="A2963" t="s">
        <v>304</v>
      </c>
      <c r="B2963" t="s">
        <v>592</v>
      </c>
      <c r="C2963" t="s">
        <v>825</v>
      </c>
      <c r="D2963" t="s">
        <v>235</v>
      </c>
      <c r="E2963" t="s">
        <v>774</v>
      </c>
      <c r="G2963" t="s">
        <v>43</v>
      </c>
      <c r="H2963" t="s">
        <v>208</v>
      </c>
      <c r="I2963" t="s">
        <v>42</v>
      </c>
      <c r="J2963" t="s">
        <v>38</v>
      </c>
      <c r="K2963" t="s">
        <v>596</v>
      </c>
      <c r="L2963" t="s">
        <v>597</v>
      </c>
      <c r="O2963" s="1">
        <v>43175</v>
      </c>
      <c r="P2963" s="53">
        <v>0</v>
      </c>
      <c r="R2963" t="s">
        <v>598</v>
      </c>
      <c r="U2963" s="1">
        <v>43244</v>
      </c>
      <c r="V2963" s="53">
        <v>0.7631944444444444</v>
      </c>
      <c r="W2963" t="s">
        <v>38</v>
      </c>
      <c r="X2963" t="s">
        <v>39</v>
      </c>
      <c r="Y2963" t="s">
        <v>838</v>
      </c>
      <c r="Z2963" t="s">
        <v>599</v>
      </c>
      <c r="AA2963" t="s">
        <v>600</v>
      </c>
      <c r="AC2963">
        <v>1</v>
      </c>
      <c r="AD2963" t="s">
        <v>592</v>
      </c>
      <c r="AE2963" s="1">
        <v>43229</v>
      </c>
      <c r="AF2963" s="53">
        <v>0.33333333333333331</v>
      </c>
      <c r="AJ2963" t="s">
        <v>601</v>
      </c>
      <c r="AL2963" t="s">
        <v>847</v>
      </c>
      <c r="AN2963">
        <v>0.107</v>
      </c>
      <c r="AO2963" t="s">
        <v>603</v>
      </c>
      <c r="AQ2963" t="s">
        <v>604</v>
      </c>
      <c r="AT2963">
        <v>20</v>
      </c>
      <c r="AU2963" t="s">
        <v>605</v>
      </c>
      <c r="AW2963" t="s">
        <v>40</v>
      </c>
      <c r="AX2963" t="s">
        <v>41</v>
      </c>
      <c r="AY2963" t="s">
        <v>42</v>
      </c>
      <c r="BC2963" t="s">
        <v>43</v>
      </c>
      <c r="BU2963" t="s">
        <v>606</v>
      </c>
      <c r="BV2963" t="s">
        <v>598</v>
      </c>
      <c r="BW2963" t="s">
        <v>607</v>
      </c>
      <c r="BX2963" s="54">
        <v>43305</v>
      </c>
      <c r="CB2963" t="s">
        <v>608</v>
      </c>
      <c r="CD2963" t="s">
        <v>208</v>
      </c>
    </row>
    <row r="2964" spans="1:82" x14ac:dyDescent="0.25">
      <c r="A2964" t="s">
        <v>304</v>
      </c>
      <c r="B2964" t="s">
        <v>592</v>
      </c>
      <c r="C2964" t="s">
        <v>825</v>
      </c>
      <c r="D2964" t="s">
        <v>236</v>
      </c>
      <c r="E2964" t="s">
        <v>775</v>
      </c>
      <c r="F2964">
        <v>4.66</v>
      </c>
      <c r="G2964" t="s">
        <v>43</v>
      </c>
      <c r="H2964" t="s">
        <v>53</v>
      </c>
      <c r="I2964" t="s">
        <v>38</v>
      </c>
      <c r="J2964" t="s">
        <v>38</v>
      </c>
      <c r="K2964" t="s">
        <v>596</v>
      </c>
      <c r="L2964" t="s">
        <v>597</v>
      </c>
      <c r="O2964" s="1">
        <v>43175</v>
      </c>
      <c r="P2964" s="53">
        <v>0</v>
      </c>
      <c r="R2964" t="s">
        <v>598</v>
      </c>
      <c r="U2964" s="1">
        <v>43244</v>
      </c>
      <c r="V2964" s="53">
        <v>0.7631944444444444</v>
      </c>
      <c r="W2964" t="s">
        <v>38</v>
      </c>
      <c r="X2964" t="s">
        <v>39</v>
      </c>
      <c r="Y2964" t="s">
        <v>838</v>
      </c>
      <c r="Z2964" t="s">
        <v>599</v>
      </c>
      <c r="AA2964" t="s">
        <v>600</v>
      </c>
      <c r="AC2964">
        <v>1</v>
      </c>
      <c r="AD2964" t="s">
        <v>592</v>
      </c>
      <c r="AE2964" s="1">
        <v>43229</v>
      </c>
      <c r="AF2964" s="53">
        <v>0.33333333333333331</v>
      </c>
      <c r="AJ2964" t="s">
        <v>601</v>
      </c>
      <c r="AL2964" t="s">
        <v>847</v>
      </c>
      <c r="AN2964">
        <v>0.107</v>
      </c>
      <c r="AO2964" t="s">
        <v>603</v>
      </c>
      <c r="AQ2964" t="s">
        <v>604</v>
      </c>
      <c r="AT2964">
        <v>20</v>
      </c>
      <c r="AU2964" t="s">
        <v>605</v>
      </c>
      <c r="AW2964" t="s">
        <v>40</v>
      </c>
      <c r="AX2964" t="s">
        <v>41</v>
      </c>
      <c r="AY2964" t="s">
        <v>42</v>
      </c>
      <c r="BA2964">
        <v>4.66</v>
      </c>
      <c r="BB2964">
        <v>37.299999999999997</v>
      </c>
      <c r="BC2964" t="s">
        <v>43</v>
      </c>
      <c r="BU2964" t="s">
        <v>606</v>
      </c>
      <c r="BV2964" t="s">
        <v>598</v>
      </c>
      <c r="BW2964" t="s">
        <v>607</v>
      </c>
      <c r="BX2964" s="54">
        <v>43305</v>
      </c>
      <c r="CB2964" t="s">
        <v>608</v>
      </c>
      <c r="CD2964" t="s">
        <v>53</v>
      </c>
    </row>
    <row r="2965" spans="1:82" x14ac:dyDescent="0.25">
      <c r="A2965" t="s">
        <v>304</v>
      </c>
      <c r="B2965" t="s">
        <v>592</v>
      </c>
      <c r="C2965" t="s">
        <v>825</v>
      </c>
      <c r="D2965" t="s">
        <v>237</v>
      </c>
      <c r="E2965" t="s">
        <v>776</v>
      </c>
      <c r="F2965">
        <v>4.66</v>
      </c>
      <c r="G2965" t="s">
        <v>43</v>
      </c>
      <c r="H2965" t="s">
        <v>53</v>
      </c>
      <c r="I2965" t="s">
        <v>38</v>
      </c>
      <c r="J2965" t="s">
        <v>38</v>
      </c>
      <c r="K2965" t="s">
        <v>596</v>
      </c>
      <c r="L2965" t="s">
        <v>597</v>
      </c>
      <c r="O2965" s="1">
        <v>43175</v>
      </c>
      <c r="P2965" s="53">
        <v>0</v>
      </c>
      <c r="R2965" t="s">
        <v>598</v>
      </c>
      <c r="U2965" s="1">
        <v>43244</v>
      </c>
      <c r="V2965" s="53">
        <v>0.7631944444444444</v>
      </c>
      <c r="W2965" t="s">
        <v>38</v>
      </c>
      <c r="X2965" t="s">
        <v>39</v>
      </c>
      <c r="Y2965" t="s">
        <v>838</v>
      </c>
      <c r="Z2965" t="s">
        <v>599</v>
      </c>
      <c r="AA2965" t="s">
        <v>600</v>
      </c>
      <c r="AC2965">
        <v>1</v>
      </c>
      <c r="AD2965" t="s">
        <v>592</v>
      </c>
      <c r="AE2965" s="1">
        <v>43229</v>
      </c>
      <c r="AF2965" s="53">
        <v>0.33333333333333331</v>
      </c>
      <c r="AJ2965" t="s">
        <v>601</v>
      </c>
      <c r="AL2965" t="s">
        <v>847</v>
      </c>
      <c r="AN2965">
        <v>0.107</v>
      </c>
      <c r="AO2965" t="s">
        <v>603</v>
      </c>
      <c r="AQ2965" t="s">
        <v>604</v>
      </c>
      <c r="AT2965">
        <v>20</v>
      </c>
      <c r="AU2965" t="s">
        <v>605</v>
      </c>
      <c r="AW2965" t="s">
        <v>40</v>
      </c>
      <c r="AX2965" t="s">
        <v>41</v>
      </c>
      <c r="AY2965" t="s">
        <v>42</v>
      </c>
      <c r="BA2965">
        <v>4.66</v>
      </c>
      <c r="BB2965">
        <v>37.299999999999997</v>
      </c>
      <c r="BC2965" t="s">
        <v>43</v>
      </c>
      <c r="BU2965" t="s">
        <v>606</v>
      </c>
      <c r="BV2965" t="s">
        <v>598</v>
      </c>
      <c r="BW2965" t="s">
        <v>607</v>
      </c>
      <c r="BX2965" s="54">
        <v>43305</v>
      </c>
      <c r="CB2965" t="s">
        <v>608</v>
      </c>
      <c r="CD2965" t="s">
        <v>53</v>
      </c>
    </row>
    <row r="2966" spans="1:82" x14ac:dyDescent="0.25">
      <c r="A2966" t="s">
        <v>304</v>
      </c>
      <c r="B2966" t="s">
        <v>592</v>
      </c>
      <c r="C2966" t="s">
        <v>825</v>
      </c>
      <c r="D2966" t="s">
        <v>238</v>
      </c>
      <c r="E2966" t="s">
        <v>777</v>
      </c>
      <c r="G2966" t="s">
        <v>43</v>
      </c>
      <c r="H2966" t="s">
        <v>208</v>
      </c>
      <c r="I2966" t="s">
        <v>42</v>
      </c>
      <c r="J2966" t="s">
        <v>38</v>
      </c>
      <c r="K2966" t="s">
        <v>596</v>
      </c>
      <c r="L2966" t="s">
        <v>597</v>
      </c>
      <c r="O2966" s="1">
        <v>43175</v>
      </c>
      <c r="P2966" s="53">
        <v>0</v>
      </c>
      <c r="R2966" t="s">
        <v>598</v>
      </c>
      <c r="U2966" s="1">
        <v>43244</v>
      </c>
      <c r="V2966" s="53">
        <v>0.7631944444444444</v>
      </c>
      <c r="W2966" t="s">
        <v>38</v>
      </c>
      <c r="X2966" t="s">
        <v>39</v>
      </c>
      <c r="Y2966" t="s">
        <v>838</v>
      </c>
      <c r="Z2966" t="s">
        <v>599</v>
      </c>
      <c r="AA2966" t="s">
        <v>600</v>
      </c>
      <c r="AC2966">
        <v>1</v>
      </c>
      <c r="AD2966" t="s">
        <v>592</v>
      </c>
      <c r="AE2966" s="1">
        <v>43229</v>
      </c>
      <c r="AF2966" s="53">
        <v>0.33333333333333331</v>
      </c>
      <c r="AJ2966" t="s">
        <v>601</v>
      </c>
      <c r="AL2966" t="s">
        <v>847</v>
      </c>
      <c r="AN2966">
        <v>0.107</v>
      </c>
      <c r="AO2966" t="s">
        <v>603</v>
      </c>
      <c r="AQ2966" t="s">
        <v>604</v>
      </c>
      <c r="AT2966">
        <v>20</v>
      </c>
      <c r="AU2966" t="s">
        <v>605</v>
      </c>
      <c r="AW2966" t="s">
        <v>40</v>
      </c>
      <c r="AX2966" t="s">
        <v>41</v>
      </c>
      <c r="AY2966" t="s">
        <v>42</v>
      </c>
      <c r="BC2966" t="s">
        <v>43</v>
      </c>
      <c r="BU2966" t="s">
        <v>606</v>
      </c>
      <c r="BV2966" t="s">
        <v>598</v>
      </c>
      <c r="BW2966" t="s">
        <v>607</v>
      </c>
      <c r="BX2966" s="54">
        <v>43305</v>
      </c>
      <c r="CB2966" t="s">
        <v>608</v>
      </c>
      <c r="CD2966" t="s">
        <v>208</v>
      </c>
    </row>
    <row r="2967" spans="1:82" x14ac:dyDescent="0.25">
      <c r="A2967" t="s">
        <v>304</v>
      </c>
      <c r="B2967" t="s">
        <v>592</v>
      </c>
      <c r="C2967" t="s">
        <v>825</v>
      </c>
      <c r="D2967" t="s">
        <v>239</v>
      </c>
      <c r="E2967" t="s">
        <v>778</v>
      </c>
      <c r="F2967">
        <v>4.66</v>
      </c>
      <c r="G2967" t="s">
        <v>43</v>
      </c>
      <c r="H2967" t="s">
        <v>53</v>
      </c>
      <c r="I2967" t="s">
        <v>38</v>
      </c>
      <c r="J2967" t="s">
        <v>38</v>
      </c>
      <c r="K2967" t="s">
        <v>596</v>
      </c>
      <c r="L2967" t="s">
        <v>597</v>
      </c>
      <c r="O2967" s="1">
        <v>43175</v>
      </c>
      <c r="P2967" s="53">
        <v>0</v>
      </c>
      <c r="R2967" t="s">
        <v>598</v>
      </c>
      <c r="U2967" s="1">
        <v>43244</v>
      </c>
      <c r="V2967" s="53">
        <v>0.7631944444444444</v>
      </c>
      <c r="W2967" t="s">
        <v>38</v>
      </c>
      <c r="X2967" t="s">
        <v>39</v>
      </c>
      <c r="Y2967" t="s">
        <v>838</v>
      </c>
      <c r="Z2967" t="s">
        <v>599</v>
      </c>
      <c r="AA2967" t="s">
        <v>600</v>
      </c>
      <c r="AC2967">
        <v>1</v>
      </c>
      <c r="AD2967" t="s">
        <v>592</v>
      </c>
      <c r="AE2967" s="1">
        <v>43229</v>
      </c>
      <c r="AF2967" s="53">
        <v>0.33333333333333331</v>
      </c>
      <c r="AJ2967" t="s">
        <v>601</v>
      </c>
      <c r="AL2967" t="s">
        <v>847</v>
      </c>
      <c r="AN2967">
        <v>0.107</v>
      </c>
      <c r="AO2967" t="s">
        <v>603</v>
      </c>
      <c r="AQ2967" t="s">
        <v>604</v>
      </c>
      <c r="AT2967">
        <v>20</v>
      </c>
      <c r="AU2967" t="s">
        <v>605</v>
      </c>
      <c r="AW2967" t="s">
        <v>40</v>
      </c>
      <c r="AX2967" t="s">
        <v>41</v>
      </c>
      <c r="AY2967" t="s">
        <v>42</v>
      </c>
      <c r="BA2967">
        <v>4.66</v>
      </c>
      <c r="BB2967">
        <v>37.299999999999997</v>
      </c>
      <c r="BC2967" t="s">
        <v>43</v>
      </c>
      <c r="BU2967" t="s">
        <v>606</v>
      </c>
      <c r="BV2967" t="s">
        <v>598</v>
      </c>
      <c r="BW2967" t="s">
        <v>607</v>
      </c>
      <c r="BX2967" s="54">
        <v>43305</v>
      </c>
      <c r="CB2967" t="s">
        <v>608</v>
      </c>
      <c r="CD2967" t="s">
        <v>53</v>
      </c>
    </row>
    <row r="2968" spans="1:82" x14ac:dyDescent="0.25">
      <c r="A2968" t="s">
        <v>304</v>
      </c>
      <c r="B2968" t="s">
        <v>592</v>
      </c>
      <c r="C2968" t="s">
        <v>825</v>
      </c>
      <c r="D2968" t="s">
        <v>240</v>
      </c>
      <c r="E2968" t="s">
        <v>779</v>
      </c>
      <c r="F2968">
        <v>4.66</v>
      </c>
      <c r="G2968" t="s">
        <v>43</v>
      </c>
      <c r="H2968" t="s">
        <v>53</v>
      </c>
      <c r="I2968" t="s">
        <v>38</v>
      </c>
      <c r="J2968" t="s">
        <v>38</v>
      </c>
      <c r="K2968" t="s">
        <v>596</v>
      </c>
      <c r="L2968" t="s">
        <v>597</v>
      </c>
      <c r="O2968" s="1">
        <v>43175</v>
      </c>
      <c r="P2968" s="53">
        <v>0</v>
      </c>
      <c r="R2968" t="s">
        <v>598</v>
      </c>
      <c r="U2968" s="1">
        <v>43244</v>
      </c>
      <c r="V2968" s="53">
        <v>0.7631944444444444</v>
      </c>
      <c r="W2968" t="s">
        <v>38</v>
      </c>
      <c r="X2968" t="s">
        <v>39</v>
      </c>
      <c r="Y2968" t="s">
        <v>838</v>
      </c>
      <c r="Z2968" t="s">
        <v>599</v>
      </c>
      <c r="AA2968" t="s">
        <v>600</v>
      </c>
      <c r="AC2968">
        <v>1</v>
      </c>
      <c r="AD2968" t="s">
        <v>592</v>
      </c>
      <c r="AE2968" s="1">
        <v>43229</v>
      </c>
      <c r="AF2968" s="53">
        <v>0.33333333333333331</v>
      </c>
      <c r="AJ2968" t="s">
        <v>601</v>
      </c>
      <c r="AL2968" t="s">
        <v>847</v>
      </c>
      <c r="AN2968">
        <v>0.107</v>
      </c>
      <c r="AO2968" t="s">
        <v>603</v>
      </c>
      <c r="AQ2968" t="s">
        <v>604</v>
      </c>
      <c r="AT2968">
        <v>20</v>
      </c>
      <c r="AU2968" t="s">
        <v>605</v>
      </c>
      <c r="AW2968" t="s">
        <v>40</v>
      </c>
      <c r="AX2968" t="s">
        <v>41</v>
      </c>
      <c r="AY2968" t="s">
        <v>42</v>
      </c>
      <c r="BA2968">
        <v>4.66</v>
      </c>
      <c r="BB2968">
        <v>37.299999999999997</v>
      </c>
      <c r="BC2968" t="s">
        <v>43</v>
      </c>
      <c r="BU2968" t="s">
        <v>606</v>
      </c>
      <c r="BV2968" t="s">
        <v>598</v>
      </c>
      <c r="BW2968" t="s">
        <v>607</v>
      </c>
      <c r="BX2968" s="54">
        <v>43305</v>
      </c>
      <c r="CB2968" t="s">
        <v>608</v>
      </c>
      <c r="CD2968" t="s">
        <v>53</v>
      </c>
    </row>
    <row r="2969" spans="1:82" x14ac:dyDescent="0.25">
      <c r="A2969" t="s">
        <v>304</v>
      </c>
      <c r="B2969" t="s">
        <v>592</v>
      </c>
      <c r="C2969" t="s">
        <v>825</v>
      </c>
      <c r="D2969" t="s">
        <v>241</v>
      </c>
      <c r="E2969" t="s">
        <v>780</v>
      </c>
      <c r="G2969" t="s">
        <v>43</v>
      </c>
      <c r="H2969" t="s">
        <v>242</v>
      </c>
      <c r="I2969" t="s">
        <v>42</v>
      </c>
      <c r="J2969" t="s">
        <v>38</v>
      </c>
      <c r="K2969" t="s">
        <v>596</v>
      </c>
      <c r="L2969" t="s">
        <v>597</v>
      </c>
      <c r="O2969" s="1">
        <v>43175</v>
      </c>
      <c r="P2969" s="53">
        <v>0</v>
      </c>
      <c r="R2969" t="s">
        <v>598</v>
      </c>
      <c r="U2969" s="1">
        <v>43244</v>
      </c>
      <c r="V2969" s="53">
        <v>0.7631944444444444</v>
      </c>
      <c r="W2969" t="s">
        <v>38</v>
      </c>
      <c r="X2969" t="s">
        <v>39</v>
      </c>
      <c r="Y2969" t="s">
        <v>838</v>
      </c>
      <c r="Z2969" t="s">
        <v>599</v>
      </c>
      <c r="AA2969" t="s">
        <v>600</v>
      </c>
      <c r="AC2969">
        <v>1</v>
      </c>
      <c r="AD2969" t="s">
        <v>592</v>
      </c>
      <c r="AE2969" s="1">
        <v>43229</v>
      </c>
      <c r="AF2969" s="53">
        <v>0.33333333333333331</v>
      </c>
      <c r="AJ2969" t="s">
        <v>601</v>
      </c>
      <c r="AL2969" t="s">
        <v>847</v>
      </c>
      <c r="AN2969">
        <v>0.107</v>
      </c>
      <c r="AO2969" t="s">
        <v>603</v>
      </c>
      <c r="AQ2969" t="s">
        <v>604</v>
      </c>
      <c r="AT2969">
        <v>20</v>
      </c>
      <c r="AU2969" t="s">
        <v>605</v>
      </c>
      <c r="AW2969" t="s">
        <v>40</v>
      </c>
      <c r="AX2969" t="s">
        <v>41</v>
      </c>
      <c r="AY2969" t="s">
        <v>42</v>
      </c>
      <c r="BC2969" t="s">
        <v>43</v>
      </c>
      <c r="BU2969" t="s">
        <v>606</v>
      </c>
      <c r="BV2969" t="s">
        <v>598</v>
      </c>
      <c r="BW2969" t="s">
        <v>607</v>
      </c>
      <c r="BX2969" s="54">
        <v>43305</v>
      </c>
      <c r="CB2969" t="s">
        <v>608</v>
      </c>
      <c r="CD2969" t="s">
        <v>242</v>
      </c>
    </row>
    <row r="2970" spans="1:82" x14ac:dyDescent="0.25">
      <c r="A2970" t="s">
        <v>304</v>
      </c>
      <c r="B2970" t="s">
        <v>592</v>
      </c>
      <c r="C2970" t="s">
        <v>825</v>
      </c>
      <c r="D2970" t="s">
        <v>243</v>
      </c>
      <c r="E2970" t="s">
        <v>781</v>
      </c>
      <c r="F2970">
        <v>4.66</v>
      </c>
      <c r="G2970" t="s">
        <v>43</v>
      </c>
      <c r="H2970" t="s">
        <v>53</v>
      </c>
      <c r="I2970" t="s">
        <v>38</v>
      </c>
      <c r="J2970" t="s">
        <v>38</v>
      </c>
      <c r="K2970" t="s">
        <v>596</v>
      </c>
      <c r="L2970" t="s">
        <v>597</v>
      </c>
      <c r="O2970" s="1">
        <v>43175</v>
      </c>
      <c r="P2970" s="53">
        <v>0</v>
      </c>
      <c r="R2970" t="s">
        <v>598</v>
      </c>
      <c r="U2970" s="1">
        <v>43244</v>
      </c>
      <c r="V2970" s="53">
        <v>0.7631944444444444</v>
      </c>
      <c r="W2970" t="s">
        <v>38</v>
      </c>
      <c r="X2970" t="s">
        <v>39</v>
      </c>
      <c r="Y2970" t="s">
        <v>838</v>
      </c>
      <c r="Z2970" t="s">
        <v>599</v>
      </c>
      <c r="AA2970" t="s">
        <v>600</v>
      </c>
      <c r="AC2970">
        <v>1</v>
      </c>
      <c r="AD2970" t="s">
        <v>592</v>
      </c>
      <c r="AE2970" s="1">
        <v>43229</v>
      </c>
      <c r="AF2970" s="53">
        <v>0.33333333333333331</v>
      </c>
      <c r="AJ2970" t="s">
        <v>601</v>
      </c>
      <c r="AL2970" t="s">
        <v>847</v>
      </c>
      <c r="AN2970">
        <v>0.107</v>
      </c>
      <c r="AO2970" t="s">
        <v>603</v>
      </c>
      <c r="AQ2970" t="s">
        <v>604</v>
      </c>
      <c r="AT2970">
        <v>20</v>
      </c>
      <c r="AU2970" t="s">
        <v>605</v>
      </c>
      <c r="AW2970" t="s">
        <v>40</v>
      </c>
      <c r="AX2970" t="s">
        <v>41</v>
      </c>
      <c r="AY2970" t="s">
        <v>42</v>
      </c>
      <c r="BA2970">
        <v>4.66</v>
      </c>
      <c r="BB2970">
        <v>37.299999999999997</v>
      </c>
      <c r="BC2970" t="s">
        <v>43</v>
      </c>
      <c r="BU2970" t="s">
        <v>606</v>
      </c>
      <c r="BV2970" t="s">
        <v>598</v>
      </c>
      <c r="BW2970" t="s">
        <v>607</v>
      </c>
      <c r="BX2970" s="54">
        <v>43305</v>
      </c>
      <c r="CB2970" t="s">
        <v>608</v>
      </c>
      <c r="CD2970" t="s">
        <v>53</v>
      </c>
    </row>
    <row r="2971" spans="1:82" x14ac:dyDescent="0.25">
      <c r="A2971" t="s">
        <v>304</v>
      </c>
      <c r="B2971" t="s">
        <v>592</v>
      </c>
      <c r="C2971" t="s">
        <v>825</v>
      </c>
      <c r="D2971" t="s">
        <v>244</v>
      </c>
      <c r="E2971" t="s">
        <v>782</v>
      </c>
      <c r="G2971" t="s">
        <v>43</v>
      </c>
      <c r="H2971" t="s">
        <v>245</v>
      </c>
      <c r="I2971" t="s">
        <v>42</v>
      </c>
      <c r="J2971" t="s">
        <v>38</v>
      </c>
      <c r="K2971" t="s">
        <v>596</v>
      </c>
      <c r="L2971" t="s">
        <v>597</v>
      </c>
      <c r="O2971" s="1">
        <v>43175</v>
      </c>
      <c r="P2971" s="53">
        <v>0</v>
      </c>
      <c r="R2971" t="s">
        <v>598</v>
      </c>
      <c r="U2971" s="1">
        <v>43244</v>
      </c>
      <c r="V2971" s="53">
        <v>0.7631944444444444</v>
      </c>
      <c r="W2971" t="s">
        <v>38</v>
      </c>
      <c r="X2971" t="s">
        <v>39</v>
      </c>
      <c r="Y2971" t="s">
        <v>838</v>
      </c>
      <c r="Z2971" t="s">
        <v>599</v>
      </c>
      <c r="AA2971" t="s">
        <v>600</v>
      </c>
      <c r="AC2971">
        <v>1</v>
      </c>
      <c r="AD2971" t="s">
        <v>592</v>
      </c>
      <c r="AE2971" s="1">
        <v>43229</v>
      </c>
      <c r="AF2971" s="53">
        <v>0.33333333333333331</v>
      </c>
      <c r="AJ2971" t="s">
        <v>601</v>
      </c>
      <c r="AL2971" t="s">
        <v>847</v>
      </c>
      <c r="AN2971">
        <v>0.107</v>
      </c>
      <c r="AO2971" t="s">
        <v>603</v>
      </c>
      <c r="AQ2971" t="s">
        <v>604</v>
      </c>
      <c r="AT2971">
        <v>20</v>
      </c>
      <c r="AU2971" t="s">
        <v>605</v>
      </c>
      <c r="AW2971" t="s">
        <v>40</v>
      </c>
      <c r="AX2971" t="s">
        <v>41</v>
      </c>
      <c r="AY2971" t="s">
        <v>42</v>
      </c>
      <c r="BC2971" t="s">
        <v>43</v>
      </c>
      <c r="BU2971" t="s">
        <v>606</v>
      </c>
      <c r="BV2971" t="s">
        <v>598</v>
      </c>
      <c r="BW2971" t="s">
        <v>607</v>
      </c>
      <c r="BX2971" s="54">
        <v>43305</v>
      </c>
      <c r="CB2971" t="s">
        <v>608</v>
      </c>
      <c r="CD2971" t="s">
        <v>245</v>
      </c>
    </row>
    <row r="2972" spans="1:82" x14ac:dyDescent="0.25">
      <c r="A2972" t="s">
        <v>304</v>
      </c>
      <c r="B2972" t="s">
        <v>592</v>
      </c>
      <c r="C2972" t="s">
        <v>825</v>
      </c>
      <c r="D2972" t="s">
        <v>246</v>
      </c>
      <c r="E2972" t="s">
        <v>783</v>
      </c>
      <c r="F2972">
        <v>4.66</v>
      </c>
      <c r="G2972" t="s">
        <v>43</v>
      </c>
      <c r="H2972" t="s">
        <v>53</v>
      </c>
      <c r="I2972" t="s">
        <v>38</v>
      </c>
      <c r="J2972" t="s">
        <v>38</v>
      </c>
      <c r="K2972" t="s">
        <v>596</v>
      </c>
      <c r="L2972" t="s">
        <v>597</v>
      </c>
      <c r="O2972" s="1">
        <v>43175</v>
      </c>
      <c r="P2972" s="53">
        <v>0</v>
      </c>
      <c r="R2972" t="s">
        <v>598</v>
      </c>
      <c r="U2972" s="1">
        <v>43244</v>
      </c>
      <c r="V2972" s="53">
        <v>0.7631944444444444</v>
      </c>
      <c r="W2972" t="s">
        <v>38</v>
      </c>
      <c r="X2972" t="s">
        <v>39</v>
      </c>
      <c r="Y2972" t="s">
        <v>838</v>
      </c>
      <c r="Z2972" t="s">
        <v>599</v>
      </c>
      <c r="AA2972" t="s">
        <v>600</v>
      </c>
      <c r="AC2972">
        <v>1</v>
      </c>
      <c r="AD2972" t="s">
        <v>592</v>
      </c>
      <c r="AE2972" s="1">
        <v>43229</v>
      </c>
      <c r="AF2972" s="53">
        <v>0.33333333333333331</v>
      </c>
      <c r="AJ2972" t="s">
        <v>601</v>
      </c>
      <c r="AL2972" t="s">
        <v>847</v>
      </c>
      <c r="AN2972">
        <v>0.107</v>
      </c>
      <c r="AO2972" t="s">
        <v>603</v>
      </c>
      <c r="AQ2972" t="s">
        <v>604</v>
      </c>
      <c r="AT2972">
        <v>20</v>
      </c>
      <c r="AU2972" t="s">
        <v>605</v>
      </c>
      <c r="AW2972" t="s">
        <v>40</v>
      </c>
      <c r="AX2972" t="s">
        <v>41</v>
      </c>
      <c r="AY2972" t="s">
        <v>42</v>
      </c>
      <c r="BA2972">
        <v>4.66</v>
      </c>
      <c r="BB2972">
        <v>37.299999999999997</v>
      </c>
      <c r="BC2972" t="s">
        <v>43</v>
      </c>
      <c r="BU2972" t="s">
        <v>606</v>
      </c>
      <c r="BV2972" t="s">
        <v>598</v>
      </c>
      <c r="BW2972" t="s">
        <v>607</v>
      </c>
      <c r="BX2972" s="54">
        <v>43305</v>
      </c>
      <c r="CB2972" t="s">
        <v>608</v>
      </c>
      <c r="CD2972" t="s">
        <v>53</v>
      </c>
    </row>
    <row r="2973" spans="1:82" x14ac:dyDescent="0.25">
      <c r="A2973" t="s">
        <v>304</v>
      </c>
      <c r="B2973" t="s">
        <v>592</v>
      </c>
      <c r="C2973" t="s">
        <v>825</v>
      </c>
      <c r="D2973" t="s">
        <v>247</v>
      </c>
      <c r="E2973" t="s">
        <v>784</v>
      </c>
      <c r="F2973">
        <v>4.66</v>
      </c>
      <c r="G2973" t="s">
        <v>43</v>
      </c>
      <c r="H2973" t="s">
        <v>53</v>
      </c>
      <c r="I2973" t="s">
        <v>38</v>
      </c>
      <c r="J2973" t="s">
        <v>38</v>
      </c>
      <c r="K2973" t="s">
        <v>596</v>
      </c>
      <c r="L2973" t="s">
        <v>597</v>
      </c>
      <c r="O2973" s="1">
        <v>43175</v>
      </c>
      <c r="P2973" s="53">
        <v>0</v>
      </c>
      <c r="R2973" t="s">
        <v>598</v>
      </c>
      <c r="U2973" s="1">
        <v>43244</v>
      </c>
      <c r="V2973" s="53">
        <v>0.7631944444444444</v>
      </c>
      <c r="W2973" t="s">
        <v>38</v>
      </c>
      <c r="X2973" t="s">
        <v>39</v>
      </c>
      <c r="Y2973" t="s">
        <v>838</v>
      </c>
      <c r="Z2973" t="s">
        <v>599</v>
      </c>
      <c r="AA2973" t="s">
        <v>600</v>
      </c>
      <c r="AC2973">
        <v>1</v>
      </c>
      <c r="AD2973" t="s">
        <v>592</v>
      </c>
      <c r="AE2973" s="1">
        <v>43229</v>
      </c>
      <c r="AF2973" s="53">
        <v>0.33333333333333331</v>
      </c>
      <c r="AJ2973" t="s">
        <v>601</v>
      </c>
      <c r="AL2973" t="s">
        <v>847</v>
      </c>
      <c r="AN2973">
        <v>0.107</v>
      </c>
      <c r="AO2973" t="s">
        <v>603</v>
      </c>
      <c r="AQ2973" t="s">
        <v>604</v>
      </c>
      <c r="AT2973">
        <v>20</v>
      </c>
      <c r="AU2973" t="s">
        <v>605</v>
      </c>
      <c r="AW2973" t="s">
        <v>40</v>
      </c>
      <c r="AX2973" t="s">
        <v>41</v>
      </c>
      <c r="AY2973" t="s">
        <v>42</v>
      </c>
      <c r="BA2973">
        <v>4.66</v>
      </c>
      <c r="BB2973">
        <v>37.299999999999997</v>
      </c>
      <c r="BC2973" t="s">
        <v>43</v>
      </c>
      <c r="BU2973" t="s">
        <v>606</v>
      </c>
      <c r="BV2973" t="s">
        <v>598</v>
      </c>
      <c r="BW2973" t="s">
        <v>607</v>
      </c>
      <c r="BX2973" s="54">
        <v>43305</v>
      </c>
      <c r="CB2973" t="s">
        <v>608</v>
      </c>
      <c r="CD2973" t="s">
        <v>53</v>
      </c>
    </row>
    <row r="2974" spans="1:82" x14ac:dyDescent="0.25">
      <c r="A2974" t="s">
        <v>304</v>
      </c>
      <c r="B2974" t="s">
        <v>592</v>
      </c>
      <c r="C2974" t="s">
        <v>825</v>
      </c>
      <c r="D2974" t="s">
        <v>248</v>
      </c>
      <c r="E2974" t="s">
        <v>785</v>
      </c>
      <c r="F2974">
        <v>4.66</v>
      </c>
      <c r="G2974" t="s">
        <v>43</v>
      </c>
      <c r="H2974" t="s">
        <v>841</v>
      </c>
      <c r="I2974" t="s">
        <v>38</v>
      </c>
      <c r="J2974" t="s">
        <v>38</v>
      </c>
      <c r="K2974" t="s">
        <v>596</v>
      </c>
      <c r="L2974" t="s">
        <v>597</v>
      </c>
      <c r="O2974" s="1">
        <v>43175</v>
      </c>
      <c r="P2974" s="53">
        <v>0</v>
      </c>
      <c r="R2974" t="s">
        <v>598</v>
      </c>
      <c r="U2974" s="1">
        <v>43244</v>
      </c>
      <c r="V2974" s="53">
        <v>0.7631944444444444</v>
      </c>
      <c r="W2974" t="s">
        <v>38</v>
      </c>
      <c r="X2974" t="s">
        <v>39</v>
      </c>
      <c r="Y2974" t="s">
        <v>838</v>
      </c>
      <c r="Z2974" t="s">
        <v>599</v>
      </c>
      <c r="AA2974" t="s">
        <v>600</v>
      </c>
      <c r="AC2974">
        <v>1</v>
      </c>
      <c r="AD2974" t="s">
        <v>592</v>
      </c>
      <c r="AE2974" s="1">
        <v>43229</v>
      </c>
      <c r="AF2974" s="53">
        <v>0.33333333333333331</v>
      </c>
      <c r="AJ2974" t="s">
        <v>601</v>
      </c>
      <c r="AL2974" t="s">
        <v>847</v>
      </c>
      <c r="AN2974">
        <v>0.107</v>
      </c>
      <c r="AO2974" t="s">
        <v>603</v>
      </c>
      <c r="AQ2974" t="s">
        <v>604</v>
      </c>
      <c r="AT2974">
        <v>20</v>
      </c>
      <c r="AU2974" t="s">
        <v>605</v>
      </c>
      <c r="AW2974" t="s">
        <v>40</v>
      </c>
      <c r="AX2974" t="s">
        <v>41</v>
      </c>
      <c r="AY2974" t="s">
        <v>42</v>
      </c>
      <c r="BA2974">
        <v>4.66</v>
      </c>
      <c r="BB2974">
        <v>37.299999999999997</v>
      </c>
      <c r="BC2974" t="s">
        <v>43</v>
      </c>
      <c r="BU2974" t="s">
        <v>606</v>
      </c>
      <c r="BV2974" t="s">
        <v>598</v>
      </c>
      <c r="BW2974" t="s">
        <v>607</v>
      </c>
      <c r="BX2974" s="54">
        <v>43305</v>
      </c>
      <c r="CB2974" t="s">
        <v>608</v>
      </c>
      <c r="CD2974" t="s">
        <v>841</v>
      </c>
    </row>
    <row r="2975" spans="1:82" x14ac:dyDescent="0.25">
      <c r="A2975" t="s">
        <v>304</v>
      </c>
      <c r="B2975" t="s">
        <v>592</v>
      </c>
      <c r="C2975" t="s">
        <v>825</v>
      </c>
      <c r="D2975" t="s">
        <v>249</v>
      </c>
      <c r="E2975" t="s">
        <v>786</v>
      </c>
      <c r="F2975">
        <v>4.66</v>
      </c>
      <c r="G2975" t="s">
        <v>43</v>
      </c>
      <c r="H2975" t="s">
        <v>53</v>
      </c>
      <c r="I2975" t="s">
        <v>38</v>
      </c>
      <c r="J2975" t="s">
        <v>38</v>
      </c>
      <c r="K2975" t="s">
        <v>596</v>
      </c>
      <c r="L2975" t="s">
        <v>597</v>
      </c>
      <c r="O2975" s="1">
        <v>43175</v>
      </c>
      <c r="P2975" s="53">
        <v>0</v>
      </c>
      <c r="R2975" t="s">
        <v>598</v>
      </c>
      <c r="U2975" s="1">
        <v>43244</v>
      </c>
      <c r="V2975" s="53">
        <v>0.7631944444444444</v>
      </c>
      <c r="W2975" t="s">
        <v>38</v>
      </c>
      <c r="X2975" t="s">
        <v>39</v>
      </c>
      <c r="Y2975" t="s">
        <v>838</v>
      </c>
      <c r="Z2975" t="s">
        <v>599</v>
      </c>
      <c r="AA2975" t="s">
        <v>600</v>
      </c>
      <c r="AC2975">
        <v>1</v>
      </c>
      <c r="AD2975" t="s">
        <v>592</v>
      </c>
      <c r="AE2975" s="1">
        <v>43229</v>
      </c>
      <c r="AF2975" s="53">
        <v>0.33333333333333331</v>
      </c>
      <c r="AJ2975" t="s">
        <v>601</v>
      </c>
      <c r="AL2975" t="s">
        <v>847</v>
      </c>
      <c r="AN2975">
        <v>0.107</v>
      </c>
      <c r="AO2975" t="s">
        <v>603</v>
      </c>
      <c r="AQ2975" t="s">
        <v>604</v>
      </c>
      <c r="AT2975">
        <v>20</v>
      </c>
      <c r="AU2975" t="s">
        <v>605</v>
      </c>
      <c r="AW2975" t="s">
        <v>40</v>
      </c>
      <c r="AX2975" t="s">
        <v>41</v>
      </c>
      <c r="AY2975" t="s">
        <v>42</v>
      </c>
      <c r="BA2975">
        <v>4.66</v>
      </c>
      <c r="BB2975">
        <v>37.299999999999997</v>
      </c>
      <c r="BC2975" t="s">
        <v>43</v>
      </c>
      <c r="BU2975" t="s">
        <v>606</v>
      </c>
      <c r="BV2975" t="s">
        <v>598</v>
      </c>
      <c r="BW2975" t="s">
        <v>607</v>
      </c>
      <c r="BX2975" s="54">
        <v>43305</v>
      </c>
      <c r="CB2975" t="s">
        <v>608</v>
      </c>
      <c r="CD2975" t="s">
        <v>53</v>
      </c>
    </row>
    <row r="2976" spans="1:82" x14ac:dyDescent="0.25">
      <c r="A2976" t="s">
        <v>304</v>
      </c>
      <c r="B2976" t="s">
        <v>592</v>
      </c>
      <c r="C2976" t="s">
        <v>825</v>
      </c>
      <c r="D2976" t="s">
        <v>250</v>
      </c>
      <c r="E2976" t="s">
        <v>787</v>
      </c>
      <c r="G2976" t="s">
        <v>43</v>
      </c>
      <c r="H2976" t="s">
        <v>251</v>
      </c>
      <c r="I2976" t="s">
        <v>42</v>
      </c>
      <c r="J2976" t="s">
        <v>38</v>
      </c>
      <c r="K2976" t="s">
        <v>596</v>
      </c>
      <c r="L2976" t="s">
        <v>597</v>
      </c>
      <c r="O2976" s="1">
        <v>43175</v>
      </c>
      <c r="P2976" s="53">
        <v>0</v>
      </c>
      <c r="R2976" t="s">
        <v>598</v>
      </c>
      <c r="U2976" s="1">
        <v>43244</v>
      </c>
      <c r="V2976" s="53">
        <v>0.7631944444444444</v>
      </c>
      <c r="W2976" t="s">
        <v>38</v>
      </c>
      <c r="X2976" t="s">
        <v>39</v>
      </c>
      <c r="Y2976" t="s">
        <v>838</v>
      </c>
      <c r="Z2976" t="s">
        <v>599</v>
      </c>
      <c r="AA2976" t="s">
        <v>600</v>
      </c>
      <c r="AC2976">
        <v>1</v>
      </c>
      <c r="AD2976" t="s">
        <v>592</v>
      </c>
      <c r="AE2976" s="1">
        <v>43229</v>
      </c>
      <c r="AF2976" s="53">
        <v>0.33333333333333331</v>
      </c>
      <c r="AJ2976" t="s">
        <v>601</v>
      </c>
      <c r="AL2976" t="s">
        <v>847</v>
      </c>
      <c r="AN2976">
        <v>0.107</v>
      </c>
      <c r="AO2976" t="s">
        <v>603</v>
      </c>
      <c r="AQ2976" t="s">
        <v>604</v>
      </c>
      <c r="AT2976">
        <v>20</v>
      </c>
      <c r="AU2976" t="s">
        <v>605</v>
      </c>
      <c r="AW2976" t="s">
        <v>40</v>
      </c>
      <c r="AX2976" t="s">
        <v>41</v>
      </c>
      <c r="AY2976" t="s">
        <v>42</v>
      </c>
      <c r="BC2976" t="s">
        <v>43</v>
      </c>
      <c r="BU2976" t="s">
        <v>606</v>
      </c>
      <c r="BV2976" t="s">
        <v>598</v>
      </c>
      <c r="BW2976" t="s">
        <v>607</v>
      </c>
      <c r="BX2976" s="54">
        <v>43305</v>
      </c>
      <c r="CB2976" t="s">
        <v>608</v>
      </c>
      <c r="CD2976" t="s">
        <v>251</v>
      </c>
    </row>
    <row r="2977" spans="1:82" x14ac:dyDescent="0.25">
      <c r="A2977" t="s">
        <v>304</v>
      </c>
      <c r="B2977" t="s">
        <v>592</v>
      </c>
      <c r="C2977" t="s">
        <v>825</v>
      </c>
      <c r="D2977" t="s">
        <v>252</v>
      </c>
      <c r="E2977" t="s">
        <v>788</v>
      </c>
      <c r="F2977">
        <v>6.26</v>
      </c>
      <c r="G2977" t="s">
        <v>43</v>
      </c>
      <c r="H2977" t="s">
        <v>53</v>
      </c>
      <c r="I2977" t="s">
        <v>38</v>
      </c>
      <c r="J2977" t="s">
        <v>38</v>
      </c>
      <c r="K2977" t="s">
        <v>596</v>
      </c>
      <c r="L2977" t="s">
        <v>597</v>
      </c>
      <c r="O2977" s="1">
        <v>43175</v>
      </c>
      <c r="P2977" s="53">
        <v>0</v>
      </c>
      <c r="R2977" t="s">
        <v>598</v>
      </c>
      <c r="U2977" s="1">
        <v>43244</v>
      </c>
      <c r="V2977" s="53">
        <v>0.7631944444444444</v>
      </c>
      <c r="W2977" t="s">
        <v>38</v>
      </c>
      <c r="X2977" t="s">
        <v>39</v>
      </c>
      <c r="Y2977" t="s">
        <v>838</v>
      </c>
      <c r="Z2977" t="s">
        <v>599</v>
      </c>
      <c r="AA2977" t="s">
        <v>600</v>
      </c>
      <c r="AC2977">
        <v>1</v>
      </c>
      <c r="AD2977" t="s">
        <v>592</v>
      </c>
      <c r="AE2977" s="1">
        <v>43229</v>
      </c>
      <c r="AF2977" s="53">
        <v>0.33333333333333331</v>
      </c>
      <c r="AJ2977" t="s">
        <v>601</v>
      </c>
      <c r="AL2977" t="s">
        <v>847</v>
      </c>
      <c r="AN2977">
        <v>0.107</v>
      </c>
      <c r="AO2977" t="s">
        <v>603</v>
      </c>
      <c r="AQ2977" t="s">
        <v>604</v>
      </c>
      <c r="AT2977">
        <v>20</v>
      </c>
      <c r="AU2977" t="s">
        <v>605</v>
      </c>
      <c r="AW2977" t="s">
        <v>40</v>
      </c>
      <c r="AX2977" t="s">
        <v>41</v>
      </c>
      <c r="AY2977" t="s">
        <v>42</v>
      </c>
      <c r="BA2977">
        <v>4.66</v>
      </c>
      <c r="BB2977">
        <v>37.299999999999997</v>
      </c>
      <c r="BC2977" t="s">
        <v>43</v>
      </c>
      <c r="BU2977" t="s">
        <v>606</v>
      </c>
      <c r="BV2977" t="s">
        <v>598</v>
      </c>
      <c r="BW2977" t="s">
        <v>607</v>
      </c>
      <c r="BX2977" s="54">
        <v>43305</v>
      </c>
      <c r="BZ2977" t="s">
        <v>53</v>
      </c>
      <c r="CA2977">
        <v>25</v>
      </c>
      <c r="CB2977" t="s">
        <v>608</v>
      </c>
      <c r="CD2977" t="s">
        <v>718</v>
      </c>
    </row>
    <row r="2978" spans="1:82" x14ac:dyDescent="0.25">
      <c r="A2978" t="s">
        <v>304</v>
      </c>
      <c r="B2978" t="s">
        <v>592</v>
      </c>
      <c r="C2978" t="s">
        <v>825</v>
      </c>
      <c r="D2978" t="s">
        <v>253</v>
      </c>
      <c r="E2978" t="s">
        <v>789</v>
      </c>
      <c r="F2978">
        <v>4.66</v>
      </c>
      <c r="G2978" t="s">
        <v>43</v>
      </c>
      <c r="H2978" t="s">
        <v>53</v>
      </c>
      <c r="I2978" t="s">
        <v>38</v>
      </c>
      <c r="J2978" t="s">
        <v>38</v>
      </c>
      <c r="K2978" t="s">
        <v>596</v>
      </c>
      <c r="L2978" t="s">
        <v>597</v>
      </c>
      <c r="O2978" s="1">
        <v>43175</v>
      </c>
      <c r="P2978" s="53">
        <v>0</v>
      </c>
      <c r="R2978" t="s">
        <v>598</v>
      </c>
      <c r="U2978" s="1">
        <v>43244</v>
      </c>
      <c r="V2978" s="53">
        <v>0.7631944444444444</v>
      </c>
      <c r="W2978" t="s">
        <v>38</v>
      </c>
      <c r="X2978" t="s">
        <v>39</v>
      </c>
      <c r="Y2978" t="s">
        <v>838</v>
      </c>
      <c r="Z2978" t="s">
        <v>599</v>
      </c>
      <c r="AA2978" t="s">
        <v>600</v>
      </c>
      <c r="AC2978">
        <v>1</v>
      </c>
      <c r="AD2978" t="s">
        <v>592</v>
      </c>
      <c r="AE2978" s="1">
        <v>43229</v>
      </c>
      <c r="AF2978" s="53">
        <v>0.33333333333333331</v>
      </c>
      <c r="AJ2978" t="s">
        <v>601</v>
      </c>
      <c r="AL2978" t="s">
        <v>847</v>
      </c>
      <c r="AN2978">
        <v>0.107</v>
      </c>
      <c r="AO2978" t="s">
        <v>603</v>
      </c>
      <c r="AQ2978" t="s">
        <v>604</v>
      </c>
      <c r="AT2978">
        <v>20</v>
      </c>
      <c r="AU2978" t="s">
        <v>605</v>
      </c>
      <c r="AW2978" t="s">
        <v>40</v>
      </c>
      <c r="AX2978" t="s">
        <v>41</v>
      </c>
      <c r="AY2978" t="s">
        <v>42</v>
      </c>
      <c r="BA2978">
        <v>4.66</v>
      </c>
      <c r="BB2978">
        <v>37.299999999999997</v>
      </c>
      <c r="BC2978" t="s">
        <v>43</v>
      </c>
      <c r="BU2978" t="s">
        <v>606</v>
      </c>
      <c r="BV2978" t="s">
        <v>598</v>
      </c>
      <c r="BW2978" t="s">
        <v>607</v>
      </c>
      <c r="BX2978" s="54">
        <v>43305</v>
      </c>
      <c r="CB2978" t="s">
        <v>608</v>
      </c>
      <c r="CD2978" t="s">
        <v>53</v>
      </c>
    </row>
    <row r="2979" spans="1:82" x14ac:dyDescent="0.25">
      <c r="A2979" t="s">
        <v>304</v>
      </c>
      <c r="B2979" t="s">
        <v>592</v>
      </c>
      <c r="C2979" t="s">
        <v>825</v>
      </c>
      <c r="D2979" t="s">
        <v>254</v>
      </c>
      <c r="E2979" t="s">
        <v>790</v>
      </c>
      <c r="F2979">
        <v>4.66</v>
      </c>
      <c r="G2979" t="s">
        <v>43</v>
      </c>
      <c r="H2979" t="s">
        <v>53</v>
      </c>
      <c r="I2979" t="s">
        <v>38</v>
      </c>
      <c r="J2979" t="s">
        <v>38</v>
      </c>
      <c r="K2979" t="s">
        <v>596</v>
      </c>
      <c r="L2979" t="s">
        <v>597</v>
      </c>
      <c r="O2979" s="1">
        <v>43175</v>
      </c>
      <c r="P2979" s="53">
        <v>0</v>
      </c>
      <c r="R2979" t="s">
        <v>598</v>
      </c>
      <c r="U2979" s="1">
        <v>43244</v>
      </c>
      <c r="V2979" s="53">
        <v>0.7631944444444444</v>
      </c>
      <c r="W2979" t="s">
        <v>38</v>
      </c>
      <c r="X2979" t="s">
        <v>39</v>
      </c>
      <c r="Y2979" t="s">
        <v>838</v>
      </c>
      <c r="Z2979" t="s">
        <v>599</v>
      </c>
      <c r="AA2979" t="s">
        <v>600</v>
      </c>
      <c r="AC2979">
        <v>1</v>
      </c>
      <c r="AD2979" t="s">
        <v>592</v>
      </c>
      <c r="AE2979" s="1">
        <v>43229</v>
      </c>
      <c r="AF2979" s="53">
        <v>0.33333333333333331</v>
      </c>
      <c r="AJ2979" t="s">
        <v>601</v>
      </c>
      <c r="AL2979" t="s">
        <v>847</v>
      </c>
      <c r="AN2979">
        <v>0.107</v>
      </c>
      <c r="AO2979" t="s">
        <v>603</v>
      </c>
      <c r="AQ2979" t="s">
        <v>604</v>
      </c>
      <c r="AT2979">
        <v>20</v>
      </c>
      <c r="AU2979" t="s">
        <v>605</v>
      </c>
      <c r="AW2979" t="s">
        <v>40</v>
      </c>
      <c r="AX2979" t="s">
        <v>41</v>
      </c>
      <c r="AY2979" t="s">
        <v>42</v>
      </c>
      <c r="BA2979">
        <v>4.66</v>
      </c>
      <c r="BB2979">
        <v>37.299999999999997</v>
      </c>
      <c r="BC2979" t="s">
        <v>43</v>
      </c>
      <c r="BU2979" t="s">
        <v>606</v>
      </c>
      <c r="BV2979" t="s">
        <v>598</v>
      </c>
      <c r="BW2979" t="s">
        <v>607</v>
      </c>
      <c r="BX2979" s="54">
        <v>43305</v>
      </c>
      <c r="CB2979" t="s">
        <v>608</v>
      </c>
      <c r="CD2979" t="s">
        <v>53</v>
      </c>
    </row>
    <row r="2980" spans="1:82" x14ac:dyDescent="0.25">
      <c r="A2980" t="s">
        <v>304</v>
      </c>
      <c r="B2980" t="s">
        <v>592</v>
      </c>
      <c r="C2980" t="s">
        <v>825</v>
      </c>
      <c r="D2980" t="s">
        <v>255</v>
      </c>
      <c r="E2980" t="s">
        <v>791</v>
      </c>
      <c r="F2980">
        <v>4.66</v>
      </c>
      <c r="G2980" t="s">
        <v>43</v>
      </c>
      <c r="H2980" t="s">
        <v>53</v>
      </c>
      <c r="I2980" t="s">
        <v>38</v>
      </c>
      <c r="J2980" t="s">
        <v>38</v>
      </c>
      <c r="K2980" t="s">
        <v>596</v>
      </c>
      <c r="L2980" t="s">
        <v>597</v>
      </c>
      <c r="O2980" s="1">
        <v>43175</v>
      </c>
      <c r="P2980" s="53">
        <v>0</v>
      </c>
      <c r="R2980" t="s">
        <v>598</v>
      </c>
      <c r="U2980" s="1">
        <v>43244</v>
      </c>
      <c r="V2980" s="53">
        <v>0.7631944444444444</v>
      </c>
      <c r="W2980" t="s">
        <v>38</v>
      </c>
      <c r="X2980" t="s">
        <v>39</v>
      </c>
      <c r="Y2980" t="s">
        <v>838</v>
      </c>
      <c r="Z2980" t="s">
        <v>599</v>
      </c>
      <c r="AA2980" t="s">
        <v>600</v>
      </c>
      <c r="AC2980">
        <v>1</v>
      </c>
      <c r="AD2980" t="s">
        <v>592</v>
      </c>
      <c r="AE2980" s="1">
        <v>43229</v>
      </c>
      <c r="AF2980" s="53">
        <v>0.33333333333333331</v>
      </c>
      <c r="AJ2980" t="s">
        <v>601</v>
      </c>
      <c r="AL2980" t="s">
        <v>847</v>
      </c>
      <c r="AN2980">
        <v>0.107</v>
      </c>
      <c r="AO2980" t="s">
        <v>603</v>
      </c>
      <c r="AQ2980" t="s">
        <v>604</v>
      </c>
      <c r="AT2980">
        <v>20</v>
      </c>
      <c r="AU2980" t="s">
        <v>605</v>
      </c>
      <c r="AW2980" t="s">
        <v>40</v>
      </c>
      <c r="AX2980" t="s">
        <v>41</v>
      </c>
      <c r="AY2980" t="s">
        <v>42</v>
      </c>
      <c r="BA2980">
        <v>4.66</v>
      </c>
      <c r="BB2980">
        <v>37.299999999999997</v>
      </c>
      <c r="BC2980" t="s">
        <v>43</v>
      </c>
      <c r="BU2980" t="s">
        <v>606</v>
      </c>
      <c r="BV2980" t="s">
        <v>598</v>
      </c>
      <c r="BW2980" t="s">
        <v>607</v>
      </c>
      <c r="BX2980" s="54">
        <v>43305</v>
      </c>
      <c r="CB2980" t="s">
        <v>608</v>
      </c>
      <c r="CD2980" t="s">
        <v>53</v>
      </c>
    </row>
    <row r="2981" spans="1:82" x14ac:dyDescent="0.25">
      <c r="A2981" t="s">
        <v>304</v>
      </c>
      <c r="B2981" t="s">
        <v>592</v>
      </c>
      <c r="C2981" t="s">
        <v>825</v>
      </c>
      <c r="D2981" t="s">
        <v>256</v>
      </c>
      <c r="E2981" t="s">
        <v>792</v>
      </c>
      <c r="F2981">
        <v>4.66</v>
      </c>
      <c r="G2981" t="s">
        <v>43</v>
      </c>
      <c r="H2981" t="s">
        <v>53</v>
      </c>
      <c r="I2981" t="s">
        <v>38</v>
      </c>
      <c r="J2981" t="s">
        <v>38</v>
      </c>
      <c r="K2981" t="s">
        <v>596</v>
      </c>
      <c r="L2981" t="s">
        <v>597</v>
      </c>
      <c r="O2981" s="1">
        <v>43175</v>
      </c>
      <c r="P2981" s="53">
        <v>0</v>
      </c>
      <c r="R2981" t="s">
        <v>598</v>
      </c>
      <c r="U2981" s="1">
        <v>43244</v>
      </c>
      <c r="V2981" s="53">
        <v>0.7631944444444444</v>
      </c>
      <c r="W2981" t="s">
        <v>38</v>
      </c>
      <c r="X2981" t="s">
        <v>39</v>
      </c>
      <c r="Y2981" t="s">
        <v>838</v>
      </c>
      <c r="Z2981" t="s">
        <v>599</v>
      </c>
      <c r="AA2981" t="s">
        <v>600</v>
      </c>
      <c r="AC2981">
        <v>1</v>
      </c>
      <c r="AD2981" t="s">
        <v>592</v>
      </c>
      <c r="AE2981" s="1">
        <v>43229</v>
      </c>
      <c r="AF2981" s="53">
        <v>0.33333333333333331</v>
      </c>
      <c r="AJ2981" t="s">
        <v>601</v>
      </c>
      <c r="AL2981" t="s">
        <v>847</v>
      </c>
      <c r="AN2981">
        <v>0.107</v>
      </c>
      <c r="AO2981" t="s">
        <v>603</v>
      </c>
      <c r="AQ2981" t="s">
        <v>604</v>
      </c>
      <c r="AT2981">
        <v>20</v>
      </c>
      <c r="AU2981" t="s">
        <v>605</v>
      </c>
      <c r="AW2981" t="s">
        <v>40</v>
      </c>
      <c r="AX2981" t="s">
        <v>41</v>
      </c>
      <c r="AY2981" t="s">
        <v>42</v>
      </c>
      <c r="BA2981">
        <v>4.66</v>
      </c>
      <c r="BB2981">
        <v>37.299999999999997</v>
      </c>
      <c r="BC2981" t="s">
        <v>43</v>
      </c>
      <c r="BU2981" t="s">
        <v>606</v>
      </c>
      <c r="BV2981" t="s">
        <v>598</v>
      </c>
      <c r="BW2981" t="s">
        <v>607</v>
      </c>
      <c r="BX2981" s="54">
        <v>43305</v>
      </c>
      <c r="CB2981" t="s">
        <v>608</v>
      </c>
      <c r="CD2981" t="s">
        <v>53</v>
      </c>
    </row>
    <row r="2982" spans="1:82" x14ac:dyDescent="0.25">
      <c r="A2982" t="s">
        <v>304</v>
      </c>
      <c r="B2982" t="s">
        <v>592</v>
      </c>
      <c r="C2982" t="s">
        <v>825</v>
      </c>
      <c r="D2982" t="s">
        <v>257</v>
      </c>
      <c r="E2982" t="s">
        <v>793</v>
      </c>
      <c r="F2982">
        <v>5.92</v>
      </c>
      <c r="G2982" t="s">
        <v>43</v>
      </c>
      <c r="H2982" t="s">
        <v>53</v>
      </c>
      <c r="I2982" t="s">
        <v>38</v>
      </c>
      <c r="J2982" t="s">
        <v>38</v>
      </c>
      <c r="K2982" t="s">
        <v>596</v>
      </c>
      <c r="L2982" t="s">
        <v>597</v>
      </c>
      <c r="O2982" s="1">
        <v>43175</v>
      </c>
      <c r="P2982" s="53">
        <v>0</v>
      </c>
      <c r="R2982" t="s">
        <v>598</v>
      </c>
      <c r="U2982" s="1">
        <v>43244</v>
      </c>
      <c r="V2982" s="53">
        <v>0.7631944444444444</v>
      </c>
      <c r="W2982" t="s">
        <v>38</v>
      </c>
      <c r="X2982" t="s">
        <v>39</v>
      </c>
      <c r="Y2982" t="s">
        <v>838</v>
      </c>
      <c r="Z2982" t="s">
        <v>599</v>
      </c>
      <c r="AA2982" t="s">
        <v>600</v>
      </c>
      <c r="AC2982">
        <v>1</v>
      </c>
      <c r="AD2982" t="s">
        <v>592</v>
      </c>
      <c r="AE2982" s="1">
        <v>43229</v>
      </c>
      <c r="AF2982" s="53">
        <v>0.33333333333333331</v>
      </c>
      <c r="AJ2982" t="s">
        <v>601</v>
      </c>
      <c r="AL2982" t="s">
        <v>847</v>
      </c>
      <c r="AN2982">
        <v>0.107</v>
      </c>
      <c r="AO2982" t="s">
        <v>603</v>
      </c>
      <c r="AQ2982" t="s">
        <v>604</v>
      </c>
      <c r="AT2982">
        <v>20</v>
      </c>
      <c r="AU2982" t="s">
        <v>605</v>
      </c>
      <c r="AW2982" t="s">
        <v>40</v>
      </c>
      <c r="AX2982" t="s">
        <v>41</v>
      </c>
      <c r="AY2982" t="s">
        <v>42</v>
      </c>
      <c r="BA2982">
        <v>4.66</v>
      </c>
      <c r="BB2982">
        <v>37.299999999999997</v>
      </c>
      <c r="BC2982" t="s">
        <v>43</v>
      </c>
      <c r="BU2982" t="s">
        <v>606</v>
      </c>
      <c r="BV2982" t="s">
        <v>598</v>
      </c>
      <c r="BW2982" t="s">
        <v>607</v>
      </c>
      <c r="BX2982" s="54">
        <v>43305</v>
      </c>
      <c r="BZ2982" t="s">
        <v>53</v>
      </c>
      <c r="CA2982">
        <v>25</v>
      </c>
      <c r="CB2982" t="s">
        <v>608</v>
      </c>
      <c r="CD2982" t="s">
        <v>718</v>
      </c>
    </row>
    <row r="2983" spans="1:82" x14ac:dyDescent="0.25">
      <c r="A2983" t="s">
        <v>304</v>
      </c>
      <c r="B2983" t="s">
        <v>592</v>
      </c>
      <c r="C2983" t="s">
        <v>825</v>
      </c>
      <c r="D2983" t="s">
        <v>258</v>
      </c>
      <c r="E2983" t="s">
        <v>794</v>
      </c>
      <c r="F2983">
        <v>17.3</v>
      </c>
      <c r="G2983" t="s">
        <v>43</v>
      </c>
      <c r="H2983" t="s">
        <v>841</v>
      </c>
      <c r="I2983" t="s">
        <v>38</v>
      </c>
      <c r="J2983" t="s">
        <v>38</v>
      </c>
      <c r="K2983" t="s">
        <v>596</v>
      </c>
      <c r="L2983" t="s">
        <v>597</v>
      </c>
      <c r="O2983" s="1">
        <v>43175</v>
      </c>
      <c r="P2983" s="53">
        <v>0</v>
      </c>
      <c r="R2983" t="s">
        <v>598</v>
      </c>
      <c r="U2983" s="1">
        <v>43244</v>
      </c>
      <c r="V2983" s="53">
        <v>0.7631944444444444</v>
      </c>
      <c r="W2983" t="s">
        <v>38</v>
      </c>
      <c r="X2983" t="s">
        <v>39</v>
      </c>
      <c r="Y2983" t="s">
        <v>838</v>
      </c>
      <c r="Z2983" t="s">
        <v>599</v>
      </c>
      <c r="AA2983" t="s">
        <v>600</v>
      </c>
      <c r="AC2983">
        <v>1</v>
      </c>
      <c r="AD2983" t="s">
        <v>592</v>
      </c>
      <c r="AE2983" s="1">
        <v>43229</v>
      </c>
      <c r="AF2983" s="53">
        <v>0.33333333333333331</v>
      </c>
      <c r="AJ2983" t="s">
        <v>601</v>
      </c>
      <c r="AL2983" t="s">
        <v>847</v>
      </c>
      <c r="AN2983">
        <v>0.107</v>
      </c>
      <c r="AO2983" t="s">
        <v>603</v>
      </c>
      <c r="AQ2983" t="s">
        <v>604</v>
      </c>
      <c r="AT2983">
        <v>20</v>
      </c>
      <c r="AU2983" t="s">
        <v>605</v>
      </c>
      <c r="AW2983" t="s">
        <v>40</v>
      </c>
      <c r="AX2983" t="s">
        <v>41</v>
      </c>
      <c r="AY2983" t="s">
        <v>42</v>
      </c>
      <c r="BA2983">
        <v>4.66</v>
      </c>
      <c r="BB2983">
        <v>37.299999999999997</v>
      </c>
      <c r="BC2983" t="s">
        <v>43</v>
      </c>
      <c r="BU2983" t="s">
        <v>606</v>
      </c>
      <c r="BV2983" t="s">
        <v>598</v>
      </c>
      <c r="BW2983" t="s">
        <v>607</v>
      </c>
      <c r="BX2983" s="54">
        <v>43305</v>
      </c>
      <c r="BZ2983" t="s">
        <v>53</v>
      </c>
      <c r="CA2983">
        <v>25</v>
      </c>
      <c r="CB2983" t="s">
        <v>608</v>
      </c>
      <c r="CD2983" t="s">
        <v>843</v>
      </c>
    </row>
    <row r="2984" spans="1:82" x14ac:dyDescent="0.25">
      <c r="A2984" t="s">
        <v>304</v>
      </c>
      <c r="B2984" t="s">
        <v>592</v>
      </c>
      <c r="C2984" t="s">
        <v>825</v>
      </c>
      <c r="D2984" t="s">
        <v>259</v>
      </c>
      <c r="E2984" t="s">
        <v>795</v>
      </c>
      <c r="F2984">
        <v>4.66</v>
      </c>
      <c r="G2984" t="s">
        <v>43</v>
      </c>
      <c r="H2984" t="s">
        <v>53</v>
      </c>
      <c r="I2984" t="s">
        <v>38</v>
      </c>
      <c r="J2984" t="s">
        <v>38</v>
      </c>
      <c r="K2984" t="s">
        <v>596</v>
      </c>
      <c r="L2984" t="s">
        <v>597</v>
      </c>
      <c r="O2984" s="1">
        <v>43175</v>
      </c>
      <c r="P2984" s="53">
        <v>0</v>
      </c>
      <c r="R2984" t="s">
        <v>598</v>
      </c>
      <c r="U2984" s="1">
        <v>43244</v>
      </c>
      <c r="V2984" s="53">
        <v>0.7631944444444444</v>
      </c>
      <c r="W2984" t="s">
        <v>38</v>
      </c>
      <c r="X2984" t="s">
        <v>39</v>
      </c>
      <c r="Y2984" t="s">
        <v>838</v>
      </c>
      <c r="Z2984" t="s">
        <v>599</v>
      </c>
      <c r="AA2984" t="s">
        <v>600</v>
      </c>
      <c r="AC2984">
        <v>1</v>
      </c>
      <c r="AD2984" t="s">
        <v>592</v>
      </c>
      <c r="AE2984" s="1">
        <v>43229</v>
      </c>
      <c r="AF2984" s="53">
        <v>0.33333333333333331</v>
      </c>
      <c r="AJ2984" t="s">
        <v>601</v>
      </c>
      <c r="AL2984" t="s">
        <v>847</v>
      </c>
      <c r="AN2984">
        <v>0.107</v>
      </c>
      <c r="AO2984" t="s">
        <v>603</v>
      </c>
      <c r="AQ2984" t="s">
        <v>604</v>
      </c>
      <c r="AT2984">
        <v>20</v>
      </c>
      <c r="AU2984" t="s">
        <v>605</v>
      </c>
      <c r="AW2984" t="s">
        <v>40</v>
      </c>
      <c r="AX2984" t="s">
        <v>41</v>
      </c>
      <c r="AY2984" t="s">
        <v>42</v>
      </c>
      <c r="BA2984">
        <v>4.66</v>
      </c>
      <c r="BB2984">
        <v>37.299999999999997</v>
      </c>
      <c r="BC2984" t="s">
        <v>43</v>
      </c>
      <c r="BU2984" t="s">
        <v>606</v>
      </c>
      <c r="BV2984" t="s">
        <v>598</v>
      </c>
      <c r="BW2984" t="s">
        <v>607</v>
      </c>
      <c r="BX2984" s="54">
        <v>43305</v>
      </c>
      <c r="CB2984" t="s">
        <v>608</v>
      </c>
      <c r="CD2984" t="s">
        <v>53</v>
      </c>
    </row>
    <row r="2985" spans="1:82" x14ac:dyDescent="0.25">
      <c r="A2985" t="s">
        <v>304</v>
      </c>
      <c r="B2985" t="s">
        <v>592</v>
      </c>
      <c r="C2985" t="s">
        <v>825</v>
      </c>
      <c r="D2985" t="s">
        <v>260</v>
      </c>
      <c r="E2985" t="s">
        <v>796</v>
      </c>
      <c r="F2985">
        <v>4.66</v>
      </c>
      <c r="G2985" t="s">
        <v>43</v>
      </c>
      <c r="H2985" t="s">
        <v>53</v>
      </c>
      <c r="I2985" t="s">
        <v>38</v>
      </c>
      <c r="J2985" t="s">
        <v>38</v>
      </c>
      <c r="K2985" t="s">
        <v>596</v>
      </c>
      <c r="L2985" t="s">
        <v>597</v>
      </c>
      <c r="O2985" s="1">
        <v>43175</v>
      </c>
      <c r="P2985" s="53">
        <v>0</v>
      </c>
      <c r="R2985" t="s">
        <v>598</v>
      </c>
      <c r="U2985" s="1">
        <v>43244</v>
      </c>
      <c r="V2985" s="53">
        <v>0.7631944444444444</v>
      </c>
      <c r="W2985" t="s">
        <v>38</v>
      </c>
      <c r="X2985" t="s">
        <v>39</v>
      </c>
      <c r="Y2985" t="s">
        <v>838</v>
      </c>
      <c r="Z2985" t="s">
        <v>599</v>
      </c>
      <c r="AA2985" t="s">
        <v>600</v>
      </c>
      <c r="AC2985">
        <v>1</v>
      </c>
      <c r="AD2985" t="s">
        <v>592</v>
      </c>
      <c r="AE2985" s="1">
        <v>43229</v>
      </c>
      <c r="AF2985" s="53">
        <v>0.33333333333333331</v>
      </c>
      <c r="AJ2985" t="s">
        <v>601</v>
      </c>
      <c r="AL2985" t="s">
        <v>847</v>
      </c>
      <c r="AN2985">
        <v>0.107</v>
      </c>
      <c r="AO2985" t="s">
        <v>603</v>
      </c>
      <c r="AQ2985" t="s">
        <v>604</v>
      </c>
      <c r="AT2985">
        <v>20</v>
      </c>
      <c r="AU2985" t="s">
        <v>605</v>
      </c>
      <c r="AW2985" t="s">
        <v>40</v>
      </c>
      <c r="AX2985" t="s">
        <v>41</v>
      </c>
      <c r="AY2985" t="s">
        <v>42</v>
      </c>
      <c r="BA2985">
        <v>4.66</v>
      </c>
      <c r="BB2985">
        <v>37.299999999999997</v>
      </c>
      <c r="BC2985" t="s">
        <v>43</v>
      </c>
      <c r="BU2985" t="s">
        <v>606</v>
      </c>
      <c r="BV2985" t="s">
        <v>598</v>
      </c>
      <c r="BW2985" t="s">
        <v>607</v>
      </c>
      <c r="BX2985" s="54">
        <v>43305</v>
      </c>
      <c r="CB2985" t="s">
        <v>608</v>
      </c>
      <c r="CD2985" t="s">
        <v>53</v>
      </c>
    </row>
    <row r="2986" spans="1:82" x14ac:dyDescent="0.25">
      <c r="A2986" t="s">
        <v>304</v>
      </c>
      <c r="B2986" t="s">
        <v>592</v>
      </c>
      <c r="C2986" t="s">
        <v>825</v>
      </c>
      <c r="D2986" t="s">
        <v>261</v>
      </c>
      <c r="E2986" t="s">
        <v>797</v>
      </c>
      <c r="F2986">
        <v>4.66</v>
      </c>
      <c r="G2986" t="s">
        <v>43</v>
      </c>
      <c r="H2986" t="s">
        <v>841</v>
      </c>
      <c r="I2986" t="s">
        <v>38</v>
      </c>
      <c r="J2986" t="s">
        <v>38</v>
      </c>
      <c r="K2986" t="s">
        <v>596</v>
      </c>
      <c r="L2986" t="s">
        <v>597</v>
      </c>
      <c r="O2986" s="1">
        <v>43175</v>
      </c>
      <c r="P2986" s="53">
        <v>0</v>
      </c>
      <c r="R2986" t="s">
        <v>598</v>
      </c>
      <c r="U2986" s="1">
        <v>43244</v>
      </c>
      <c r="V2986" s="53">
        <v>0.7631944444444444</v>
      </c>
      <c r="W2986" t="s">
        <v>38</v>
      </c>
      <c r="X2986" t="s">
        <v>39</v>
      </c>
      <c r="Y2986" t="s">
        <v>838</v>
      </c>
      <c r="Z2986" t="s">
        <v>599</v>
      </c>
      <c r="AA2986" t="s">
        <v>600</v>
      </c>
      <c r="AC2986">
        <v>1</v>
      </c>
      <c r="AD2986" t="s">
        <v>592</v>
      </c>
      <c r="AE2986" s="1">
        <v>43229</v>
      </c>
      <c r="AF2986" s="53">
        <v>0.33333333333333331</v>
      </c>
      <c r="AJ2986" t="s">
        <v>601</v>
      </c>
      <c r="AL2986" t="s">
        <v>847</v>
      </c>
      <c r="AN2986">
        <v>0.107</v>
      </c>
      <c r="AO2986" t="s">
        <v>603</v>
      </c>
      <c r="AQ2986" t="s">
        <v>604</v>
      </c>
      <c r="AT2986">
        <v>20</v>
      </c>
      <c r="AU2986" t="s">
        <v>605</v>
      </c>
      <c r="AW2986" t="s">
        <v>40</v>
      </c>
      <c r="AX2986" t="s">
        <v>41</v>
      </c>
      <c r="AY2986" t="s">
        <v>42</v>
      </c>
      <c r="BA2986">
        <v>4.66</v>
      </c>
      <c r="BB2986">
        <v>37.299999999999997</v>
      </c>
      <c r="BC2986" t="s">
        <v>43</v>
      </c>
      <c r="BU2986" t="s">
        <v>606</v>
      </c>
      <c r="BV2986" t="s">
        <v>598</v>
      </c>
      <c r="BW2986" t="s">
        <v>607</v>
      </c>
      <c r="BX2986" s="54">
        <v>43305</v>
      </c>
      <c r="CB2986" t="s">
        <v>608</v>
      </c>
      <c r="CD2986" t="s">
        <v>841</v>
      </c>
    </row>
    <row r="2987" spans="1:82" x14ac:dyDescent="0.25">
      <c r="A2987" t="s">
        <v>304</v>
      </c>
      <c r="B2987" t="s">
        <v>592</v>
      </c>
      <c r="C2987" t="s">
        <v>825</v>
      </c>
      <c r="D2987" t="s">
        <v>262</v>
      </c>
      <c r="E2987" t="s">
        <v>798</v>
      </c>
      <c r="F2987">
        <v>4.66</v>
      </c>
      <c r="G2987" t="s">
        <v>43</v>
      </c>
      <c r="H2987" t="s">
        <v>53</v>
      </c>
      <c r="I2987" t="s">
        <v>38</v>
      </c>
      <c r="J2987" t="s">
        <v>38</v>
      </c>
      <c r="K2987" t="s">
        <v>596</v>
      </c>
      <c r="L2987" t="s">
        <v>597</v>
      </c>
      <c r="O2987" s="1">
        <v>43175</v>
      </c>
      <c r="P2987" s="53">
        <v>0</v>
      </c>
      <c r="R2987" t="s">
        <v>598</v>
      </c>
      <c r="U2987" s="1">
        <v>43244</v>
      </c>
      <c r="V2987" s="53">
        <v>0.7631944444444444</v>
      </c>
      <c r="W2987" t="s">
        <v>38</v>
      </c>
      <c r="X2987" t="s">
        <v>39</v>
      </c>
      <c r="Y2987" t="s">
        <v>838</v>
      </c>
      <c r="Z2987" t="s">
        <v>599</v>
      </c>
      <c r="AA2987" t="s">
        <v>600</v>
      </c>
      <c r="AC2987">
        <v>1</v>
      </c>
      <c r="AD2987" t="s">
        <v>592</v>
      </c>
      <c r="AE2987" s="1">
        <v>43229</v>
      </c>
      <c r="AF2987" s="53">
        <v>0.33333333333333331</v>
      </c>
      <c r="AJ2987" t="s">
        <v>601</v>
      </c>
      <c r="AL2987" t="s">
        <v>847</v>
      </c>
      <c r="AN2987">
        <v>0.107</v>
      </c>
      <c r="AO2987" t="s">
        <v>603</v>
      </c>
      <c r="AQ2987" t="s">
        <v>604</v>
      </c>
      <c r="AT2987">
        <v>20</v>
      </c>
      <c r="AU2987" t="s">
        <v>605</v>
      </c>
      <c r="AW2987" t="s">
        <v>40</v>
      </c>
      <c r="AX2987" t="s">
        <v>41</v>
      </c>
      <c r="AY2987" t="s">
        <v>42</v>
      </c>
      <c r="BA2987">
        <v>4.66</v>
      </c>
      <c r="BB2987">
        <v>37.299999999999997</v>
      </c>
      <c r="BC2987" t="s">
        <v>43</v>
      </c>
      <c r="BU2987" t="s">
        <v>606</v>
      </c>
      <c r="BV2987" t="s">
        <v>598</v>
      </c>
      <c r="BW2987" t="s">
        <v>607</v>
      </c>
      <c r="BX2987" s="54">
        <v>43305</v>
      </c>
      <c r="CB2987" t="s">
        <v>608</v>
      </c>
      <c r="CD2987" t="s">
        <v>53</v>
      </c>
    </row>
    <row r="2988" spans="1:82" x14ac:dyDescent="0.25">
      <c r="A2988" t="s">
        <v>304</v>
      </c>
      <c r="B2988" t="s">
        <v>592</v>
      </c>
      <c r="C2988" t="s">
        <v>825</v>
      </c>
      <c r="D2988" t="s">
        <v>263</v>
      </c>
      <c r="E2988" t="s">
        <v>799</v>
      </c>
      <c r="G2988" t="s">
        <v>43</v>
      </c>
      <c r="H2988" t="s">
        <v>264</v>
      </c>
      <c r="I2988" t="s">
        <v>42</v>
      </c>
      <c r="J2988" t="s">
        <v>38</v>
      </c>
      <c r="K2988" t="s">
        <v>596</v>
      </c>
      <c r="L2988" t="s">
        <v>597</v>
      </c>
      <c r="O2988" s="1">
        <v>43175</v>
      </c>
      <c r="P2988" s="53">
        <v>0</v>
      </c>
      <c r="R2988" t="s">
        <v>598</v>
      </c>
      <c r="U2988" s="1">
        <v>43244</v>
      </c>
      <c r="V2988" s="53">
        <v>0.7631944444444444</v>
      </c>
      <c r="W2988" t="s">
        <v>38</v>
      </c>
      <c r="X2988" t="s">
        <v>39</v>
      </c>
      <c r="Y2988" t="s">
        <v>838</v>
      </c>
      <c r="Z2988" t="s">
        <v>599</v>
      </c>
      <c r="AA2988" t="s">
        <v>600</v>
      </c>
      <c r="AC2988">
        <v>1</v>
      </c>
      <c r="AD2988" t="s">
        <v>592</v>
      </c>
      <c r="AE2988" s="1">
        <v>43229</v>
      </c>
      <c r="AF2988" s="53">
        <v>0.33333333333333331</v>
      </c>
      <c r="AJ2988" t="s">
        <v>601</v>
      </c>
      <c r="AL2988" t="s">
        <v>847</v>
      </c>
      <c r="AN2988">
        <v>0.107</v>
      </c>
      <c r="AO2988" t="s">
        <v>603</v>
      </c>
      <c r="AQ2988" t="s">
        <v>604</v>
      </c>
      <c r="AT2988">
        <v>20</v>
      </c>
      <c r="AU2988" t="s">
        <v>605</v>
      </c>
      <c r="AW2988" t="s">
        <v>40</v>
      </c>
      <c r="AX2988" t="s">
        <v>41</v>
      </c>
      <c r="AY2988" t="s">
        <v>42</v>
      </c>
      <c r="BC2988" t="s">
        <v>43</v>
      </c>
      <c r="BU2988" t="s">
        <v>606</v>
      </c>
      <c r="BV2988" t="s">
        <v>598</v>
      </c>
      <c r="BW2988" t="s">
        <v>607</v>
      </c>
      <c r="BX2988" s="54">
        <v>43305</v>
      </c>
      <c r="CB2988" t="s">
        <v>608</v>
      </c>
      <c r="CD2988" t="s">
        <v>264</v>
      </c>
    </row>
    <row r="2989" spans="1:82" x14ac:dyDescent="0.25">
      <c r="A2989" t="s">
        <v>304</v>
      </c>
      <c r="B2989" t="s">
        <v>592</v>
      </c>
      <c r="C2989" t="s">
        <v>825</v>
      </c>
      <c r="D2989" t="s">
        <v>265</v>
      </c>
      <c r="E2989" t="s">
        <v>800</v>
      </c>
      <c r="F2989">
        <v>4.66</v>
      </c>
      <c r="G2989" t="s">
        <v>43</v>
      </c>
      <c r="H2989" t="s">
        <v>53</v>
      </c>
      <c r="I2989" t="s">
        <v>38</v>
      </c>
      <c r="J2989" t="s">
        <v>38</v>
      </c>
      <c r="K2989" t="s">
        <v>596</v>
      </c>
      <c r="L2989" t="s">
        <v>597</v>
      </c>
      <c r="O2989" s="1">
        <v>43175</v>
      </c>
      <c r="P2989" s="53">
        <v>0</v>
      </c>
      <c r="R2989" t="s">
        <v>598</v>
      </c>
      <c r="U2989" s="1">
        <v>43244</v>
      </c>
      <c r="V2989" s="53">
        <v>0.7631944444444444</v>
      </c>
      <c r="W2989" t="s">
        <v>38</v>
      </c>
      <c r="X2989" t="s">
        <v>39</v>
      </c>
      <c r="Y2989" t="s">
        <v>838</v>
      </c>
      <c r="Z2989" t="s">
        <v>599</v>
      </c>
      <c r="AA2989" t="s">
        <v>600</v>
      </c>
      <c r="AC2989">
        <v>1</v>
      </c>
      <c r="AD2989" t="s">
        <v>592</v>
      </c>
      <c r="AE2989" s="1">
        <v>43229</v>
      </c>
      <c r="AF2989" s="53">
        <v>0.33333333333333331</v>
      </c>
      <c r="AJ2989" t="s">
        <v>601</v>
      </c>
      <c r="AL2989" t="s">
        <v>847</v>
      </c>
      <c r="AN2989">
        <v>0.107</v>
      </c>
      <c r="AO2989" t="s">
        <v>603</v>
      </c>
      <c r="AQ2989" t="s">
        <v>604</v>
      </c>
      <c r="AT2989">
        <v>20</v>
      </c>
      <c r="AU2989" t="s">
        <v>605</v>
      </c>
      <c r="AW2989" t="s">
        <v>40</v>
      </c>
      <c r="AX2989" t="s">
        <v>41</v>
      </c>
      <c r="AY2989" t="s">
        <v>42</v>
      </c>
      <c r="BA2989">
        <v>4.66</v>
      </c>
      <c r="BB2989">
        <v>37.299999999999997</v>
      </c>
      <c r="BC2989" t="s">
        <v>43</v>
      </c>
      <c r="BU2989" t="s">
        <v>606</v>
      </c>
      <c r="BV2989" t="s">
        <v>598</v>
      </c>
      <c r="BW2989" t="s">
        <v>607</v>
      </c>
      <c r="BX2989" s="54">
        <v>43305</v>
      </c>
      <c r="CB2989" t="s">
        <v>608</v>
      </c>
      <c r="CD2989" t="s">
        <v>53</v>
      </c>
    </row>
    <row r="2990" spans="1:82" x14ac:dyDescent="0.25">
      <c r="A2990" t="s">
        <v>304</v>
      </c>
      <c r="B2990" t="s">
        <v>592</v>
      </c>
      <c r="C2990" t="s">
        <v>825</v>
      </c>
      <c r="D2990" t="s">
        <v>266</v>
      </c>
      <c r="E2990" t="s">
        <v>801</v>
      </c>
      <c r="F2990">
        <v>18.5</v>
      </c>
      <c r="G2990" t="s">
        <v>43</v>
      </c>
      <c r="H2990" t="s">
        <v>53</v>
      </c>
      <c r="I2990" t="s">
        <v>38</v>
      </c>
      <c r="J2990" t="s">
        <v>38</v>
      </c>
      <c r="K2990" t="s">
        <v>596</v>
      </c>
      <c r="L2990" t="s">
        <v>597</v>
      </c>
      <c r="O2990" s="1">
        <v>43175</v>
      </c>
      <c r="P2990" s="53">
        <v>0</v>
      </c>
      <c r="R2990" t="s">
        <v>598</v>
      </c>
      <c r="U2990" s="1">
        <v>43244</v>
      </c>
      <c r="V2990" s="53">
        <v>0.7631944444444444</v>
      </c>
      <c r="W2990" t="s">
        <v>38</v>
      </c>
      <c r="X2990" t="s">
        <v>39</v>
      </c>
      <c r="Y2990" t="s">
        <v>838</v>
      </c>
      <c r="Z2990" t="s">
        <v>599</v>
      </c>
      <c r="AA2990" t="s">
        <v>600</v>
      </c>
      <c r="AC2990">
        <v>1</v>
      </c>
      <c r="AD2990" t="s">
        <v>592</v>
      </c>
      <c r="AE2990" s="1">
        <v>43229</v>
      </c>
      <c r="AF2990" s="53">
        <v>0.33333333333333331</v>
      </c>
      <c r="AJ2990" t="s">
        <v>601</v>
      </c>
      <c r="AL2990" t="s">
        <v>847</v>
      </c>
      <c r="AN2990">
        <v>0.107</v>
      </c>
      <c r="AO2990" t="s">
        <v>603</v>
      </c>
      <c r="AQ2990" t="s">
        <v>604</v>
      </c>
      <c r="AT2990">
        <v>20</v>
      </c>
      <c r="AU2990" t="s">
        <v>605</v>
      </c>
      <c r="AW2990" t="s">
        <v>40</v>
      </c>
      <c r="AX2990" t="s">
        <v>41</v>
      </c>
      <c r="AY2990" t="s">
        <v>42</v>
      </c>
      <c r="BA2990">
        <v>4.66</v>
      </c>
      <c r="BB2990">
        <v>37.299999999999997</v>
      </c>
      <c r="BC2990" t="s">
        <v>43</v>
      </c>
      <c r="BU2990" t="s">
        <v>606</v>
      </c>
      <c r="BV2990" t="s">
        <v>598</v>
      </c>
      <c r="BW2990" t="s">
        <v>607</v>
      </c>
      <c r="BX2990" s="54">
        <v>43305</v>
      </c>
      <c r="BZ2990" t="s">
        <v>53</v>
      </c>
      <c r="CA2990">
        <v>25</v>
      </c>
      <c r="CB2990" t="s">
        <v>608</v>
      </c>
      <c r="CD2990" t="s">
        <v>718</v>
      </c>
    </row>
    <row r="2991" spans="1:82" x14ac:dyDescent="0.25">
      <c r="A2991" t="s">
        <v>304</v>
      </c>
      <c r="B2991" t="s">
        <v>592</v>
      </c>
      <c r="C2991" t="s">
        <v>825</v>
      </c>
      <c r="D2991" t="s">
        <v>267</v>
      </c>
      <c r="E2991" t="s">
        <v>802</v>
      </c>
      <c r="F2991">
        <v>4.66</v>
      </c>
      <c r="G2991" t="s">
        <v>43</v>
      </c>
      <c r="H2991" t="s">
        <v>53</v>
      </c>
      <c r="I2991" t="s">
        <v>38</v>
      </c>
      <c r="J2991" t="s">
        <v>38</v>
      </c>
      <c r="K2991" t="s">
        <v>596</v>
      </c>
      <c r="L2991" t="s">
        <v>597</v>
      </c>
      <c r="O2991" s="1">
        <v>43175</v>
      </c>
      <c r="P2991" s="53">
        <v>0</v>
      </c>
      <c r="R2991" t="s">
        <v>598</v>
      </c>
      <c r="U2991" s="1">
        <v>43244</v>
      </c>
      <c r="V2991" s="53">
        <v>0.7631944444444444</v>
      </c>
      <c r="W2991" t="s">
        <v>38</v>
      </c>
      <c r="X2991" t="s">
        <v>39</v>
      </c>
      <c r="Y2991" t="s">
        <v>838</v>
      </c>
      <c r="Z2991" t="s">
        <v>599</v>
      </c>
      <c r="AA2991" t="s">
        <v>600</v>
      </c>
      <c r="AC2991">
        <v>1</v>
      </c>
      <c r="AD2991" t="s">
        <v>592</v>
      </c>
      <c r="AE2991" s="1">
        <v>43229</v>
      </c>
      <c r="AF2991" s="53">
        <v>0.33333333333333331</v>
      </c>
      <c r="AJ2991" t="s">
        <v>601</v>
      </c>
      <c r="AL2991" t="s">
        <v>847</v>
      </c>
      <c r="AN2991">
        <v>0.107</v>
      </c>
      <c r="AO2991" t="s">
        <v>603</v>
      </c>
      <c r="AQ2991" t="s">
        <v>604</v>
      </c>
      <c r="AT2991">
        <v>20</v>
      </c>
      <c r="AU2991" t="s">
        <v>605</v>
      </c>
      <c r="AW2991" t="s">
        <v>40</v>
      </c>
      <c r="AX2991" t="s">
        <v>41</v>
      </c>
      <c r="AY2991" t="s">
        <v>42</v>
      </c>
      <c r="BA2991">
        <v>4.66</v>
      </c>
      <c r="BB2991">
        <v>37.299999999999997</v>
      </c>
      <c r="BC2991" t="s">
        <v>43</v>
      </c>
      <c r="BU2991" t="s">
        <v>606</v>
      </c>
      <c r="BV2991" t="s">
        <v>598</v>
      </c>
      <c r="BW2991" t="s">
        <v>607</v>
      </c>
      <c r="BX2991" s="54">
        <v>43305</v>
      </c>
      <c r="CB2991" t="s">
        <v>608</v>
      </c>
      <c r="CD2991" t="s">
        <v>53</v>
      </c>
    </row>
    <row r="2992" spans="1:82" x14ac:dyDescent="0.25">
      <c r="A2992" t="s">
        <v>304</v>
      </c>
      <c r="B2992" t="s">
        <v>592</v>
      </c>
      <c r="C2992" t="s">
        <v>825</v>
      </c>
      <c r="D2992" t="s">
        <v>268</v>
      </c>
      <c r="E2992" t="s">
        <v>803</v>
      </c>
      <c r="F2992">
        <v>4.66</v>
      </c>
      <c r="G2992" t="s">
        <v>43</v>
      </c>
      <c r="H2992" t="s">
        <v>53</v>
      </c>
      <c r="I2992" t="s">
        <v>38</v>
      </c>
      <c r="J2992" t="s">
        <v>38</v>
      </c>
      <c r="K2992" t="s">
        <v>596</v>
      </c>
      <c r="L2992" t="s">
        <v>597</v>
      </c>
      <c r="O2992" s="1">
        <v>43175</v>
      </c>
      <c r="P2992" s="53">
        <v>0</v>
      </c>
      <c r="R2992" t="s">
        <v>598</v>
      </c>
      <c r="U2992" s="1">
        <v>43244</v>
      </c>
      <c r="V2992" s="53">
        <v>0.7631944444444444</v>
      </c>
      <c r="W2992" t="s">
        <v>38</v>
      </c>
      <c r="X2992" t="s">
        <v>39</v>
      </c>
      <c r="Y2992" t="s">
        <v>838</v>
      </c>
      <c r="Z2992" t="s">
        <v>599</v>
      </c>
      <c r="AA2992" t="s">
        <v>600</v>
      </c>
      <c r="AC2992">
        <v>1</v>
      </c>
      <c r="AD2992" t="s">
        <v>592</v>
      </c>
      <c r="AE2992" s="1">
        <v>43229</v>
      </c>
      <c r="AF2992" s="53">
        <v>0.33333333333333331</v>
      </c>
      <c r="AJ2992" t="s">
        <v>601</v>
      </c>
      <c r="AL2992" t="s">
        <v>847</v>
      </c>
      <c r="AN2992">
        <v>0.107</v>
      </c>
      <c r="AO2992" t="s">
        <v>603</v>
      </c>
      <c r="AQ2992" t="s">
        <v>604</v>
      </c>
      <c r="AT2992">
        <v>20</v>
      </c>
      <c r="AU2992" t="s">
        <v>605</v>
      </c>
      <c r="AW2992" t="s">
        <v>40</v>
      </c>
      <c r="AX2992" t="s">
        <v>41</v>
      </c>
      <c r="AY2992" t="s">
        <v>42</v>
      </c>
      <c r="BA2992">
        <v>4.66</v>
      </c>
      <c r="BB2992">
        <v>37.299999999999997</v>
      </c>
      <c r="BC2992" t="s">
        <v>43</v>
      </c>
      <c r="BU2992" t="s">
        <v>606</v>
      </c>
      <c r="BV2992" t="s">
        <v>598</v>
      </c>
      <c r="BW2992" t="s">
        <v>607</v>
      </c>
      <c r="BX2992" s="54">
        <v>43305</v>
      </c>
      <c r="CB2992" t="s">
        <v>608</v>
      </c>
      <c r="CD2992" t="s">
        <v>53</v>
      </c>
    </row>
    <row r="2993" spans="1:82" x14ac:dyDescent="0.25">
      <c r="A2993" t="s">
        <v>304</v>
      </c>
      <c r="B2993" t="s">
        <v>592</v>
      </c>
      <c r="C2993" t="s">
        <v>825</v>
      </c>
      <c r="D2993" t="s">
        <v>269</v>
      </c>
      <c r="E2993" t="s">
        <v>804</v>
      </c>
      <c r="F2993">
        <v>4.66</v>
      </c>
      <c r="G2993" t="s">
        <v>43</v>
      </c>
      <c r="H2993" t="s">
        <v>53</v>
      </c>
      <c r="I2993" t="s">
        <v>38</v>
      </c>
      <c r="J2993" t="s">
        <v>38</v>
      </c>
      <c r="K2993" t="s">
        <v>596</v>
      </c>
      <c r="L2993" t="s">
        <v>597</v>
      </c>
      <c r="O2993" s="1">
        <v>43175</v>
      </c>
      <c r="P2993" s="53">
        <v>0</v>
      </c>
      <c r="R2993" t="s">
        <v>598</v>
      </c>
      <c r="U2993" s="1">
        <v>43244</v>
      </c>
      <c r="V2993" s="53">
        <v>0.7631944444444444</v>
      </c>
      <c r="W2993" t="s">
        <v>38</v>
      </c>
      <c r="X2993" t="s">
        <v>39</v>
      </c>
      <c r="Y2993" t="s">
        <v>838</v>
      </c>
      <c r="Z2993" t="s">
        <v>599</v>
      </c>
      <c r="AA2993" t="s">
        <v>600</v>
      </c>
      <c r="AC2993">
        <v>1</v>
      </c>
      <c r="AD2993" t="s">
        <v>592</v>
      </c>
      <c r="AE2993" s="1">
        <v>43229</v>
      </c>
      <c r="AF2993" s="53">
        <v>0.33333333333333331</v>
      </c>
      <c r="AJ2993" t="s">
        <v>601</v>
      </c>
      <c r="AL2993" t="s">
        <v>847</v>
      </c>
      <c r="AN2993">
        <v>0.107</v>
      </c>
      <c r="AO2993" t="s">
        <v>603</v>
      </c>
      <c r="AQ2993" t="s">
        <v>604</v>
      </c>
      <c r="AT2993">
        <v>20</v>
      </c>
      <c r="AU2993" t="s">
        <v>605</v>
      </c>
      <c r="AW2993" t="s">
        <v>40</v>
      </c>
      <c r="AX2993" t="s">
        <v>41</v>
      </c>
      <c r="AY2993" t="s">
        <v>42</v>
      </c>
      <c r="BA2993">
        <v>4.66</v>
      </c>
      <c r="BB2993">
        <v>37.299999999999997</v>
      </c>
      <c r="BC2993" t="s">
        <v>43</v>
      </c>
      <c r="BU2993" t="s">
        <v>606</v>
      </c>
      <c r="BV2993" t="s">
        <v>598</v>
      </c>
      <c r="BW2993" t="s">
        <v>607</v>
      </c>
      <c r="BX2993" s="54">
        <v>43305</v>
      </c>
      <c r="CB2993" t="s">
        <v>608</v>
      </c>
      <c r="CD2993" t="s">
        <v>53</v>
      </c>
    </row>
    <row r="2994" spans="1:82" x14ac:dyDescent="0.25">
      <c r="A2994" t="s">
        <v>304</v>
      </c>
      <c r="B2994" t="s">
        <v>592</v>
      </c>
      <c r="C2994" t="s">
        <v>825</v>
      </c>
      <c r="D2994" t="s">
        <v>270</v>
      </c>
      <c r="E2994" t="s">
        <v>805</v>
      </c>
      <c r="F2994">
        <v>4.66</v>
      </c>
      <c r="G2994" t="s">
        <v>43</v>
      </c>
      <c r="H2994" t="s">
        <v>53</v>
      </c>
      <c r="I2994" t="s">
        <v>38</v>
      </c>
      <c r="J2994" t="s">
        <v>38</v>
      </c>
      <c r="K2994" t="s">
        <v>596</v>
      </c>
      <c r="L2994" t="s">
        <v>597</v>
      </c>
      <c r="O2994" s="1">
        <v>43175</v>
      </c>
      <c r="P2994" s="53">
        <v>0</v>
      </c>
      <c r="R2994" t="s">
        <v>598</v>
      </c>
      <c r="U2994" s="1">
        <v>43244</v>
      </c>
      <c r="V2994" s="53">
        <v>0.7631944444444444</v>
      </c>
      <c r="W2994" t="s">
        <v>38</v>
      </c>
      <c r="X2994" t="s">
        <v>39</v>
      </c>
      <c r="Y2994" t="s">
        <v>838</v>
      </c>
      <c r="Z2994" t="s">
        <v>599</v>
      </c>
      <c r="AA2994" t="s">
        <v>600</v>
      </c>
      <c r="AC2994">
        <v>1</v>
      </c>
      <c r="AD2994" t="s">
        <v>592</v>
      </c>
      <c r="AE2994" s="1">
        <v>43229</v>
      </c>
      <c r="AF2994" s="53">
        <v>0.33333333333333331</v>
      </c>
      <c r="AJ2994" t="s">
        <v>601</v>
      </c>
      <c r="AL2994" t="s">
        <v>847</v>
      </c>
      <c r="AN2994">
        <v>0.107</v>
      </c>
      <c r="AO2994" t="s">
        <v>603</v>
      </c>
      <c r="AQ2994" t="s">
        <v>604</v>
      </c>
      <c r="AT2994">
        <v>20</v>
      </c>
      <c r="AU2994" t="s">
        <v>605</v>
      </c>
      <c r="AW2994" t="s">
        <v>40</v>
      </c>
      <c r="AX2994" t="s">
        <v>41</v>
      </c>
      <c r="AY2994" t="s">
        <v>42</v>
      </c>
      <c r="BA2994">
        <v>4.66</v>
      </c>
      <c r="BB2994">
        <v>37.299999999999997</v>
      </c>
      <c r="BC2994" t="s">
        <v>43</v>
      </c>
      <c r="BU2994" t="s">
        <v>606</v>
      </c>
      <c r="BV2994" t="s">
        <v>598</v>
      </c>
      <c r="BW2994" t="s">
        <v>607</v>
      </c>
      <c r="BX2994" s="54">
        <v>43305</v>
      </c>
      <c r="CB2994" t="s">
        <v>608</v>
      </c>
      <c r="CD2994" t="s">
        <v>53</v>
      </c>
    </row>
    <row r="2995" spans="1:82" x14ac:dyDescent="0.25">
      <c r="A2995" t="s">
        <v>304</v>
      </c>
      <c r="B2995" t="s">
        <v>592</v>
      </c>
      <c r="C2995" t="s">
        <v>825</v>
      </c>
      <c r="D2995" t="s">
        <v>271</v>
      </c>
      <c r="E2995" t="s">
        <v>806</v>
      </c>
      <c r="F2995">
        <v>4.66</v>
      </c>
      <c r="G2995" t="s">
        <v>43</v>
      </c>
      <c r="H2995" t="s">
        <v>53</v>
      </c>
      <c r="I2995" t="s">
        <v>38</v>
      </c>
      <c r="J2995" t="s">
        <v>38</v>
      </c>
      <c r="K2995" t="s">
        <v>596</v>
      </c>
      <c r="L2995" t="s">
        <v>597</v>
      </c>
      <c r="O2995" s="1">
        <v>43175</v>
      </c>
      <c r="P2995" s="53">
        <v>0</v>
      </c>
      <c r="R2995" t="s">
        <v>598</v>
      </c>
      <c r="U2995" s="1">
        <v>43244</v>
      </c>
      <c r="V2995" s="53">
        <v>0.7631944444444444</v>
      </c>
      <c r="W2995" t="s">
        <v>38</v>
      </c>
      <c r="X2995" t="s">
        <v>39</v>
      </c>
      <c r="Y2995" t="s">
        <v>838</v>
      </c>
      <c r="Z2995" t="s">
        <v>599</v>
      </c>
      <c r="AA2995" t="s">
        <v>600</v>
      </c>
      <c r="AC2995">
        <v>1</v>
      </c>
      <c r="AD2995" t="s">
        <v>592</v>
      </c>
      <c r="AE2995" s="1">
        <v>43229</v>
      </c>
      <c r="AF2995" s="53">
        <v>0.33333333333333331</v>
      </c>
      <c r="AJ2995" t="s">
        <v>601</v>
      </c>
      <c r="AL2995" t="s">
        <v>847</v>
      </c>
      <c r="AN2995">
        <v>0.107</v>
      </c>
      <c r="AO2995" t="s">
        <v>603</v>
      </c>
      <c r="AQ2995" t="s">
        <v>604</v>
      </c>
      <c r="AT2995">
        <v>20</v>
      </c>
      <c r="AU2995" t="s">
        <v>605</v>
      </c>
      <c r="AW2995" t="s">
        <v>40</v>
      </c>
      <c r="AX2995" t="s">
        <v>41</v>
      </c>
      <c r="AY2995" t="s">
        <v>42</v>
      </c>
      <c r="BA2995">
        <v>4.66</v>
      </c>
      <c r="BB2995">
        <v>37.299999999999997</v>
      </c>
      <c r="BC2995" t="s">
        <v>43</v>
      </c>
      <c r="BU2995" t="s">
        <v>606</v>
      </c>
      <c r="BV2995" t="s">
        <v>598</v>
      </c>
      <c r="BW2995" t="s">
        <v>607</v>
      </c>
      <c r="BX2995" s="54">
        <v>43305</v>
      </c>
      <c r="CB2995" t="s">
        <v>608</v>
      </c>
      <c r="CD2995" t="s">
        <v>53</v>
      </c>
    </row>
    <row r="2996" spans="1:82" x14ac:dyDescent="0.25">
      <c r="A2996" t="s">
        <v>304</v>
      </c>
      <c r="B2996" t="s">
        <v>592</v>
      </c>
      <c r="C2996" t="s">
        <v>825</v>
      </c>
      <c r="D2996" t="s">
        <v>272</v>
      </c>
      <c r="E2996" t="s">
        <v>807</v>
      </c>
      <c r="G2996" t="s">
        <v>43</v>
      </c>
      <c r="H2996" t="s">
        <v>273</v>
      </c>
      <c r="I2996" t="s">
        <v>42</v>
      </c>
      <c r="J2996" t="s">
        <v>38</v>
      </c>
      <c r="K2996" t="s">
        <v>596</v>
      </c>
      <c r="L2996" t="s">
        <v>597</v>
      </c>
      <c r="O2996" s="1">
        <v>43175</v>
      </c>
      <c r="P2996" s="53">
        <v>0</v>
      </c>
      <c r="R2996" t="s">
        <v>598</v>
      </c>
      <c r="U2996" s="1">
        <v>43244</v>
      </c>
      <c r="V2996" s="53">
        <v>0.7631944444444444</v>
      </c>
      <c r="W2996" t="s">
        <v>38</v>
      </c>
      <c r="X2996" t="s">
        <v>39</v>
      </c>
      <c r="Y2996" t="s">
        <v>838</v>
      </c>
      <c r="Z2996" t="s">
        <v>599</v>
      </c>
      <c r="AA2996" t="s">
        <v>600</v>
      </c>
      <c r="AC2996">
        <v>1</v>
      </c>
      <c r="AD2996" t="s">
        <v>592</v>
      </c>
      <c r="AE2996" s="1">
        <v>43229</v>
      </c>
      <c r="AF2996" s="53">
        <v>0.33333333333333331</v>
      </c>
      <c r="AJ2996" t="s">
        <v>601</v>
      </c>
      <c r="AL2996" t="s">
        <v>847</v>
      </c>
      <c r="AN2996">
        <v>0.107</v>
      </c>
      <c r="AO2996" t="s">
        <v>603</v>
      </c>
      <c r="AQ2996" t="s">
        <v>604</v>
      </c>
      <c r="AT2996">
        <v>20</v>
      </c>
      <c r="AU2996" t="s">
        <v>605</v>
      </c>
      <c r="AW2996" t="s">
        <v>40</v>
      </c>
      <c r="AX2996" t="s">
        <v>41</v>
      </c>
      <c r="AY2996" t="s">
        <v>42</v>
      </c>
      <c r="BC2996" t="s">
        <v>43</v>
      </c>
      <c r="BU2996" t="s">
        <v>606</v>
      </c>
      <c r="BV2996" t="s">
        <v>598</v>
      </c>
      <c r="BW2996" t="s">
        <v>607</v>
      </c>
      <c r="BX2996" s="54">
        <v>43305</v>
      </c>
      <c r="CB2996" t="s">
        <v>608</v>
      </c>
      <c r="CD2996" t="s">
        <v>273</v>
      </c>
    </row>
    <row r="2997" spans="1:82" x14ac:dyDescent="0.25">
      <c r="A2997" t="s">
        <v>304</v>
      </c>
      <c r="B2997" t="s">
        <v>592</v>
      </c>
      <c r="C2997" t="s">
        <v>825</v>
      </c>
      <c r="D2997" t="s">
        <v>274</v>
      </c>
      <c r="E2997" t="s">
        <v>808</v>
      </c>
      <c r="F2997">
        <v>4.66</v>
      </c>
      <c r="G2997" t="s">
        <v>43</v>
      </c>
      <c r="H2997" t="s">
        <v>53</v>
      </c>
      <c r="I2997" t="s">
        <v>38</v>
      </c>
      <c r="J2997" t="s">
        <v>38</v>
      </c>
      <c r="K2997" t="s">
        <v>596</v>
      </c>
      <c r="L2997" t="s">
        <v>597</v>
      </c>
      <c r="O2997" s="1">
        <v>43175</v>
      </c>
      <c r="P2997" s="53">
        <v>0</v>
      </c>
      <c r="R2997" t="s">
        <v>598</v>
      </c>
      <c r="U2997" s="1">
        <v>43244</v>
      </c>
      <c r="V2997" s="53">
        <v>0.7631944444444444</v>
      </c>
      <c r="W2997" t="s">
        <v>38</v>
      </c>
      <c r="X2997" t="s">
        <v>39</v>
      </c>
      <c r="Y2997" t="s">
        <v>838</v>
      </c>
      <c r="Z2997" t="s">
        <v>599</v>
      </c>
      <c r="AA2997" t="s">
        <v>600</v>
      </c>
      <c r="AC2997">
        <v>1</v>
      </c>
      <c r="AD2997" t="s">
        <v>592</v>
      </c>
      <c r="AE2997" s="1">
        <v>43229</v>
      </c>
      <c r="AF2997" s="53">
        <v>0.33333333333333331</v>
      </c>
      <c r="AJ2997" t="s">
        <v>601</v>
      </c>
      <c r="AL2997" t="s">
        <v>847</v>
      </c>
      <c r="AN2997">
        <v>0.107</v>
      </c>
      <c r="AO2997" t="s">
        <v>603</v>
      </c>
      <c r="AQ2997" t="s">
        <v>604</v>
      </c>
      <c r="AT2997">
        <v>20</v>
      </c>
      <c r="AU2997" t="s">
        <v>605</v>
      </c>
      <c r="AW2997" t="s">
        <v>40</v>
      </c>
      <c r="AX2997" t="s">
        <v>41</v>
      </c>
      <c r="AY2997" t="s">
        <v>42</v>
      </c>
      <c r="BA2997">
        <v>4.66</v>
      </c>
      <c r="BB2997">
        <v>37.299999999999997</v>
      </c>
      <c r="BC2997" t="s">
        <v>43</v>
      </c>
      <c r="BU2997" t="s">
        <v>606</v>
      </c>
      <c r="BV2997" t="s">
        <v>598</v>
      </c>
      <c r="BW2997" t="s">
        <v>607</v>
      </c>
      <c r="BX2997" s="54">
        <v>43305</v>
      </c>
      <c r="CB2997" t="s">
        <v>608</v>
      </c>
      <c r="CD2997" t="s">
        <v>53</v>
      </c>
    </row>
    <row r="2998" spans="1:82" x14ac:dyDescent="0.25">
      <c r="A2998" t="s">
        <v>304</v>
      </c>
      <c r="B2998" t="s">
        <v>592</v>
      </c>
      <c r="C2998" t="s">
        <v>825</v>
      </c>
      <c r="D2998" t="s">
        <v>275</v>
      </c>
      <c r="E2998" t="s">
        <v>809</v>
      </c>
      <c r="F2998">
        <v>4.66</v>
      </c>
      <c r="G2998" t="s">
        <v>43</v>
      </c>
      <c r="H2998" t="s">
        <v>53</v>
      </c>
      <c r="I2998" t="s">
        <v>38</v>
      </c>
      <c r="J2998" t="s">
        <v>38</v>
      </c>
      <c r="K2998" t="s">
        <v>596</v>
      </c>
      <c r="L2998" t="s">
        <v>597</v>
      </c>
      <c r="O2998" s="1">
        <v>43175</v>
      </c>
      <c r="P2998" s="53">
        <v>0</v>
      </c>
      <c r="R2998" t="s">
        <v>598</v>
      </c>
      <c r="U2998" s="1">
        <v>43244</v>
      </c>
      <c r="V2998" s="53">
        <v>0.7631944444444444</v>
      </c>
      <c r="W2998" t="s">
        <v>38</v>
      </c>
      <c r="X2998" t="s">
        <v>39</v>
      </c>
      <c r="Y2998" t="s">
        <v>838</v>
      </c>
      <c r="Z2998" t="s">
        <v>599</v>
      </c>
      <c r="AA2998" t="s">
        <v>600</v>
      </c>
      <c r="AC2998">
        <v>1</v>
      </c>
      <c r="AD2998" t="s">
        <v>592</v>
      </c>
      <c r="AE2998" s="1">
        <v>43229</v>
      </c>
      <c r="AF2998" s="53">
        <v>0.33333333333333331</v>
      </c>
      <c r="AJ2998" t="s">
        <v>601</v>
      </c>
      <c r="AL2998" t="s">
        <v>847</v>
      </c>
      <c r="AN2998">
        <v>0.107</v>
      </c>
      <c r="AO2998" t="s">
        <v>603</v>
      </c>
      <c r="AQ2998" t="s">
        <v>604</v>
      </c>
      <c r="AT2998">
        <v>20</v>
      </c>
      <c r="AU2998" t="s">
        <v>605</v>
      </c>
      <c r="AW2998" t="s">
        <v>40</v>
      </c>
      <c r="AX2998" t="s">
        <v>41</v>
      </c>
      <c r="AY2998" t="s">
        <v>42</v>
      </c>
      <c r="BA2998">
        <v>4.66</v>
      </c>
      <c r="BB2998">
        <v>37.299999999999997</v>
      </c>
      <c r="BC2998" t="s">
        <v>43</v>
      </c>
      <c r="BU2998" t="s">
        <v>606</v>
      </c>
      <c r="BV2998" t="s">
        <v>598</v>
      </c>
      <c r="BW2998" t="s">
        <v>607</v>
      </c>
      <c r="BX2998" s="54">
        <v>43305</v>
      </c>
      <c r="CB2998" t="s">
        <v>608</v>
      </c>
      <c r="CD2998" t="s">
        <v>53</v>
      </c>
    </row>
    <row r="2999" spans="1:82" x14ac:dyDescent="0.25">
      <c r="A2999" t="s">
        <v>304</v>
      </c>
      <c r="B2999" t="s">
        <v>592</v>
      </c>
      <c r="C2999" t="s">
        <v>825</v>
      </c>
      <c r="D2999" t="s">
        <v>276</v>
      </c>
      <c r="E2999" t="s">
        <v>810</v>
      </c>
      <c r="F2999">
        <v>4.66</v>
      </c>
      <c r="G2999" t="s">
        <v>43</v>
      </c>
      <c r="H2999" t="s">
        <v>53</v>
      </c>
      <c r="I2999" t="s">
        <v>38</v>
      </c>
      <c r="J2999" t="s">
        <v>38</v>
      </c>
      <c r="K2999" t="s">
        <v>596</v>
      </c>
      <c r="L2999" t="s">
        <v>597</v>
      </c>
      <c r="O2999" s="1">
        <v>43175</v>
      </c>
      <c r="P2999" s="53">
        <v>0</v>
      </c>
      <c r="R2999" t="s">
        <v>598</v>
      </c>
      <c r="U2999" s="1">
        <v>43244</v>
      </c>
      <c r="V2999" s="53">
        <v>0.7631944444444444</v>
      </c>
      <c r="W2999" t="s">
        <v>38</v>
      </c>
      <c r="X2999" t="s">
        <v>39</v>
      </c>
      <c r="Y2999" t="s">
        <v>838</v>
      </c>
      <c r="Z2999" t="s">
        <v>599</v>
      </c>
      <c r="AA2999" t="s">
        <v>600</v>
      </c>
      <c r="AC2999">
        <v>1</v>
      </c>
      <c r="AD2999" t="s">
        <v>592</v>
      </c>
      <c r="AE2999" s="1">
        <v>43229</v>
      </c>
      <c r="AF2999" s="53">
        <v>0.33333333333333331</v>
      </c>
      <c r="AJ2999" t="s">
        <v>601</v>
      </c>
      <c r="AL2999" t="s">
        <v>847</v>
      </c>
      <c r="AN2999">
        <v>0.107</v>
      </c>
      <c r="AO2999" t="s">
        <v>603</v>
      </c>
      <c r="AQ2999" t="s">
        <v>604</v>
      </c>
      <c r="AT2999">
        <v>20</v>
      </c>
      <c r="AU2999" t="s">
        <v>605</v>
      </c>
      <c r="AW2999" t="s">
        <v>40</v>
      </c>
      <c r="AX2999" t="s">
        <v>41</v>
      </c>
      <c r="AY2999" t="s">
        <v>42</v>
      </c>
      <c r="BA2999">
        <v>4.66</v>
      </c>
      <c r="BB2999">
        <v>37.299999999999997</v>
      </c>
      <c r="BC2999" t="s">
        <v>43</v>
      </c>
      <c r="BU2999" t="s">
        <v>606</v>
      </c>
      <c r="BV2999" t="s">
        <v>598</v>
      </c>
      <c r="BW2999" t="s">
        <v>607</v>
      </c>
      <c r="BX2999" s="54">
        <v>43305</v>
      </c>
      <c r="CB2999" t="s">
        <v>608</v>
      </c>
      <c r="CD2999" t="s">
        <v>53</v>
      </c>
    </row>
    <row r="3000" spans="1:82" x14ac:dyDescent="0.25">
      <c r="A3000" t="s">
        <v>304</v>
      </c>
      <c r="B3000" t="s">
        <v>592</v>
      </c>
      <c r="C3000" t="s">
        <v>825</v>
      </c>
      <c r="D3000" t="s">
        <v>277</v>
      </c>
      <c r="E3000" t="s">
        <v>811</v>
      </c>
      <c r="F3000">
        <v>4.66</v>
      </c>
      <c r="G3000" t="s">
        <v>43</v>
      </c>
      <c r="H3000" t="s">
        <v>841</v>
      </c>
      <c r="I3000" t="s">
        <v>38</v>
      </c>
      <c r="J3000" t="s">
        <v>38</v>
      </c>
      <c r="K3000" t="s">
        <v>596</v>
      </c>
      <c r="L3000" t="s">
        <v>597</v>
      </c>
      <c r="O3000" s="1">
        <v>43175</v>
      </c>
      <c r="P3000" s="53">
        <v>0</v>
      </c>
      <c r="R3000" t="s">
        <v>598</v>
      </c>
      <c r="U3000" s="1">
        <v>43244</v>
      </c>
      <c r="V3000" s="53">
        <v>0.7631944444444444</v>
      </c>
      <c r="W3000" t="s">
        <v>38</v>
      </c>
      <c r="X3000" t="s">
        <v>39</v>
      </c>
      <c r="Y3000" t="s">
        <v>838</v>
      </c>
      <c r="Z3000" t="s">
        <v>599</v>
      </c>
      <c r="AA3000" t="s">
        <v>600</v>
      </c>
      <c r="AC3000">
        <v>1</v>
      </c>
      <c r="AD3000" t="s">
        <v>592</v>
      </c>
      <c r="AE3000" s="1">
        <v>43229</v>
      </c>
      <c r="AF3000" s="53">
        <v>0.33333333333333331</v>
      </c>
      <c r="AJ3000" t="s">
        <v>601</v>
      </c>
      <c r="AL3000" t="s">
        <v>847</v>
      </c>
      <c r="AN3000">
        <v>0.107</v>
      </c>
      <c r="AO3000" t="s">
        <v>603</v>
      </c>
      <c r="AQ3000" t="s">
        <v>604</v>
      </c>
      <c r="AT3000">
        <v>20</v>
      </c>
      <c r="AU3000" t="s">
        <v>605</v>
      </c>
      <c r="AW3000" t="s">
        <v>40</v>
      </c>
      <c r="AX3000" t="s">
        <v>41</v>
      </c>
      <c r="AY3000" t="s">
        <v>42</v>
      </c>
      <c r="BA3000">
        <v>4.66</v>
      </c>
      <c r="BB3000">
        <v>37.299999999999997</v>
      </c>
      <c r="BC3000" t="s">
        <v>43</v>
      </c>
      <c r="BU3000" t="s">
        <v>606</v>
      </c>
      <c r="BV3000" t="s">
        <v>598</v>
      </c>
      <c r="BW3000" t="s">
        <v>607</v>
      </c>
      <c r="BX3000" s="54">
        <v>43305</v>
      </c>
      <c r="CB3000" t="s">
        <v>608</v>
      </c>
      <c r="CD3000" t="s">
        <v>841</v>
      </c>
    </row>
    <row r="3001" spans="1:82" x14ac:dyDescent="0.25">
      <c r="A3001" t="s">
        <v>304</v>
      </c>
      <c r="B3001" t="s">
        <v>592</v>
      </c>
      <c r="C3001" t="s">
        <v>825</v>
      </c>
      <c r="D3001" t="s">
        <v>278</v>
      </c>
      <c r="E3001" t="s">
        <v>812</v>
      </c>
      <c r="F3001">
        <v>5.49</v>
      </c>
      <c r="G3001" t="s">
        <v>43</v>
      </c>
      <c r="H3001" t="s">
        <v>841</v>
      </c>
      <c r="I3001" t="s">
        <v>38</v>
      </c>
      <c r="J3001" t="s">
        <v>38</v>
      </c>
      <c r="K3001" t="s">
        <v>596</v>
      </c>
      <c r="L3001" t="s">
        <v>597</v>
      </c>
      <c r="O3001" s="1">
        <v>43175</v>
      </c>
      <c r="P3001" s="53">
        <v>0</v>
      </c>
      <c r="R3001" t="s">
        <v>598</v>
      </c>
      <c r="U3001" s="1">
        <v>43244</v>
      </c>
      <c r="V3001" s="53">
        <v>0.7631944444444444</v>
      </c>
      <c r="W3001" t="s">
        <v>38</v>
      </c>
      <c r="X3001" t="s">
        <v>39</v>
      </c>
      <c r="Y3001" t="s">
        <v>838</v>
      </c>
      <c r="Z3001" t="s">
        <v>599</v>
      </c>
      <c r="AA3001" t="s">
        <v>600</v>
      </c>
      <c r="AC3001">
        <v>1</v>
      </c>
      <c r="AD3001" t="s">
        <v>592</v>
      </c>
      <c r="AE3001" s="1">
        <v>43229</v>
      </c>
      <c r="AF3001" s="53">
        <v>0.33333333333333331</v>
      </c>
      <c r="AJ3001" t="s">
        <v>601</v>
      </c>
      <c r="AL3001" t="s">
        <v>847</v>
      </c>
      <c r="AN3001">
        <v>0.107</v>
      </c>
      <c r="AO3001" t="s">
        <v>603</v>
      </c>
      <c r="AQ3001" t="s">
        <v>604</v>
      </c>
      <c r="AT3001">
        <v>20</v>
      </c>
      <c r="AU3001" t="s">
        <v>605</v>
      </c>
      <c r="AW3001" t="s">
        <v>40</v>
      </c>
      <c r="AX3001" t="s">
        <v>41</v>
      </c>
      <c r="AY3001" t="s">
        <v>42</v>
      </c>
      <c r="BA3001">
        <v>4.66</v>
      </c>
      <c r="BB3001">
        <v>37.299999999999997</v>
      </c>
      <c r="BC3001" t="s">
        <v>43</v>
      </c>
      <c r="BU3001" t="s">
        <v>606</v>
      </c>
      <c r="BV3001" t="s">
        <v>598</v>
      </c>
      <c r="BW3001" t="s">
        <v>607</v>
      </c>
      <c r="BX3001" s="54">
        <v>43305</v>
      </c>
      <c r="BZ3001" t="s">
        <v>53</v>
      </c>
      <c r="CA3001">
        <v>25</v>
      </c>
      <c r="CB3001" t="s">
        <v>608</v>
      </c>
      <c r="CD3001" t="s">
        <v>843</v>
      </c>
    </row>
    <row r="3002" spans="1:82" x14ac:dyDescent="0.25">
      <c r="A3002" t="s">
        <v>304</v>
      </c>
      <c r="B3002" t="s">
        <v>592</v>
      </c>
      <c r="C3002" t="s">
        <v>825</v>
      </c>
      <c r="D3002" t="s">
        <v>279</v>
      </c>
      <c r="E3002" t="s">
        <v>813</v>
      </c>
      <c r="G3002" t="s">
        <v>43</v>
      </c>
      <c r="H3002" t="s">
        <v>280</v>
      </c>
      <c r="I3002" t="s">
        <v>42</v>
      </c>
      <c r="J3002" t="s">
        <v>38</v>
      </c>
      <c r="K3002" t="s">
        <v>596</v>
      </c>
      <c r="L3002" t="s">
        <v>597</v>
      </c>
      <c r="O3002" s="1">
        <v>43175</v>
      </c>
      <c r="P3002" s="53">
        <v>0</v>
      </c>
      <c r="R3002" t="s">
        <v>598</v>
      </c>
      <c r="U3002" s="1">
        <v>43244</v>
      </c>
      <c r="V3002" s="53">
        <v>0.7631944444444444</v>
      </c>
      <c r="W3002" t="s">
        <v>38</v>
      </c>
      <c r="X3002" t="s">
        <v>39</v>
      </c>
      <c r="Y3002" t="s">
        <v>838</v>
      </c>
      <c r="Z3002" t="s">
        <v>599</v>
      </c>
      <c r="AA3002" t="s">
        <v>600</v>
      </c>
      <c r="AC3002">
        <v>1</v>
      </c>
      <c r="AD3002" t="s">
        <v>592</v>
      </c>
      <c r="AE3002" s="1">
        <v>43229</v>
      </c>
      <c r="AF3002" s="53">
        <v>0.33333333333333331</v>
      </c>
      <c r="AJ3002" t="s">
        <v>601</v>
      </c>
      <c r="AL3002" t="s">
        <v>847</v>
      </c>
      <c r="AN3002">
        <v>0.107</v>
      </c>
      <c r="AO3002" t="s">
        <v>603</v>
      </c>
      <c r="AQ3002" t="s">
        <v>604</v>
      </c>
      <c r="AT3002">
        <v>20</v>
      </c>
      <c r="AU3002" t="s">
        <v>605</v>
      </c>
      <c r="AW3002" t="s">
        <v>40</v>
      </c>
      <c r="AX3002" t="s">
        <v>41</v>
      </c>
      <c r="AY3002" t="s">
        <v>42</v>
      </c>
      <c r="BC3002" t="s">
        <v>43</v>
      </c>
      <c r="BU3002" t="s">
        <v>606</v>
      </c>
      <c r="BV3002" t="s">
        <v>598</v>
      </c>
      <c r="BW3002" t="s">
        <v>607</v>
      </c>
      <c r="BX3002" s="54">
        <v>43305</v>
      </c>
      <c r="CB3002" t="s">
        <v>608</v>
      </c>
      <c r="CD3002" t="s">
        <v>280</v>
      </c>
    </row>
    <row r="3003" spans="1:82" x14ac:dyDescent="0.25">
      <c r="A3003" t="s">
        <v>304</v>
      </c>
      <c r="B3003" t="s">
        <v>592</v>
      </c>
      <c r="C3003" t="s">
        <v>825</v>
      </c>
      <c r="D3003" t="s">
        <v>281</v>
      </c>
      <c r="E3003" t="s">
        <v>814</v>
      </c>
      <c r="G3003" t="s">
        <v>43</v>
      </c>
      <c r="H3003" t="s">
        <v>282</v>
      </c>
      <c r="I3003" t="s">
        <v>42</v>
      </c>
      <c r="J3003" t="s">
        <v>38</v>
      </c>
      <c r="K3003" t="s">
        <v>596</v>
      </c>
      <c r="L3003" t="s">
        <v>597</v>
      </c>
      <c r="O3003" s="1">
        <v>43175</v>
      </c>
      <c r="P3003" s="53">
        <v>0</v>
      </c>
      <c r="R3003" t="s">
        <v>598</v>
      </c>
      <c r="U3003" s="1">
        <v>43244</v>
      </c>
      <c r="V3003" s="53">
        <v>0.7631944444444444</v>
      </c>
      <c r="W3003" t="s">
        <v>38</v>
      </c>
      <c r="X3003" t="s">
        <v>39</v>
      </c>
      <c r="Y3003" t="s">
        <v>838</v>
      </c>
      <c r="Z3003" t="s">
        <v>599</v>
      </c>
      <c r="AA3003" t="s">
        <v>600</v>
      </c>
      <c r="AC3003">
        <v>1</v>
      </c>
      <c r="AD3003" t="s">
        <v>592</v>
      </c>
      <c r="AE3003" s="1">
        <v>43229</v>
      </c>
      <c r="AF3003" s="53">
        <v>0.33333333333333331</v>
      </c>
      <c r="AJ3003" t="s">
        <v>601</v>
      </c>
      <c r="AL3003" t="s">
        <v>847</v>
      </c>
      <c r="AN3003">
        <v>0.107</v>
      </c>
      <c r="AO3003" t="s">
        <v>603</v>
      </c>
      <c r="AQ3003" t="s">
        <v>604</v>
      </c>
      <c r="AT3003">
        <v>20</v>
      </c>
      <c r="AU3003" t="s">
        <v>605</v>
      </c>
      <c r="AW3003" t="s">
        <v>40</v>
      </c>
      <c r="AX3003" t="s">
        <v>41</v>
      </c>
      <c r="AY3003" t="s">
        <v>42</v>
      </c>
      <c r="BC3003" t="s">
        <v>43</v>
      </c>
      <c r="BU3003" t="s">
        <v>606</v>
      </c>
      <c r="BV3003" t="s">
        <v>598</v>
      </c>
      <c r="BW3003" t="s">
        <v>607</v>
      </c>
      <c r="BX3003" s="54">
        <v>43305</v>
      </c>
      <c r="CB3003" t="s">
        <v>608</v>
      </c>
      <c r="CD3003" t="s">
        <v>282</v>
      </c>
    </row>
    <row r="3004" spans="1:82" x14ac:dyDescent="0.25">
      <c r="A3004" t="s">
        <v>304</v>
      </c>
      <c r="B3004" t="s">
        <v>592</v>
      </c>
      <c r="C3004" t="s">
        <v>825</v>
      </c>
      <c r="D3004" t="s">
        <v>283</v>
      </c>
      <c r="E3004" t="s">
        <v>815</v>
      </c>
      <c r="F3004">
        <v>4.66</v>
      </c>
      <c r="G3004" t="s">
        <v>43</v>
      </c>
      <c r="H3004" t="s">
        <v>53</v>
      </c>
      <c r="I3004" t="s">
        <v>38</v>
      </c>
      <c r="J3004" t="s">
        <v>38</v>
      </c>
      <c r="K3004" t="s">
        <v>596</v>
      </c>
      <c r="L3004" t="s">
        <v>597</v>
      </c>
      <c r="O3004" s="1">
        <v>43175</v>
      </c>
      <c r="P3004" s="53">
        <v>0</v>
      </c>
      <c r="R3004" t="s">
        <v>598</v>
      </c>
      <c r="U3004" s="1">
        <v>43244</v>
      </c>
      <c r="V3004" s="53">
        <v>0.7631944444444444</v>
      </c>
      <c r="W3004" t="s">
        <v>38</v>
      </c>
      <c r="X3004" t="s">
        <v>39</v>
      </c>
      <c r="Y3004" t="s">
        <v>838</v>
      </c>
      <c r="Z3004" t="s">
        <v>599</v>
      </c>
      <c r="AA3004" t="s">
        <v>600</v>
      </c>
      <c r="AC3004">
        <v>1</v>
      </c>
      <c r="AD3004" t="s">
        <v>592</v>
      </c>
      <c r="AE3004" s="1">
        <v>43229</v>
      </c>
      <c r="AF3004" s="53">
        <v>0.33333333333333331</v>
      </c>
      <c r="AJ3004" t="s">
        <v>601</v>
      </c>
      <c r="AL3004" t="s">
        <v>847</v>
      </c>
      <c r="AN3004">
        <v>0.107</v>
      </c>
      <c r="AO3004" t="s">
        <v>603</v>
      </c>
      <c r="AQ3004" t="s">
        <v>604</v>
      </c>
      <c r="AT3004">
        <v>20</v>
      </c>
      <c r="AU3004" t="s">
        <v>605</v>
      </c>
      <c r="AW3004" t="s">
        <v>40</v>
      </c>
      <c r="AX3004" t="s">
        <v>41</v>
      </c>
      <c r="AY3004" t="s">
        <v>42</v>
      </c>
      <c r="BA3004">
        <v>4.66</v>
      </c>
      <c r="BB3004">
        <v>37.299999999999997</v>
      </c>
      <c r="BC3004" t="s">
        <v>43</v>
      </c>
      <c r="BU3004" t="s">
        <v>606</v>
      </c>
      <c r="BV3004" t="s">
        <v>598</v>
      </c>
      <c r="BW3004" t="s">
        <v>607</v>
      </c>
      <c r="BX3004" s="54">
        <v>43305</v>
      </c>
      <c r="CB3004" t="s">
        <v>608</v>
      </c>
      <c r="CD3004" t="s">
        <v>53</v>
      </c>
    </row>
    <row r="3005" spans="1:82" x14ac:dyDescent="0.25">
      <c r="A3005" t="s">
        <v>304</v>
      </c>
      <c r="B3005" t="s">
        <v>592</v>
      </c>
      <c r="C3005" t="s">
        <v>825</v>
      </c>
      <c r="D3005" t="s">
        <v>284</v>
      </c>
      <c r="E3005" t="s">
        <v>816</v>
      </c>
      <c r="F3005">
        <v>4.66</v>
      </c>
      <c r="G3005" t="s">
        <v>43</v>
      </c>
      <c r="H3005" t="s">
        <v>53</v>
      </c>
      <c r="I3005" t="s">
        <v>38</v>
      </c>
      <c r="J3005" t="s">
        <v>38</v>
      </c>
      <c r="K3005" t="s">
        <v>596</v>
      </c>
      <c r="L3005" t="s">
        <v>597</v>
      </c>
      <c r="O3005" s="1">
        <v>43175</v>
      </c>
      <c r="P3005" s="53">
        <v>0</v>
      </c>
      <c r="R3005" t="s">
        <v>598</v>
      </c>
      <c r="U3005" s="1">
        <v>43244</v>
      </c>
      <c r="V3005" s="53">
        <v>0.7631944444444444</v>
      </c>
      <c r="W3005" t="s">
        <v>38</v>
      </c>
      <c r="X3005" t="s">
        <v>39</v>
      </c>
      <c r="Y3005" t="s">
        <v>838</v>
      </c>
      <c r="Z3005" t="s">
        <v>599</v>
      </c>
      <c r="AA3005" t="s">
        <v>600</v>
      </c>
      <c r="AC3005">
        <v>1</v>
      </c>
      <c r="AD3005" t="s">
        <v>592</v>
      </c>
      <c r="AE3005" s="1">
        <v>43229</v>
      </c>
      <c r="AF3005" s="53">
        <v>0.33333333333333331</v>
      </c>
      <c r="AJ3005" t="s">
        <v>601</v>
      </c>
      <c r="AL3005" t="s">
        <v>847</v>
      </c>
      <c r="AN3005">
        <v>0.107</v>
      </c>
      <c r="AO3005" t="s">
        <v>603</v>
      </c>
      <c r="AQ3005" t="s">
        <v>604</v>
      </c>
      <c r="AT3005">
        <v>20</v>
      </c>
      <c r="AU3005" t="s">
        <v>605</v>
      </c>
      <c r="AW3005" t="s">
        <v>40</v>
      </c>
      <c r="AX3005" t="s">
        <v>41</v>
      </c>
      <c r="AY3005" t="s">
        <v>42</v>
      </c>
      <c r="BA3005">
        <v>4.66</v>
      </c>
      <c r="BB3005">
        <v>37.299999999999997</v>
      </c>
      <c r="BC3005" t="s">
        <v>43</v>
      </c>
      <c r="BU3005" t="s">
        <v>606</v>
      </c>
      <c r="BV3005" t="s">
        <v>598</v>
      </c>
      <c r="BW3005" t="s">
        <v>607</v>
      </c>
      <c r="BX3005" s="54">
        <v>43305</v>
      </c>
      <c r="CB3005" t="s">
        <v>608</v>
      </c>
      <c r="CD3005" t="s">
        <v>53</v>
      </c>
    </row>
    <row r="3006" spans="1:82" x14ac:dyDescent="0.25">
      <c r="A3006" t="s">
        <v>304</v>
      </c>
      <c r="B3006" t="s">
        <v>592</v>
      </c>
      <c r="C3006" t="s">
        <v>825</v>
      </c>
      <c r="D3006" t="s">
        <v>285</v>
      </c>
      <c r="E3006" t="s">
        <v>817</v>
      </c>
      <c r="F3006">
        <v>9.7200000000000006</v>
      </c>
      <c r="G3006" t="s">
        <v>43</v>
      </c>
      <c r="H3006" t="s">
        <v>53</v>
      </c>
      <c r="I3006" t="s">
        <v>38</v>
      </c>
      <c r="J3006" t="s">
        <v>38</v>
      </c>
      <c r="K3006" t="s">
        <v>596</v>
      </c>
      <c r="L3006" t="s">
        <v>597</v>
      </c>
      <c r="O3006" s="1">
        <v>43175</v>
      </c>
      <c r="P3006" s="53">
        <v>0</v>
      </c>
      <c r="R3006" t="s">
        <v>598</v>
      </c>
      <c r="U3006" s="1">
        <v>43244</v>
      </c>
      <c r="V3006" s="53">
        <v>0.7631944444444444</v>
      </c>
      <c r="W3006" t="s">
        <v>38</v>
      </c>
      <c r="X3006" t="s">
        <v>39</v>
      </c>
      <c r="Y3006" t="s">
        <v>838</v>
      </c>
      <c r="Z3006" t="s">
        <v>599</v>
      </c>
      <c r="AA3006" t="s">
        <v>600</v>
      </c>
      <c r="AC3006">
        <v>1</v>
      </c>
      <c r="AD3006" t="s">
        <v>592</v>
      </c>
      <c r="AE3006" s="1">
        <v>43229</v>
      </c>
      <c r="AF3006" s="53">
        <v>0.33333333333333331</v>
      </c>
      <c r="AJ3006" t="s">
        <v>601</v>
      </c>
      <c r="AL3006" t="s">
        <v>847</v>
      </c>
      <c r="AN3006">
        <v>0.107</v>
      </c>
      <c r="AO3006" t="s">
        <v>603</v>
      </c>
      <c r="AQ3006" t="s">
        <v>604</v>
      </c>
      <c r="AT3006">
        <v>20</v>
      </c>
      <c r="AU3006" t="s">
        <v>605</v>
      </c>
      <c r="AW3006" t="s">
        <v>40</v>
      </c>
      <c r="AX3006" t="s">
        <v>41</v>
      </c>
      <c r="AY3006" t="s">
        <v>42</v>
      </c>
      <c r="BA3006">
        <v>4.66</v>
      </c>
      <c r="BB3006">
        <v>37.299999999999997</v>
      </c>
      <c r="BC3006" t="s">
        <v>43</v>
      </c>
      <c r="BU3006" t="s">
        <v>606</v>
      </c>
      <c r="BV3006" t="s">
        <v>598</v>
      </c>
      <c r="BW3006" t="s">
        <v>607</v>
      </c>
      <c r="BX3006" s="54">
        <v>43305</v>
      </c>
      <c r="BZ3006" t="s">
        <v>53</v>
      </c>
      <c r="CA3006">
        <v>25</v>
      </c>
      <c r="CB3006" t="s">
        <v>608</v>
      </c>
      <c r="CD3006" t="s">
        <v>718</v>
      </c>
    </row>
    <row r="3007" spans="1:82" x14ac:dyDescent="0.25">
      <c r="A3007" t="s">
        <v>304</v>
      </c>
      <c r="B3007" t="s">
        <v>592</v>
      </c>
      <c r="C3007" t="s">
        <v>825</v>
      </c>
      <c r="D3007" t="s">
        <v>286</v>
      </c>
      <c r="E3007" t="s">
        <v>818</v>
      </c>
      <c r="F3007">
        <v>4.66</v>
      </c>
      <c r="G3007" t="s">
        <v>43</v>
      </c>
      <c r="H3007" t="s">
        <v>53</v>
      </c>
      <c r="I3007" t="s">
        <v>38</v>
      </c>
      <c r="J3007" t="s">
        <v>38</v>
      </c>
      <c r="K3007" t="s">
        <v>596</v>
      </c>
      <c r="L3007" t="s">
        <v>597</v>
      </c>
      <c r="O3007" s="1">
        <v>43175</v>
      </c>
      <c r="P3007" s="53">
        <v>0</v>
      </c>
      <c r="R3007" t="s">
        <v>598</v>
      </c>
      <c r="U3007" s="1">
        <v>43244</v>
      </c>
      <c r="V3007" s="53">
        <v>0.7631944444444444</v>
      </c>
      <c r="W3007" t="s">
        <v>38</v>
      </c>
      <c r="X3007" t="s">
        <v>39</v>
      </c>
      <c r="Y3007" t="s">
        <v>838</v>
      </c>
      <c r="Z3007" t="s">
        <v>599</v>
      </c>
      <c r="AA3007" t="s">
        <v>600</v>
      </c>
      <c r="AC3007">
        <v>1</v>
      </c>
      <c r="AD3007" t="s">
        <v>592</v>
      </c>
      <c r="AE3007" s="1">
        <v>43229</v>
      </c>
      <c r="AF3007" s="53">
        <v>0.33333333333333331</v>
      </c>
      <c r="AJ3007" t="s">
        <v>601</v>
      </c>
      <c r="AL3007" t="s">
        <v>847</v>
      </c>
      <c r="AN3007">
        <v>0.107</v>
      </c>
      <c r="AO3007" t="s">
        <v>603</v>
      </c>
      <c r="AQ3007" t="s">
        <v>604</v>
      </c>
      <c r="AT3007">
        <v>20</v>
      </c>
      <c r="AU3007" t="s">
        <v>605</v>
      </c>
      <c r="AW3007" t="s">
        <v>40</v>
      </c>
      <c r="AX3007" t="s">
        <v>41</v>
      </c>
      <c r="AY3007" t="s">
        <v>42</v>
      </c>
      <c r="BA3007">
        <v>4.66</v>
      </c>
      <c r="BB3007">
        <v>37.299999999999997</v>
      </c>
      <c r="BC3007" t="s">
        <v>43</v>
      </c>
      <c r="BU3007" t="s">
        <v>606</v>
      </c>
      <c r="BV3007" t="s">
        <v>598</v>
      </c>
      <c r="BW3007" t="s">
        <v>607</v>
      </c>
      <c r="BX3007" s="54">
        <v>43305</v>
      </c>
      <c r="CB3007" t="s">
        <v>608</v>
      </c>
      <c r="CD3007" t="s">
        <v>53</v>
      </c>
    </row>
    <row r="3008" spans="1:82" x14ac:dyDescent="0.25">
      <c r="A3008" t="s">
        <v>304</v>
      </c>
      <c r="B3008" t="s">
        <v>592</v>
      </c>
      <c r="C3008" t="s">
        <v>825</v>
      </c>
      <c r="D3008" t="s">
        <v>287</v>
      </c>
      <c r="E3008" t="s">
        <v>819</v>
      </c>
      <c r="F3008">
        <v>4.66</v>
      </c>
      <c r="G3008" t="s">
        <v>43</v>
      </c>
      <c r="H3008" t="s">
        <v>53</v>
      </c>
      <c r="I3008" t="s">
        <v>38</v>
      </c>
      <c r="J3008" t="s">
        <v>38</v>
      </c>
      <c r="K3008" t="s">
        <v>596</v>
      </c>
      <c r="L3008" t="s">
        <v>597</v>
      </c>
      <c r="O3008" s="1">
        <v>43175</v>
      </c>
      <c r="P3008" s="53">
        <v>0</v>
      </c>
      <c r="R3008" t="s">
        <v>598</v>
      </c>
      <c r="U3008" s="1">
        <v>43244</v>
      </c>
      <c r="V3008" s="53">
        <v>0.7631944444444444</v>
      </c>
      <c r="W3008" t="s">
        <v>38</v>
      </c>
      <c r="X3008" t="s">
        <v>39</v>
      </c>
      <c r="Y3008" t="s">
        <v>838</v>
      </c>
      <c r="Z3008" t="s">
        <v>599</v>
      </c>
      <c r="AA3008" t="s">
        <v>600</v>
      </c>
      <c r="AC3008">
        <v>1</v>
      </c>
      <c r="AD3008" t="s">
        <v>592</v>
      </c>
      <c r="AE3008" s="1">
        <v>43229</v>
      </c>
      <c r="AF3008" s="53">
        <v>0.33333333333333331</v>
      </c>
      <c r="AJ3008" t="s">
        <v>601</v>
      </c>
      <c r="AL3008" t="s">
        <v>847</v>
      </c>
      <c r="AN3008">
        <v>0.107</v>
      </c>
      <c r="AO3008" t="s">
        <v>603</v>
      </c>
      <c r="AQ3008" t="s">
        <v>604</v>
      </c>
      <c r="AT3008">
        <v>20</v>
      </c>
      <c r="AU3008" t="s">
        <v>605</v>
      </c>
      <c r="AW3008" t="s">
        <v>40</v>
      </c>
      <c r="AX3008" t="s">
        <v>41</v>
      </c>
      <c r="AY3008" t="s">
        <v>42</v>
      </c>
      <c r="BA3008">
        <v>4.66</v>
      </c>
      <c r="BB3008">
        <v>37.299999999999997</v>
      </c>
      <c r="BC3008" t="s">
        <v>43</v>
      </c>
      <c r="BU3008" t="s">
        <v>606</v>
      </c>
      <c r="BV3008" t="s">
        <v>598</v>
      </c>
      <c r="BW3008" t="s">
        <v>607</v>
      </c>
      <c r="BX3008" s="54">
        <v>43305</v>
      </c>
      <c r="CB3008" t="s">
        <v>608</v>
      </c>
      <c r="CD3008" t="s">
        <v>53</v>
      </c>
    </row>
    <row r="3009" spans="1:82" x14ac:dyDescent="0.25">
      <c r="A3009" t="s">
        <v>304</v>
      </c>
      <c r="B3009" t="s">
        <v>592</v>
      </c>
      <c r="C3009" t="s">
        <v>825</v>
      </c>
      <c r="D3009" t="s">
        <v>288</v>
      </c>
      <c r="E3009" t="s">
        <v>820</v>
      </c>
      <c r="F3009">
        <v>9.6</v>
      </c>
      <c r="G3009" t="s">
        <v>43</v>
      </c>
      <c r="H3009" t="s">
        <v>53</v>
      </c>
      <c r="I3009" t="s">
        <v>38</v>
      </c>
      <c r="J3009" t="s">
        <v>38</v>
      </c>
      <c r="K3009" t="s">
        <v>596</v>
      </c>
      <c r="L3009" t="s">
        <v>597</v>
      </c>
      <c r="O3009" s="1">
        <v>43175</v>
      </c>
      <c r="P3009" s="53">
        <v>0</v>
      </c>
      <c r="R3009" t="s">
        <v>598</v>
      </c>
      <c r="U3009" s="1">
        <v>43244</v>
      </c>
      <c r="V3009" s="53">
        <v>0.7631944444444444</v>
      </c>
      <c r="W3009" t="s">
        <v>38</v>
      </c>
      <c r="X3009" t="s">
        <v>39</v>
      </c>
      <c r="Y3009" t="s">
        <v>838</v>
      </c>
      <c r="Z3009" t="s">
        <v>599</v>
      </c>
      <c r="AA3009" t="s">
        <v>600</v>
      </c>
      <c r="AC3009">
        <v>1</v>
      </c>
      <c r="AD3009" t="s">
        <v>592</v>
      </c>
      <c r="AE3009" s="1">
        <v>43229</v>
      </c>
      <c r="AF3009" s="53">
        <v>0.33333333333333331</v>
      </c>
      <c r="AJ3009" t="s">
        <v>601</v>
      </c>
      <c r="AL3009" t="s">
        <v>847</v>
      </c>
      <c r="AN3009">
        <v>0.107</v>
      </c>
      <c r="AO3009" t="s">
        <v>603</v>
      </c>
      <c r="AQ3009" t="s">
        <v>604</v>
      </c>
      <c r="AT3009">
        <v>20</v>
      </c>
      <c r="AU3009" t="s">
        <v>605</v>
      </c>
      <c r="AW3009" t="s">
        <v>40</v>
      </c>
      <c r="AX3009" t="s">
        <v>41</v>
      </c>
      <c r="AY3009" t="s">
        <v>42</v>
      </c>
      <c r="BA3009">
        <v>9.6</v>
      </c>
      <c r="BB3009">
        <v>37.299999999999997</v>
      </c>
      <c r="BC3009" t="s">
        <v>43</v>
      </c>
      <c r="BU3009" t="s">
        <v>606</v>
      </c>
      <c r="BV3009" t="s">
        <v>598</v>
      </c>
      <c r="BW3009" t="s">
        <v>607</v>
      </c>
      <c r="BX3009" s="54">
        <v>43305</v>
      </c>
      <c r="CB3009" t="s">
        <v>608</v>
      </c>
      <c r="CD3009" t="s">
        <v>53</v>
      </c>
    </row>
    <row r="3010" spans="1:82" x14ac:dyDescent="0.25">
      <c r="A3010" t="s">
        <v>304</v>
      </c>
      <c r="B3010" t="s">
        <v>592</v>
      </c>
      <c r="C3010" t="s">
        <v>825</v>
      </c>
      <c r="D3010" t="s">
        <v>289</v>
      </c>
      <c r="E3010" t="s">
        <v>821</v>
      </c>
      <c r="F3010">
        <v>6.44</v>
      </c>
      <c r="G3010" t="s">
        <v>43</v>
      </c>
      <c r="H3010" t="s">
        <v>53</v>
      </c>
      <c r="I3010" t="s">
        <v>38</v>
      </c>
      <c r="J3010" t="s">
        <v>38</v>
      </c>
      <c r="K3010" t="s">
        <v>596</v>
      </c>
      <c r="L3010" t="s">
        <v>597</v>
      </c>
      <c r="O3010" s="1">
        <v>43175</v>
      </c>
      <c r="P3010" s="53">
        <v>0</v>
      </c>
      <c r="R3010" t="s">
        <v>598</v>
      </c>
      <c r="U3010" s="1">
        <v>43244</v>
      </c>
      <c r="V3010" s="53">
        <v>0.7631944444444444</v>
      </c>
      <c r="W3010" t="s">
        <v>38</v>
      </c>
      <c r="X3010" t="s">
        <v>39</v>
      </c>
      <c r="Y3010" t="s">
        <v>838</v>
      </c>
      <c r="Z3010" t="s">
        <v>599</v>
      </c>
      <c r="AA3010" t="s">
        <v>600</v>
      </c>
      <c r="AC3010">
        <v>1</v>
      </c>
      <c r="AD3010" t="s">
        <v>592</v>
      </c>
      <c r="AE3010" s="1">
        <v>43229</v>
      </c>
      <c r="AF3010" s="53">
        <v>0.33333333333333331</v>
      </c>
      <c r="AJ3010" t="s">
        <v>601</v>
      </c>
      <c r="AL3010" t="s">
        <v>847</v>
      </c>
      <c r="AN3010">
        <v>0.107</v>
      </c>
      <c r="AO3010" t="s">
        <v>603</v>
      </c>
      <c r="AQ3010" t="s">
        <v>604</v>
      </c>
      <c r="AT3010">
        <v>20</v>
      </c>
      <c r="AU3010" t="s">
        <v>605</v>
      </c>
      <c r="AW3010" t="s">
        <v>40</v>
      </c>
      <c r="AX3010" t="s">
        <v>41</v>
      </c>
      <c r="AY3010" t="s">
        <v>42</v>
      </c>
      <c r="BA3010">
        <v>6.44</v>
      </c>
      <c r="BB3010">
        <v>37.299999999999997</v>
      </c>
      <c r="BC3010" t="s">
        <v>43</v>
      </c>
      <c r="BU3010" t="s">
        <v>606</v>
      </c>
      <c r="BV3010" t="s">
        <v>598</v>
      </c>
      <c r="BW3010" t="s">
        <v>607</v>
      </c>
      <c r="BX3010" s="54">
        <v>43305</v>
      </c>
      <c r="CB3010" t="s">
        <v>608</v>
      </c>
      <c r="CD3010" t="s">
        <v>53</v>
      </c>
    </row>
    <row r="3011" spans="1:82" x14ac:dyDescent="0.25">
      <c r="A3011" t="s">
        <v>304</v>
      </c>
      <c r="B3011" t="s">
        <v>592</v>
      </c>
      <c r="C3011" t="s">
        <v>825</v>
      </c>
      <c r="D3011" t="s">
        <v>290</v>
      </c>
      <c r="E3011" t="s">
        <v>822</v>
      </c>
      <c r="F3011">
        <v>7</v>
      </c>
      <c r="G3011" t="s">
        <v>43</v>
      </c>
      <c r="H3011" t="s">
        <v>53</v>
      </c>
      <c r="I3011" t="s">
        <v>38</v>
      </c>
      <c r="J3011" t="s">
        <v>38</v>
      </c>
      <c r="K3011" t="s">
        <v>596</v>
      </c>
      <c r="L3011" t="s">
        <v>597</v>
      </c>
      <c r="O3011" s="1">
        <v>43175</v>
      </c>
      <c r="P3011" s="53">
        <v>0</v>
      </c>
      <c r="R3011" t="s">
        <v>598</v>
      </c>
      <c r="U3011" s="1">
        <v>43244</v>
      </c>
      <c r="V3011" s="53">
        <v>0.7631944444444444</v>
      </c>
      <c r="W3011" t="s">
        <v>38</v>
      </c>
      <c r="X3011" t="s">
        <v>39</v>
      </c>
      <c r="Y3011" t="s">
        <v>838</v>
      </c>
      <c r="Z3011" t="s">
        <v>599</v>
      </c>
      <c r="AA3011" t="s">
        <v>600</v>
      </c>
      <c r="AC3011">
        <v>1</v>
      </c>
      <c r="AD3011" t="s">
        <v>592</v>
      </c>
      <c r="AE3011" s="1">
        <v>43229</v>
      </c>
      <c r="AF3011" s="53">
        <v>0.33333333333333331</v>
      </c>
      <c r="AJ3011" t="s">
        <v>601</v>
      </c>
      <c r="AL3011" t="s">
        <v>847</v>
      </c>
      <c r="AN3011">
        <v>0.107</v>
      </c>
      <c r="AO3011" t="s">
        <v>603</v>
      </c>
      <c r="AQ3011" t="s">
        <v>604</v>
      </c>
      <c r="AT3011">
        <v>20</v>
      </c>
      <c r="AU3011" t="s">
        <v>605</v>
      </c>
      <c r="AW3011" t="s">
        <v>40</v>
      </c>
      <c r="AX3011" t="s">
        <v>41</v>
      </c>
      <c r="AY3011" t="s">
        <v>42</v>
      </c>
      <c r="BA3011">
        <v>7</v>
      </c>
      <c r="BB3011">
        <v>37.299999999999997</v>
      </c>
      <c r="BC3011" t="s">
        <v>43</v>
      </c>
      <c r="BU3011" t="s">
        <v>606</v>
      </c>
      <c r="BV3011" t="s">
        <v>598</v>
      </c>
      <c r="BW3011" t="s">
        <v>607</v>
      </c>
      <c r="BX3011" s="54">
        <v>43305</v>
      </c>
      <c r="CB3011" t="s">
        <v>608</v>
      </c>
      <c r="CD3011" t="s">
        <v>53</v>
      </c>
    </row>
    <row r="3012" spans="1:82" x14ac:dyDescent="0.25">
      <c r="A3012" t="s">
        <v>304</v>
      </c>
      <c r="B3012" t="s">
        <v>592</v>
      </c>
      <c r="C3012" t="s">
        <v>825</v>
      </c>
      <c r="D3012" t="s">
        <v>291</v>
      </c>
      <c r="E3012" t="s">
        <v>823</v>
      </c>
      <c r="F3012">
        <v>7.95</v>
      </c>
      <c r="G3012" t="s">
        <v>43</v>
      </c>
      <c r="H3012" t="s">
        <v>53</v>
      </c>
      <c r="I3012" t="s">
        <v>38</v>
      </c>
      <c r="J3012" t="s">
        <v>38</v>
      </c>
      <c r="K3012" t="s">
        <v>596</v>
      </c>
      <c r="L3012" t="s">
        <v>597</v>
      </c>
      <c r="O3012" s="1">
        <v>43175</v>
      </c>
      <c r="P3012" s="53">
        <v>0</v>
      </c>
      <c r="R3012" t="s">
        <v>598</v>
      </c>
      <c r="U3012" s="1">
        <v>43244</v>
      </c>
      <c r="V3012" s="53">
        <v>0.7631944444444444</v>
      </c>
      <c r="W3012" t="s">
        <v>38</v>
      </c>
      <c r="X3012" t="s">
        <v>39</v>
      </c>
      <c r="Y3012" t="s">
        <v>838</v>
      </c>
      <c r="Z3012" t="s">
        <v>599</v>
      </c>
      <c r="AA3012" t="s">
        <v>600</v>
      </c>
      <c r="AC3012">
        <v>1</v>
      </c>
      <c r="AD3012" t="s">
        <v>592</v>
      </c>
      <c r="AE3012" s="1">
        <v>43229</v>
      </c>
      <c r="AF3012" s="53">
        <v>0.33333333333333331</v>
      </c>
      <c r="AJ3012" t="s">
        <v>601</v>
      </c>
      <c r="AL3012" t="s">
        <v>847</v>
      </c>
      <c r="AN3012">
        <v>0.107</v>
      </c>
      <c r="AO3012" t="s">
        <v>603</v>
      </c>
      <c r="AQ3012" t="s">
        <v>604</v>
      </c>
      <c r="AT3012">
        <v>20</v>
      </c>
      <c r="AU3012" t="s">
        <v>605</v>
      </c>
      <c r="AW3012" t="s">
        <v>40</v>
      </c>
      <c r="AX3012" t="s">
        <v>41</v>
      </c>
      <c r="AY3012" t="s">
        <v>42</v>
      </c>
      <c r="BA3012">
        <v>4.66</v>
      </c>
      <c r="BB3012">
        <v>37.299999999999997</v>
      </c>
      <c r="BC3012" t="s">
        <v>43</v>
      </c>
      <c r="BU3012" t="s">
        <v>606</v>
      </c>
      <c r="BV3012" t="s">
        <v>598</v>
      </c>
      <c r="BW3012" t="s">
        <v>607</v>
      </c>
      <c r="BX3012" s="54">
        <v>43305</v>
      </c>
      <c r="BZ3012" t="s">
        <v>53</v>
      </c>
      <c r="CA3012">
        <v>7</v>
      </c>
      <c r="CB3012" t="s">
        <v>608</v>
      </c>
      <c r="CD3012" t="s">
        <v>53</v>
      </c>
    </row>
  </sheetData>
  <pageMargins left="0.7" right="0.7" top="0.75" bottom="0.75" header="0.3" footer="0.3"/>
  <pageSetup orientation="portrait" verticalDpi="0" r:id="rId1"/>
  <headerFooter>
    <oddFooter>&amp;L&amp;G&amp;C&amp;"-,Bold"&amp;KFF0000FINAL&amp;R&amp;8LDW Surface Sediment Data Report
Appendix F
Attachment F1
F-&amp;P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7"/>
  <sheetViews>
    <sheetView tabSelected="1" zoomScale="110" zoomScaleNormal="110" zoomScaleSheetLayoutView="84" workbookViewId="0">
      <selection activeCell="E30" sqref="E30"/>
    </sheetView>
  </sheetViews>
  <sheetFormatPr defaultColWidth="9.140625" defaultRowHeight="12.75" x14ac:dyDescent="0.2"/>
  <cols>
    <col min="1" max="1" width="40.5703125" style="31" customWidth="1"/>
    <col min="2" max="2" width="15" style="31" customWidth="1"/>
    <col min="3" max="3" width="15" style="35" customWidth="1"/>
    <col min="4" max="4" width="15.5703125" style="4" hidden="1" customWidth="1"/>
    <col min="5" max="5" width="18.7109375" style="5" customWidth="1"/>
    <col min="6" max="6" width="16.140625" style="5" customWidth="1"/>
    <col min="7" max="7" width="15.28515625" style="5" customWidth="1"/>
    <col min="8" max="8" width="16.28515625" style="5" customWidth="1"/>
    <col min="9" max="9" width="17.7109375" style="5" customWidth="1"/>
    <col min="10" max="10" width="16.28515625" style="5" bestFit="1" customWidth="1"/>
    <col min="11" max="11" width="13.28515625" style="5" bestFit="1" customWidth="1"/>
    <col min="12" max="12" width="15.7109375" style="5" customWidth="1"/>
    <col min="13" max="16384" width="9.140625" style="5"/>
  </cols>
  <sheetData>
    <row r="1" spans="1:13" x14ac:dyDescent="0.2">
      <c r="A1" s="2" t="s">
        <v>510</v>
      </c>
      <c r="B1" s="2"/>
      <c r="C1" s="3"/>
      <c r="J1" s="5" t="s">
        <v>511</v>
      </c>
    </row>
    <row r="2" spans="1:13" ht="29.25" customHeight="1" thickBot="1" x14ac:dyDescent="0.35">
      <c r="A2" s="6" t="s">
        <v>512</v>
      </c>
      <c r="B2" s="7" t="s">
        <v>513</v>
      </c>
      <c r="C2" s="7" t="s">
        <v>514</v>
      </c>
      <c r="D2" s="8" t="s">
        <v>515</v>
      </c>
      <c r="E2" s="9" t="s">
        <v>516</v>
      </c>
      <c r="F2" s="9" t="s">
        <v>517</v>
      </c>
      <c r="G2" s="9" t="s">
        <v>518</v>
      </c>
      <c r="H2" s="9" t="s">
        <v>519</v>
      </c>
      <c r="I2" s="9" t="s">
        <v>520</v>
      </c>
      <c r="J2" s="9" t="s">
        <v>521</v>
      </c>
      <c r="K2" s="9" t="s">
        <v>522</v>
      </c>
    </row>
    <row r="3" spans="1:13" ht="4.5" customHeight="1" thickTop="1" x14ac:dyDescent="0.2">
      <c r="A3" s="10"/>
      <c r="B3" s="10"/>
      <c r="C3" s="11"/>
      <c r="D3" s="12"/>
    </row>
    <row r="4" spans="1:13" x14ac:dyDescent="0.2">
      <c r="A4" s="13" t="s">
        <v>523</v>
      </c>
      <c r="B4" s="13"/>
      <c r="C4" s="14"/>
      <c r="D4" s="12"/>
    </row>
    <row r="5" spans="1:13" x14ac:dyDescent="0.2">
      <c r="A5" s="15" t="s">
        <v>311</v>
      </c>
      <c r="B5" s="15" t="s">
        <v>47</v>
      </c>
      <c r="C5" s="16">
        <v>4.46</v>
      </c>
      <c r="D5" s="12" t="s">
        <v>524</v>
      </c>
      <c r="E5" s="17">
        <f t="shared" ref="E5:E68" si="0">C5-0.287</f>
        <v>4.173</v>
      </c>
      <c r="F5" s="18">
        <f>10^E5</f>
        <v>14893.610777109172</v>
      </c>
      <c r="G5" s="5">
        <v>-8.4600000000000009</v>
      </c>
      <c r="H5" s="19">
        <v>1</v>
      </c>
      <c r="I5" s="20">
        <f>(H5/0.0001)/(10^E5)</f>
        <v>0.67142885292595145</v>
      </c>
      <c r="J5" s="17">
        <f>LOG10(K5)</f>
        <v>4.1367878273455556</v>
      </c>
      <c r="K5" s="18">
        <f>F5*0.92</f>
        <v>13702.121914940439</v>
      </c>
      <c r="L5" s="18"/>
      <c r="M5" s="17"/>
    </row>
    <row r="6" spans="1:13" x14ac:dyDescent="0.2">
      <c r="A6" s="15" t="s">
        <v>312</v>
      </c>
      <c r="B6" s="15" t="s">
        <v>48</v>
      </c>
      <c r="C6" s="16">
        <v>4.6900000000000004</v>
      </c>
      <c r="D6" s="12" t="s">
        <v>524</v>
      </c>
      <c r="E6" s="17">
        <f t="shared" si="0"/>
        <v>4.4030000000000005</v>
      </c>
      <c r="F6" s="18">
        <f t="shared" ref="F6:F69" si="1">10^E6</f>
        <v>25292.979964461516</v>
      </c>
      <c r="G6" s="5">
        <v>-8.4600000000000009</v>
      </c>
      <c r="H6" s="19">
        <v>1</v>
      </c>
      <c r="I6" s="20">
        <f t="shared" ref="I6:I69" si="2">(H6/0.0001)/(10^E6)</f>
        <v>0.39536662006812684</v>
      </c>
      <c r="J6" s="17">
        <f t="shared" ref="J6:J69" si="3">LOG10(K6)</f>
        <v>4.3667878273455569</v>
      </c>
      <c r="K6" s="18">
        <f t="shared" ref="K6:K7" si="4">F6*0.92</f>
        <v>23269.541567304597</v>
      </c>
      <c r="L6" s="18"/>
      <c r="M6" s="17"/>
    </row>
    <row r="7" spans="1:13" x14ac:dyDescent="0.2">
      <c r="A7" s="15" t="s">
        <v>313</v>
      </c>
      <c r="B7" s="15" t="s">
        <v>50</v>
      </c>
      <c r="C7" s="16">
        <v>4.6900000000000004</v>
      </c>
      <c r="D7" s="12" t="s">
        <v>524</v>
      </c>
      <c r="E7" s="17">
        <f t="shared" si="0"/>
        <v>4.4030000000000005</v>
      </c>
      <c r="F7" s="18">
        <f t="shared" si="1"/>
        <v>25292.979964461516</v>
      </c>
      <c r="G7" s="5">
        <v>-8.4600000000000009</v>
      </c>
      <c r="H7" s="19">
        <v>2</v>
      </c>
      <c r="I7" s="20">
        <f t="shared" si="2"/>
        <v>0.79073324013625368</v>
      </c>
      <c r="J7" s="17">
        <f t="shared" si="3"/>
        <v>4.3667878273455569</v>
      </c>
      <c r="K7" s="18">
        <f t="shared" si="4"/>
        <v>23269.541567304597</v>
      </c>
      <c r="L7" s="18"/>
      <c r="M7" s="17"/>
    </row>
    <row r="8" spans="1:13" x14ac:dyDescent="0.2">
      <c r="A8" s="15" t="s">
        <v>314</v>
      </c>
      <c r="B8" s="15" t="s">
        <v>51</v>
      </c>
      <c r="C8" s="16">
        <v>4.6500000000000004</v>
      </c>
      <c r="D8" s="12" t="s">
        <v>524</v>
      </c>
      <c r="E8" s="17">
        <f t="shared" si="0"/>
        <v>4.3630000000000004</v>
      </c>
      <c r="F8" s="18">
        <f t="shared" si="1"/>
        <v>23067.471887200722</v>
      </c>
      <c r="G8" s="5">
        <v>-8.64</v>
      </c>
      <c r="H8" s="19">
        <v>2</v>
      </c>
      <c r="I8" s="20">
        <f t="shared" si="2"/>
        <v>0.86702175677505655</v>
      </c>
      <c r="J8" s="17">
        <f t="shared" si="3"/>
        <v>4.3255735020593766</v>
      </c>
      <c r="K8" s="18">
        <f t="shared" ref="K8:K71" si="5">F8/1.09</f>
        <v>21162.818245138275</v>
      </c>
      <c r="L8" s="18"/>
      <c r="M8" s="17"/>
    </row>
    <row r="9" spans="1:13" x14ac:dyDescent="0.2">
      <c r="A9" s="15" t="s">
        <v>315</v>
      </c>
      <c r="B9" s="15" t="s">
        <v>52</v>
      </c>
      <c r="C9" s="16">
        <v>4.97</v>
      </c>
      <c r="D9" s="12" t="s">
        <v>525</v>
      </c>
      <c r="E9" s="17">
        <f t="shared" si="0"/>
        <v>4.6829999999999998</v>
      </c>
      <c r="F9" s="18">
        <f t="shared" si="1"/>
        <v>48194.779762512735</v>
      </c>
      <c r="G9" s="5">
        <v>-8.64</v>
      </c>
      <c r="H9" s="19">
        <v>2</v>
      </c>
      <c r="I9" s="20">
        <f t="shared" si="2"/>
        <v>0.41498270349098193</v>
      </c>
      <c r="J9" s="17">
        <f t="shared" si="3"/>
        <v>4.645573502059376</v>
      </c>
      <c r="K9" s="18">
        <f t="shared" si="5"/>
        <v>44215.394277534615</v>
      </c>
      <c r="L9" s="18"/>
      <c r="M9" s="17"/>
    </row>
    <row r="10" spans="1:13" x14ac:dyDescent="0.2">
      <c r="A10" s="15" t="s">
        <v>316</v>
      </c>
      <c r="B10" s="15" t="s">
        <v>54</v>
      </c>
      <c r="C10" s="16">
        <v>5.0599999999999996</v>
      </c>
      <c r="D10" s="12" t="s">
        <v>524</v>
      </c>
      <c r="E10" s="17">
        <f t="shared" si="0"/>
        <v>4.7729999999999997</v>
      </c>
      <c r="F10" s="18">
        <f t="shared" si="1"/>
        <v>59292.532458000038</v>
      </c>
      <c r="G10" s="5">
        <v>-8.64</v>
      </c>
      <c r="H10" s="19">
        <v>2</v>
      </c>
      <c r="I10" s="20">
        <f t="shared" si="2"/>
        <v>0.3373106050777479</v>
      </c>
      <c r="J10" s="17">
        <f t="shared" si="3"/>
        <v>4.7355735020593768</v>
      </c>
      <c r="K10" s="18">
        <f t="shared" si="5"/>
        <v>54396.818768807367</v>
      </c>
      <c r="L10" s="18"/>
      <c r="M10" s="17"/>
    </row>
    <row r="11" spans="1:13" x14ac:dyDescent="0.2">
      <c r="A11" s="15" t="s">
        <v>317</v>
      </c>
      <c r="B11" s="15" t="s">
        <v>55</v>
      </c>
      <c r="C11" s="16">
        <v>5.07</v>
      </c>
      <c r="D11" s="12" t="s">
        <v>524</v>
      </c>
      <c r="E11" s="17">
        <f t="shared" si="0"/>
        <v>4.7830000000000004</v>
      </c>
      <c r="F11" s="18">
        <f t="shared" si="1"/>
        <v>60673.6329588507</v>
      </c>
      <c r="G11" s="5">
        <v>-8.64</v>
      </c>
      <c r="H11" s="19">
        <v>2</v>
      </c>
      <c r="I11" s="20">
        <f t="shared" si="2"/>
        <v>0.32963247830510078</v>
      </c>
      <c r="J11" s="17">
        <f t="shared" si="3"/>
        <v>4.7455735020593774</v>
      </c>
      <c r="K11" s="18">
        <f t="shared" si="5"/>
        <v>55663.883448486878</v>
      </c>
      <c r="L11" s="18"/>
      <c r="M11" s="17"/>
    </row>
    <row r="12" spans="1:13" x14ac:dyDescent="0.2">
      <c r="A12" s="15" t="s">
        <v>318</v>
      </c>
      <c r="B12" s="15" t="s">
        <v>56</v>
      </c>
      <c r="C12" s="16">
        <v>5.07</v>
      </c>
      <c r="D12" s="12" t="s">
        <v>525</v>
      </c>
      <c r="E12" s="17">
        <f t="shared" si="0"/>
        <v>4.7830000000000004</v>
      </c>
      <c r="F12" s="18">
        <f t="shared" si="1"/>
        <v>60673.6329588507</v>
      </c>
      <c r="G12" s="5">
        <v>-8.64</v>
      </c>
      <c r="H12" s="19">
        <v>2</v>
      </c>
      <c r="I12" s="20">
        <f t="shared" si="2"/>
        <v>0.32963247830510078</v>
      </c>
      <c r="J12" s="17">
        <f t="shared" si="3"/>
        <v>4.7455735020593774</v>
      </c>
      <c r="K12" s="18">
        <f t="shared" si="5"/>
        <v>55663.883448486878</v>
      </c>
      <c r="L12" s="18"/>
      <c r="M12" s="17"/>
    </row>
    <row r="13" spans="1:13" x14ac:dyDescent="0.2">
      <c r="A13" s="15" t="s">
        <v>319</v>
      </c>
      <c r="B13" s="15" t="s">
        <v>57</v>
      </c>
      <c r="C13" s="16">
        <v>5.0599999999999996</v>
      </c>
      <c r="D13" s="12" t="s">
        <v>524</v>
      </c>
      <c r="E13" s="17">
        <f t="shared" si="0"/>
        <v>4.7729999999999997</v>
      </c>
      <c r="F13" s="18">
        <f t="shared" si="1"/>
        <v>59292.532458000038</v>
      </c>
      <c r="G13" s="5">
        <v>-8.64</v>
      </c>
      <c r="H13" s="19">
        <v>2</v>
      </c>
      <c r="I13" s="20">
        <f t="shared" si="2"/>
        <v>0.3373106050777479</v>
      </c>
      <c r="J13" s="17">
        <f t="shared" si="3"/>
        <v>4.7355735020593768</v>
      </c>
      <c r="K13" s="18">
        <f t="shared" si="5"/>
        <v>54396.818768807367</v>
      </c>
      <c r="L13" s="18"/>
      <c r="M13" s="17"/>
    </row>
    <row r="14" spans="1:13" x14ac:dyDescent="0.2">
      <c r="A14" s="15" t="s">
        <v>320</v>
      </c>
      <c r="B14" s="15" t="s">
        <v>58</v>
      </c>
      <c r="C14" s="16">
        <v>4.84</v>
      </c>
      <c r="D14" s="12" t="s">
        <v>525</v>
      </c>
      <c r="E14" s="17">
        <f t="shared" si="0"/>
        <v>4.5529999999999999</v>
      </c>
      <c r="F14" s="18">
        <f t="shared" si="1"/>
        <v>35727.283815192939</v>
      </c>
      <c r="G14" s="5">
        <v>-8.64</v>
      </c>
      <c r="H14" s="19">
        <v>2</v>
      </c>
      <c r="I14" s="20">
        <f t="shared" si="2"/>
        <v>0.55979626392687176</v>
      </c>
      <c r="J14" s="17">
        <f t="shared" si="3"/>
        <v>4.515573502059377</v>
      </c>
      <c r="K14" s="18">
        <f t="shared" si="5"/>
        <v>32777.324601094435</v>
      </c>
      <c r="L14" s="18"/>
      <c r="M14" s="17"/>
    </row>
    <row r="15" spans="1:13" x14ac:dyDescent="0.2">
      <c r="A15" s="15" t="s">
        <v>321</v>
      </c>
      <c r="B15" s="15" t="s">
        <v>59</v>
      </c>
      <c r="C15" s="16">
        <v>5.28</v>
      </c>
      <c r="D15" s="12" t="s">
        <v>524</v>
      </c>
      <c r="E15" s="17">
        <f t="shared" si="0"/>
        <v>4.9930000000000003</v>
      </c>
      <c r="F15" s="18">
        <f t="shared" si="1"/>
        <v>98401.110576113613</v>
      </c>
      <c r="G15" s="5">
        <v>-8.64</v>
      </c>
      <c r="H15" s="19">
        <v>2</v>
      </c>
      <c r="I15" s="20">
        <f t="shared" si="2"/>
        <v>0.20324973857413864</v>
      </c>
      <c r="J15" s="17">
        <f t="shared" si="3"/>
        <v>4.9555735020593774</v>
      </c>
      <c r="K15" s="18">
        <f t="shared" si="5"/>
        <v>90276.24823496661</v>
      </c>
      <c r="L15" s="18"/>
      <c r="M15" s="17"/>
    </row>
    <row r="16" spans="1:13" x14ac:dyDescent="0.2">
      <c r="A16" s="15" t="s">
        <v>322</v>
      </c>
      <c r="B16" s="15" t="s">
        <v>60</v>
      </c>
      <c r="C16" s="16">
        <v>5.22</v>
      </c>
      <c r="D16" s="12" t="s">
        <v>524</v>
      </c>
      <c r="E16" s="17">
        <f t="shared" si="0"/>
        <v>4.9329999999999998</v>
      </c>
      <c r="F16" s="18">
        <f t="shared" si="1"/>
        <v>85703.784523037059</v>
      </c>
      <c r="G16" s="5">
        <v>-8.64</v>
      </c>
      <c r="H16" s="19">
        <v>2</v>
      </c>
      <c r="I16" s="20">
        <f t="shared" si="2"/>
        <v>0.23336192341219222</v>
      </c>
      <c r="J16" s="17">
        <f t="shared" si="3"/>
        <v>4.8955735020593769</v>
      </c>
      <c r="K16" s="18">
        <f t="shared" si="5"/>
        <v>78627.325250492708</v>
      </c>
      <c r="L16" s="18"/>
      <c r="M16" s="17"/>
    </row>
    <row r="17" spans="1:13" x14ac:dyDescent="0.2">
      <c r="A17" s="15" t="s">
        <v>323</v>
      </c>
      <c r="B17" s="15" t="s">
        <v>62</v>
      </c>
      <c r="C17" s="16">
        <v>5.29</v>
      </c>
      <c r="D17" s="12" t="s">
        <v>525</v>
      </c>
      <c r="E17" s="17">
        <f t="shared" si="0"/>
        <v>5.0030000000000001</v>
      </c>
      <c r="F17" s="18">
        <f t="shared" si="1"/>
        <v>100693.16688518047</v>
      </c>
      <c r="G17" s="5">
        <v>-8.64</v>
      </c>
      <c r="H17" s="19">
        <v>2</v>
      </c>
      <c r="I17" s="20">
        <f t="shared" si="2"/>
        <v>0.19862320968418665</v>
      </c>
      <c r="J17" s="17">
        <f t="shared" si="3"/>
        <v>4.9655735020593763</v>
      </c>
      <c r="K17" s="18">
        <f t="shared" si="5"/>
        <v>92379.052188238958</v>
      </c>
      <c r="L17" s="18"/>
      <c r="M17" s="17"/>
    </row>
    <row r="18" spans="1:13" x14ac:dyDescent="0.2">
      <c r="A18" s="15" t="s">
        <v>324</v>
      </c>
      <c r="B18" s="15" t="s">
        <v>64</v>
      </c>
      <c r="C18" s="16">
        <v>5.28</v>
      </c>
      <c r="D18" s="12" t="s">
        <v>524</v>
      </c>
      <c r="E18" s="17">
        <f t="shared" si="0"/>
        <v>4.9930000000000003</v>
      </c>
      <c r="F18" s="18">
        <f t="shared" si="1"/>
        <v>98401.110576113613</v>
      </c>
      <c r="G18" s="5">
        <v>-8.64</v>
      </c>
      <c r="H18" s="19">
        <v>2</v>
      </c>
      <c r="I18" s="20">
        <f t="shared" si="2"/>
        <v>0.20324973857413864</v>
      </c>
      <c r="J18" s="17">
        <f t="shared" si="3"/>
        <v>4.9555735020593774</v>
      </c>
      <c r="K18" s="18">
        <f t="shared" si="5"/>
        <v>90276.24823496661</v>
      </c>
      <c r="L18" s="18"/>
      <c r="M18" s="17"/>
    </row>
    <row r="19" spans="1:13" x14ac:dyDescent="0.2">
      <c r="A19" s="15" t="s">
        <v>325</v>
      </c>
      <c r="B19" s="15" t="s">
        <v>65</v>
      </c>
      <c r="C19" s="16">
        <v>5.3</v>
      </c>
      <c r="D19" s="12" t="s">
        <v>524</v>
      </c>
      <c r="E19" s="17">
        <f t="shared" si="0"/>
        <v>5.0129999999999999</v>
      </c>
      <c r="F19" s="18">
        <f t="shared" si="1"/>
        <v>103038.61204416165</v>
      </c>
      <c r="G19" s="5">
        <v>-8.64</v>
      </c>
      <c r="H19" s="19">
        <v>2</v>
      </c>
      <c r="I19" s="20">
        <f t="shared" si="2"/>
        <v>0.19410199344909784</v>
      </c>
      <c r="J19" s="17">
        <f t="shared" si="3"/>
        <v>4.9755735020593761</v>
      </c>
      <c r="K19" s="18">
        <f t="shared" si="5"/>
        <v>94530.836737762977</v>
      </c>
      <c r="L19" s="18"/>
      <c r="M19" s="17"/>
    </row>
    <row r="20" spans="1:13" x14ac:dyDescent="0.2">
      <c r="A20" s="15" t="s">
        <v>326</v>
      </c>
      <c r="B20" s="15" t="s">
        <v>66</v>
      </c>
      <c r="C20" s="16">
        <v>5.16</v>
      </c>
      <c r="D20" s="12" t="s">
        <v>524</v>
      </c>
      <c r="E20" s="17">
        <f t="shared" si="0"/>
        <v>4.8730000000000002</v>
      </c>
      <c r="F20" s="18">
        <f t="shared" si="1"/>
        <v>74644.875841006782</v>
      </c>
      <c r="G20" s="5">
        <v>-8.81</v>
      </c>
      <c r="H20" s="19">
        <v>1</v>
      </c>
      <c r="I20" s="20">
        <f t="shared" si="2"/>
        <v>0.13396766874259328</v>
      </c>
      <c r="J20" s="17">
        <f t="shared" si="3"/>
        <v>4.8355735020593773</v>
      </c>
      <c r="K20" s="18">
        <f t="shared" si="5"/>
        <v>68481.537468813563</v>
      </c>
      <c r="L20" s="18"/>
      <c r="M20" s="17"/>
    </row>
    <row r="21" spans="1:13" x14ac:dyDescent="0.2">
      <c r="A21" s="15" t="s">
        <v>327</v>
      </c>
      <c r="B21" s="15" t="s">
        <v>67</v>
      </c>
      <c r="C21" s="16">
        <v>5.25</v>
      </c>
      <c r="D21" s="12" t="s">
        <v>524</v>
      </c>
      <c r="E21" s="17">
        <f t="shared" si="0"/>
        <v>4.9630000000000001</v>
      </c>
      <c r="F21" s="18">
        <f t="shared" si="1"/>
        <v>91833.259648358173</v>
      </c>
      <c r="G21" s="5">
        <v>-8.81</v>
      </c>
      <c r="H21" s="19">
        <v>1</v>
      </c>
      <c r="I21" s="20">
        <f t="shared" si="2"/>
        <v>0.10889300933334324</v>
      </c>
      <c r="J21" s="17">
        <f t="shared" si="3"/>
        <v>4.9255735020593772</v>
      </c>
      <c r="K21" s="18">
        <f t="shared" si="5"/>
        <v>84250.696925099241</v>
      </c>
      <c r="L21" s="18"/>
      <c r="M21" s="17"/>
    </row>
    <row r="22" spans="1:13" x14ac:dyDescent="0.2">
      <c r="A22" s="15" t="s">
        <v>328</v>
      </c>
      <c r="B22" s="15" t="s">
        <v>68</v>
      </c>
      <c r="C22" s="16">
        <v>5.24</v>
      </c>
      <c r="D22" s="12" t="s">
        <v>524</v>
      </c>
      <c r="E22" s="17">
        <f t="shared" si="0"/>
        <v>4.9530000000000003</v>
      </c>
      <c r="F22" s="18">
        <f t="shared" si="1"/>
        <v>89742.879450074935</v>
      </c>
      <c r="G22" s="5">
        <v>-8.81</v>
      </c>
      <c r="H22" s="19">
        <v>1</v>
      </c>
      <c r="I22" s="20">
        <f t="shared" si="2"/>
        <v>0.11142945335917288</v>
      </c>
      <c r="J22" s="17">
        <f t="shared" si="3"/>
        <v>4.9155735020593765</v>
      </c>
      <c r="K22" s="18">
        <f t="shared" si="5"/>
        <v>82332.916926674254</v>
      </c>
      <c r="L22" s="18"/>
      <c r="M22" s="17"/>
    </row>
    <row r="23" spans="1:13" x14ac:dyDescent="0.2">
      <c r="A23" s="15" t="s">
        <v>329</v>
      </c>
      <c r="B23" s="15" t="s">
        <v>69</v>
      </c>
      <c r="C23" s="16">
        <v>5.0199999999999996</v>
      </c>
      <c r="D23" s="12" t="s">
        <v>524</v>
      </c>
      <c r="E23" s="17">
        <f t="shared" si="0"/>
        <v>4.7329999999999997</v>
      </c>
      <c r="F23" s="18">
        <f t="shared" si="1"/>
        <v>54075.432294558064</v>
      </c>
      <c r="G23" s="5">
        <v>-8.81</v>
      </c>
      <c r="H23" s="19">
        <v>1</v>
      </c>
      <c r="I23" s="20">
        <f t="shared" si="2"/>
        <v>0.18492686189780788</v>
      </c>
      <c r="J23" s="17">
        <f t="shared" si="3"/>
        <v>4.6955735020593758</v>
      </c>
      <c r="K23" s="18">
        <f t="shared" si="5"/>
        <v>49610.488343631245</v>
      </c>
      <c r="L23" s="18"/>
      <c r="M23" s="17"/>
    </row>
    <row r="24" spans="1:13" x14ac:dyDescent="0.2">
      <c r="A24" s="15" t="s">
        <v>330</v>
      </c>
      <c r="B24" s="15" t="s">
        <v>70</v>
      </c>
      <c r="C24" s="16">
        <v>5.57</v>
      </c>
      <c r="D24" s="12" t="s">
        <v>525</v>
      </c>
      <c r="E24" s="17">
        <f t="shared" si="0"/>
        <v>5.2830000000000004</v>
      </c>
      <c r="F24" s="18">
        <f t="shared" si="1"/>
        <v>191866.87406702922</v>
      </c>
      <c r="G24" s="5">
        <v>-8.81</v>
      </c>
      <c r="H24" s="19">
        <v>1</v>
      </c>
      <c r="I24" s="20">
        <f t="shared" si="2"/>
        <v>5.2119471110507971E-2</v>
      </c>
      <c r="J24" s="17">
        <f t="shared" si="3"/>
        <v>5.2455735020593766</v>
      </c>
      <c r="K24" s="18">
        <f t="shared" si="5"/>
        <v>176024.65510736624</v>
      </c>
      <c r="L24" s="18"/>
      <c r="M24" s="17"/>
    </row>
    <row r="25" spans="1:13" x14ac:dyDescent="0.2">
      <c r="A25" s="15" t="s">
        <v>331</v>
      </c>
      <c r="B25" s="15" t="s">
        <v>71</v>
      </c>
      <c r="C25" s="16">
        <v>5.51</v>
      </c>
      <c r="D25" s="12" t="s">
        <v>525</v>
      </c>
      <c r="E25" s="17">
        <f t="shared" si="0"/>
        <v>5.2229999999999999</v>
      </c>
      <c r="F25" s="18">
        <f t="shared" si="1"/>
        <v>167109.06143107079</v>
      </c>
      <c r="G25" s="5">
        <v>-8.81</v>
      </c>
      <c r="H25" s="19">
        <v>1</v>
      </c>
      <c r="I25" s="20">
        <f t="shared" si="2"/>
        <v>5.9841159506031957E-2</v>
      </c>
      <c r="J25" s="17">
        <f t="shared" si="3"/>
        <v>5.1855735020593761</v>
      </c>
      <c r="K25" s="18">
        <f t="shared" si="5"/>
        <v>153311.06553309245</v>
      </c>
      <c r="L25" s="18"/>
      <c r="M25" s="17"/>
    </row>
    <row r="26" spans="1:13" x14ac:dyDescent="0.2">
      <c r="A26" s="15" t="s">
        <v>332</v>
      </c>
      <c r="B26" s="15" t="s">
        <v>72</v>
      </c>
      <c r="C26" s="16">
        <v>5.58</v>
      </c>
      <c r="D26" s="12" t="s">
        <v>524</v>
      </c>
      <c r="E26" s="17">
        <f t="shared" si="0"/>
        <v>5.2930000000000001</v>
      </c>
      <c r="F26" s="18">
        <f t="shared" si="1"/>
        <v>196336.02768360492</v>
      </c>
      <c r="G26" s="5">
        <v>-8.81</v>
      </c>
      <c r="H26" s="19">
        <v>1</v>
      </c>
      <c r="I26" s="20">
        <f t="shared" si="2"/>
        <v>5.0933087105719477E-2</v>
      </c>
      <c r="J26" s="17">
        <f t="shared" si="3"/>
        <v>5.2555735020593772</v>
      </c>
      <c r="K26" s="18">
        <f t="shared" si="5"/>
        <v>180124.7960400045</v>
      </c>
      <c r="L26" s="18"/>
      <c r="M26" s="17"/>
    </row>
    <row r="27" spans="1:13" x14ac:dyDescent="0.2">
      <c r="A27" s="15" t="s">
        <v>333</v>
      </c>
      <c r="B27" s="15" t="s">
        <v>73</v>
      </c>
      <c r="C27" s="16">
        <v>5.57</v>
      </c>
      <c r="D27" s="12" t="s">
        <v>525</v>
      </c>
      <c r="E27" s="17">
        <f t="shared" si="0"/>
        <v>5.2830000000000004</v>
      </c>
      <c r="F27" s="18">
        <f t="shared" si="1"/>
        <v>191866.87406702922</v>
      </c>
      <c r="G27" s="5">
        <v>-8.81</v>
      </c>
      <c r="H27" s="19">
        <v>1</v>
      </c>
      <c r="I27" s="20">
        <f t="shared" si="2"/>
        <v>5.2119471110507971E-2</v>
      </c>
      <c r="J27" s="17">
        <f t="shared" si="3"/>
        <v>5.2455735020593766</v>
      </c>
      <c r="K27" s="18">
        <f t="shared" si="5"/>
        <v>176024.65510736624</v>
      </c>
      <c r="L27" s="18"/>
      <c r="M27" s="17"/>
    </row>
    <row r="28" spans="1:13" x14ac:dyDescent="0.2">
      <c r="A28" s="15" t="s">
        <v>334</v>
      </c>
      <c r="B28" s="15" t="s">
        <v>74</v>
      </c>
      <c r="C28" s="16">
        <v>5.35</v>
      </c>
      <c r="D28" s="12" t="s">
        <v>524</v>
      </c>
      <c r="E28" s="17">
        <f t="shared" si="0"/>
        <v>5.0629999999999997</v>
      </c>
      <c r="F28" s="18">
        <f t="shared" si="1"/>
        <v>115611.22421920988</v>
      </c>
      <c r="G28" s="5">
        <v>-8.81</v>
      </c>
      <c r="H28" s="19">
        <v>1</v>
      </c>
      <c r="I28" s="20">
        <f t="shared" si="2"/>
        <v>8.649679187756934E-2</v>
      </c>
      <c r="J28" s="17">
        <f t="shared" si="3"/>
        <v>5.0255735020593759</v>
      </c>
      <c r="K28" s="18">
        <f t="shared" si="5"/>
        <v>106065.34332037602</v>
      </c>
      <c r="L28" s="18"/>
      <c r="M28" s="17"/>
    </row>
    <row r="29" spans="1:13" x14ac:dyDescent="0.2">
      <c r="A29" s="15" t="s">
        <v>335</v>
      </c>
      <c r="B29" s="15" t="s">
        <v>75</v>
      </c>
      <c r="C29" s="16">
        <v>5.67</v>
      </c>
      <c r="D29" s="12" t="s">
        <v>525</v>
      </c>
      <c r="E29" s="17">
        <f t="shared" si="0"/>
        <v>5.383</v>
      </c>
      <c r="F29" s="18">
        <f t="shared" si="1"/>
        <v>241546.08344449414</v>
      </c>
      <c r="G29" s="5">
        <v>-8.81</v>
      </c>
      <c r="H29" s="19">
        <v>1</v>
      </c>
      <c r="I29" s="20">
        <f t="shared" si="2"/>
        <v>4.1399967481973027E-2</v>
      </c>
      <c r="J29" s="17">
        <f t="shared" si="3"/>
        <v>5.3455735020593762</v>
      </c>
      <c r="K29" s="18">
        <f t="shared" si="5"/>
        <v>221601.91141696708</v>
      </c>
      <c r="L29" s="18"/>
      <c r="M29" s="17"/>
    </row>
    <row r="30" spans="1:13" x14ac:dyDescent="0.2">
      <c r="A30" s="15" t="s">
        <v>336</v>
      </c>
      <c r="B30" s="15" t="s">
        <v>76</v>
      </c>
      <c r="C30" s="16">
        <v>5.6</v>
      </c>
      <c r="D30" s="12" t="s">
        <v>524</v>
      </c>
      <c r="E30" s="17">
        <f t="shared" si="0"/>
        <v>5.3129999999999997</v>
      </c>
      <c r="F30" s="18">
        <f t="shared" si="1"/>
        <v>205589.0595984144</v>
      </c>
      <c r="G30" s="5">
        <v>-8.81</v>
      </c>
      <c r="H30" s="19">
        <v>1</v>
      </c>
      <c r="I30" s="20">
        <f t="shared" si="2"/>
        <v>4.8640720569146104E-2</v>
      </c>
      <c r="J30" s="17">
        <f t="shared" si="3"/>
        <v>5.2755735020593768</v>
      </c>
      <c r="K30" s="18">
        <f t="shared" si="5"/>
        <v>188613.81614533431</v>
      </c>
      <c r="L30" s="18"/>
      <c r="M30" s="17"/>
    </row>
    <row r="31" spans="1:13" x14ac:dyDescent="0.2">
      <c r="A31" s="15" t="s">
        <v>337</v>
      </c>
      <c r="B31" s="15" t="s">
        <v>77</v>
      </c>
      <c r="C31" s="16">
        <v>5.44</v>
      </c>
      <c r="D31" s="12" t="s">
        <v>524</v>
      </c>
      <c r="E31" s="17">
        <f t="shared" si="0"/>
        <v>5.1530000000000005</v>
      </c>
      <c r="F31" s="18">
        <f t="shared" si="1"/>
        <v>142232.87871228234</v>
      </c>
      <c r="G31" s="5">
        <v>-8.81</v>
      </c>
      <c r="H31" s="19">
        <v>1</v>
      </c>
      <c r="I31" s="20">
        <f t="shared" si="2"/>
        <v>7.0307231988383165E-2</v>
      </c>
      <c r="J31" s="17">
        <f t="shared" si="3"/>
        <v>5.1155735020593776</v>
      </c>
      <c r="K31" s="18">
        <f t="shared" si="5"/>
        <v>130488.87955255259</v>
      </c>
      <c r="L31" s="18"/>
      <c r="M31" s="17"/>
    </row>
    <row r="32" spans="1:13" x14ac:dyDescent="0.2">
      <c r="A32" s="15" t="s">
        <v>338</v>
      </c>
      <c r="B32" s="15" t="s">
        <v>78</v>
      </c>
      <c r="C32" s="16">
        <v>5.67</v>
      </c>
      <c r="D32" s="12" t="s">
        <v>524</v>
      </c>
      <c r="E32" s="17">
        <f t="shared" si="0"/>
        <v>5.383</v>
      </c>
      <c r="F32" s="18">
        <f t="shared" si="1"/>
        <v>241546.08344449414</v>
      </c>
      <c r="G32" s="5">
        <v>-8.81</v>
      </c>
      <c r="H32" s="19">
        <v>1</v>
      </c>
      <c r="I32" s="20">
        <f t="shared" si="2"/>
        <v>4.1399967481973027E-2</v>
      </c>
      <c r="J32" s="17">
        <f t="shared" si="3"/>
        <v>5.3455735020593762</v>
      </c>
      <c r="K32" s="18">
        <f t="shared" si="5"/>
        <v>221601.91141696708</v>
      </c>
      <c r="L32" s="18"/>
      <c r="M32" s="17"/>
    </row>
    <row r="33" spans="1:13" x14ac:dyDescent="0.2">
      <c r="A33" s="15" t="s">
        <v>339</v>
      </c>
      <c r="B33" s="15" t="s">
        <v>80</v>
      </c>
      <c r="C33" s="16">
        <v>5.6</v>
      </c>
      <c r="D33" s="12" t="s">
        <v>524</v>
      </c>
      <c r="E33" s="17">
        <f t="shared" si="0"/>
        <v>5.3129999999999997</v>
      </c>
      <c r="F33" s="18">
        <f t="shared" si="1"/>
        <v>205589.0595984144</v>
      </c>
      <c r="G33" s="5">
        <v>-8.81</v>
      </c>
      <c r="H33" s="19">
        <v>1</v>
      </c>
      <c r="I33" s="20">
        <f t="shared" si="2"/>
        <v>4.8640720569146104E-2</v>
      </c>
      <c r="J33" s="17">
        <f t="shared" si="3"/>
        <v>5.2755735020593768</v>
      </c>
      <c r="K33" s="18">
        <f t="shared" si="5"/>
        <v>188613.81614533431</v>
      </c>
      <c r="L33" s="18"/>
      <c r="M33" s="17"/>
    </row>
    <row r="34" spans="1:13" x14ac:dyDescent="0.2">
      <c r="A34" s="15" t="s">
        <v>340</v>
      </c>
      <c r="B34" s="15" t="s">
        <v>82</v>
      </c>
      <c r="C34" s="16">
        <v>5.44</v>
      </c>
      <c r="D34" s="12" t="s">
        <v>524</v>
      </c>
      <c r="E34" s="17">
        <f t="shared" si="0"/>
        <v>5.1530000000000005</v>
      </c>
      <c r="F34" s="18">
        <f t="shared" si="1"/>
        <v>142232.87871228234</v>
      </c>
      <c r="G34" s="5">
        <v>-8.81</v>
      </c>
      <c r="H34" s="19">
        <v>1</v>
      </c>
      <c r="I34" s="20">
        <f t="shared" si="2"/>
        <v>7.0307231988383165E-2</v>
      </c>
      <c r="J34" s="17">
        <f t="shared" si="3"/>
        <v>5.1155735020593776</v>
      </c>
      <c r="K34" s="18">
        <f t="shared" si="5"/>
        <v>130488.87955255259</v>
      </c>
      <c r="L34" s="18"/>
      <c r="M34" s="17"/>
    </row>
    <row r="35" spans="1:13" x14ac:dyDescent="0.2">
      <c r="A35" s="15" t="s">
        <v>341</v>
      </c>
      <c r="B35" s="15" t="s">
        <v>84</v>
      </c>
      <c r="C35" s="16">
        <v>5.67</v>
      </c>
      <c r="D35" s="12" t="s">
        <v>524</v>
      </c>
      <c r="E35" s="17">
        <f t="shared" si="0"/>
        <v>5.383</v>
      </c>
      <c r="F35" s="18">
        <f t="shared" si="1"/>
        <v>241546.08344449414</v>
      </c>
      <c r="G35" s="5">
        <v>-8.81</v>
      </c>
      <c r="H35" s="19">
        <v>1</v>
      </c>
      <c r="I35" s="20">
        <f t="shared" si="2"/>
        <v>4.1399967481973027E-2</v>
      </c>
      <c r="J35" s="17">
        <f t="shared" si="3"/>
        <v>5.3455735020593762</v>
      </c>
      <c r="K35" s="18">
        <f t="shared" si="5"/>
        <v>221601.91141696708</v>
      </c>
      <c r="L35" s="18"/>
      <c r="M35" s="17"/>
    </row>
    <row r="36" spans="1:13" x14ac:dyDescent="0.2">
      <c r="A36" s="15" t="s">
        <v>342</v>
      </c>
      <c r="B36" s="15" t="s">
        <v>85</v>
      </c>
      <c r="C36" s="16">
        <v>5.44</v>
      </c>
      <c r="D36" s="12" t="s">
        <v>525</v>
      </c>
      <c r="E36" s="17">
        <f t="shared" si="0"/>
        <v>5.1530000000000005</v>
      </c>
      <c r="F36" s="18">
        <f t="shared" si="1"/>
        <v>142232.87871228234</v>
      </c>
      <c r="G36" s="5">
        <v>-8.81</v>
      </c>
      <c r="H36" s="19">
        <v>1</v>
      </c>
      <c r="I36" s="20">
        <f t="shared" si="2"/>
        <v>7.0307231988383165E-2</v>
      </c>
      <c r="J36" s="17">
        <f t="shared" si="3"/>
        <v>5.1155735020593776</v>
      </c>
      <c r="K36" s="18">
        <f t="shared" si="5"/>
        <v>130488.87955255259</v>
      </c>
      <c r="L36" s="18"/>
      <c r="M36" s="17"/>
    </row>
    <row r="37" spans="1:13" x14ac:dyDescent="0.2">
      <c r="A37" s="15" t="s">
        <v>343</v>
      </c>
      <c r="B37" s="15" t="s">
        <v>86</v>
      </c>
      <c r="C37" s="16">
        <v>5.6</v>
      </c>
      <c r="D37" s="12" t="s">
        <v>524</v>
      </c>
      <c r="E37" s="17">
        <f t="shared" si="0"/>
        <v>5.3129999999999997</v>
      </c>
      <c r="F37" s="18">
        <f t="shared" si="1"/>
        <v>205589.0595984144</v>
      </c>
      <c r="G37" s="5">
        <v>-8.81</v>
      </c>
      <c r="H37" s="19">
        <v>1</v>
      </c>
      <c r="I37" s="20">
        <f t="shared" si="2"/>
        <v>4.8640720569146104E-2</v>
      </c>
      <c r="J37" s="17">
        <f t="shared" si="3"/>
        <v>5.2755735020593768</v>
      </c>
      <c r="K37" s="18">
        <f t="shared" si="5"/>
        <v>188613.81614533431</v>
      </c>
      <c r="L37" s="18"/>
      <c r="M37" s="17"/>
    </row>
    <row r="38" spans="1:13" x14ac:dyDescent="0.2">
      <c r="A38" s="15" t="s">
        <v>344</v>
      </c>
      <c r="B38" s="15" t="s">
        <v>88</v>
      </c>
      <c r="C38" s="16">
        <v>5.66</v>
      </c>
      <c r="D38" s="12" t="s">
        <v>525</v>
      </c>
      <c r="E38" s="17">
        <f t="shared" si="0"/>
        <v>5.3730000000000002</v>
      </c>
      <c r="F38" s="18">
        <f t="shared" si="1"/>
        <v>236047.82331805825</v>
      </c>
      <c r="G38" s="5">
        <v>-8.81</v>
      </c>
      <c r="H38" s="19">
        <v>1</v>
      </c>
      <c r="I38" s="20">
        <f t="shared" si="2"/>
        <v>4.2364296604954013E-2</v>
      </c>
      <c r="J38" s="17">
        <f t="shared" si="3"/>
        <v>5.3355735020593773</v>
      </c>
      <c r="K38" s="18">
        <f t="shared" si="5"/>
        <v>216557.63607161306</v>
      </c>
      <c r="L38" s="18"/>
      <c r="M38" s="17"/>
    </row>
    <row r="39" spans="1:13" x14ac:dyDescent="0.2">
      <c r="A39" s="15" t="s">
        <v>345</v>
      </c>
      <c r="B39" s="15" t="s">
        <v>89</v>
      </c>
      <c r="C39" s="16">
        <v>5.82</v>
      </c>
      <c r="D39" s="12" t="s">
        <v>525</v>
      </c>
      <c r="E39" s="17">
        <f t="shared" si="0"/>
        <v>5.5330000000000004</v>
      </c>
      <c r="F39" s="18">
        <f t="shared" si="1"/>
        <v>341192.91162192938</v>
      </c>
      <c r="G39" s="5">
        <v>-8.81</v>
      </c>
      <c r="H39" s="19">
        <v>1</v>
      </c>
      <c r="I39" s="20">
        <f t="shared" si="2"/>
        <v>2.9308932452503135E-2</v>
      </c>
      <c r="J39" s="17">
        <f t="shared" si="3"/>
        <v>5.4955735020593774</v>
      </c>
      <c r="K39" s="18">
        <f t="shared" si="5"/>
        <v>313021.01983663242</v>
      </c>
      <c r="L39" s="18"/>
      <c r="M39" s="17"/>
    </row>
    <row r="40" spans="1:13" x14ac:dyDescent="0.2">
      <c r="A40" s="15" t="s">
        <v>346</v>
      </c>
      <c r="B40" s="15" t="s">
        <v>90</v>
      </c>
      <c r="C40" s="16">
        <v>5.88</v>
      </c>
      <c r="D40" s="12" t="s">
        <v>525</v>
      </c>
      <c r="E40" s="17">
        <f t="shared" si="0"/>
        <v>5.593</v>
      </c>
      <c r="F40" s="18">
        <f t="shared" si="1"/>
        <v>391741.87710778386</v>
      </c>
      <c r="G40" s="5">
        <v>-8.81</v>
      </c>
      <c r="H40" s="19">
        <v>1</v>
      </c>
      <c r="I40" s="20">
        <f t="shared" si="2"/>
        <v>2.5527013026612418E-2</v>
      </c>
      <c r="J40" s="17">
        <f t="shared" si="3"/>
        <v>5.5555735020593771</v>
      </c>
      <c r="K40" s="18">
        <f t="shared" si="5"/>
        <v>359396.21753007692</v>
      </c>
      <c r="L40" s="18"/>
      <c r="M40" s="17"/>
    </row>
    <row r="41" spans="1:13" x14ac:dyDescent="0.2">
      <c r="A41" s="15" t="s">
        <v>347</v>
      </c>
      <c r="B41" s="15" t="s">
        <v>91</v>
      </c>
      <c r="C41" s="16">
        <v>5.83</v>
      </c>
      <c r="D41" s="12" t="s">
        <v>524</v>
      </c>
      <c r="E41" s="17">
        <f t="shared" si="0"/>
        <v>5.5430000000000001</v>
      </c>
      <c r="F41" s="18">
        <f t="shared" si="1"/>
        <v>349140.31547858636</v>
      </c>
      <c r="G41" s="5">
        <v>-8.81</v>
      </c>
      <c r="H41" s="19">
        <v>1</v>
      </c>
      <c r="I41" s="20">
        <f t="shared" si="2"/>
        <v>2.8641779699065791E-2</v>
      </c>
      <c r="J41" s="17">
        <f t="shared" si="3"/>
        <v>5.5055735020593763</v>
      </c>
      <c r="K41" s="18">
        <f t="shared" si="5"/>
        <v>320312.21603540028</v>
      </c>
      <c r="L41" s="18"/>
      <c r="M41" s="17"/>
    </row>
    <row r="42" spans="1:13" x14ac:dyDescent="0.2">
      <c r="A42" s="15" t="s">
        <v>348</v>
      </c>
      <c r="B42" s="15" t="s">
        <v>92</v>
      </c>
      <c r="C42" s="16">
        <v>5.76</v>
      </c>
      <c r="D42" s="12" t="s">
        <v>525</v>
      </c>
      <c r="E42" s="17">
        <f t="shared" si="0"/>
        <v>5.4729999999999999</v>
      </c>
      <c r="F42" s="18">
        <f t="shared" si="1"/>
        <v>297166.60317380301</v>
      </c>
      <c r="G42" s="5">
        <v>-8.81</v>
      </c>
      <c r="H42" s="19">
        <v>1</v>
      </c>
      <c r="I42" s="20">
        <f t="shared" si="2"/>
        <v>3.3651156937549026E-2</v>
      </c>
      <c r="J42" s="17">
        <f t="shared" si="3"/>
        <v>5.4355735020593769</v>
      </c>
      <c r="K42" s="18">
        <f t="shared" si="5"/>
        <v>272629.91116862663</v>
      </c>
      <c r="L42" s="18"/>
      <c r="M42" s="17"/>
    </row>
    <row r="43" spans="1:13" x14ac:dyDescent="0.2">
      <c r="A43" s="15" t="s">
        <v>349</v>
      </c>
      <c r="B43" s="15" t="s">
        <v>93</v>
      </c>
      <c r="C43" s="16">
        <v>5.89</v>
      </c>
      <c r="D43" s="12" t="s">
        <v>525</v>
      </c>
      <c r="E43" s="17">
        <f t="shared" si="0"/>
        <v>5.6029999999999998</v>
      </c>
      <c r="F43" s="18">
        <f t="shared" si="1"/>
        <v>400866.71762730286</v>
      </c>
      <c r="G43" s="5">
        <v>-8.81</v>
      </c>
      <c r="H43" s="19">
        <v>1</v>
      </c>
      <c r="I43" s="20">
        <f t="shared" si="2"/>
        <v>2.4945947269429544E-2</v>
      </c>
      <c r="J43" s="17">
        <f t="shared" si="3"/>
        <v>5.565573502059376</v>
      </c>
      <c r="K43" s="18">
        <f t="shared" si="5"/>
        <v>367767.63085073652</v>
      </c>
      <c r="L43" s="18"/>
      <c r="M43" s="17"/>
    </row>
    <row r="44" spans="1:13" x14ac:dyDescent="0.2">
      <c r="A44" s="15" t="s">
        <v>350</v>
      </c>
      <c r="B44" s="15" t="s">
        <v>94</v>
      </c>
      <c r="C44" s="16">
        <v>5.66</v>
      </c>
      <c r="D44" s="12" t="s">
        <v>524</v>
      </c>
      <c r="E44" s="17">
        <f t="shared" si="0"/>
        <v>5.3730000000000002</v>
      </c>
      <c r="F44" s="18">
        <f t="shared" si="1"/>
        <v>236047.82331805825</v>
      </c>
      <c r="G44" s="5">
        <v>-8.98</v>
      </c>
      <c r="H44" s="19">
        <v>1</v>
      </c>
      <c r="I44" s="20">
        <f t="shared" si="2"/>
        <v>4.2364296604954013E-2</v>
      </c>
      <c r="J44" s="17">
        <f t="shared" si="3"/>
        <v>5.3355735020593773</v>
      </c>
      <c r="K44" s="18">
        <f t="shared" si="5"/>
        <v>216557.63607161306</v>
      </c>
      <c r="L44" s="18"/>
      <c r="M44" s="17"/>
    </row>
    <row r="45" spans="1:13" x14ac:dyDescent="0.2">
      <c r="A45" s="15" t="s">
        <v>351</v>
      </c>
      <c r="B45" s="15" t="s">
        <v>95</v>
      </c>
      <c r="C45" s="16">
        <v>5.69</v>
      </c>
      <c r="D45" s="12" t="s">
        <v>524</v>
      </c>
      <c r="E45" s="17">
        <f t="shared" si="0"/>
        <v>5.4030000000000005</v>
      </c>
      <c r="F45" s="18">
        <f t="shared" si="1"/>
        <v>252929.79964461498</v>
      </c>
      <c r="G45" s="5">
        <v>-8.98</v>
      </c>
      <c r="H45" s="19">
        <v>1</v>
      </c>
      <c r="I45" s="20">
        <f t="shared" si="2"/>
        <v>3.953666200681271E-2</v>
      </c>
      <c r="J45" s="17">
        <f t="shared" si="3"/>
        <v>5.3655735020593776</v>
      </c>
      <c r="K45" s="18">
        <f t="shared" si="5"/>
        <v>232045.68774735316</v>
      </c>
      <c r="L45" s="18"/>
      <c r="M45" s="17"/>
    </row>
    <row r="46" spans="1:13" x14ac:dyDescent="0.2">
      <c r="A46" s="15" t="s">
        <v>352</v>
      </c>
      <c r="B46" s="15" t="s">
        <v>97</v>
      </c>
      <c r="C46" s="16">
        <v>5.76</v>
      </c>
      <c r="D46" s="12" t="s">
        <v>524</v>
      </c>
      <c r="E46" s="17">
        <f t="shared" si="0"/>
        <v>5.4729999999999999</v>
      </c>
      <c r="F46" s="18">
        <f t="shared" si="1"/>
        <v>297166.60317380301</v>
      </c>
      <c r="G46" s="5">
        <v>-8.98</v>
      </c>
      <c r="H46" s="19">
        <v>1</v>
      </c>
      <c r="I46" s="20">
        <f t="shared" si="2"/>
        <v>3.3651156937549026E-2</v>
      </c>
      <c r="J46" s="17">
        <f t="shared" si="3"/>
        <v>5.4355735020593769</v>
      </c>
      <c r="K46" s="18">
        <f t="shared" si="5"/>
        <v>272629.91116862663</v>
      </c>
      <c r="L46" s="18"/>
      <c r="M46" s="17"/>
    </row>
    <row r="47" spans="1:13" x14ac:dyDescent="0.2">
      <c r="A47" s="15" t="s">
        <v>353</v>
      </c>
      <c r="B47" s="15" t="s">
        <v>98</v>
      </c>
      <c r="C47" s="16">
        <v>5.75</v>
      </c>
      <c r="D47" s="12" t="s">
        <v>525</v>
      </c>
      <c r="E47" s="17">
        <f t="shared" si="0"/>
        <v>5.4630000000000001</v>
      </c>
      <c r="F47" s="18">
        <f t="shared" si="1"/>
        <v>290402.2654464455</v>
      </c>
      <c r="G47" s="5">
        <v>-8.98</v>
      </c>
      <c r="H47" s="19">
        <v>1</v>
      </c>
      <c r="I47" s="20">
        <f t="shared" si="2"/>
        <v>3.4434993076333797E-2</v>
      </c>
      <c r="J47" s="17">
        <f t="shared" si="3"/>
        <v>5.4255735020593772</v>
      </c>
      <c r="K47" s="18">
        <f t="shared" si="5"/>
        <v>266424.09673985821</v>
      </c>
      <c r="L47" s="18"/>
      <c r="M47" s="17"/>
    </row>
    <row r="48" spans="1:13" x14ac:dyDescent="0.2">
      <c r="A48" s="15" t="s">
        <v>354</v>
      </c>
      <c r="B48" s="15" t="s">
        <v>99</v>
      </c>
      <c r="C48" s="16">
        <v>5.75</v>
      </c>
      <c r="D48" s="12" t="s">
        <v>524</v>
      </c>
      <c r="E48" s="17">
        <f t="shared" si="0"/>
        <v>5.4630000000000001</v>
      </c>
      <c r="F48" s="18">
        <f t="shared" si="1"/>
        <v>290402.2654464455</v>
      </c>
      <c r="G48" s="5">
        <v>-8.98</v>
      </c>
      <c r="H48" s="19">
        <v>1</v>
      </c>
      <c r="I48" s="20">
        <f t="shared" si="2"/>
        <v>3.4434993076333797E-2</v>
      </c>
      <c r="J48" s="17">
        <f t="shared" si="3"/>
        <v>5.4255735020593772</v>
      </c>
      <c r="K48" s="18">
        <f t="shared" si="5"/>
        <v>266424.09673985821</v>
      </c>
      <c r="L48" s="18"/>
      <c r="M48" s="17"/>
    </row>
    <row r="49" spans="1:13" x14ac:dyDescent="0.2">
      <c r="A49" s="15" t="s">
        <v>355</v>
      </c>
      <c r="B49" s="15" t="s">
        <v>100</v>
      </c>
      <c r="C49" s="16">
        <v>5.53</v>
      </c>
      <c r="D49" s="12" t="s">
        <v>525</v>
      </c>
      <c r="E49" s="17">
        <f t="shared" si="0"/>
        <v>5.2430000000000003</v>
      </c>
      <c r="F49" s="18">
        <f t="shared" si="1"/>
        <v>174984.668862466</v>
      </c>
      <c r="G49" s="5">
        <v>-8.98</v>
      </c>
      <c r="H49" s="19">
        <v>1</v>
      </c>
      <c r="I49" s="20">
        <f t="shared" si="2"/>
        <v>5.7147863667186605E-2</v>
      </c>
      <c r="J49" s="17">
        <f t="shared" si="3"/>
        <v>5.2055735020593774</v>
      </c>
      <c r="K49" s="18">
        <f t="shared" si="5"/>
        <v>160536.39345180365</v>
      </c>
      <c r="L49" s="18"/>
      <c r="M49" s="17"/>
    </row>
    <row r="50" spans="1:13" x14ac:dyDescent="0.2">
      <c r="A50" s="15" t="s">
        <v>356</v>
      </c>
      <c r="B50" s="15" t="s">
        <v>101</v>
      </c>
      <c r="C50" s="16">
        <v>5.53</v>
      </c>
      <c r="D50" s="12" t="s">
        <v>524</v>
      </c>
      <c r="E50" s="17">
        <f t="shared" si="0"/>
        <v>5.2430000000000003</v>
      </c>
      <c r="F50" s="18">
        <f t="shared" si="1"/>
        <v>174984.668862466</v>
      </c>
      <c r="G50" s="5">
        <v>-8.98</v>
      </c>
      <c r="H50" s="19">
        <v>1</v>
      </c>
      <c r="I50" s="20">
        <f t="shared" si="2"/>
        <v>5.7147863667186605E-2</v>
      </c>
      <c r="J50" s="17">
        <f t="shared" si="3"/>
        <v>5.2055735020593774</v>
      </c>
      <c r="K50" s="18">
        <f t="shared" si="5"/>
        <v>160536.39345180365</v>
      </c>
      <c r="L50" s="18"/>
      <c r="M50" s="17"/>
    </row>
    <row r="51" spans="1:13" x14ac:dyDescent="0.2">
      <c r="A51" s="15" t="s">
        <v>357</v>
      </c>
      <c r="B51" s="15" t="s">
        <v>102</v>
      </c>
      <c r="C51" s="16">
        <v>5.85</v>
      </c>
      <c r="D51" s="12" t="s">
        <v>524</v>
      </c>
      <c r="E51" s="17">
        <f t="shared" si="0"/>
        <v>5.5629999999999997</v>
      </c>
      <c r="F51" s="18">
        <f t="shared" si="1"/>
        <v>365594.79161312507</v>
      </c>
      <c r="G51" s="5">
        <v>-8.98</v>
      </c>
      <c r="H51" s="19">
        <v>1</v>
      </c>
      <c r="I51" s="20">
        <f t="shared" si="2"/>
        <v>2.735268726306711E-2</v>
      </c>
      <c r="J51" s="17">
        <f t="shared" si="3"/>
        <v>5.5255735020593768</v>
      </c>
      <c r="K51" s="18">
        <f t="shared" si="5"/>
        <v>335408.0657001147</v>
      </c>
      <c r="L51" s="18"/>
      <c r="M51" s="17"/>
    </row>
    <row r="52" spans="1:13" x14ac:dyDescent="0.2">
      <c r="A52" s="15" t="s">
        <v>358</v>
      </c>
      <c r="B52" s="15" t="s">
        <v>104</v>
      </c>
      <c r="C52" s="16">
        <v>5.78</v>
      </c>
      <c r="D52" s="12" t="s">
        <v>524</v>
      </c>
      <c r="E52" s="17">
        <f t="shared" si="0"/>
        <v>5.4930000000000003</v>
      </c>
      <c r="F52" s="18">
        <f t="shared" si="1"/>
        <v>311171.63371060212</v>
      </c>
      <c r="G52" s="5">
        <v>-8.98</v>
      </c>
      <c r="H52" s="19">
        <v>1</v>
      </c>
      <c r="I52" s="20">
        <f t="shared" si="2"/>
        <v>3.2136605386403137E-2</v>
      </c>
      <c r="J52" s="17">
        <f t="shared" si="3"/>
        <v>5.4555735020593765</v>
      </c>
      <c r="K52" s="18">
        <f t="shared" si="5"/>
        <v>285478.56303724961</v>
      </c>
      <c r="L52" s="18"/>
      <c r="M52" s="17"/>
    </row>
    <row r="53" spans="1:13" x14ac:dyDescent="0.2">
      <c r="A53" s="15" t="s">
        <v>359</v>
      </c>
      <c r="B53" s="15" t="s">
        <v>105</v>
      </c>
      <c r="C53" s="16">
        <v>5.85</v>
      </c>
      <c r="D53" s="12" t="s">
        <v>524</v>
      </c>
      <c r="E53" s="17">
        <f t="shared" si="0"/>
        <v>5.5629999999999997</v>
      </c>
      <c r="F53" s="18">
        <f t="shared" si="1"/>
        <v>365594.79161312507</v>
      </c>
      <c r="G53" s="5">
        <v>-8.98</v>
      </c>
      <c r="H53" s="19">
        <v>1</v>
      </c>
      <c r="I53" s="20">
        <f t="shared" si="2"/>
        <v>2.735268726306711E-2</v>
      </c>
      <c r="J53" s="17">
        <f t="shared" si="3"/>
        <v>5.5255735020593768</v>
      </c>
      <c r="K53" s="18">
        <f t="shared" si="5"/>
        <v>335408.0657001147</v>
      </c>
      <c r="L53" s="18"/>
      <c r="M53" s="17"/>
    </row>
    <row r="54" spans="1:13" x14ac:dyDescent="0.2">
      <c r="A54" s="15" t="s">
        <v>360</v>
      </c>
      <c r="B54" s="15" t="s">
        <v>106</v>
      </c>
      <c r="C54" s="16">
        <v>5.63</v>
      </c>
      <c r="D54" s="12" t="s">
        <v>525</v>
      </c>
      <c r="E54" s="17">
        <f t="shared" si="0"/>
        <v>5.343</v>
      </c>
      <c r="F54" s="18">
        <f t="shared" si="1"/>
        <v>220292.64630534581</v>
      </c>
      <c r="G54" s="5">
        <v>-8.98</v>
      </c>
      <c r="H54" s="19">
        <v>1</v>
      </c>
      <c r="I54" s="20">
        <f t="shared" si="2"/>
        <v>4.5394161665020277E-2</v>
      </c>
      <c r="J54" s="17">
        <f t="shared" si="3"/>
        <v>5.3055735020593771</v>
      </c>
      <c r="K54" s="18">
        <f t="shared" si="5"/>
        <v>202103.3452342622</v>
      </c>
      <c r="L54" s="18"/>
      <c r="M54" s="17"/>
    </row>
    <row r="55" spans="1:13" x14ac:dyDescent="0.2">
      <c r="A55" s="15" t="s">
        <v>361</v>
      </c>
      <c r="B55" s="15" t="s">
        <v>107</v>
      </c>
      <c r="C55" s="16">
        <v>5.63</v>
      </c>
      <c r="D55" s="12" t="s">
        <v>525</v>
      </c>
      <c r="E55" s="17">
        <f t="shared" si="0"/>
        <v>5.343</v>
      </c>
      <c r="F55" s="18">
        <f t="shared" si="1"/>
        <v>220292.64630534581</v>
      </c>
      <c r="G55" s="5">
        <v>-8.98</v>
      </c>
      <c r="H55" s="19">
        <v>1</v>
      </c>
      <c r="I55" s="20">
        <f t="shared" si="2"/>
        <v>4.5394161665020277E-2</v>
      </c>
      <c r="J55" s="17">
        <f t="shared" si="3"/>
        <v>5.3055735020593771</v>
      </c>
      <c r="K55" s="18">
        <f t="shared" si="5"/>
        <v>202103.3452342622</v>
      </c>
      <c r="L55" s="18"/>
      <c r="M55" s="17"/>
    </row>
    <row r="56" spans="1:13" x14ac:dyDescent="0.2">
      <c r="A56" s="15" t="s">
        <v>362</v>
      </c>
      <c r="B56" s="15" t="s">
        <v>109</v>
      </c>
      <c r="C56" s="16">
        <v>5.84</v>
      </c>
      <c r="D56" s="12" t="s">
        <v>524</v>
      </c>
      <c r="E56" s="17">
        <f t="shared" si="0"/>
        <v>5.5529999999999999</v>
      </c>
      <c r="F56" s="18">
        <f t="shared" si="1"/>
        <v>357272.83815192914</v>
      </c>
      <c r="G56" s="5">
        <v>-8.98</v>
      </c>
      <c r="H56" s="19">
        <v>1</v>
      </c>
      <c r="I56" s="20">
        <f t="shared" si="2"/>
        <v>2.7989813196343607E-2</v>
      </c>
      <c r="J56" s="17">
        <f t="shared" si="3"/>
        <v>5.515573502059377</v>
      </c>
      <c r="K56" s="18">
        <f t="shared" si="5"/>
        <v>327773.24601094413</v>
      </c>
      <c r="L56" s="18"/>
      <c r="M56" s="17"/>
    </row>
    <row r="57" spans="1:13" x14ac:dyDescent="0.2">
      <c r="A57" s="15" t="s">
        <v>363</v>
      </c>
      <c r="B57" s="15" t="s">
        <v>110</v>
      </c>
      <c r="C57" s="16">
        <v>5.62</v>
      </c>
      <c r="D57" s="12" t="s">
        <v>524</v>
      </c>
      <c r="E57" s="17">
        <f t="shared" si="0"/>
        <v>5.3330000000000002</v>
      </c>
      <c r="F57" s="18">
        <f t="shared" si="1"/>
        <v>215278.17347243748</v>
      </c>
      <c r="G57" s="5">
        <v>-8.98</v>
      </c>
      <c r="H57" s="19">
        <v>1</v>
      </c>
      <c r="I57" s="20">
        <f t="shared" si="2"/>
        <v>4.6451527522274896E-2</v>
      </c>
      <c r="J57" s="17">
        <f t="shared" si="3"/>
        <v>5.2955735020593764</v>
      </c>
      <c r="K57" s="18">
        <f t="shared" si="5"/>
        <v>197502.91144260319</v>
      </c>
      <c r="L57" s="18"/>
      <c r="M57" s="17"/>
    </row>
    <row r="58" spans="1:13" x14ac:dyDescent="0.2">
      <c r="A58" s="15" t="s">
        <v>364</v>
      </c>
      <c r="B58" s="15" t="s">
        <v>112</v>
      </c>
      <c r="C58" s="16">
        <v>5.21</v>
      </c>
      <c r="D58" s="12" t="s">
        <v>524</v>
      </c>
      <c r="E58" s="17">
        <f t="shared" si="0"/>
        <v>4.923</v>
      </c>
      <c r="F58" s="18">
        <f t="shared" si="1"/>
        <v>83752.928212688363</v>
      </c>
      <c r="G58" s="5">
        <v>-8.98</v>
      </c>
      <c r="H58" s="19">
        <v>1</v>
      </c>
      <c r="I58" s="20">
        <f t="shared" si="2"/>
        <v>0.11939881044642717</v>
      </c>
      <c r="J58" s="17">
        <f t="shared" si="3"/>
        <v>4.8855735020593771</v>
      </c>
      <c r="K58" s="18">
        <f t="shared" si="5"/>
        <v>76837.54881898014</v>
      </c>
      <c r="L58" s="18"/>
      <c r="M58" s="17"/>
    </row>
    <row r="59" spans="1:13" x14ac:dyDescent="0.2">
      <c r="A59" s="15" t="s">
        <v>365</v>
      </c>
      <c r="B59" s="15" t="s">
        <v>113</v>
      </c>
      <c r="C59" s="16">
        <v>6.11</v>
      </c>
      <c r="D59" s="12" t="s">
        <v>525</v>
      </c>
      <c r="E59" s="17">
        <f t="shared" si="0"/>
        <v>5.8230000000000004</v>
      </c>
      <c r="F59" s="18">
        <f t="shared" si="1"/>
        <v>665273.15620174236</v>
      </c>
      <c r="G59" s="5">
        <v>-8.98</v>
      </c>
      <c r="H59" s="19">
        <v>1</v>
      </c>
      <c r="I59" s="20">
        <f t="shared" si="2"/>
        <v>1.50314196609002E-2</v>
      </c>
      <c r="J59" s="17">
        <f t="shared" si="3"/>
        <v>5.7855735020593766</v>
      </c>
      <c r="K59" s="18">
        <f t="shared" si="5"/>
        <v>610342.34513921314</v>
      </c>
      <c r="L59" s="18"/>
      <c r="M59" s="17"/>
    </row>
    <row r="60" spans="1:13" x14ac:dyDescent="0.2">
      <c r="A60" s="15" t="s">
        <v>366</v>
      </c>
      <c r="B60" s="15" t="s">
        <v>114</v>
      </c>
      <c r="C60" s="16">
        <v>6.11</v>
      </c>
      <c r="D60" s="12" t="s">
        <v>524</v>
      </c>
      <c r="E60" s="17">
        <f t="shared" si="0"/>
        <v>5.8230000000000004</v>
      </c>
      <c r="F60" s="18">
        <f t="shared" si="1"/>
        <v>665273.15620174236</v>
      </c>
      <c r="G60" s="5">
        <v>-8.98</v>
      </c>
      <c r="H60" s="19">
        <v>1</v>
      </c>
      <c r="I60" s="20">
        <f t="shared" si="2"/>
        <v>1.50314196609002E-2</v>
      </c>
      <c r="J60" s="17">
        <f t="shared" si="3"/>
        <v>5.7855735020593766</v>
      </c>
      <c r="K60" s="18">
        <f t="shared" si="5"/>
        <v>610342.34513921314</v>
      </c>
      <c r="L60" s="18"/>
      <c r="M60" s="17"/>
    </row>
    <row r="61" spans="1:13" x14ac:dyDescent="0.2">
      <c r="A61" s="15" t="s">
        <v>367</v>
      </c>
      <c r="B61" s="15" t="s">
        <v>117</v>
      </c>
      <c r="C61" s="16">
        <v>6.17</v>
      </c>
      <c r="D61" s="12" t="s">
        <v>525</v>
      </c>
      <c r="E61" s="17">
        <f t="shared" si="0"/>
        <v>5.883</v>
      </c>
      <c r="F61" s="18">
        <f t="shared" si="1"/>
        <v>763835.78357769141</v>
      </c>
      <c r="G61" s="5">
        <v>-8.98</v>
      </c>
      <c r="H61" s="19">
        <v>1</v>
      </c>
      <c r="I61" s="20">
        <f t="shared" si="2"/>
        <v>1.3091819229994058E-2</v>
      </c>
      <c r="J61" s="17">
        <f t="shared" si="3"/>
        <v>5.8455735020593771</v>
      </c>
      <c r="K61" s="18">
        <f t="shared" si="5"/>
        <v>700766.77392448753</v>
      </c>
      <c r="L61" s="18"/>
      <c r="M61" s="17"/>
    </row>
    <row r="62" spans="1:13" x14ac:dyDescent="0.2">
      <c r="A62" s="15" t="s">
        <v>368</v>
      </c>
      <c r="B62" s="15" t="s">
        <v>116</v>
      </c>
      <c r="C62" s="16">
        <v>6.17</v>
      </c>
      <c r="D62" s="12" t="s">
        <v>525</v>
      </c>
      <c r="E62" s="17">
        <f t="shared" si="0"/>
        <v>5.883</v>
      </c>
      <c r="F62" s="18">
        <f t="shared" si="1"/>
        <v>763835.78357769141</v>
      </c>
      <c r="G62" s="5">
        <v>-8.98</v>
      </c>
      <c r="H62" s="19">
        <v>1</v>
      </c>
      <c r="I62" s="20">
        <f t="shared" si="2"/>
        <v>1.3091819229994058E-2</v>
      </c>
      <c r="J62" s="17">
        <f t="shared" si="3"/>
        <v>5.8455735020593771</v>
      </c>
      <c r="K62" s="18">
        <f t="shared" si="5"/>
        <v>700766.77392448753</v>
      </c>
      <c r="L62" s="18"/>
      <c r="M62" s="17"/>
    </row>
    <row r="63" spans="1:13" x14ac:dyDescent="0.2">
      <c r="A63" s="15" t="s">
        <v>369</v>
      </c>
      <c r="B63" s="15" t="s">
        <v>117</v>
      </c>
      <c r="C63" s="16">
        <v>5.95</v>
      </c>
      <c r="D63" s="12" t="s">
        <v>525</v>
      </c>
      <c r="E63" s="17">
        <f t="shared" si="0"/>
        <v>5.6630000000000003</v>
      </c>
      <c r="F63" s="18">
        <f t="shared" si="1"/>
        <v>460256.57358135661</v>
      </c>
      <c r="G63" s="5">
        <v>-8.98</v>
      </c>
      <c r="H63" s="19">
        <v>1</v>
      </c>
      <c r="I63" s="20">
        <f t="shared" si="2"/>
        <v>2.1727011788637417E-2</v>
      </c>
      <c r="J63" s="17">
        <f t="shared" si="3"/>
        <v>5.6255735020593765</v>
      </c>
      <c r="K63" s="18">
        <f t="shared" si="5"/>
        <v>422253.73723060236</v>
      </c>
      <c r="L63" s="18"/>
      <c r="M63" s="17"/>
    </row>
    <row r="64" spans="1:13" x14ac:dyDescent="0.2">
      <c r="A64" s="15" t="s">
        <v>370</v>
      </c>
      <c r="B64" s="15" t="s">
        <v>118</v>
      </c>
      <c r="C64" s="16">
        <v>6.11</v>
      </c>
      <c r="D64" s="12" t="s">
        <v>524</v>
      </c>
      <c r="E64" s="17">
        <f t="shared" si="0"/>
        <v>5.8230000000000004</v>
      </c>
      <c r="F64" s="18">
        <f t="shared" si="1"/>
        <v>665273.15620174236</v>
      </c>
      <c r="G64" s="5">
        <v>-8.98</v>
      </c>
      <c r="H64" s="19">
        <v>1</v>
      </c>
      <c r="I64" s="20">
        <f t="shared" si="2"/>
        <v>1.50314196609002E-2</v>
      </c>
      <c r="J64" s="17">
        <f t="shared" si="3"/>
        <v>5.7855735020593766</v>
      </c>
      <c r="K64" s="18">
        <f t="shared" si="5"/>
        <v>610342.34513921314</v>
      </c>
      <c r="L64" s="18"/>
      <c r="M64" s="17"/>
    </row>
    <row r="65" spans="1:13" x14ac:dyDescent="0.2">
      <c r="A65" s="15" t="s">
        <v>371</v>
      </c>
      <c r="B65" s="15" t="s">
        <v>119</v>
      </c>
      <c r="C65" s="16">
        <v>6.04</v>
      </c>
      <c r="D65" s="12" t="s">
        <v>524</v>
      </c>
      <c r="E65" s="17">
        <f t="shared" si="0"/>
        <v>5.7530000000000001</v>
      </c>
      <c r="F65" s="18">
        <f t="shared" si="1"/>
        <v>566239.28903825453</v>
      </c>
      <c r="G65" s="5">
        <v>-8.98</v>
      </c>
      <c r="H65" s="19">
        <v>1</v>
      </c>
      <c r="I65" s="20">
        <f t="shared" si="2"/>
        <v>1.7660378206861605E-2</v>
      </c>
      <c r="J65" s="17">
        <f t="shared" si="3"/>
        <v>5.7155735020593772</v>
      </c>
      <c r="K65" s="18">
        <f t="shared" si="5"/>
        <v>519485.586273628</v>
      </c>
      <c r="L65" s="18"/>
      <c r="M65" s="17"/>
    </row>
    <row r="66" spans="1:13" x14ac:dyDescent="0.2">
      <c r="A66" s="15" t="s">
        <v>372</v>
      </c>
      <c r="B66" s="15" t="s">
        <v>120</v>
      </c>
      <c r="C66" s="16">
        <v>5.89</v>
      </c>
      <c r="D66" s="12" t="s">
        <v>525</v>
      </c>
      <c r="E66" s="17">
        <f t="shared" si="0"/>
        <v>5.6029999999999998</v>
      </c>
      <c r="F66" s="18">
        <f t="shared" si="1"/>
        <v>400866.71762730286</v>
      </c>
      <c r="G66" s="5">
        <v>-8.98</v>
      </c>
      <c r="H66" s="19">
        <v>1</v>
      </c>
      <c r="I66" s="20">
        <f t="shared" si="2"/>
        <v>2.4945947269429544E-2</v>
      </c>
      <c r="J66" s="17">
        <f t="shared" si="3"/>
        <v>5.565573502059376</v>
      </c>
      <c r="K66" s="18">
        <f t="shared" si="5"/>
        <v>367767.63085073652</v>
      </c>
      <c r="L66" s="18"/>
      <c r="M66" s="17"/>
    </row>
    <row r="67" spans="1:13" x14ac:dyDescent="0.2">
      <c r="A67" s="15" t="s">
        <v>373</v>
      </c>
      <c r="B67" s="15" t="s">
        <v>122</v>
      </c>
      <c r="C67" s="16">
        <v>6.17</v>
      </c>
      <c r="D67" s="12" t="s">
        <v>524</v>
      </c>
      <c r="E67" s="17">
        <f t="shared" si="0"/>
        <v>5.883</v>
      </c>
      <c r="F67" s="18">
        <f t="shared" si="1"/>
        <v>763835.78357769141</v>
      </c>
      <c r="G67" s="5">
        <v>-8.98</v>
      </c>
      <c r="H67" s="19">
        <v>1</v>
      </c>
      <c r="I67" s="20">
        <f t="shared" si="2"/>
        <v>1.3091819229994058E-2</v>
      </c>
      <c r="J67" s="17">
        <f t="shared" si="3"/>
        <v>5.8455735020593771</v>
      </c>
      <c r="K67" s="18">
        <f t="shared" si="5"/>
        <v>700766.77392448753</v>
      </c>
      <c r="L67" s="18"/>
      <c r="M67" s="17"/>
    </row>
    <row r="68" spans="1:13" x14ac:dyDescent="0.2">
      <c r="A68" s="15" t="s">
        <v>374</v>
      </c>
      <c r="B68" s="15" t="s">
        <v>123</v>
      </c>
      <c r="C68" s="16">
        <v>5.95</v>
      </c>
      <c r="D68" s="12" t="s">
        <v>524</v>
      </c>
      <c r="E68" s="17">
        <f t="shared" si="0"/>
        <v>5.6630000000000003</v>
      </c>
      <c r="F68" s="18">
        <f t="shared" si="1"/>
        <v>460256.57358135661</v>
      </c>
      <c r="G68" s="5">
        <v>-8.98</v>
      </c>
      <c r="H68" s="19">
        <v>1</v>
      </c>
      <c r="I68" s="20">
        <f t="shared" si="2"/>
        <v>2.1727011788637417E-2</v>
      </c>
      <c r="J68" s="17">
        <f t="shared" si="3"/>
        <v>5.6255735020593765</v>
      </c>
      <c r="K68" s="18">
        <f t="shared" si="5"/>
        <v>422253.73723060236</v>
      </c>
      <c r="L68" s="18"/>
      <c r="M68" s="17"/>
    </row>
    <row r="69" spans="1:13" x14ac:dyDescent="0.2">
      <c r="A69" s="15" t="s">
        <v>375</v>
      </c>
      <c r="B69" s="15" t="s">
        <v>124</v>
      </c>
      <c r="C69" s="16">
        <v>5.86</v>
      </c>
      <c r="D69" s="12" t="s">
        <v>525</v>
      </c>
      <c r="E69" s="17">
        <f t="shared" ref="E69:E132" si="6">C69-0.287</f>
        <v>5.5730000000000004</v>
      </c>
      <c r="F69" s="18">
        <f t="shared" si="1"/>
        <v>374110.58827205416</v>
      </c>
      <c r="G69" s="5">
        <v>-8.98</v>
      </c>
      <c r="H69" s="19">
        <v>1</v>
      </c>
      <c r="I69" s="20">
        <f t="shared" si="2"/>
        <v>2.6730064086633056E-2</v>
      </c>
      <c r="J69" s="17">
        <f t="shared" si="3"/>
        <v>5.5355735020593775</v>
      </c>
      <c r="K69" s="18">
        <f t="shared" si="5"/>
        <v>343220.72318537073</v>
      </c>
      <c r="L69" s="18"/>
      <c r="M69" s="17"/>
    </row>
    <row r="70" spans="1:13" x14ac:dyDescent="0.2">
      <c r="A70" s="15" t="s">
        <v>376</v>
      </c>
      <c r="B70" s="15" t="s">
        <v>125</v>
      </c>
      <c r="C70" s="16">
        <v>6.2</v>
      </c>
      <c r="D70" s="12" t="s">
        <v>524</v>
      </c>
      <c r="E70" s="17">
        <f t="shared" si="6"/>
        <v>5.9130000000000003</v>
      </c>
      <c r="F70" s="18">
        <f t="shared" ref="F70:F133" si="7">10^E70</f>
        <v>818464.78813479189</v>
      </c>
      <c r="G70" s="5">
        <v>-8.98</v>
      </c>
      <c r="H70" s="19">
        <v>1</v>
      </c>
      <c r="I70" s="20">
        <f t="shared" ref="I70:I133" si="8">(H70/0.0001)/(10^E70)</f>
        <v>1.2217996601648688E-2</v>
      </c>
      <c r="J70" s="17">
        <f t="shared" ref="J70:J133" si="9">LOG10(K70)</f>
        <v>5.8755735020593773</v>
      </c>
      <c r="K70" s="18">
        <f t="shared" si="5"/>
        <v>750885.12672916683</v>
      </c>
      <c r="L70" s="18"/>
      <c r="M70" s="17"/>
    </row>
    <row r="71" spans="1:13" x14ac:dyDescent="0.2">
      <c r="A71" s="15" t="s">
        <v>377</v>
      </c>
      <c r="B71" s="15" t="s">
        <v>126</v>
      </c>
      <c r="C71" s="16">
        <v>6.2</v>
      </c>
      <c r="D71" s="12" t="s">
        <v>525</v>
      </c>
      <c r="E71" s="17">
        <f t="shared" si="6"/>
        <v>5.9130000000000003</v>
      </c>
      <c r="F71" s="18">
        <f t="shared" si="7"/>
        <v>818464.78813479189</v>
      </c>
      <c r="G71" s="5">
        <v>-8.98</v>
      </c>
      <c r="H71" s="19">
        <v>1</v>
      </c>
      <c r="I71" s="20">
        <f t="shared" si="8"/>
        <v>1.2217996601648688E-2</v>
      </c>
      <c r="J71" s="17">
        <f t="shared" si="9"/>
        <v>5.8755735020593773</v>
      </c>
      <c r="K71" s="18">
        <f t="shared" si="5"/>
        <v>750885.12672916683</v>
      </c>
      <c r="L71" s="18"/>
      <c r="M71" s="17"/>
    </row>
    <row r="72" spans="1:13" x14ac:dyDescent="0.2">
      <c r="A72" s="15" t="s">
        <v>378</v>
      </c>
      <c r="B72" s="15" t="s">
        <v>127</v>
      </c>
      <c r="C72" s="16">
        <v>6.26</v>
      </c>
      <c r="D72" s="12" t="s">
        <v>525</v>
      </c>
      <c r="E72" s="17">
        <f t="shared" si="6"/>
        <v>5.9729999999999999</v>
      </c>
      <c r="F72" s="18">
        <f t="shared" si="7"/>
        <v>939723.310564638</v>
      </c>
      <c r="G72" s="5">
        <v>-8.98</v>
      </c>
      <c r="H72" s="19">
        <v>1</v>
      </c>
      <c r="I72" s="20">
        <f t="shared" si="8"/>
        <v>1.0641430182243158E-2</v>
      </c>
      <c r="J72" s="17">
        <f t="shared" si="9"/>
        <v>5.9355735020593761</v>
      </c>
      <c r="K72" s="18">
        <f t="shared" ref="K72:K135" si="10">F72/1.09</f>
        <v>862131.47758223664</v>
      </c>
      <c r="L72" s="18"/>
      <c r="M72" s="17"/>
    </row>
    <row r="73" spans="1:13" x14ac:dyDescent="0.2">
      <c r="A73" s="15" t="s">
        <v>379</v>
      </c>
      <c r="B73" s="15" t="s">
        <v>128</v>
      </c>
      <c r="C73" s="16">
        <v>6.04</v>
      </c>
      <c r="D73" s="12" t="s">
        <v>524</v>
      </c>
      <c r="E73" s="17">
        <f t="shared" si="6"/>
        <v>5.7530000000000001</v>
      </c>
      <c r="F73" s="18">
        <f t="shared" si="7"/>
        <v>566239.28903825453</v>
      </c>
      <c r="G73" s="5">
        <v>-8.98</v>
      </c>
      <c r="H73" s="19">
        <v>1</v>
      </c>
      <c r="I73" s="20">
        <f t="shared" si="8"/>
        <v>1.7660378206861605E-2</v>
      </c>
      <c r="J73" s="17">
        <f t="shared" si="9"/>
        <v>5.7155735020593772</v>
      </c>
      <c r="K73" s="18">
        <f t="shared" si="10"/>
        <v>519485.586273628</v>
      </c>
      <c r="L73" s="18"/>
      <c r="M73" s="17"/>
    </row>
    <row r="74" spans="1:13" x14ac:dyDescent="0.2">
      <c r="A74" s="15" t="s">
        <v>380</v>
      </c>
      <c r="B74" s="15" t="s">
        <v>130</v>
      </c>
      <c r="C74" s="16">
        <v>6.2</v>
      </c>
      <c r="D74" s="12" t="s">
        <v>524</v>
      </c>
      <c r="E74" s="17">
        <f t="shared" si="6"/>
        <v>5.9130000000000003</v>
      </c>
      <c r="F74" s="18">
        <f t="shared" si="7"/>
        <v>818464.78813479189</v>
      </c>
      <c r="G74" s="5">
        <v>-8.98</v>
      </c>
      <c r="H74" s="19">
        <v>1</v>
      </c>
      <c r="I74" s="20">
        <f t="shared" si="8"/>
        <v>1.2217996601648688E-2</v>
      </c>
      <c r="J74" s="17">
        <f t="shared" si="9"/>
        <v>5.8755735020593773</v>
      </c>
      <c r="K74" s="18">
        <f t="shared" si="10"/>
        <v>750885.12672916683</v>
      </c>
      <c r="L74" s="18"/>
      <c r="M74" s="17"/>
    </row>
    <row r="75" spans="1:13" x14ac:dyDescent="0.2">
      <c r="A75" s="15" t="s">
        <v>381</v>
      </c>
      <c r="B75" s="15" t="s">
        <v>132</v>
      </c>
      <c r="C75" s="16">
        <v>5.98</v>
      </c>
      <c r="D75" s="12" t="s">
        <v>525</v>
      </c>
      <c r="E75" s="17">
        <f t="shared" si="6"/>
        <v>5.6930000000000005</v>
      </c>
      <c r="F75" s="18">
        <f t="shared" si="7"/>
        <v>493173.80395493726</v>
      </c>
      <c r="G75" s="5">
        <v>-8.98</v>
      </c>
      <c r="H75" s="19">
        <v>1</v>
      </c>
      <c r="I75" s="20">
        <f t="shared" si="8"/>
        <v>2.0276827195212763E-2</v>
      </c>
      <c r="J75" s="17">
        <f t="shared" si="9"/>
        <v>5.6555735020593776</v>
      </c>
      <c r="K75" s="18">
        <f t="shared" si="10"/>
        <v>452453.03115131857</v>
      </c>
      <c r="L75" s="18"/>
      <c r="M75" s="17"/>
    </row>
    <row r="76" spans="1:13" x14ac:dyDescent="0.2">
      <c r="A76" s="15" t="s">
        <v>382</v>
      </c>
      <c r="B76" s="15" t="s">
        <v>133</v>
      </c>
      <c r="C76" s="16">
        <v>6.26</v>
      </c>
      <c r="D76" s="12" t="s">
        <v>525</v>
      </c>
      <c r="E76" s="17">
        <f t="shared" si="6"/>
        <v>5.9729999999999999</v>
      </c>
      <c r="F76" s="18">
        <f t="shared" si="7"/>
        <v>939723.310564638</v>
      </c>
      <c r="G76" s="5">
        <v>-8.98</v>
      </c>
      <c r="H76" s="19">
        <v>1</v>
      </c>
      <c r="I76" s="20">
        <f t="shared" si="8"/>
        <v>1.0641430182243158E-2</v>
      </c>
      <c r="J76" s="17">
        <f t="shared" si="9"/>
        <v>5.9355735020593761</v>
      </c>
      <c r="K76" s="18">
        <f t="shared" si="10"/>
        <v>862131.47758223664</v>
      </c>
      <c r="L76" s="18"/>
      <c r="M76" s="17"/>
    </row>
    <row r="77" spans="1:13" x14ac:dyDescent="0.2">
      <c r="A77" s="15" t="s">
        <v>383</v>
      </c>
      <c r="B77" s="15" t="s">
        <v>134</v>
      </c>
      <c r="C77" s="16">
        <v>6.04</v>
      </c>
      <c r="D77" s="12" t="s">
        <v>525</v>
      </c>
      <c r="E77" s="17">
        <f t="shared" si="6"/>
        <v>5.7530000000000001</v>
      </c>
      <c r="F77" s="18">
        <f t="shared" si="7"/>
        <v>566239.28903825453</v>
      </c>
      <c r="G77" s="5">
        <v>-8.98</v>
      </c>
      <c r="H77" s="19">
        <v>1</v>
      </c>
      <c r="I77" s="20">
        <f t="shared" si="8"/>
        <v>1.7660378206861605E-2</v>
      </c>
      <c r="J77" s="17">
        <f t="shared" si="9"/>
        <v>5.7155735020593772</v>
      </c>
      <c r="K77" s="18">
        <f t="shared" si="10"/>
        <v>519485.586273628</v>
      </c>
      <c r="L77" s="18"/>
      <c r="M77" s="17"/>
    </row>
    <row r="78" spans="1:13" x14ac:dyDescent="0.2">
      <c r="A78" s="15" t="s">
        <v>384</v>
      </c>
      <c r="B78" s="15" t="s">
        <v>135</v>
      </c>
      <c r="C78" s="16">
        <v>6.2</v>
      </c>
      <c r="D78" s="12" t="s">
        <v>524</v>
      </c>
      <c r="E78" s="17">
        <f t="shared" si="6"/>
        <v>5.9130000000000003</v>
      </c>
      <c r="F78" s="18">
        <f t="shared" si="7"/>
        <v>818464.78813479189</v>
      </c>
      <c r="G78" s="5">
        <v>-8.98</v>
      </c>
      <c r="H78" s="19">
        <v>1</v>
      </c>
      <c r="I78" s="20">
        <f t="shared" si="8"/>
        <v>1.2217996601648688E-2</v>
      </c>
      <c r="J78" s="17">
        <f t="shared" si="9"/>
        <v>5.8755735020593773</v>
      </c>
      <c r="K78" s="18">
        <f t="shared" si="10"/>
        <v>750885.12672916683</v>
      </c>
      <c r="L78" s="18"/>
      <c r="M78" s="17"/>
    </row>
    <row r="79" spans="1:13" x14ac:dyDescent="0.2">
      <c r="A79" s="15" t="s">
        <v>385</v>
      </c>
      <c r="B79" s="15" t="s">
        <v>136</v>
      </c>
      <c r="C79" s="16">
        <v>6.05</v>
      </c>
      <c r="D79" s="12" t="s">
        <v>524</v>
      </c>
      <c r="E79" s="17">
        <f t="shared" si="6"/>
        <v>5.7629999999999999</v>
      </c>
      <c r="F79" s="18">
        <f t="shared" si="7"/>
        <v>579428.69642688124</v>
      </c>
      <c r="G79" s="5">
        <v>-8.98</v>
      </c>
      <c r="H79" s="19">
        <v>1</v>
      </c>
      <c r="I79" s="20">
        <f t="shared" si="8"/>
        <v>1.7258378919902031E-2</v>
      </c>
      <c r="J79" s="17">
        <f t="shared" si="9"/>
        <v>5.7255735020593761</v>
      </c>
      <c r="K79" s="18">
        <f t="shared" si="10"/>
        <v>531585.96002466162</v>
      </c>
      <c r="L79" s="18"/>
      <c r="M79" s="17"/>
    </row>
    <row r="80" spans="1:13" x14ac:dyDescent="0.2">
      <c r="A80" s="15" t="s">
        <v>386</v>
      </c>
      <c r="B80" s="15" t="s">
        <v>137</v>
      </c>
      <c r="C80" s="16">
        <v>6.13</v>
      </c>
      <c r="D80" s="12" t="s">
        <v>524</v>
      </c>
      <c r="E80" s="17">
        <f t="shared" si="6"/>
        <v>5.843</v>
      </c>
      <c r="F80" s="18">
        <f t="shared" si="7"/>
        <v>696626.51411076973</v>
      </c>
      <c r="G80" s="5">
        <v>-8.98</v>
      </c>
      <c r="H80" s="19">
        <v>1</v>
      </c>
      <c r="I80" s="20">
        <f t="shared" si="8"/>
        <v>1.4354894333536539E-2</v>
      </c>
      <c r="J80" s="17">
        <f t="shared" si="9"/>
        <v>5.8055735020593771</v>
      </c>
      <c r="K80" s="18">
        <f t="shared" si="10"/>
        <v>639106.89367960521</v>
      </c>
      <c r="L80" s="18"/>
      <c r="M80" s="17"/>
    </row>
    <row r="81" spans="1:13" x14ac:dyDescent="0.2">
      <c r="A81" s="15" t="s">
        <v>526</v>
      </c>
      <c r="B81" s="15" t="s">
        <v>138</v>
      </c>
      <c r="C81" s="16">
        <v>6.36</v>
      </c>
      <c r="D81" s="12" t="s">
        <v>524</v>
      </c>
      <c r="E81" s="17">
        <f t="shared" si="6"/>
        <v>6.0730000000000004</v>
      </c>
      <c r="F81" s="18">
        <f t="shared" si="7"/>
        <v>1183041.555725168</v>
      </c>
      <c r="G81" s="5">
        <v>-8.98</v>
      </c>
      <c r="H81" s="19">
        <v>1</v>
      </c>
      <c r="I81" s="20">
        <f t="shared" si="8"/>
        <v>8.4527884516028759E-3</v>
      </c>
      <c r="J81" s="17">
        <f t="shared" si="9"/>
        <v>6.0355735020593775</v>
      </c>
      <c r="K81" s="18">
        <f t="shared" si="10"/>
        <v>1085359.2254359338</v>
      </c>
      <c r="L81" s="18"/>
      <c r="M81" s="17"/>
    </row>
    <row r="82" spans="1:13" x14ac:dyDescent="0.2">
      <c r="A82" s="15" t="s">
        <v>387</v>
      </c>
      <c r="B82" s="15" t="s">
        <v>139</v>
      </c>
      <c r="C82" s="16">
        <v>6.35</v>
      </c>
      <c r="D82" s="12" t="s">
        <v>525</v>
      </c>
      <c r="E82" s="17">
        <f t="shared" si="6"/>
        <v>6.0629999999999997</v>
      </c>
      <c r="F82" s="18">
        <f t="shared" si="7"/>
        <v>1156112.2421921</v>
      </c>
      <c r="G82" s="5">
        <v>-8.98</v>
      </c>
      <c r="H82" s="19">
        <v>1</v>
      </c>
      <c r="I82" s="20">
        <f t="shared" si="8"/>
        <v>8.6496791877569233E-3</v>
      </c>
      <c r="J82" s="17">
        <f t="shared" si="9"/>
        <v>6.0255735020593768</v>
      </c>
      <c r="K82" s="18">
        <f t="shared" si="10"/>
        <v>1060653.4332037615</v>
      </c>
      <c r="L82" s="18"/>
      <c r="M82" s="17"/>
    </row>
    <row r="83" spans="1:13" x14ac:dyDescent="0.2">
      <c r="A83" s="15" t="s">
        <v>388</v>
      </c>
      <c r="B83" s="15" t="s">
        <v>140</v>
      </c>
      <c r="C83" s="16">
        <v>6.42</v>
      </c>
      <c r="D83" s="12" t="s">
        <v>525</v>
      </c>
      <c r="E83" s="17">
        <f t="shared" si="6"/>
        <v>6.133</v>
      </c>
      <c r="F83" s="18">
        <f t="shared" si="7"/>
        <v>1358313.446587157</v>
      </c>
      <c r="G83" s="5">
        <v>-8.98</v>
      </c>
      <c r="H83" s="19">
        <v>1</v>
      </c>
      <c r="I83" s="20">
        <f t="shared" si="8"/>
        <v>7.362070974947346E-3</v>
      </c>
      <c r="J83" s="17">
        <f t="shared" si="9"/>
        <v>6.0955735020593771</v>
      </c>
      <c r="K83" s="18">
        <f t="shared" si="10"/>
        <v>1246159.1253093183</v>
      </c>
      <c r="L83" s="18"/>
      <c r="M83" s="17"/>
    </row>
    <row r="84" spans="1:13" x14ac:dyDescent="0.2">
      <c r="A84" s="15" t="s">
        <v>389</v>
      </c>
      <c r="B84" s="15" t="s">
        <v>141</v>
      </c>
      <c r="C84" s="16">
        <v>6.48</v>
      </c>
      <c r="D84" s="12" t="s">
        <v>524</v>
      </c>
      <c r="E84" s="17">
        <f t="shared" si="6"/>
        <v>6.1930000000000005</v>
      </c>
      <c r="F84" s="18">
        <f t="shared" si="7"/>
        <v>1559552.5028269589</v>
      </c>
      <c r="G84" s="5">
        <v>-8.98</v>
      </c>
      <c r="H84" s="19">
        <v>1</v>
      </c>
      <c r="I84" s="20">
        <f t="shared" si="8"/>
        <v>6.4120957658515944E-3</v>
      </c>
      <c r="J84" s="17">
        <f t="shared" si="9"/>
        <v>6.1555735020593776</v>
      </c>
      <c r="K84" s="18">
        <f t="shared" si="10"/>
        <v>1430782.1126852832</v>
      </c>
      <c r="L84" s="18"/>
      <c r="M84" s="17"/>
    </row>
    <row r="85" spans="1:13" x14ac:dyDescent="0.2">
      <c r="A85" s="15" t="s">
        <v>527</v>
      </c>
      <c r="B85" s="15" t="s">
        <v>142</v>
      </c>
      <c r="C85" s="16">
        <v>6.36</v>
      </c>
      <c r="D85" s="12" t="s">
        <v>525</v>
      </c>
      <c r="E85" s="17">
        <f t="shared" si="6"/>
        <v>6.0730000000000004</v>
      </c>
      <c r="F85" s="18">
        <f t="shared" si="7"/>
        <v>1183041.555725168</v>
      </c>
      <c r="G85" s="5">
        <v>-8.98</v>
      </c>
      <c r="H85" s="19">
        <v>1</v>
      </c>
      <c r="I85" s="20">
        <f t="shared" si="8"/>
        <v>8.4527884516028759E-3</v>
      </c>
      <c r="J85" s="17">
        <f t="shared" si="9"/>
        <v>6.0355735020593775</v>
      </c>
      <c r="K85" s="18">
        <f t="shared" si="10"/>
        <v>1085359.2254359338</v>
      </c>
      <c r="L85" s="18"/>
      <c r="M85" s="17"/>
    </row>
    <row r="86" spans="1:13" x14ac:dyDescent="0.2">
      <c r="A86" s="15" t="s">
        <v>390</v>
      </c>
      <c r="B86" s="15" t="s">
        <v>143</v>
      </c>
      <c r="C86" s="16">
        <v>6.2</v>
      </c>
      <c r="D86" s="12" t="s">
        <v>524</v>
      </c>
      <c r="E86" s="17">
        <f t="shared" si="6"/>
        <v>5.9130000000000003</v>
      </c>
      <c r="F86" s="18">
        <f t="shared" si="7"/>
        <v>818464.78813479189</v>
      </c>
      <c r="G86" s="5">
        <v>-9.16</v>
      </c>
      <c r="H86" s="19">
        <v>1</v>
      </c>
      <c r="I86" s="20">
        <f t="shared" si="8"/>
        <v>1.2217996601648688E-2</v>
      </c>
      <c r="J86" s="17">
        <f t="shared" si="9"/>
        <v>5.8755735020593773</v>
      </c>
      <c r="K86" s="18">
        <f t="shared" si="10"/>
        <v>750885.12672916683</v>
      </c>
      <c r="L86" s="18"/>
      <c r="M86" s="17"/>
    </row>
    <row r="87" spans="1:13" x14ac:dyDescent="0.2">
      <c r="A87" s="15" t="s">
        <v>391</v>
      </c>
      <c r="B87" s="15" t="s">
        <v>144</v>
      </c>
      <c r="C87" s="16">
        <v>6.26</v>
      </c>
      <c r="D87" s="12" t="s">
        <v>524</v>
      </c>
      <c r="E87" s="17">
        <f t="shared" si="6"/>
        <v>5.9729999999999999</v>
      </c>
      <c r="F87" s="18">
        <f t="shared" si="7"/>
        <v>939723.310564638</v>
      </c>
      <c r="G87" s="5">
        <v>-9.16</v>
      </c>
      <c r="H87" s="19">
        <v>1</v>
      </c>
      <c r="I87" s="20">
        <f t="shared" si="8"/>
        <v>1.0641430182243158E-2</v>
      </c>
      <c r="J87" s="17">
        <f t="shared" si="9"/>
        <v>5.9355735020593761</v>
      </c>
      <c r="K87" s="18">
        <f t="shared" si="10"/>
        <v>862131.47758223664</v>
      </c>
      <c r="L87" s="18"/>
      <c r="M87" s="17"/>
    </row>
    <row r="88" spans="1:13" x14ac:dyDescent="0.2">
      <c r="A88" s="15" t="s">
        <v>392</v>
      </c>
      <c r="B88" s="15" t="s">
        <v>145</v>
      </c>
      <c r="C88" s="16">
        <v>6.04</v>
      </c>
      <c r="D88" s="12" t="s">
        <v>524</v>
      </c>
      <c r="E88" s="17">
        <f t="shared" si="6"/>
        <v>5.7530000000000001</v>
      </c>
      <c r="F88" s="18">
        <f t="shared" si="7"/>
        <v>566239.28903825453</v>
      </c>
      <c r="G88" s="5">
        <v>-9.16</v>
      </c>
      <c r="H88" s="19">
        <v>1</v>
      </c>
      <c r="I88" s="20">
        <f t="shared" si="8"/>
        <v>1.7660378206861605E-2</v>
      </c>
      <c r="J88" s="17">
        <f t="shared" si="9"/>
        <v>5.7155735020593772</v>
      </c>
      <c r="K88" s="18">
        <f t="shared" si="10"/>
        <v>519485.586273628</v>
      </c>
      <c r="L88" s="18"/>
      <c r="M88" s="17"/>
    </row>
    <row r="89" spans="1:13" x14ac:dyDescent="0.2">
      <c r="A89" s="15" t="s">
        <v>393</v>
      </c>
      <c r="B89" s="15" t="s">
        <v>146</v>
      </c>
      <c r="C89" s="16">
        <v>6.3</v>
      </c>
      <c r="D89" s="12" t="s">
        <v>524</v>
      </c>
      <c r="E89" s="17">
        <f t="shared" si="6"/>
        <v>6.0129999999999999</v>
      </c>
      <c r="F89" s="18">
        <f t="shared" si="7"/>
        <v>1030386.1204416177</v>
      </c>
      <c r="G89" s="5">
        <v>-9.16</v>
      </c>
      <c r="H89" s="19">
        <v>1</v>
      </c>
      <c r="I89" s="20">
        <f t="shared" si="8"/>
        <v>9.7050996724548817E-3</v>
      </c>
      <c r="J89" s="17">
        <f t="shared" si="9"/>
        <v>5.975573502059377</v>
      </c>
      <c r="K89" s="18">
        <f t="shared" si="10"/>
        <v>945308.36737763078</v>
      </c>
      <c r="L89" s="18"/>
      <c r="M89" s="17"/>
    </row>
    <row r="90" spans="1:13" x14ac:dyDescent="0.2">
      <c r="A90" s="15" t="s">
        <v>394</v>
      </c>
      <c r="B90" s="15" t="s">
        <v>147</v>
      </c>
      <c r="C90" s="16">
        <v>6.23</v>
      </c>
      <c r="D90" s="12" t="s">
        <v>524</v>
      </c>
      <c r="E90" s="17">
        <f t="shared" si="6"/>
        <v>5.9430000000000005</v>
      </c>
      <c r="F90" s="18">
        <f t="shared" si="7"/>
        <v>877000.82114363671</v>
      </c>
      <c r="G90" s="5">
        <v>-9.16</v>
      </c>
      <c r="H90" s="19">
        <v>1</v>
      </c>
      <c r="I90" s="20">
        <f t="shared" si="8"/>
        <v>1.1402497875611661E-2</v>
      </c>
      <c r="J90" s="17">
        <f t="shared" si="9"/>
        <v>5.9055735020593776</v>
      </c>
      <c r="K90" s="18">
        <f t="shared" si="10"/>
        <v>804587.9093060887</v>
      </c>
      <c r="L90" s="18"/>
      <c r="M90" s="17"/>
    </row>
    <row r="91" spans="1:13" x14ac:dyDescent="0.2">
      <c r="A91" s="15" t="s">
        <v>395</v>
      </c>
      <c r="B91" s="15" t="s">
        <v>148</v>
      </c>
      <c r="C91" s="16">
        <v>6.29</v>
      </c>
      <c r="D91" s="12" t="s">
        <v>524</v>
      </c>
      <c r="E91" s="17">
        <f t="shared" si="6"/>
        <v>6.0030000000000001</v>
      </c>
      <c r="F91" s="18">
        <f t="shared" si="7"/>
        <v>1006931.6688518059</v>
      </c>
      <c r="G91" s="5">
        <v>-9.16</v>
      </c>
      <c r="H91" s="19">
        <v>1</v>
      </c>
      <c r="I91" s="20">
        <f t="shared" si="8"/>
        <v>9.9311604842093216E-3</v>
      </c>
      <c r="J91" s="17">
        <f t="shared" si="9"/>
        <v>5.9655735020593772</v>
      </c>
      <c r="K91" s="18">
        <f t="shared" si="10"/>
        <v>923790.5218823906</v>
      </c>
      <c r="L91" s="18"/>
      <c r="M91" s="17"/>
    </row>
    <row r="92" spans="1:13" x14ac:dyDescent="0.2">
      <c r="A92" s="15" t="s">
        <v>396</v>
      </c>
      <c r="B92" s="15" t="s">
        <v>150</v>
      </c>
      <c r="C92" s="16">
        <v>6.07</v>
      </c>
      <c r="D92" s="12" t="s">
        <v>524</v>
      </c>
      <c r="E92" s="17">
        <f t="shared" si="6"/>
        <v>5.7830000000000004</v>
      </c>
      <c r="F92" s="18">
        <f t="shared" si="7"/>
        <v>606736.3295885066</v>
      </c>
      <c r="G92" s="5">
        <v>-9.16</v>
      </c>
      <c r="H92" s="19">
        <v>1</v>
      </c>
      <c r="I92" s="20">
        <f t="shared" si="8"/>
        <v>1.648162391525505E-2</v>
      </c>
      <c r="J92" s="17">
        <f t="shared" si="9"/>
        <v>5.7455735020593774</v>
      </c>
      <c r="K92" s="18">
        <f t="shared" si="10"/>
        <v>556638.83448486845</v>
      </c>
      <c r="L92" s="18"/>
      <c r="M92" s="17"/>
    </row>
    <row r="93" spans="1:13" x14ac:dyDescent="0.2">
      <c r="A93" s="15" t="s">
        <v>397</v>
      </c>
      <c r="B93" s="15" t="s">
        <v>151</v>
      </c>
      <c r="C93" s="16">
        <v>6.07</v>
      </c>
      <c r="D93" s="12" t="s">
        <v>525</v>
      </c>
      <c r="E93" s="17">
        <f t="shared" si="6"/>
        <v>5.7830000000000004</v>
      </c>
      <c r="F93" s="18">
        <f t="shared" si="7"/>
        <v>606736.3295885066</v>
      </c>
      <c r="G93" s="5">
        <v>-9.16</v>
      </c>
      <c r="H93" s="19">
        <v>1</v>
      </c>
      <c r="I93" s="20">
        <f t="shared" si="8"/>
        <v>1.648162391525505E-2</v>
      </c>
      <c r="J93" s="17">
        <f t="shared" si="9"/>
        <v>5.7455735020593774</v>
      </c>
      <c r="K93" s="18">
        <f t="shared" si="10"/>
        <v>556638.83448486845</v>
      </c>
      <c r="L93" s="18"/>
      <c r="M93" s="17"/>
    </row>
    <row r="94" spans="1:13" x14ac:dyDescent="0.2">
      <c r="A94" s="15" t="s">
        <v>398</v>
      </c>
      <c r="B94" s="15" t="s">
        <v>152</v>
      </c>
      <c r="C94" s="16">
        <v>6.36</v>
      </c>
      <c r="D94" s="12" t="s">
        <v>525</v>
      </c>
      <c r="E94" s="17">
        <f t="shared" si="6"/>
        <v>6.0730000000000004</v>
      </c>
      <c r="F94" s="18">
        <f t="shared" si="7"/>
        <v>1183041.555725168</v>
      </c>
      <c r="G94" s="5">
        <v>-9.16</v>
      </c>
      <c r="H94" s="19">
        <v>1</v>
      </c>
      <c r="I94" s="20">
        <f t="shared" si="8"/>
        <v>8.4527884516028759E-3</v>
      </c>
      <c r="J94" s="17">
        <f t="shared" si="9"/>
        <v>6.0355735020593775</v>
      </c>
      <c r="K94" s="18">
        <f t="shared" si="10"/>
        <v>1085359.2254359338</v>
      </c>
      <c r="L94" s="18"/>
      <c r="M94" s="17"/>
    </row>
    <row r="95" spans="1:13" x14ac:dyDescent="0.2">
      <c r="A95" s="15" t="s">
        <v>399</v>
      </c>
      <c r="B95" s="15" t="s">
        <v>153</v>
      </c>
      <c r="C95" s="16">
        <v>6.13</v>
      </c>
      <c r="D95" s="12" t="s">
        <v>525</v>
      </c>
      <c r="E95" s="17">
        <f t="shared" si="6"/>
        <v>5.843</v>
      </c>
      <c r="F95" s="18">
        <f t="shared" si="7"/>
        <v>696626.51411076973</v>
      </c>
      <c r="G95" s="5">
        <v>-9.16</v>
      </c>
      <c r="H95" s="19">
        <v>1</v>
      </c>
      <c r="I95" s="20">
        <f t="shared" si="8"/>
        <v>1.4354894333536539E-2</v>
      </c>
      <c r="J95" s="17">
        <f t="shared" si="9"/>
        <v>5.8055735020593771</v>
      </c>
      <c r="K95" s="18">
        <f t="shared" si="10"/>
        <v>639106.89367960521</v>
      </c>
      <c r="L95" s="18"/>
      <c r="M95" s="17"/>
    </row>
    <row r="96" spans="1:13" x14ac:dyDescent="0.2">
      <c r="A96" s="15" t="s">
        <v>400</v>
      </c>
      <c r="B96" s="15" t="s">
        <v>155</v>
      </c>
      <c r="C96" s="16">
        <v>6.35</v>
      </c>
      <c r="D96" s="12" t="s">
        <v>525</v>
      </c>
      <c r="E96" s="17">
        <f t="shared" si="6"/>
        <v>6.0629999999999997</v>
      </c>
      <c r="F96" s="18">
        <f t="shared" si="7"/>
        <v>1156112.2421921</v>
      </c>
      <c r="G96" s="5">
        <v>-9.16</v>
      </c>
      <c r="H96" s="19">
        <v>1</v>
      </c>
      <c r="I96" s="20">
        <f t="shared" si="8"/>
        <v>8.6496791877569233E-3</v>
      </c>
      <c r="J96" s="17">
        <f t="shared" si="9"/>
        <v>6.0255735020593768</v>
      </c>
      <c r="K96" s="18">
        <f t="shared" si="10"/>
        <v>1060653.4332037615</v>
      </c>
      <c r="L96" s="18"/>
      <c r="M96" s="17"/>
    </row>
    <row r="97" spans="1:13" x14ac:dyDescent="0.2">
      <c r="A97" s="15" t="s">
        <v>401</v>
      </c>
      <c r="B97" s="15" t="s">
        <v>156</v>
      </c>
      <c r="C97" s="16">
        <v>6.04</v>
      </c>
      <c r="D97" s="12" t="s">
        <v>525</v>
      </c>
      <c r="E97" s="17">
        <f t="shared" si="6"/>
        <v>5.7530000000000001</v>
      </c>
      <c r="F97" s="18">
        <f t="shared" si="7"/>
        <v>566239.28903825453</v>
      </c>
      <c r="G97" s="5">
        <v>-9.16</v>
      </c>
      <c r="H97" s="19">
        <v>1</v>
      </c>
      <c r="I97" s="20">
        <f t="shared" si="8"/>
        <v>1.7660378206861605E-2</v>
      </c>
      <c r="J97" s="17">
        <f t="shared" si="9"/>
        <v>5.7155735020593772</v>
      </c>
      <c r="K97" s="18">
        <f t="shared" si="10"/>
        <v>519485.586273628</v>
      </c>
      <c r="L97" s="18"/>
      <c r="M97" s="17"/>
    </row>
    <row r="98" spans="1:13" x14ac:dyDescent="0.2">
      <c r="A98" s="15" t="s">
        <v>402</v>
      </c>
      <c r="B98" s="15" t="s">
        <v>157</v>
      </c>
      <c r="C98" s="16">
        <v>6.13</v>
      </c>
      <c r="D98" s="12" t="s">
        <v>525</v>
      </c>
      <c r="E98" s="17">
        <f t="shared" si="6"/>
        <v>5.843</v>
      </c>
      <c r="F98" s="18">
        <f t="shared" si="7"/>
        <v>696626.51411076973</v>
      </c>
      <c r="G98" s="5">
        <v>-9.16</v>
      </c>
      <c r="H98" s="19">
        <v>1</v>
      </c>
      <c r="I98" s="20">
        <f t="shared" si="8"/>
        <v>1.4354894333536539E-2</v>
      </c>
      <c r="J98" s="17">
        <f t="shared" si="9"/>
        <v>5.8055735020593771</v>
      </c>
      <c r="K98" s="18">
        <f t="shared" si="10"/>
        <v>639106.89367960521</v>
      </c>
      <c r="L98" s="18"/>
      <c r="M98" s="17"/>
    </row>
    <row r="99" spans="1:13" x14ac:dyDescent="0.2">
      <c r="A99" s="15" t="s">
        <v>403</v>
      </c>
      <c r="B99" s="15" t="s">
        <v>158</v>
      </c>
      <c r="C99" s="16">
        <v>6.13</v>
      </c>
      <c r="D99" s="12" t="s">
        <v>524</v>
      </c>
      <c r="E99" s="17">
        <f t="shared" si="6"/>
        <v>5.843</v>
      </c>
      <c r="F99" s="18">
        <f t="shared" si="7"/>
        <v>696626.51411076973</v>
      </c>
      <c r="G99" s="5">
        <v>-9.16</v>
      </c>
      <c r="H99" s="19">
        <v>1</v>
      </c>
      <c r="I99" s="20">
        <f t="shared" si="8"/>
        <v>1.4354894333536539E-2</v>
      </c>
      <c r="J99" s="17">
        <f t="shared" si="9"/>
        <v>5.8055735020593771</v>
      </c>
      <c r="K99" s="18">
        <f t="shared" si="10"/>
        <v>639106.89367960521</v>
      </c>
      <c r="L99" s="18"/>
      <c r="M99" s="17"/>
    </row>
    <row r="100" spans="1:13" x14ac:dyDescent="0.2">
      <c r="A100" s="15" t="s">
        <v>404</v>
      </c>
      <c r="B100" s="15" t="s">
        <v>160</v>
      </c>
      <c r="C100" s="16">
        <v>5.71</v>
      </c>
      <c r="D100" s="12" t="s">
        <v>525</v>
      </c>
      <c r="E100" s="17">
        <f t="shared" si="6"/>
        <v>5.423</v>
      </c>
      <c r="F100" s="18">
        <f t="shared" si="7"/>
        <v>264850.01386067056</v>
      </c>
      <c r="G100" s="5">
        <v>-9.16</v>
      </c>
      <c r="H100" s="19">
        <v>1</v>
      </c>
      <c r="I100" s="20">
        <f t="shared" si="8"/>
        <v>3.7757219092541532E-2</v>
      </c>
      <c r="J100" s="17">
        <f t="shared" si="9"/>
        <v>5.3855735020593771</v>
      </c>
      <c r="K100" s="18">
        <f t="shared" si="10"/>
        <v>242981.66409235829</v>
      </c>
      <c r="L100" s="18"/>
      <c r="M100" s="17"/>
    </row>
    <row r="101" spans="1:13" x14ac:dyDescent="0.2">
      <c r="A101" s="15" t="s">
        <v>405</v>
      </c>
      <c r="B101" s="15" t="s">
        <v>161</v>
      </c>
      <c r="C101" s="16">
        <v>6.29</v>
      </c>
      <c r="D101" s="12" t="s">
        <v>525</v>
      </c>
      <c r="E101" s="17">
        <f t="shared" si="6"/>
        <v>6.0030000000000001</v>
      </c>
      <c r="F101" s="18">
        <f t="shared" si="7"/>
        <v>1006931.6688518059</v>
      </c>
      <c r="G101" s="5">
        <v>-9.16</v>
      </c>
      <c r="H101" s="19">
        <v>1</v>
      </c>
      <c r="I101" s="20">
        <f t="shared" si="8"/>
        <v>9.9311604842093216E-3</v>
      </c>
      <c r="J101" s="17">
        <f t="shared" si="9"/>
        <v>5.9655735020593772</v>
      </c>
      <c r="K101" s="18">
        <f t="shared" si="10"/>
        <v>923790.5218823906</v>
      </c>
      <c r="L101" s="18"/>
      <c r="M101" s="17"/>
    </row>
    <row r="102" spans="1:13" x14ac:dyDescent="0.2">
      <c r="A102" s="15" t="s">
        <v>406</v>
      </c>
      <c r="B102" s="15" t="s">
        <v>162</v>
      </c>
      <c r="C102" s="16">
        <v>6.13</v>
      </c>
      <c r="D102" s="12" t="s">
        <v>525</v>
      </c>
      <c r="E102" s="17">
        <f t="shared" si="6"/>
        <v>5.843</v>
      </c>
      <c r="F102" s="18">
        <f t="shared" si="7"/>
        <v>696626.51411076973</v>
      </c>
      <c r="G102" s="5">
        <v>-9.16</v>
      </c>
      <c r="H102" s="19">
        <v>1</v>
      </c>
      <c r="I102" s="20">
        <f t="shared" si="8"/>
        <v>1.4354894333536539E-2</v>
      </c>
      <c r="J102" s="17">
        <f t="shared" si="9"/>
        <v>5.8055735020593771</v>
      </c>
      <c r="K102" s="18">
        <f t="shared" si="10"/>
        <v>639106.89367960521</v>
      </c>
      <c r="L102" s="18"/>
      <c r="M102" s="17"/>
    </row>
    <row r="103" spans="1:13" x14ac:dyDescent="0.2">
      <c r="A103" s="15" t="s">
        <v>407</v>
      </c>
      <c r="B103" s="15" t="s">
        <v>163</v>
      </c>
      <c r="C103" s="16">
        <v>6.39</v>
      </c>
      <c r="D103" s="12" t="s">
        <v>524</v>
      </c>
      <c r="E103" s="17">
        <f t="shared" si="6"/>
        <v>6.1029999999999998</v>
      </c>
      <c r="F103" s="18">
        <f t="shared" si="7"/>
        <v>1267651.8658578463</v>
      </c>
      <c r="G103" s="5">
        <v>-9.16</v>
      </c>
      <c r="H103" s="19">
        <v>1</v>
      </c>
      <c r="I103" s="20">
        <f t="shared" si="8"/>
        <v>7.8886011761855387E-3</v>
      </c>
      <c r="J103" s="17">
        <f t="shared" si="9"/>
        <v>6.0655735020593768</v>
      </c>
      <c r="K103" s="18">
        <f t="shared" si="10"/>
        <v>1162983.363172336</v>
      </c>
      <c r="L103" s="18"/>
      <c r="M103" s="17"/>
    </row>
    <row r="104" spans="1:13" x14ac:dyDescent="0.2">
      <c r="A104" s="15" t="s">
        <v>408</v>
      </c>
      <c r="B104" s="15" t="s">
        <v>165</v>
      </c>
      <c r="C104" s="16">
        <v>6.23</v>
      </c>
      <c r="D104" s="12" t="s">
        <v>525</v>
      </c>
      <c r="E104" s="17">
        <f t="shared" si="6"/>
        <v>5.9430000000000005</v>
      </c>
      <c r="F104" s="18">
        <f t="shared" si="7"/>
        <v>877000.82114363671</v>
      </c>
      <c r="G104" s="5">
        <v>-9.16</v>
      </c>
      <c r="H104" s="19">
        <v>1</v>
      </c>
      <c r="I104" s="20">
        <f t="shared" si="8"/>
        <v>1.1402497875611661E-2</v>
      </c>
      <c r="J104" s="17">
        <f t="shared" si="9"/>
        <v>5.9055735020593776</v>
      </c>
      <c r="K104" s="18">
        <f t="shared" si="10"/>
        <v>804587.9093060887</v>
      </c>
      <c r="L104" s="18"/>
      <c r="M104" s="17"/>
    </row>
    <row r="105" spans="1:13" x14ac:dyDescent="0.2">
      <c r="A105" s="15" t="s">
        <v>409</v>
      </c>
      <c r="B105" s="15" t="s">
        <v>166</v>
      </c>
      <c r="C105" s="16">
        <v>6.38</v>
      </c>
      <c r="D105" s="12" t="s">
        <v>524</v>
      </c>
      <c r="E105" s="17">
        <f t="shared" si="6"/>
        <v>6.093</v>
      </c>
      <c r="F105" s="18">
        <f t="shared" si="7"/>
        <v>1238796.5865303702</v>
      </c>
      <c r="G105" s="5">
        <v>-9.16</v>
      </c>
      <c r="H105" s="19">
        <v>1</v>
      </c>
      <c r="I105" s="20">
        <f t="shared" si="8"/>
        <v>8.0723503024883753E-3</v>
      </c>
      <c r="J105" s="17">
        <f t="shared" si="9"/>
        <v>6.0555735020593771</v>
      </c>
      <c r="K105" s="18">
        <f t="shared" si="10"/>
        <v>1136510.6298443761</v>
      </c>
      <c r="L105" s="18"/>
      <c r="M105" s="17"/>
    </row>
    <row r="106" spans="1:13" x14ac:dyDescent="0.2">
      <c r="A106" s="15" t="s">
        <v>410</v>
      </c>
      <c r="B106" s="15" t="s">
        <v>168</v>
      </c>
      <c r="C106" s="16">
        <v>6.16</v>
      </c>
      <c r="D106" s="12" t="s">
        <v>525</v>
      </c>
      <c r="E106" s="17">
        <f t="shared" si="6"/>
        <v>5.8730000000000002</v>
      </c>
      <c r="F106" s="18">
        <f t="shared" si="7"/>
        <v>746448.7584100673</v>
      </c>
      <c r="G106" s="5">
        <v>-9.16</v>
      </c>
      <c r="H106" s="19">
        <v>1</v>
      </c>
      <c r="I106" s="20">
        <f t="shared" si="8"/>
        <v>1.3396766874259336E-2</v>
      </c>
      <c r="J106" s="17">
        <f t="shared" si="9"/>
        <v>5.8355735020593764</v>
      </c>
      <c r="K106" s="18">
        <f t="shared" si="10"/>
        <v>684815.37468813511</v>
      </c>
      <c r="L106" s="18"/>
      <c r="M106" s="17"/>
    </row>
    <row r="107" spans="1:13" x14ac:dyDescent="0.2">
      <c r="A107" s="15" t="s">
        <v>411</v>
      </c>
      <c r="B107" s="15" t="s">
        <v>169</v>
      </c>
      <c r="C107" s="16">
        <v>6.22</v>
      </c>
      <c r="D107" s="12" t="s">
        <v>525</v>
      </c>
      <c r="E107" s="17">
        <f t="shared" si="6"/>
        <v>5.9329999999999998</v>
      </c>
      <c r="F107" s="18">
        <f t="shared" si="7"/>
        <v>857037.84523037006</v>
      </c>
      <c r="G107" s="5">
        <v>-9.16</v>
      </c>
      <c r="H107" s="19">
        <v>1</v>
      </c>
      <c r="I107" s="20">
        <f t="shared" si="8"/>
        <v>1.166809617060962E-2</v>
      </c>
      <c r="J107" s="17">
        <f t="shared" si="9"/>
        <v>5.8955735020593769</v>
      </c>
      <c r="K107" s="18">
        <f t="shared" si="10"/>
        <v>786273.25250492664</v>
      </c>
      <c r="L107" s="18"/>
      <c r="M107" s="17"/>
    </row>
    <row r="108" spans="1:13" x14ac:dyDescent="0.2">
      <c r="A108" s="15" t="s">
        <v>412</v>
      </c>
      <c r="B108" s="15" t="s">
        <v>170</v>
      </c>
      <c r="C108" s="16">
        <v>5.81</v>
      </c>
      <c r="D108" s="12" t="s">
        <v>524</v>
      </c>
      <c r="E108" s="17">
        <f t="shared" si="6"/>
        <v>5.5229999999999997</v>
      </c>
      <c r="F108" s="18">
        <f t="shared" si="7"/>
        <v>333426.41276323528</v>
      </c>
      <c r="G108" s="5">
        <v>-9.16</v>
      </c>
      <c r="H108" s="19">
        <v>1</v>
      </c>
      <c r="I108" s="20">
        <f t="shared" si="8"/>
        <v>2.999162518987648E-2</v>
      </c>
      <c r="J108" s="17">
        <f t="shared" si="9"/>
        <v>5.4855735020593768</v>
      </c>
      <c r="K108" s="18">
        <f t="shared" si="10"/>
        <v>305895.79152590391</v>
      </c>
      <c r="L108" s="18"/>
      <c r="M108" s="17"/>
    </row>
    <row r="109" spans="1:13" x14ac:dyDescent="0.2">
      <c r="A109" s="15" t="s">
        <v>528</v>
      </c>
      <c r="B109" s="15" t="s">
        <v>171</v>
      </c>
      <c r="C109" s="16">
        <v>6.65</v>
      </c>
      <c r="D109" s="12" t="s">
        <v>524</v>
      </c>
      <c r="E109" s="17">
        <f t="shared" si="6"/>
        <v>6.3630000000000004</v>
      </c>
      <c r="F109" s="18">
        <f t="shared" si="7"/>
        <v>2306747.1887200731</v>
      </c>
      <c r="G109" s="5">
        <v>-9.16</v>
      </c>
      <c r="H109" s="19">
        <v>1</v>
      </c>
      <c r="I109" s="20">
        <f t="shared" si="8"/>
        <v>4.3351087838752814E-3</v>
      </c>
      <c r="J109" s="17">
        <f t="shared" si="9"/>
        <v>6.3255735020593775</v>
      </c>
      <c r="K109" s="18">
        <f t="shared" si="10"/>
        <v>2116281.8245138284</v>
      </c>
      <c r="L109" s="18"/>
      <c r="M109" s="17"/>
    </row>
    <row r="110" spans="1:13" x14ac:dyDescent="0.2">
      <c r="A110" s="15" t="s">
        <v>413</v>
      </c>
      <c r="B110" s="15" t="s">
        <v>172</v>
      </c>
      <c r="C110" s="16">
        <v>6.64</v>
      </c>
      <c r="D110" s="12" t="s">
        <v>525</v>
      </c>
      <c r="E110" s="17">
        <f t="shared" si="6"/>
        <v>6.3529999999999998</v>
      </c>
      <c r="F110" s="18">
        <f t="shared" si="7"/>
        <v>2254239.2121524294</v>
      </c>
      <c r="G110" s="5">
        <v>-9.16</v>
      </c>
      <c r="H110" s="19">
        <v>1</v>
      </c>
      <c r="I110" s="20">
        <f t="shared" si="8"/>
        <v>4.436086439314325E-3</v>
      </c>
      <c r="J110" s="17">
        <f t="shared" si="9"/>
        <v>6.315573502059376</v>
      </c>
      <c r="K110" s="18">
        <f t="shared" si="10"/>
        <v>2068109.3689471828</v>
      </c>
      <c r="L110" s="18"/>
      <c r="M110" s="17"/>
    </row>
    <row r="111" spans="1:13" x14ac:dyDescent="0.2">
      <c r="A111" s="15" t="s">
        <v>414</v>
      </c>
      <c r="B111" s="15" t="s">
        <v>173</v>
      </c>
      <c r="C111" s="16">
        <v>6.71</v>
      </c>
      <c r="D111" s="12" t="s">
        <v>524</v>
      </c>
      <c r="E111" s="17">
        <f t="shared" si="6"/>
        <v>6.423</v>
      </c>
      <c r="F111" s="18">
        <f t="shared" si="7"/>
        <v>2648500.1386067038</v>
      </c>
      <c r="G111" s="5">
        <v>-9.16</v>
      </c>
      <c r="H111" s="19">
        <v>1</v>
      </c>
      <c r="I111" s="20">
        <f t="shared" si="8"/>
        <v>3.7757219092541556E-3</v>
      </c>
      <c r="J111" s="17">
        <f t="shared" si="9"/>
        <v>6.3855735020593771</v>
      </c>
      <c r="K111" s="18">
        <f t="shared" si="10"/>
        <v>2429816.6409235816</v>
      </c>
      <c r="L111" s="18"/>
      <c r="M111" s="17"/>
    </row>
    <row r="112" spans="1:13" x14ac:dyDescent="0.2">
      <c r="A112" s="15" t="s">
        <v>415</v>
      </c>
      <c r="B112" s="15" t="s">
        <v>174</v>
      </c>
      <c r="C112" s="16">
        <v>6.71</v>
      </c>
      <c r="D112" s="12" t="s">
        <v>525</v>
      </c>
      <c r="E112" s="17">
        <f t="shared" si="6"/>
        <v>6.423</v>
      </c>
      <c r="F112" s="18">
        <f t="shared" si="7"/>
        <v>2648500.1386067038</v>
      </c>
      <c r="G112" s="5">
        <v>-9.16</v>
      </c>
      <c r="H112" s="19">
        <v>1</v>
      </c>
      <c r="I112" s="20">
        <f t="shared" si="8"/>
        <v>3.7757219092541556E-3</v>
      </c>
      <c r="J112" s="17">
        <f t="shared" si="9"/>
        <v>6.3855735020593771</v>
      </c>
      <c r="K112" s="18">
        <f t="shared" si="10"/>
        <v>2429816.6409235816</v>
      </c>
      <c r="L112" s="18"/>
      <c r="M112" s="17"/>
    </row>
    <row r="113" spans="1:13" x14ac:dyDescent="0.2">
      <c r="A113" s="15" t="s">
        <v>416</v>
      </c>
      <c r="B113" s="15" t="s">
        <v>175</v>
      </c>
      <c r="C113" s="16">
        <v>6.48</v>
      </c>
      <c r="D113" s="12" t="s">
        <v>525</v>
      </c>
      <c r="E113" s="17">
        <f t="shared" si="6"/>
        <v>6.1930000000000005</v>
      </c>
      <c r="F113" s="18">
        <f t="shared" si="7"/>
        <v>1559552.5028269589</v>
      </c>
      <c r="G113" s="5">
        <v>-9.16</v>
      </c>
      <c r="H113" s="19">
        <v>1</v>
      </c>
      <c r="I113" s="20">
        <f t="shared" si="8"/>
        <v>6.4120957658515944E-3</v>
      </c>
      <c r="J113" s="17">
        <f t="shared" si="9"/>
        <v>6.1555735020593776</v>
      </c>
      <c r="K113" s="18">
        <f t="shared" si="10"/>
        <v>1430782.1126852832</v>
      </c>
      <c r="L113" s="18"/>
      <c r="M113" s="17"/>
    </row>
    <row r="114" spans="1:13" x14ac:dyDescent="0.2">
      <c r="A114" s="15" t="s">
        <v>417</v>
      </c>
      <c r="B114" s="15" t="s">
        <v>176</v>
      </c>
      <c r="C114" s="16">
        <v>6.48</v>
      </c>
      <c r="D114" s="12" t="s">
        <v>524</v>
      </c>
      <c r="E114" s="17">
        <f t="shared" si="6"/>
        <v>6.1930000000000005</v>
      </c>
      <c r="F114" s="18">
        <f t="shared" si="7"/>
        <v>1559552.5028269589</v>
      </c>
      <c r="G114" s="5">
        <v>-9.16</v>
      </c>
      <c r="H114" s="19">
        <v>1</v>
      </c>
      <c r="I114" s="20">
        <f t="shared" si="8"/>
        <v>6.4120957658515944E-3</v>
      </c>
      <c r="J114" s="17">
        <f t="shared" si="9"/>
        <v>6.1555735020593776</v>
      </c>
      <c r="K114" s="18">
        <f t="shared" si="10"/>
        <v>1430782.1126852832</v>
      </c>
      <c r="L114" s="18"/>
      <c r="M114" s="17"/>
    </row>
    <row r="115" spans="1:13" x14ac:dyDescent="0.2">
      <c r="A115" s="15" t="s">
        <v>418</v>
      </c>
      <c r="B115" s="15" t="s">
        <v>177</v>
      </c>
      <c r="C115" s="16">
        <v>6.76</v>
      </c>
      <c r="D115" s="12" t="s">
        <v>525</v>
      </c>
      <c r="E115" s="17">
        <f t="shared" si="6"/>
        <v>6.4729999999999999</v>
      </c>
      <c r="F115" s="18">
        <f t="shared" si="7"/>
        <v>2971666.0317380284</v>
      </c>
      <c r="G115" s="5">
        <v>-9.16</v>
      </c>
      <c r="H115" s="19">
        <v>1</v>
      </c>
      <c r="I115" s="20">
        <f t="shared" si="8"/>
        <v>3.3651156937549048E-3</v>
      </c>
      <c r="J115" s="17">
        <f t="shared" si="9"/>
        <v>6.4355735020593769</v>
      </c>
      <c r="K115" s="18">
        <f t="shared" si="10"/>
        <v>2726299.1116862642</v>
      </c>
      <c r="L115" s="18"/>
      <c r="M115" s="17"/>
    </row>
    <row r="116" spans="1:13" x14ac:dyDescent="0.2">
      <c r="A116" s="15" t="s">
        <v>419</v>
      </c>
      <c r="B116" s="15" t="s">
        <v>178</v>
      </c>
      <c r="C116" s="16">
        <v>6.45</v>
      </c>
      <c r="D116" s="12" t="s">
        <v>525</v>
      </c>
      <c r="E116" s="17">
        <f t="shared" si="6"/>
        <v>6.1630000000000003</v>
      </c>
      <c r="F116" s="18">
        <f t="shared" si="7"/>
        <v>1455459.0805819687</v>
      </c>
      <c r="G116" s="5">
        <v>-9.16</v>
      </c>
      <c r="H116" s="19">
        <v>1</v>
      </c>
      <c r="I116" s="20">
        <f t="shared" si="8"/>
        <v>6.8706844001423092E-3</v>
      </c>
      <c r="J116" s="17">
        <f t="shared" si="9"/>
        <v>6.1255735020593773</v>
      </c>
      <c r="K116" s="18">
        <f t="shared" si="10"/>
        <v>1335283.5601669436</v>
      </c>
      <c r="L116" s="18"/>
      <c r="M116" s="17"/>
    </row>
    <row r="117" spans="1:13" x14ac:dyDescent="0.2">
      <c r="A117" s="15" t="s">
        <v>420</v>
      </c>
      <c r="B117" s="15" t="s">
        <v>179</v>
      </c>
      <c r="C117" s="16">
        <v>6.54</v>
      </c>
      <c r="D117" s="12" t="s">
        <v>525</v>
      </c>
      <c r="E117" s="17">
        <f t="shared" si="6"/>
        <v>6.2530000000000001</v>
      </c>
      <c r="F117" s="18">
        <f t="shared" si="7"/>
        <v>1790605.854035296</v>
      </c>
      <c r="G117" s="5">
        <v>-9.16</v>
      </c>
      <c r="H117" s="19">
        <v>1</v>
      </c>
      <c r="I117" s="20">
        <f t="shared" si="8"/>
        <v>5.5847019473683028E-3</v>
      </c>
      <c r="J117" s="17">
        <f t="shared" si="9"/>
        <v>6.2155735020593763</v>
      </c>
      <c r="K117" s="18">
        <f t="shared" si="10"/>
        <v>1642757.664252565</v>
      </c>
      <c r="L117" s="18"/>
      <c r="M117" s="17"/>
    </row>
    <row r="118" spans="1:13" x14ac:dyDescent="0.2">
      <c r="A118" s="15" t="s">
        <v>529</v>
      </c>
      <c r="B118" s="15" t="s">
        <v>180</v>
      </c>
      <c r="C118" s="16">
        <v>6.65</v>
      </c>
      <c r="D118" s="12" t="s">
        <v>524</v>
      </c>
      <c r="E118" s="17">
        <f t="shared" si="6"/>
        <v>6.3630000000000004</v>
      </c>
      <c r="F118" s="18">
        <f t="shared" si="7"/>
        <v>2306747.1887200731</v>
      </c>
      <c r="G118" s="5">
        <v>-9.16</v>
      </c>
      <c r="H118" s="19">
        <v>1</v>
      </c>
      <c r="I118" s="20">
        <f t="shared" si="8"/>
        <v>4.3351087838752814E-3</v>
      </c>
      <c r="J118" s="17">
        <f t="shared" si="9"/>
        <v>6.3255735020593775</v>
      </c>
      <c r="K118" s="18">
        <f t="shared" si="10"/>
        <v>2116281.8245138284</v>
      </c>
      <c r="L118" s="18"/>
      <c r="M118" s="17"/>
    </row>
    <row r="119" spans="1:13" x14ac:dyDescent="0.2">
      <c r="A119" s="15" t="s">
        <v>421</v>
      </c>
      <c r="B119" s="15" t="s">
        <v>181</v>
      </c>
      <c r="C119" s="16">
        <v>6.49</v>
      </c>
      <c r="D119" s="12" t="s">
        <v>525</v>
      </c>
      <c r="E119" s="17">
        <f t="shared" si="6"/>
        <v>6.2030000000000003</v>
      </c>
      <c r="F119" s="18">
        <f t="shared" si="7"/>
        <v>1595879.1472367351</v>
      </c>
      <c r="G119" s="5">
        <v>-9.16</v>
      </c>
      <c r="H119" s="19">
        <v>1</v>
      </c>
      <c r="I119" s="20">
        <f t="shared" si="8"/>
        <v>6.2661386467233442E-3</v>
      </c>
      <c r="J119" s="17">
        <f t="shared" si="9"/>
        <v>6.1655735020593774</v>
      </c>
      <c r="K119" s="18">
        <f t="shared" si="10"/>
        <v>1464109.3093915</v>
      </c>
      <c r="L119" s="18"/>
      <c r="M119" s="17"/>
    </row>
    <row r="120" spans="1:13" x14ac:dyDescent="0.2">
      <c r="A120" s="15" t="s">
        <v>422</v>
      </c>
      <c r="B120" s="15" t="s">
        <v>183</v>
      </c>
      <c r="C120" s="16">
        <v>6.33</v>
      </c>
      <c r="D120" s="12" t="s">
        <v>524</v>
      </c>
      <c r="E120" s="17">
        <f t="shared" si="6"/>
        <v>6.0430000000000001</v>
      </c>
      <c r="F120" s="18">
        <f t="shared" si="7"/>
        <v>1104078.6199020746</v>
      </c>
      <c r="G120" s="5">
        <v>-9.16</v>
      </c>
      <c r="H120" s="19">
        <v>1</v>
      </c>
      <c r="I120" s="20">
        <f t="shared" si="8"/>
        <v>9.0573260089819897E-3</v>
      </c>
      <c r="J120" s="17">
        <f t="shared" si="9"/>
        <v>6.0055735020593772</v>
      </c>
      <c r="K120" s="18">
        <f t="shared" si="10"/>
        <v>1012916.1650477748</v>
      </c>
      <c r="L120" s="18"/>
      <c r="M120" s="17"/>
    </row>
    <row r="121" spans="1:13" x14ac:dyDescent="0.2">
      <c r="A121" s="15" t="s">
        <v>423</v>
      </c>
      <c r="B121" s="15" t="s">
        <v>185</v>
      </c>
      <c r="C121" s="16">
        <v>6.46</v>
      </c>
      <c r="D121" s="12" t="s">
        <v>525</v>
      </c>
      <c r="E121" s="17">
        <f t="shared" si="6"/>
        <v>6.173</v>
      </c>
      <c r="F121" s="18">
        <f t="shared" si="7"/>
        <v>1489361.0777109179</v>
      </c>
      <c r="G121" s="5">
        <v>-9.16</v>
      </c>
      <c r="H121" s="19">
        <v>1</v>
      </c>
      <c r="I121" s="20">
        <f t="shared" si="8"/>
        <v>6.7142885292595118E-3</v>
      </c>
      <c r="J121" s="17">
        <f t="shared" si="9"/>
        <v>6.1355735020593771</v>
      </c>
      <c r="K121" s="18">
        <f t="shared" si="10"/>
        <v>1366386.3098265301</v>
      </c>
      <c r="L121" s="18"/>
      <c r="M121" s="17"/>
    </row>
    <row r="122" spans="1:13" x14ac:dyDescent="0.2">
      <c r="A122" s="15" t="s">
        <v>424</v>
      </c>
      <c r="B122" s="15" t="s">
        <v>186</v>
      </c>
      <c r="C122" s="16">
        <v>6.74</v>
      </c>
      <c r="D122" s="12" t="s">
        <v>524</v>
      </c>
      <c r="E122" s="17">
        <f t="shared" si="6"/>
        <v>6.4530000000000003</v>
      </c>
      <c r="F122" s="18">
        <f t="shared" si="7"/>
        <v>2837919.0284415637</v>
      </c>
      <c r="G122" s="5">
        <v>-9.16</v>
      </c>
      <c r="H122" s="19">
        <v>1</v>
      </c>
      <c r="I122" s="20">
        <f t="shared" si="8"/>
        <v>3.5237087104248621E-3</v>
      </c>
      <c r="J122" s="17">
        <f t="shared" si="9"/>
        <v>6.4155735020593774</v>
      </c>
      <c r="K122" s="18">
        <f t="shared" si="10"/>
        <v>2603595.4389372142</v>
      </c>
      <c r="L122" s="18"/>
      <c r="M122" s="17"/>
    </row>
    <row r="123" spans="1:13" x14ac:dyDescent="0.2">
      <c r="A123" s="15" t="s">
        <v>425</v>
      </c>
      <c r="B123" s="15" t="s">
        <v>187</v>
      </c>
      <c r="C123" s="16">
        <v>6.58</v>
      </c>
      <c r="D123" s="12" t="s">
        <v>525</v>
      </c>
      <c r="E123" s="17">
        <f t="shared" si="6"/>
        <v>6.2930000000000001</v>
      </c>
      <c r="F123" s="18">
        <f t="shared" si="7"/>
        <v>1963360.2768360514</v>
      </c>
      <c r="G123" s="5">
        <v>-9.16</v>
      </c>
      <c r="H123" s="19">
        <v>1</v>
      </c>
      <c r="I123" s="20">
        <f t="shared" si="8"/>
        <v>5.0933087105719419E-3</v>
      </c>
      <c r="J123" s="17">
        <f t="shared" si="9"/>
        <v>6.2555735020593772</v>
      </c>
      <c r="K123" s="18">
        <f t="shared" si="10"/>
        <v>1801247.960400047</v>
      </c>
      <c r="L123" s="18"/>
      <c r="M123" s="17"/>
    </row>
    <row r="124" spans="1:13" x14ac:dyDescent="0.2">
      <c r="A124" s="15" t="s">
        <v>426</v>
      </c>
      <c r="B124" s="15" t="s">
        <v>188</v>
      </c>
      <c r="C124" s="16">
        <v>6.79</v>
      </c>
      <c r="D124" s="12" t="s">
        <v>525</v>
      </c>
      <c r="E124" s="17">
        <f t="shared" si="6"/>
        <v>6.5030000000000001</v>
      </c>
      <c r="F124" s="18">
        <f t="shared" si="7"/>
        <v>3184197.5217261314</v>
      </c>
      <c r="G124" s="5">
        <v>-9.16</v>
      </c>
      <c r="H124" s="19">
        <v>1</v>
      </c>
      <c r="I124" s="20">
        <f t="shared" si="8"/>
        <v>3.1405086938762106E-3</v>
      </c>
      <c r="J124" s="17">
        <f t="shared" si="9"/>
        <v>6.4655735020593772</v>
      </c>
      <c r="K124" s="18">
        <f t="shared" si="10"/>
        <v>2921282.1300239735</v>
      </c>
      <c r="L124" s="18"/>
      <c r="M124" s="17"/>
    </row>
    <row r="125" spans="1:13" x14ac:dyDescent="0.2">
      <c r="A125" s="15" t="s">
        <v>427</v>
      </c>
      <c r="B125" s="15" t="s">
        <v>189</v>
      </c>
      <c r="C125" s="16">
        <v>6.64</v>
      </c>
      <c r="D125" s="12" t="s">
        <v>525</v>
      </c>
      <c r="E125" s="17">
        <f t="shared" si="6"/>
        <v>6.3529999999999998</v>
      </c>
      <c r="F125" s="18">
        <f t="shared" si="7"/>
        <v>2254239.2121524294</v>
      </c>
      <c r="G125" s="5">
        <v>-9.16</v>
      </c>
      <c r="H125" s="19">
        <v>1</v>
      </c>
      <c r="I125" s="20">
        <f t="shared" si="8"/>
        <v>4.436086439314325E-3</v>
      </c>
      <c r="J125" s="17">
        <f t="shared" si="9"/>
        <v>6.315573502059376</v>
      </c>
      <c r="K125" s="18">
        <f t="shared" si="10"/>
        <v>2068109.3689471828</v>
      </c>
      <c r="L125" s="18"/>
      <c r="M125" s="17"/>
    </row>
    <row r="126" spans="1:13" x14ac:dyDescent="0.2">
      <c r="A126" s="15" t="s">
        <v>428</v>
      </c>
      <c r="B126" s="15" t="s">
        <v>190</v>
      </c>
      <c r="C126" s="16">
        <v>6.64</v>
      </c>
      <c r="D126" s="12" t="s">
        <v>524</v>
      </c>
      <c r="E126" s="17">
        <f t="shared" si="6"/>
        <v>6.3529999999999998</v>
      </c>
      <c r="F126" s="18">
        <f t="shared" si="7"/>
        <v>2254239.2121524294</v>
      </c>
      <c r="G126" s="5">
        <v>-9.16</v>
      </c>
      <c r="H126" s="19">
        <v>1</v>
      </c>
      <c r="I126" s="20">
        <f t="shared" si="8"/>
        <v>4.436086439314325E-3</v>
      </c>
      <c r="J126" s="17">
        <f t="shared" si="9"/>
        <v>6.315573502059376</v>
      </c>
      <c r="K126" s="18">
        <f t="shared" si="10"/>
        <v>2068109.3689471828</v>
      </c>
      <c r="L126" s="18"/>
      <c r="M126" s="17"/>
    </row>
    <row r="127" spans="1:13" x14ac:dyDescent="0.2">
      <c r="A127" s="15" t="s">
        <v>530</v>
      </c>
      <c r="B127" s="15" t="s">
        <v>191</v>
      </c>
      <c r="C127" s="16">
        <v>6.74</v>
      </c>
      <c r="D127" s="12" t="s">
        <v>525</v>
      </c>
      <c r="E127" s="17">
        <f t="shared" si="6"/>
        <v>6.4530000000000003</v>
      </c>
      <c r="F127" s="18">
        <f t="shared" si="7"/>
        <v>2837919.0284415637</v>
      </c>
      <c r="G127" s="5">
        <v>-9.16</v>
      </c>
      <c r="H127" s="19">
        <v>1</v>
      </c>
      <c r="I127" s="20">
        <f t="shared" si="8"/>
        <v>3.5237087104248621E-3</v>
      </c>
      <c r="J127" s="17">
        <f t="shared" si="9"/>
        <v>6.4155735020593774</v>
      </c>
      <c r="K127" s="18">
        <f t="shared" si="10"/>
        <v>2603595.4389372142</v>
      </c>
      <c r="L127" s="18"/>
      <c r="M127" s="17"/>
    </row>
    <row r="128" spans="1:13" x14ac:dyDescent="0.2">
      <c r="A128" s="15" t="s">
        <v>429</v>
      </c>
      <c r="B128" s="15" t="s">
        <v>192</v>
      </c>
      <c r="C128" s="16">
        <v>6.73</v>
      </c>
      <c r="D128" s="12" t="s">
        <v>524</v>
      </c>
      <c r="E128" s="17">
        <f t="shared" si="6"/>
        <v>6.4430000000000005</v>
      </c>
      <c r="F128" s="18">
        <f t="shared" si="7"/>
        <v>2773320.1046518483</v>
      </c>
      <c r="G128" s="5">
        <v>-9.16</v>
      </c>
      <c r="H128" s="19">
        <v>1</v>
      </c>
      <c r="I128" s="20">
        <f t="shared" si="8"/>
        <v>3.6057864302164139E-3</v>
      </c>
      <c r="J128" s="17">
        <f t="shared" si="9"/>
        <v>6.4055735020593776</v>
      </c>
      <c r="K128" s="18">
        <f t="shared" si="10"/>
        <v>2544330.3712402275</v>
      </c>
      <c r="L128" s="18"/>
      <c r="M128" s="17"/>
    </row>
    <row r="129" spans="1:13" x14ac:dyDescent="0.2">
      <c r="A129" s="15" t="s">
        <v>430</v>
      </c>
      <c r="B129" s="15" t="s">
        <v>194</v>
      </c>
      <c r="C129" s="16">
        <v>6.51</v>
      </c>
      <c r="D129" s="12" t="s">
        <v>525</v>
      </c>
      <c r="E129" s="17">
        <f t="shared" si="6"/>
        <v>6.2229999999999999</v>
      </c>
      <c r="F129" s="18">
        <f t="shared" si="7"/>
        <v>1671090.6143107098</v>
      </c>
      <c r="G129" s="5">
        <v>-9.16</v>
      </c>
      <c r="H129" s="19">
        <v>1</v>
      </c>
      <c r="I129" s="20">
        <f t="shared" si="8"/>
        <v>5.984115950603189E-3</v>
      </c>
      <c r="J129" s="17">
        <f t="shared" si="9"/>
        <v>6.1855735020593769</v>
      </c>
      <c r="K129" s="18">
        <f t="shared" si="10"/>
        <v>1533110.6553309262</v>
      </c>
      <c r="L129" s="18"/>
      <c r="M129" s="17"/>
    </row>
    <row r="130" spans="1:13" x14ac:dyDescent="0.2">
      <c r="A130" s="15" t="s">
        <v>531</v>
      </c>
      <c r="B130" s="15" t="s">
        <v>195</v>
      </c>
      <c r="C130" s="16">
        <v>6.89</v>
      </c>
      <c r="D130" s="12" t="s">
        <v>525</v>
      </c>
      <c r="E130" s="17">
        <f t="shared" si="6"/>
        <v>6.6029999999999998</v>
      </c>
      <c r="F130" s="18">
        <f t="shared" si="7"/>
        <v>4008667.176273033</v>
      </c>
      <c r="G130" s="5">
        <v>-9.16</v>
      </c>
      <c r="H130" s="19">
        <v>1</v>
      </c>
      <c r="I130" s="20">
        <f t="shared" si="8"/>
        <v>2.4945947269429517E-3</v>
      </c>
      <c r="J130" s="17">
        <f t="shared" si="9"/>
        <v>6.5655735020593768</v>
      </c>
      <c r="K130" s="18">
        <f t="shared" si="10"/>
        <v>3677676.3085073694</v>
      </c>
      <c r="L130" s="18"/>
      <c r="M130" s="17"/>
    </row>
    <row r="131" spans="1:13" s="23" customFormat="1" ht="15" customHeight="1" x14ac:dyDescent="0.2">
      <c r="A131" s="15" t="s">
        <v>431</v>
      </c>
      <c r="B131" s="21" t="s">
        <v>196</v>
      </c>
      <c r="C131" s="21">
        <v>6.95</v>
      </c>
      <c r="D131" s="21" t="s">
        <v>525</v>
      </c>
      <c r="E131" s="17">
        <f t="shared" si="6"/>
        <v>6.6630000000000003</v>
      </c>
      <c r="F131" s="18">
        <f t="shared" si="7"/>
        <v>4602565.7358135711</v>
      </c>
      <c r="G131" s="22">
        <v>-9.16</v>
      </c>
      <c r="H131" s="19">
        <v>1</v>
      </c>
      <c r="I131" s="20">
        <f t="shared" si="8"/>
        <v>2.1727011788637393E-3</v>
      </c>
      <c r="J131" s="17">
        <f t="shared" si="9"/>
        <v>6.6255735020593773</v>
      </c>
      <c r="K131" s="18">
        <f t="shared" si="10"/>
        <v>4222537.3723060284</v>
      </c>
      <c r="L131" s="18"/>
      <c r="M131" s="17"/>
    </row>
    <row r="132" spans="1:13" s="23" customFormat="1" ht="15" customHeight="1" x14ac:dyDescent="0.2">
      <c r="A132" s="15" t="s">
        <v>432</v>
      </c>
      <c r="B132" s="21" t="s">
        <v>197</v>
      </c>
      <c r="C132" s="21">
        <v>6.74</v>
      </c>
      <c r="D132" s="21" t="s">
        <v>524</v>
      </c>
      <c r="E132" s="17">
        <f t="shared" si="6"/>
        <v>6.4530000000000003</v>
      </c>
      <c r="F132" s="18">
        <f t="shared" si="7"/>
        <v>2837919.0284415637</v>
      </c>
      <c r="G132" s="22">
        <v>-9.33</v>
      </c>
      <c r="H132" s="19">
        <v>1</v>
      </c>
      <c r="I132" s="20">
        <f t="shared" si="8"/>
        <v>3.5237087104248621E-3</v>
      </c>
      <c r="J132" s="17">
        <f t="shared" si="9"/>
        <v>6.4155735020593774</v>
      </c>
      <c r="K132" s="18">
        <f t="shared" si="10"/>
        <v>2603595.4389372142</v>
      </c>
      <c r="L132" s="18"/>
      <c r="M132" s="17"/>
    </row>
    <row r="133" spans="1:13" s="23" customFormat="1" ht="15" customHeight="1" x14ac:dyDescent="0.2">
      <c r="A133" s="15" t="s">
        <v>433</v>
      </c>
      <c r="B133" s="21" t="s">
        <v>198</v>
      </c>
      <c r="C133" s="21">
        <v>6.73</v>
      </c>
      <c r="D133" s="21" t="s">
        <v>524</v>
      </c>
      <c r="E133" s="17">
        <f t="shared" ref="E133:E196" si="11">C133-0.287</f>
        <v>6.4430000000000005</v>
      </c>
      <c r="F133" s="18">
        <f t="shared" si="7"/>
        <v>2773320.1046518483</v>
      </c>
      <c r="G133" s="22">
        <v>-9.33</v>
      </c>
      <c r="H133" s="19">
        <v>1</v>
      </c>
      <c r="I133" s="20">
        <f t="shared" si="8"/>
        <v>3.6057864302164139E-3</v>
      </c>
      <c r="J133" s="17">
        <f t="shared" si="9"/>
        <v>6.4055735020593776</v>
      </c>
      <c r="K133" s="18">
        <f t="shared" si="10"/>
        <v>2544330.3712402275</v>
      </c>
      <c r="L133" s="18"/>
      <c r="M133" s="17"/>
    </row>
    <row r="134" spans="1:13" s="23" customFormat="1" ht="15" customHeight="1" x14ac:dyDescent="0.2">
      <c r="A134" s="15" t="s">
        <v>434</v>
      </c>
      <c r="B134" s="21" t="s">
        <v>199</v>
      </c>
      <c r="C134" s="21">
        <v>6.8</v>
      </c>
      <c r="D134" s="21" t="s">
        <v>525</v>
      </c>
      <c r="E134" s="17">
        <f t="shared" si="11"/>
        <v>6.5129999999999999</v>
      </c>
      <c r="F134" s="18">
        <f t="shared" ref="F134:F197" si="12">10^E134</f>
        <v>3258367.0100200889</v>
      </c>
      <c r="G134" s="22">
        <v>-9.33</v>
      </c>
      <c r="H134" s="19">
        <v>1</v>
      </c>
      <c r="I134" s="20">
        <f t="shared" ref="I134:I197" si="13">(H134/0.0001)/(10^E134)</f>
        <v>3.0690219883911561E-3</v>
      </c>
      <c r="J134" s="17">
        <f t="shared" ref="J134:J197" si="14">LOG10(K134)</f>
        <v>6.4755735020593761</v>
      </c>
      <c r="K134" s="18">
        <f t="shared" si="10"/>
        <v>2989327.5321285217</v>
      </c>
      <c r="L134" s="18"/>
      <c r="M134" s="17"/>
    </row>
    <row r="135" spans="1:13" s="23" customFormat="1" ht="15" customHeight="1" x14ac:dyDescent="0.2">
      <c r="A135" s="15" t="s">
        <v>435</v>
      </c>
      <c r="B135" s="21" t="s">
        <v>200</v>
      </c>
      <c r="C135" s="21">
        <v>6.58</v>
      </c>
      <c r="D135" s="21" t="s">
        <v>524</v>
      </c>
      <c r="E135" s="17">
        <f t="shared" si="11"/>
        <v>6.2930000000000001</v>
      </c>
      <c r="F135" s="18">
        <f t="shared" si="12"/>
        <v>1963360.2768360514</v>
      </c>
      <c r="G135" s="22">
        <v>-9.33</v>
      </c>
      <c r="H135" s="19">
        <v>1</v>
      </c>
      <c r="I135" s="20">
        <f t="shared" si="13"/>
        <v>5.0933087105719419E-3</v>
      </c>
      <c r="J135" s="17">
        <f t="shared" si="14"/>
        <v>6.2555735020593772</v>
      </c>
      <c r="K135" s="18">
        <f t="shared" si="10"/>
        <v>1801247.960400047</v>
      </c>
      <c r="L135" s="18"/>
      <c r="M135" s="17"/>
    </row>
    <row r="136" spans="1:13" s="23" customFormat="1" ht="15" customHeight="1" x14ac:dyDescent="0.2">
      <c r="A136" s="15" t="s">
        <v>436</v>
      </c>
      <c r="B136" s="21" t="s">
        <v>201</v>
      </c>
      <c r="C136" s="21">
        <v>6.58</v>
      </c>
      <c r="D136" s="21" t="s">
        <v>525</v>
      </c>
      <c r="E136" s="17">
        <f t="shared" si="11"/>
        <v>6.2930000000000001</v>
      </c>
      <c r="F136" s="18">
        <f t="shared" si="12"/>
        <v>1963360.2768360514</v>
      </c>
      <c r="G136" s="22">
        <v>-9.33</v>
      </c>
      <c r="H136" s="19">
        <v>1</v>
      </c>
      <c r="I136" s="20">
        <f t="shared" si="13"/>
        <v>5.0933087105719419E-3</v>
      </c>
      <c r="J136" s="17">
        <f t="shared" si="14"/>
        <v>6.2555735020593772</v>
      </c>
      <c r="K136" s="18">
        <f t="shared" ref="K136:K199" si="15">F136/1.09</f>
        <v>1801247.960400047</v>
      </c>
      <c r="L136" s="18"/>
      <c r="M136" s="17"/>
    </row>
    <row r="137" spans="1:13" s="23" customFormat="1" ht="15" customHeight="1" x14ac:dyDescent="0.2">
      <c r="A137" s="15" t="s">
        <v>437</v>
      </c>
      <c r="B137" s="21" t="s">
        <v>202</v>
      </c>
      <c r="C137" s="21">
        <v>6.86</v>
      </c>
      <c r="D137" s="21" t="s">
        <v>525</v>
      </c>
      <c r="E137" s="17">
        <f t="shared" si="11"/>
        <v>6.5730000000000004</v>
      </c>
      <c r="F137" s="18">
        <f t="shared" si="12"/>
        <v>3741105.8827205389</v>
      </c>
      <c r="G137" s="22">
        <v>-9.33</v>
      </c>
      <c r="H137" s="19">
        <v>1</v>
      </c>
      <c r="I137" s="20">
        <f t="shared" si="13"/>
        <v>2.6730064086633075E-3</v>
      </c>
      <c r="J137" s="17">
        <f t="shared" si="14"/>
        <v>6.5355735020593766</v>
      </c>
      <c r="K137" s="18">
        <f t="shared" si="15"/>
        <v>3432207.2318537054</v>
      </c>
      <c r="L137" s="18"/>
      <c r="M137" s="17"/>
    </row>
    <row r="138" spans="1:13" s="23" customFormat="1" ht="15" customHeight="1" x14ac:dyDescent="0.2">
      <c r="A138" s="15" t="s">
        <v>438</v>
      </c>
      <c r="B138" s="21" t="s">
        <v>203</v>
      </c>
      <c r="C138" s="21">
        <v>6.55</v>
      </c>
      <c r="D138" s="21" t="s">
        <v>524</v>
      </c>
      <c r="E138" s="17">
        <f t="shared" si="11"/>
        <v>6.2629999999999999</v>
      </c>
      <c r="F138" s="18">
        <f t="shared" si="12"/>
        <v>1832314.4223712133</v>
      </c>
      <c r="G138" s="22">
        <v>-9.33</v>
      </c>
      <c r="H138" s="19">
        <v>1</v>
      </c>
      <c r="I138" s="20">
        <f t="shared" si="13"/>
        <v>5.4575786109127044E-3</v>
      </c>
      <c r="J138" s="17">
        <f t="shared" si="14"/>
        <v>6.225573502059377</v>
      </c>
      <c r="K138" s="18">
        <f t="shared" si="15"/>
        <v>1681022.4058451497</v>
      </c>
      <c r="L138" s="18"/>
      <c r="M138" s="17"/>
    </row>
    <row r="139" spans="1:13" s="23" customFormat="1" ht="15" customHeight="1" x14ac:dyDescent="0.2">
      <c r="A139" s="15" t="s">
        <v>439</v>
      </c>
      <c r="B139" s="21" t="s">
        <v>204</v>
      </c>
      <c r="C139" s="21">
        <v>6.64</v>
      </c>
      <c r="D139" s="21" t="s">
        <v>524</v>
      </c>
      <c r="E139" s="17">
        <f t="shared" si="11"/>
        <v>6.3529999999999998</v>
      </c>
      <c r="F139" s="18">
        <f t="shared" si="12"/>
        <v>2254239.2121524294</v>
      </c>
      <c r="G139" s="22">
        <v>-9.33</v>
      </c>
      <c r="H139" s="19">
        <v>1</v>
      </c>
      <c r="I139" s="20">
        <f t="shared" si="13"/>
        <v>4.436086439314325E-3</v>
      </c>
      <c r="J139" s="17">
        <f t="shared" si="14"/>
        <v>6.315573502059376</v>
      </c>
      <c r="K139" s="18">
        <f t="shared" si="15"/>
        <v>2068109.3689471828</v>
      </c>
      <c r="L139" s="18"/>
      <c r="M139" s="17"/>
    </row>
    <row r="140" spans="1:13" s="23" customFormat="1" ht="15" customHeight="1" x14ac:dyDescent="0.2">
      <c r="A140" s="15" t="s">
        <v>440</v>
      </c>
      <c r="B140" s="21" t="s">
        <v>205</v>
      </c>
      <c r="C140" s="21">
        <v>6.22</v>
      </c>
      <c r="D140" s="21" t="s">
        <v>525</v>
      </c>
      <c r="E140" s="17">
        <f t="shared" si="11"/>
        <v>5.9329999999999998</v>
      </c>
      <c r="F140" s="18">
        <f t="shared" si="12"/>
        <v>857037.84523037006</v>
      </c>
      <c r="G140" s="22">
        <v>-9.33</v>
      </c>
      <c r="H140" s="19">
        <v>1</v>
      </c>
      <c r="I140" s="20">
        <f t="shared" si="13"/>
        <v>1.166809617060962E-2</v>
      </c>
      <c r="J140" s="17">
        <f t="shared" si="14"/>
        <v>5.8955735020593769</v>
      </c>
      <c r="K140" s="18">
        <f t="shared" si="15"/>
        <v>786273.25250492664</v>
      </c>
      <c r="L140" s="18"/>
      <c r="M140" s="17"/>
    </row>
    <row r="141" spans="1:13" s="23" customFormat="1" ht="15" customHeight="1" x14ac:dyDescent="0.2">
      <c r="A141" s="15" t="s">
        <v>441</v>
      </c>
      <c r="B141" s="21" t="s">
        <v>206</v>
      </c>
      <c r="C141" s="21">
        <v>6.83</v>
      </c>
      <c r="D141" s="21" t="s">
        <v>524</v>
      </c>
      <c r="E141" s="17">
        <f t="shared" si="11"/>
        <v>6.5430000000000001</v>
      </c>
      <c r="F141" s="18">
        <f t="shared" si="12"/>
        <v>3491403.1547858678</v>
      </c>
      <c r="G141" s="22">
        <v>-9.33</v>
      </c>
      <c r="H141" s="19">
        <v>1</v>
      </c>
      <c r="I141" s="20">
        <f t="shared" si="13"/>
        <v>2.8641779699065755E-3</v>
      </c>
      <c r="J141" s="17">
        <f t="shared" si="14"/>
        <v>6.5055735020593772</v>
      </c>
      <c r="K141" s="18">
        <f t="shared" si="15"/>
        <v>3203122.160354007</v>
      </c>
      <c r="L141" s="18"/>
      <c r="M141" s="17"/>
    </row>
    <row r="142" spans="1:13" s="23" customFormat="1" ht="15" customHeight="1" x14ac:dyDescent="0.2">
      <c r="A142" s="15" t="s">
        <v>442</v>
      </c>
      <c r="B142" s="21" t="s">
        <v>207</v>
      </c>
      <c r="C142" s="21">
        <v>6.83</v>
      </c>
      <c r="D142" s="21" t="s">
        <v>524</v>
      </c>
      <c r="E142" s="17">
        <f t="shared" si="11"/>
        <v>6.5430000000000001</v>
      </c>
      <c r="F142" s="18">
        <f t="shared" si="12"/>
        <v>3491403.1547858678</v>
      </c>
      <c r="G142" s="22">
        <v>-9.33</v>
      </c>
      <c r="H142" s="19">
        <v>1</v>
      </c>
      <c r="I142" s="20">
        <f t="shared" si="13"/>
        <v>2.8641779699065755E-3</v>
      </c>
      <c r="J142" s="17">
        <f t="shared" si="14"/>
        <v>6.5055735020593772</v>
      </c>
      <c r="K142" s="18">
        <f t="shared" si="15"/>
        <v>3203122.160354007</v>
      </c>
      <c r="L142" s="18"/>
      <c r="M142" s="17"/>
    </row>
    <row r="143" spans="1:13" s="23" customFormat="1" ht="15" customHeight="1" x14ac:dyDescent="0.2">
      <c r="A143" s="15" t="s">
        <v>443</v>
      </c>
      <c r="B143" s="21" t="s">
        <v>209</v>
      </c>
      <c r="C143" s="21">
        <v>6.67</v>
      </c>
      <c r="D143" s="21" t="s">
        <v>524</v>
      </c>
      <c r="E143" s="17">
        <f t="shared" si="11"/>
        <v>6.383</v>
      </c>
      <c r="F143" s="18">
        <f t="shared" si="12"/>
        <v>2415460.8344449443</v>
      </c>
      <c r="G143" s="22">
        <v>-9.33</v>
      </c>
      <c r="H143" s="19">
        <v>1</v>
      </c>
      <c r="I143" s="20">
        <f t="shared" si="13"/>
        <v>4.1399967481972975E-3</v>
      </c>
      <c r="J143" s="17">
        <f t="shared" si="14"/>
        <v>6.3455735020593771</v>
      </c>
      <c r="K143" s="18">
        <f t="shared" si="15"/>
        <v>2216019.1141696735</v>
      </c>
      <c r="L143" s="18"/>
      <c r="M143" s="17"/>
    </row>
    <row r="144" spans="1:13" s="23" customFormat="1" ht="15" customHeight="1" x14ac:dyDescent="0.2">
      <c r="A144" s="15" t="s">
        <v>444</v>
      </c>
      <c r="B144" s="21" t="s">
        <v>210</v>
      </c>
      <c r="C144" s="21">
        <v>6.67</v>
      </c>
      <c r="D144" s="21" t="s">
        <v>525</v>
      </c>
      <c r="E144" s="17">
        <f t="shared" si="11"/>
        <v>6.383</v>
      </c>
      <c r="F144" s="18">
        <f t="shared" si="12"/>
        <v>2415460.8344449443</v>
      </c>
      <c r="G144" s="22">
        <v>-9.33</v>
      </c>
      <c r="H144" s="19">
        <v>1</v>
      </c>
      <c r="I144" s="20">
        <f t="shared" si="13"/>
        <v>4.1399967481972975E-3</v>
      </c>
      <c r="J144" s="17">
        <f t="shared" si="14"/>
        <v>6.3455735020593771</v>
      </c>
      <c r="K144" s="18">
        <f t="shared" si="15"/>
        <v>2216019.1141696735</v>
      </c>
      <c r="L144" s="18"/>
      <c r="M144" s="17"/>
    </row>
    <row r="145" spans="1:13" s="23" customFormat="1" ht="15" customHeight="1" x14ac:dyDescent="0.2">
      <c r="A145" s="15" t="s">
        <v>445</v>
      </c>
      <c r="B145" s="21" t="s">
        <v>212</v>
      </c>
      <c r="C145" s="21">
        <v>6.82</v>
      </c>
      <c r="D145" s="21" t="s">
        <v>524</v>
      </c>
      <c r="E145" s="17">
        <f t="shared" si="11"/>
        <v>6.5330000000000004</v>
      </c>
      <c r="F145" s="18">
        <f t="shared" si="12"/>
        <v>3411929.1162192919</v>
      </c>
      <c r="G145" s="22">
        <v>-9.33</v>
      </c>
      <c r="H145" s="19">
        <v>1</v>
      </c>
      <c r="I145" s="20">
        <f t="shared" si="13"/>
        <v>2.9308932452503152E-3</v>
      </c>
      <c r="J145" s="17">
        <f t="shared" si="14"/>
        <v>6.4955735020593774</v>
      </c>
      <c r="K145" s="18">
        <f t="shared" si="15"/>
        <v>3130210.1983663226</v>
      </c>
      <c r="L145" s="18"/>
      <c r="M145" s="17"/>
    </row>
    <row r="146" spans="1:13" s="23" customFormat="1" ht="15" customHeight="1" x14ac:dyDescent="0.2">
      <c r="A146" s="15" t="s">
        <v>446</v>
      </c>
      <c r="B146" s="21" t="s">
        <v>213</v>
      </c>
      <c r="C146" s="21">
        <v>6.51</v>
      </c>
      <c r="D146" s="21" t="s">
        <v>525</v>
      </c>
      <c r="E146" s="17">
        <f t="shared" si="11"/>
        <v>6.2229999999999999</v>
      </c>
      <c r="F146" s="18">
        <f t="shared" si="12"/>
        <v>1671090.6143107098</v>
      </c>
      <c r="G146" s="22">
        <v>-9.33</v>
      </c>
      <c r="H146" s="19">
        <v>1</v>
      </c>
      <c r="I146" s="20">
        <f t="shared" si="13"/>
        <v>5.984115950603189E-3</v>
      </c>
      <c r="J146" s="17">
        <f t="shared" si="14"/>
        <v>6.1855735020593769</v>
      </c>
      <c r="K146" s="18">
        <f t="shared" si="15"/>
        <v>1533110.6553309262</v>
      </c>
      <c r="L146" s="18"/>
      <c r="M146" s="17"/>
    </row>
    <row r="147" spans="1:13" s="23" customFormat="1" ht="15" customHeight="1" x14ac:dyDescent="0.2">
      <c r="A147" s="15" t="s">
        <v>447</v>
      </c>
      <c r="B147" s="21" t="s">
        <v>214</v>
      </c>
      <c r="C147" s="21">
        <v>6.6</v>
      </c>
      <c r="D147" s="21" t="s">
        <v>525</v>
      </c>
      <c r="E147" s="17">
        <f t="shared" si="11"/>
        <v>6.3129999999999997</v>
      </c>
      <c r="F147" s="18">
        <f t="shared" si="12"/>
        <v>2055890.5959841427</v>
      </c>
      <c r="G147" s="22">
        <v>-9.33</v>
      </c>
      <c r="H147" s="19">
        <v>1</v>
      </c>
      <c r="I147" s="20">
        <f t="shared" si="13"/>
        <v>4.8640720569146133E-3</v>
      </c>
      <c r="J147" s="17">
        <f t="shared" si="14"/>
        <v>6.2755735020593768</v>
      </c>
      <c r="K147" s="18">
        <f t="shared" si="15"/>
        <v>1886138.1614533418</v>
      </c>
      <c r="L147" s="18"/>
      <c r="M147" s="17"/>
    </row>
    <row r="148" spans="1:13" s="23" customFormat="1" ht="15" customHeight="1" x14ac:dyDescent="0.2">
      <c r="A148" s="15" t="s">
        <v>448</v>
      </c>
      <c r="B148" s="21" t="s">
        <v>216</v>
      </c>
      <c r="C148" s="21">
        <v>6.67</v>
      </c>
      <c r="D148" s="21" t="s">
        <v>524</v>
      </c>
      <c r="E148" s="17">
        <f t="shared" si="11"/>
        <v>6.383</v>
      </c>
      <c r="F148" s="18">
        <f t="shared" si="12"/>
        <v>2415460.8344449443</v>
      </c>
      <c r="G148" s="22">
        <v>-9.33</v>
      </c>
      <c r="H148" s="19">
        <v>1</v>
      </c>
      <c r="I148" s="20">
        <f t="shared" si="13"/>
        <v>4.1399967481972975E-3</v>
      </c>
      <c r="J148" s="17">
        <f t="shared" si="14"/>
        <v>6.3455735020593771</v>
      </c>
      <c r="K148" s="18">
        <f t="shared" si="15"/>
        <v>2216019.1141696735</v>
      </c>
      <c r="L148" s="18"/>
      <c r="M148" s="17"/>
    </row>
    <row r="149" spans="1:13" s="23" customFormat="1" ht="15" customHeight="1" x14ac:dyDescent="0.2">
      <c r="A149" s="15" t="s">
        <v>449</v>
      </c>
      <c r="B149" s="21" t="s">
        <v>217</v>
      </c>
      <c r="C149" s="21">
        <v>6.25</v>
      </c>
      <c r="D149" s="21" t="s">
        <v>525</v>
      </c>
      <c r="E149" s="17">
        <f t="shared" si="11"/>
        <v>5.9630000000000001</v>
      </c>
      <c r="F149" s="18">
        <f t="shared" si="12"/>
        <v>918332.59648358275</v>
      </c>
      <c r="G149" s="22">
        <v>-9.33</v>
      </c>
      <c r="H149" s="19">
        <v>1</v>
      </c>
      <c r="I149" s="20">
        <f t="shared" si="13"/>
        <v>1.0889300933334312E-2</v>
      </c>
      <c r="J149" s="17">
        <f t="shared" si="14"/>
        <v>5.9255735020593772</v>
      </c>
      <c r="K149" s="18">
        <f t="shared" si="15"/>
        <v>842506.96925099334</v>
      </c>
      <c r="L149" s="18"/>
      <c r="M149" s="17"/>
    </row>
    <row r="150" spans="1:13" s="23" customFormat="1" ht="15" customHeight="1" x14ac:dyDescent="0.2">
      <c r="A150" s="15" t="s">
        <v>450</v>
      </c>
      <c r="B150" s="21" t="s">
        <v>218</v>
      </c>
      <c r="C150" s="21">
        <v>6.89</v>
      </c>
      <c r="D150" s="21" t="s">
        <v>524</v>
      </c>
      <c r="E150" s="17">
        <f t="shared" si="11"/>
        <v>6.6029999999999998</v>
      </c>
      <c r="F150" s="18">
        <f t="shared" si="12"/>
        <v>4008667.176273033</v>
      </c>
      <c r="G150" s="22">
        <v>-9.33</v>
      </c>
      <c r="H150" s="19">
        <v>1</v>
      </c>
      <c r="I150" s="20">
        <f t="shared" si="13"/>
        <v>2.4945947269429517E-3</v>
      </c>
      <c r="J150" s="17">
        <f t="shared" si="14"/>
        <v>6.5655735020593768</v>
      </c>
      <c r="K150" s="18">
        <f t="shared" si="15"/>
        <v>3677676.3085073694</v>
      </c>
      <c r="L150" s="18"/>
      <c r="M150" s="17"/>
    </row>
    <row r="151" spans="1:13" s="23" customFormat="1" ht="15" customHeight="1" x14ac:dyDescent="0.2">
      <c r="A151" s="15" t="s">
        <v>451</v>
      </c>
      <c r="B151" s="21" t="s">
        <v>219</v>
      </c>
      <c r="C151" s="21">
        <v>6.64</v>
      </c>
      <c r="D151" s="21" t="s">
        <v>525</v>
      </c>
      <c r="E151" s="17">
        <f t="shared" si="11"/>
        <v>6.3529999999999998</v>
      </c>
      <c r="F151" s="18">
        <f t="shared" si="12"/>
        <v>2254239.2121524294</v>
      </c>
      <c r="G151" s="22">
        <v>-9.33</v>
      </c>
      <c r="H151" s="19">
        <v>1</v>
      </c>
      <c r="I151" s="20">
        <f t="shared" si="13"/>
        <v>4.436086439314325E-3</v>
      </c>
      <c r="J151" s="17">
        <f t="shared" si="14"/>
        <v>6.315573502059376</v>
      </c>
      <c r="K151" s="18">
        <f t="shared" si="15"/>
        <v>2068109.3689471828</v>
      </c>
      <c r="L151" s="18"/>
      <c r="M151" s="17"/>
    </row>
    <row r="152" spans="1:13" s="23" customFormat="1" ht="15" customHeight="1" x14ac:dyDescent="0.2">
      <c r="A152" s="15" t="s">
        <v>452</v>
      </c>
      <c r="B152" s="21" t="s">
        <v>220</v>
      </c>
      <c r="C152" s="21">
        <v>6.73</v>
      </c>
      <c r="D152" s="21" t="s">
        <v>525</v>
      </c>
      <c r="E152" s="17">
        <f t="shared" si="11"/>
        <v>6.4430000000000005</v>
      </c>
      <c r="F152" s="18">
        <f t="shared" si="12"/>
        <v>2773320.1046518483</v>
      </c>
      <c r="G152" s="22">
        <v>-9.33</v>
      </c>
      <c r="H152" s="19">
        <v>1</v>
      </c>
      <c r="I152" s="20">
        <f t="shared" si="13"/>
        <v>3.6057864302164139E-3</v>
      </c>
      <c r="J152" s="17">
        <f t="shared" si="14"/>
        <v>6.4055735020593776</v>
      </c>
      <c r="K152" s="18">
        <f t="shared" si="15"/>
        <v>2544330.3712402275</v>
      </c>
      <c r="L152" s="18"/>
      <c r="M152" s="17"/>
    </row>
    <row r="153" spans="1:13" s="23" customFormat="1" ht="15" customHeight="1" x14ac:dyDescent="0.2">
      <c r="A153" s="15" t="s">
        <v>453</v>
      </c>
      <c r="B153" s="21" t="s">
        <v>221</v>
      </c>
      <c r="C153" s="21">
        <v>6.67</v>
      </c>
      <c r="D153" s="21" t="s">
        <v>525</v>
      </c>
      <c r="E153" s="17">
        <f t="shared" si="11"/>
        <v>6.383</v>
      </c>
      <c r="F153" s="18">
        <f t="shared" si="12"/>
        <v>2415460.8344449443</v>
      </c>
      <c r="G153" s="22">
        <v>-9.33</v>
      </c>
      <c r="H153" s="19">
        <v>1</v>
      </c>
      <c r="I153" s="20">
        <f t="shared" si="13"/>
        <v>4.1399967481972975E-3</v>
      </c>
      <c r="J153" s="17">
        <f t="shared" si="14"/>
        <v>6.3455735020593771</v>
      </c>
      <c r="K153" s="18">
        <f t="shared" si="15"/>
        <v>2216019.1141696735</v>
      </c>
      <c r="L153" s="18"/>
      <c r="M153" s="17"/>
    </row>
    <row r="154" spans="1:13" s="23" customFormat="1" ht="15" customHeight="1" x14ac:dyDescent="0.2">
      <c r="A154" s="15" t="s">
        <v>454</v>
      </c>
      <c r="B154" s="21" t="s">
        <v>223</v>
      </c>
      <c r="C154" s="21">
        <v>6.33</v>
      </c>
      <c r="D154" s="21" t="s">
        <v>525</v>
      </c>
      <c r="E154" s="17">
        <f t="shared" si="11"/>
        <v>6.0430000000000001</v>
      </c>
      <c r="F154" s="18">
        <f t="shared" si="12"/>
        <v>1104078.6199020746</v>
      </c>
      <c r="G154" s="22">
        <v>-9.33</v>
      </c>
      <c r="H154" s="19">
        <v>1</v>
      </c>
      <c r="I154" s="20">
        <f t="shared" si="13"/>
        <v>9.0573260089819897E-3</v>
      </c>
      <c r="J154" s="17">
        <f t="shared" si="14"/>
        <v>6.0055735020593772</v>
      </c>
      <c r="K154" s="18">
        <f t="shared" si="15"/>
        <v>1012916.1650477748</v>
      </c>
      <c r="L154" s="18"/>
      <c r="M154" s="17"/>
    </row>
    <row r="155" spans="1:13" s="23" customFormat="1" ht="15" customHeight="1" x14ac:dyDescent="0.2">
      <c r="A155" s="15" t="s">
        <v>455</v>
      </c>
      <c r="B155" s="21" t="s">
        <v>224</v>
      </c>
      <c r="C155" s="21">
        <v>6.64</v>
      </c>
      <c r="D155" s="21" t="s">
        <v>524</v>
      </c>
      <c r="E155" s="17">
        <f t="shared" si="11"/>
        <v>6.3529999999999998</v>
      </c>
      <c r="F155" s="18">
        <f t="shared" si="12"/>
        <v>2254239.2121524294</v>
      </c>
      <c r="G155" s="22">
        <v>-9.33</v>
      </c>
      <c r="H155" s="19">
        <v>1</v>
      </c>
      <c r="I155" s="20">
        <f t="shared" si="13"/>
        <v>4.436086439314325E-3</v>
      </c>
      <c r="J155" s="17">
        <f t="shared" si="14"/>
        <v>6.315573502059376</v>
      </c>
      <c r="K155" s="18">
        <f t="shared" si="15"/>
        <v>2068109.3689471828</v>
      </c>
      <c r="L155" s="18"/>
      <c r="M155" s="17"/>
    </row>
    <row r="156" spans="1:13" s="23" customFormat="1" ht="15" customHeight="1" x14ac:dyDescent="0.2">
      <c r="A156" s="15" t="s">
        <v>456</v>
      </c>
      <c r="B156" s="21" t="s">
        <v>226</v>
      </c>
      <c r="C156" s="21">
        <v>6.22</v>
      </c>
      <c r="D156" s="21" t="s">
        <v>525</v>
      </c>
      <c r="E156" s="17">
        <f t="shared" si="11"/>
        <v>5.9329999999999998</v>
      </c>
      <c r="F156" s="18">
        <f t="shared" si="12"/>
        <v>857037.84523037006</v>
      </c>
      <c r="G156" s="22">
        <v>-9.33</v>
      </c>
      <c r="H156" s="19">
        <v>1</v>
      </c>
      <c r="I156" s="20">
        <f t="shared" si="13"/>
        <v>1.166809617060962E-2</v>
      </c>
      <c r="J156" s="17">
        <f t="shared" si="14"/>
        <v>5.8955735020593769</v>
      </c>
      <c r="K156" s="18">
        <f t="shared" si="15"/>
        <v>786273.25250492664</v>
      </c>
      <c r="L156" s="18"/>
      <c r="M156" s="17"/>
    </row>
    <row r="157" spans="1:13" s="23" customFormat="1" ht="15" customHeight="1" x14ac:dyDescent="0.2">
      <c r="A157" s="15" t="s">
        <v>457</v>
      </c>
      <c r="B157" s="21" t="s">
        <v>227</v>
      </c>
      <c r="C157" s="21">
        <v>6.92</v>
      </c>
      <c r="D157" s="21" t="s">
        <v>524</v>
      </c>
      <c r="E157" s="17">
        <f t="shared" si="11"/>
        <v>6.633</v>
      </c>
      <c r="F157" s="18">
        <f t="shared" si="12"/>
        <v>4295364.2676488766</v>
      </c>
      <c r="G157" s="22">
        <v>-9.33</v>
      </c>
      <c r="H157" s="19">
        <v>1</v>
      </c>
      <c r="I157" s="20">
        <f t="shared" si="13"/>
        <v>2.3280912576650057E-3</v>
      </c>
      <c r="J157" s="17">
        <f t="shared" si="14"/>
        <v>6.5955735020593771</v>
      </c>
      <c r="K157" s="18">
        <f t="shared" si="15"/>
        <v>3940701.1629806203</v>
      </c>
      <c r="L157" s="18"/>
      <c r="M157" s="17"/>
    </row>
    <row r="158" spans="1:13" s="23" customFormat="1" ht="15" customHeight="1" x14ac:dyDescent="0.2">
      <c r="A158" s="15" t="s">
        <v>458</v>
      </c>
      <c r="B158" s="21" t="s">
        <v>228</v>
      </c>
      <c r="C158" s="21">
        <v>6.76</v>
      </c>
      <c r="D158" s="21" t="s">
        <v>525</v>
      </c>
      <c r="E158" s="17">
        <f t="shared" si="11"/>
        <v>6.4729999999999999</v>
      </c>
      <c r="F158" s="18">
        <f t="shared" si="12"/>
        <v>2971666.0317380284</v>
      </c>
      <c r="G158" s="22">
        <v>-9.33</v>
      </c>
      <c r="H158" s="19">
        <v>1</v>
      </c>
      <c r="I158" s="20">
        <f t="shared" si="13"/>
        <v>3.3651156937549048E-3</v>
      </c>
      <c r="J158" s="17">
        <f t="shared" si="14"/>
        <v>6.4355735020593769</v>
      </c>
      <c r="K158" s="18">
        <f t="shared" si="15"/>
        <v>2726299.1116862642</v>
      </c>
      <c r="L158" s="18"/>
      <c r="M158" s="17"/>
    </row>
    <row r="159" spans="1:13" s="23" customFormat="1" ht="15" customHeight="1" x14ac:dyDescent="0.2">
      <c r="A159" s="15" t="s">
        <v>459</v>
      </c>
      <c r="B159" s="21" t="s">
        <v>229</v>
      </c>
      <c r="C159" s="21">
        <v>6.41</v>
      </c>
      <c r="D159" s="21" t="s">
        <v>524</v>
      </c>
      <c r="E159" s="17">
        <f t="shared" si="11"/>
        <v>6.1230000000000002</v>
      </c>
      <c r="F159" s="18">
        <f t="shared" si="12"/>
        <v>1327394.4577297424</v>
      </c>
      <c r="G159" s="22">
        <v>-9.33</v>
      </c>
      <c r="H159" s="19">
        <v>1</v>
      </c>
      <c r="I159" s="20">
        <f t="shared" si="13"/>
        <v>7.5335556373371578E-3</v>
      </c>
      <c r="J159" s="17">
        <f t="shared" si="14"/>
        <v>6.0855735020593773</v>
      </c>
      <c r="K159" s="18">
        <f t="shared" si="15"/>
        <v>1217793.0804860021</v>
      </c>
      <c r="L159" s="18"/>
      <c r="M159" s="17"/>
    </row>
    <row r="160" spans="1:13" s="23" customFormat="1" ht="15" customHeight="1" x14ac:dyDescent="0.2">
      <c r="A160" s="15" t="s">
        <v>532</v>
      </c>
      <c r="B160" s="21" t="s">
        <v>230</v>
      </c>
      <c r="C160" s="21">
        <v>7.18</v>
      </c>
      <c r="D160" s="21" t="s">
        <v>524</v>
      </c>
      <c r="E160" s="17">
        <f t="shared" si="11"/>
        <v>6.8929999999999998</v>
      </c>
      <c r="F160" s="18">
        <f t="shared" si="12"/>
        <v>7816278.0458832979</v>
      </c>
      <c r="G160" s="22">
        <v>-9.33</v>
      </c>
      <c r="H160" s="19">
        <v>1</v>
      </c>
      <c r="I160" s="20">
        <f t="shared" si="13"/>
        <v>1.2793813041575245E-3</v>
      </c>
      <c r="J160" s="17">
        <f t="shared" si="14"/>
        <v>6.8555735020593769</v>
      </c>
      <c r="K160" s="18">
        <f t="shared" si="15"/>
        <v>7170897.2898011906</v>
      </c>
      <c r="L160" s="18"/>
      <c r="M160" s="17"/>
    </row>
    <row r="161" spans="1:13" s="23" customFormat="1" ht="15" customHeight="1" x14ac:dyDescent="0.2">
      <c r="A161" s="15" t="s">
        <v>533</v>
      </c>
      <c r="B161" s="21" t="s">
        <v>231</v>
      </c>
      <c r="C161" s="21">
        <v>7.18</v>
      </c>
      <c r="D161" s="21" t="s">
        <v>525</v>
      </c>
      <c r="E161" s="17">
        <f t="shared" si="11"/>
        <v>6.8929999999999998</v>
      </c>
      <c r="F161" s="18">
        <f t="shared" si="12"/>
        <v>7816278.0458832979</v>
      </c>
      <c r="G161" s="22">
        <v>-9.33</v>
      </c>
      <c r="H161" s="19">
        <v>1</v>
      </c>
      <c r="I161" s="20">
        <f t="shared" si="13"/>
        <v>1.2793813041575245E-3</v>
      </c>
      <c r="J161" s="17">
        <f t="shared" si="14"/>
        <v>6.8555735020593769</v>
      </c>
      <c r="K161" s="18">
        <f t="shared" si="15"/>
        <v>7170897.2898011906</v>
      </c>
      <c r="L161" s="18"/>
      <c r="M161" s="17"/>
    </row>
    <row r="162" spans="1:13" s="23" customFormat="1" ht="15" customHeight="1" x14ac:dyDescent="0.2">
      <c r="A162" s="15" t="s">
        <v>460</v>
      </c>
      <c r="B162" s="21" t="s">
        <v>233</v>
      </c>
      <c r="C162" s="21">
        <v>7.02</v>
      </c>
      <c r="D162" s="21" t="s">
        <v>524</v>
      </c>
      <c r="E162" s="17">
        <f t="shared" si="11"/>
        <v>6.7329999999999997</v>
      </c>
      <c r="F162" s="18">
        <f t="shared" si="12"/>
        <v>5407543.2294558082</v>
      </c>
      <c r="G162" s="22">
        <v>-9.33</v>
      </c>
      <c r="H162" s="19">
        <v>1</v>
      </c>
      <c r="I162" s="20">
        <f t="shared" si="13"/>
        <v>1.8492686189780783E-3</v>
      </c>
      <c r="J162" s="17">
        <f t="shared" si="14"/>
        <v>6.6955735020593758</v>
      </c>
      <c r="K162" s="18">
        <f t="shared" si="15"/>
        <v>4961048.8343631262</v>
      </c>
      <c r="L162" s="18"/>
      <c r="M162" s="17"/>
    </row>
    <row r="163" spans="1:13" s="23" customFormat="1" ht="15" customHeight="1" x14ac:dyDescent="0.2">
      <c r="A163" s="15" t="s">
        <v>461</v>
      </c>
      <c r="B163" s="21" t="s">
        <v>234</v>
      </c>
      <c r="C163" s="21">
        <v>7.24</v>
      </c>
      <c r="D163" s="21" t="s">
        <v>525</v>
      </c>
      <c r="E163" s="17">
        <f t="shared" si="11"/>
        <v>6.9530000000000003</v>
      </c>
      <c r="F163" s="18">
        <f t="shared" si="12"/>
        <v>8974287.9450075142</v>
      </c>
      <c r="G163" s="22">
        <v>-9.33</v>
      </c>
      <c r="H163" s="19">
        <v>1</v>
      </c>
      <c r="I163" s="20">
        <f t="shared" si="13"/>
        <v>1.1142945335917264E-3</v>
      </c>
      <c r="J163" s="17">
        <f t="shared" si="14"/>
        <v>6.9155735020593774</v>
      </c>
      <c r="K163" s="18">
        <f t="shared" si="15"/>
        <v>8233291.6926674433</v>
      </c>
      <c r="L163" s="18"/>
      <c r="M163" s="17"/>
    </row>
    <row r="164" spans="1:13" s="23" customFormat="1" ht="15" customHeight="1" x14ac:dyDescent="0.2">
      <c r="A164" s="15" t="s">
        <v>462</v>
      </c>
      <c r="B164" s="21" t="s">
        <v>235</v>
      </c>
      <c r="C164" s="21">
        <v>6.93</v>
      </c>
      <c r="D164" s="21" t="s">
        <v>525</v>
      </c>
      <c r="E164" s="17">
        <f t="shared" si="11"/>
        <v>6.6429999999999998</v>
      </c>
      <c r="F164" s="18">
        <f t="shared" si="12"/>
        <v>4395416.1543782484</v>
      </c>
      <c r="G164" s="22">
        <v>-9.33</v>
      </c>
      <c r="H164" s="19">
        <v>1</v>
      </c>
      <c r="I164" s="20">
        <f t="shared" si="13"/>
        <v>2.2750974307720689E-3</v>
      </c>
      <c r="J164" s="17">
        <f t="shared" si="14"/>
        <v>6.6055735020593769</v>
      </c>
      <c r="K164" s="18">
        <f t="shared" si="15"/>
        <v>4032491.8847506861</v>
      </c>
      <c r="L164" s="18"/>
      <c r="M164" s="17"/>
    </row>
    <row r="165" spans="1:13" s="23" customFormat="1" ht="15" customHeight="1" x14ac:dyDescent="0.2">
      <c r="A165" s="15" t="s">
        <v>463</v>
      </c>
      <c r="B165" s="21" t="s">
        <v>236</v>
      </c>
      <c r="C165" s="21">
        <v>7.08</v>
      </c>
      <c r="D165" s="21" t="s">
        <v>525</v>
      </c>
      <c r="E165" s="17">
        <f t="shared" si="11"/>
        <v>6.7930000000000001</v>
      </c>
      <c r="F165" s="18">
        <f t="shared" si="12"/>
        <v>6208690.3423006423</v>
      </c>
      <c r="G165" s="22">
        <v>-9.33</v>
      </c>
      <c r="H165" s="19">
        <v>1</v>
      </c>
      <c r="I165" s="20">
        <f t="shared" si="13"/>
        <v>1.6106456351782687E-3</v>
      </c>
      <c r="J165" s="17">
        <f t="shared" si="14"/>
        <v>6.7555735020593763</v>
      </c>
      <c r="K165" s="18">
        <f t="shared" si="15"/>
        <v>5696046.1855969187</v>
      </c>
      <c r="L165" s="18"/>
      <c r="M165" s="17"/>
    </row>
    <row r="166" spans="1:13" s="23" customFormat="1" ht="15" customHeight="1" x14ac:dyDescent="0.2">
      <c r="A166" s="15" t="s">
        <v>464</v>
      </c>
      <c r="B166" s="21" t="s">
        <v>237</v>
      </c>
      <c r="C166" s="21">
        <v>7.24</v>
      </c>
      <c r="D166" s="21" t="s">
        <v>525</v>
      </c>
      <c r="E166" s="17">
        <f t="shared" si="11"/>
        <v>6.9530000000000003</v>
      </c>
      <c r="F166" s="18">
        <f t="shared" si="12"/>
        <v>8974287.9450075142</v>
      </c>
      <c r="G166" s="22">
        <v>-9.33</v>
      </c>
      <c r="H166" s="19">
        <v>1</v>
      </c>
      <c r="I166" s="20">
        <f t="shared" si="13"/>
        <v>1.1142945335917264E-3</v>
      </c>
      <c r="J166" s="17">
        <f t="shared" si="14"/>
        <v>6.9155735020593774</v>
      </c>
      <c r="K166" s="18">
        <f t="shared" si="15"/>
        <v>8233291.6926674433</v>
      </c>
      <c r="L166" s="18"/>
      <c r="M166" s="17"/>
    </row>
    <row r="167" spans="1:13" s="23" customFormat="1" ht="15" customHeight="1" x14ac:dyDescent="0.2">
      <c r="A167" s="15" t="s">
        <v>465</v>
      </c>
      <c r="B167" s="21" t="s">
        <v>238</v>
      </c>
      <c r="C167" s="21">
        <v>6.99</v>
      </c>
      <c r="D167" s="21" t="s">
        <v>524</v>
      </c>
      <c r="E167" s="17">
        <f t="shared" si="11"/>
        <v>6.7030000000000003</v>
      </c>
      <c r="F167" s="18">
        <f t="shared" si="12"/>
        <v>5046612.9756352939</v>
      </c>
      <c r="G167" s="22">
        <v>-9.33</v>
      </c>
      <c r="H167" s="19">
        <v>1</v>
      </c>
      <c r="I167" s="20">
        <f t="shared" si="13"/>
        <v>1.981527025805094E-3</v>
      </c>
      <c r="J167" s="17">
        <f t="shared" si="14"/>
        <v>6.6655735020593774</v>
      </c>
      <c r="K167" s="18">
        <f t="shared" si="15"/>
        <v>4629920.1611332968</v>
      </c>
      <c r="L167" s="18"/>
      <c r="M167" s="17"/>
    </row>
    <row r="168" spans="1:13" s="23" customFormat="1" ht="15" customHeight="1" x14ac:dyDescent="0.2">
      <c r="A168" s="15" t="s">
        <v>466</v>
      </c>
      <c r="B168" s="21" t="s">
        <v>239</v>
      </c>
      <c r="C168" s="21">
        <v>7.02</v>
      </c>
      <c r="D168" s="21" t="s">
        <v>525</v>
      </c>
      <c r="E168" s="17">
        <f t="shared" si="11"/>
        <v>6.7329999999999997</v>
      </c>
      <c r="F168" s="18">
        <f t="shared" si="12"/>
        <v>5407543.2294558082</v>
      </c>
      <c r="G168" s="22">
        <v>-9.33</v>
      </c>
      <c r="H168" s="19">
        <v>1</v>
      </c>
      <c r="I168" s="20">
        <f t="shared" si="13"/>
        <v>1.8492686189780783E-3</v>
      </c>
      <c r="J168" s="17">
        <f t="shared" si="14"/>
        <v>6.6955735020593758</v>
      </c>
      <c r="K168" s="18">
        <f t="shared" si="15"/>
        <v>4961048.8343631262</v>
      </c>
      <c r="L168" s="18"/>
      <c r="M168" s="17"/>
    </row>
    <row r="169" spans="1:13" s="23" customFormat="1" ht="15" customHeight="1" x14ac:dyDescent="0.2">
      <c r="A169" s="15" t="s">
        <v>467</v>
      </c>
      <c r="B169" s="21" t="s">
        <v>240</v>
      </c>
      <c r="C169" s="21">
        <v>7.05</v>
      </c>
      <c r="D169" s="21" t="s">
        <v>525</v>
      </c>
      <c r="E169" s="17">
        <f t="shared" si="11"/>
        <v>6.7629999999999999</v>
      </c>
      <c r="F169" s="18">
        <f t="shared" si="12"/>
        <v>5794286.9642688194</v>
      </c>
      <c r="G169" s="22">
        <v>-9.33</v>
      </c>
      <c r="H169" s="19">
        <v>1</v>
      </c>
      <c r="I169" s="20">
        <f t="shared" si="13"/>
        <v>1.7258378919902009E-3</v>
      </c>
      <c r="J169" s="17">
        <f t="shared" si="14"/>
        <v>6.725573502059377</v>
      </c>
      <c r="K169" s="18">
        <f t="shared" si="15"/>
        <v>5315859.6002466232</v>
      </c>
      <c r="L169" s="18"/>
      <c r="M169" s="17"/>
    </row>
    <row r="170" spans="1:13" s="23" customFormat="1" ht="15" customHeight="1" x14ac:dyDescent="0.2">
      <c r="A170" s="15" t="s">
        <v>468</v>
      </c>
      <c r="B170" s="21" t="s">
        <v>241</v>
      </c>
      <c r="C170" s="21">
        <v>6.93</v>
      </c>
      <c r="D170" s="21" t="s">
        <v>525</v>
      </c>
      <c r="E170" s="17">
        <f t="shared" si="11"/>
        <v>6.6429999999999998</v>
      </c>
      <c r="F170" s="18">
        <f t="shared" si="12"/>
        <v>4395416.1543782484</v>
      </c>
      <c r="G170" s="22">
        <v>-9.33</v>
      </c>
      <c r="H170" s="19">
        <v>1</v>
      </c>
      <c r="I170" s="20">
        <f t="shared" si="13"/>
        <v>2.2750974307720689E-3</v>
      </c>
      <c r="J170" s="17">
        <f t="shared" si="14"/>
        <v>6.6055735020593769</v>
      </c>
      <c r="K170" s="18">
        <f t="shared" si="15"/>
        <v>4032491.8847506861</v>
      </c>
      <c r="L170" s="18"/>
      <c r="M170" s="17"/>
    </row>
    <row r="171" spans="1:13" s="23" customFormat="1" ht="15" customHeight="1" x14ac:dyDescent="0.2">
      <c r="A171" s="15" t="s">
        <v>534</v>
      </c>
      <c r="B171" s="21" t="s">
        <v>243</v>
      </c>
      <c r="C171" s="21">
        <v>7.27</v>
      </c>
      <c r="D171" s="21" t="s">
        <v>525</v>
      </c>
      <c r="E171" s="17">
        <f t="shared" si="11"/>
        <v>6.9829999999999997</v>
      </c>
      <c r="F171" s="18">
        <f t="shared" si="12"/>
        <v>9616122.7838366404</v>
      </c>
      <c r="G171" s="22">
        <v>-9.33</v>
      </c>
      <c r="H171" s="19">
        <v>1</v>
      </c>
      <c r="I171" s="20">
        <f t="shared" si="13"/>
        <v>1.0399201658290599E-3</v>
      </c>
      <c r="J171" s="17">
        <f t="shared" si="14"/>
        <v>6.9455735020593758</v>
      </c>
      <c r="K171" s="18">
        <f t="shared" si="15"/>
        <v>8822130.9943455402</v>
      </c>
      <c r="L171" s="18"/>
      <c r="M171" s="17"/>
    </row>
    <row r="172" spans="1:13" s="23" customFormat="1" ht="15" customHeight="1" x14ac:dyDescent="0.2">
      <c r="A172" s="15" t="s">
        <v>469</v>
      </c>
      <c r="B172" s="21" t="s">
        <v>244</v>
      </c>
      <c r="C172" s="21">
        <v>7.11</v>
      </c>
      <c r="D172" s="21" t="s">
        <v>525</v>
      </c>
      <c r="E172" s="17">
        <f t="shared" si="11"/>
        <v>6.8230000000000004</v>
      </c>
      <c r="F172" s="18">
        <f t="shared" si="12"/>
        <v>6652731.5620174315</v>
      </c>
      <c r="G172" s="22">
        <v>-9.33</v>
      </c>
      <c r="H172" s="19">
        <v>1</v>
      </c>
      <c r="I172" s="20">
        <f t="shared" si="13"/>
        <v>1.5031419660900183E-3</v>
      </c>
      <c r="J172" s="17">
        <f t="shared" si="14"/>
        <v>6.7855735020593775</v>
      </c>
      <c r="K172" s="18">
        <f t="shared" si="15"/>
        <v>6103423.4513921384</v>
      </c>
      <c r="L172" s="18"/>
      <c r="M172" s="17"/>
    </row>
    <row r="173" spans="1:13" s="23" customFormat="1" ht="15" customHeight="1" x14ac:dyDescent="0.2">
      <c r="A173" s="15" t="s">
        <v>470</v>
      </c>
      <c r="B173" s="21" t="s">
        <v>246</v>
      </c>
      <c r="C173" s="21">
        <v>7.42</v>
      </c>
      <c r="D173" s="21" t="s">
        <v>525</v>
      </c>
      <c r="E173" s="17">
        <f t="shared" si="11"/>
        <v>7.133</v>
      </c>
      <c r="F173" s="18">
        <f t="shared" si="12"/>
        <v>13583134.465871561</v>
      </c>
      <c r="G173" s="22">
        <v>-9.33</v>
      </c>
      <c r="H173" s="19">
        <v>1</v>
      </c>
      <c r="I173" s="20">
        <f t="shared" si="13"/>
        <v>7.3620709749473506E-4</v>
      </c>
      <c r="J173" s="17">
        <f t="shared" si="14"/>
        <v>7.0955735020593771</v>
      </c>
      <c r="K173" s="18">
        <f t="shared" si="15"/>
        <v>12461591.253093174</v>
      </c>
      <c r="L173" s="18"/>
      <c r="M173" s="17"/>
    </row>
    <row r="174" spans="1:13" s="23" customFormat="1" ht="15" customHeight="1" x14ac:dyDescent="0.2">
      <c r="A174" s="15" t="s">
        <v>471</v>
      </c>
      <c r="B174" s="21" t="s">
        <v>247</v>
      </c>
      <c r="C174" s="21">
        <v>7.27</v>
      </c>
      <c r="D174" s="21" t="s">
        <v>524</v>
      </c>
      <c r="E174" s="17">
        <f t="shared" si="11"/>
        <v>6.9829999999999997</v>
      </c>
      <c r="F174" s="18">
        <f t="shared" si="12"/>
        <v>9616122.7838366404</v>
      </c>
      <c r="G174" s="22">
        <v>-9.4</v>
      </c>
      <c r="H174" s="19">
        <v>1</v>
      </c>
      <c r="I174" s="20">
        <f t="shared" si="13"/>
        <v>1.0399201658290599E-3</v>
      </c>
      <c r="J174" s="17">
        <f t="shared" si="14"/>
        <v>6.9455735020593758</v>
      </c>
      <c r="K174" s="18">
        <f t="shared" si="15"/>
        <v>8822130.9943455402</v>
      </c>
      <c r="L174" s="18"/>
      <c r="M174" s="17"/>
    </row>
    <row r="175" spans="1:13" s="23" customFormat="1" ht="15" customHeight="1" x14ac:dyDescent="0.2">
      <c r="A175" s="15" t="s">
        <v>472</v>
      </c>
      <c r="B175" s="21" t="s">
        <v>248</v>
      </c>
      <c r="C175" s="21">
        <v>7.11</v>
      </c>
      <c r="D175" s="21" t="s">
        <v>524</v>
      </c>
      <c r="E175" s="17">
        <f t="shared" si="11"/>
        <v>6.8230000000000004</v>
      </c>
      <c r="F175" s="18">
        <f t="shared" si="12"/>
        <v>6652731.5620174315</v>
      </c>
      <c r="G175" s="22">
        <v>-9.4</v>
      </c>
      <c r="H175" s="19">
        <v>1</v>
      </c>
      <c r="I175" s="20">
        <f t="shared" si="13"/>
        <v>1.5031419660900183E-3</v>
      </c>
      <c r="J175" s="17">
        <f t="shared" si="14"/>
        <v>6.7855735020593775</v>
      </c>
      <c r="K175" s="18">
        <f t="shared" si="15"/>
        <v>6103423.4513921384</v>
      </c>
      <c r="L175" s="18"/>
      <c r="M175" s="17"/>
    </row>
    <row r="176" spans="1:13" s="23" customFormat="1" ht="15" customHeight="1" x14ac:dyDescent="0.2">
      <c r="A176" s="15" t="s">
        <v>473</v>
      </c>
      <c r="B176" s="21" t="s">
        <v>249</v>
      </c>
      <c r="C176" s="21">
        <v>7.33</v>
      </c>
      <c r="D176" s="21" t="s">
        <v>524</v>
      </c>
      <c r="E176" s="17">
        <f t="shared" si="11"/>
        <v>7.0430000000000001</v>
      </c>
      <c r="F176" s="18">
        <f t="shared" si="12"/>
        <v>11040786.199020758</v>
      </c>
      <c r="G176" s="22">
        <v>-9.4</v>
      </c>
      <c r="H176" s="19">
        <v>1</v>
      </c>
      <c r="I176" s="20">
        <f t="shared" si="13"/>
        <v>9.0573260089819787E-4</v>
      </c>
      <c r="J176" s="17">
        <f t="shared" si="14"/>
        <v>7.0055735020593772</v>
      </c>
      <c r="K176" s="18">
        <f t="shared" si="15"/>
        <v>10129161.65047776</v>
      </c>
      <c r="L176" s="18"/>
      <c r="M176" s="17"/>
    </row>
    <row r="177" spans="1:13" s="23" customFormat="1" ht="15" customHeight="1" x14ac:dyDescent="0.2">
      <c r="A177" s="15" t="s">
        <v>474</v>
      </c>
      <c r="B177" s="21" t="s">
        <v>250</v>
      </c>
      <c r="C177" s="21">
        <v>7.02</v>
      </c>
      <c r="D177" s="21" t="s">
        <v>524</v>
      </c>
      <c r="E177" s="17">
        <f t="shared" si="11"/>
        <v>6.7329999999999997</v>
      </c>
      <c r="F177" s="18">
        <f t="shared" si="12"/>
        <v>5407543.2294558082</v>
      </c>
      <c r="G177" s="22">
        <v>-9.4</v>
      </c>
      <c r="H177" s="19">
        <v>1</v>
      </c>
      <c r="I177" s="20">
        <f t="shared" si="13"/>
        <v>1.8492686189780783E-3</v>
      </c>
      <c r="J177" s="17">
        <f t="shared" si="14"/>
        <v>6.6955735020593758</v>
      </c>
      <c r="K177" s="18">
        <f t="shared" si="15"/>
        <v>4961048.8343631262</v>
      </c>
      <c r="L177" s="18"/>
      <c r="M177" s="17"/>
    </row>
    <row r="178" spans="1:13" s="23" customFormat="1" ht="15" customHeight="1" x14ac:dyDescent="0.2">
      <c r="A178" s="15" t="s">
        <v>475</v>
      </c>
      <c r="B178" s="21" t="s">
        <v>252</v>
      </c>
      <c r="C178" s="21">
        <v>7.11</v>
      </c>
      <c r="D178" s="21" t="s">
        <v>524</v>
      </c>
      <c r="E178" s="17">
        <f t="shared" si="11"/>
        <v>6.8230000000000004</v>
      </c>
      <c r="F178" s="18">
        <f t="shared" si="12"/>
        <v>6652731.5620174315</v>
      </c>
      <c r="G178" s="22">
        <v>-9.4</v>
      </c>
      <c r="H178" s="19">
        <v>1</v>
      </c>
      <c r="I178" s="20">
        <f t="shared" si="13"/>
        <v>1.5031419660900183E-3</v>
      </c>
      <c r="J178" s="17">
        <f t="shared" si="14"/>
        <v>6.7855735020593775</v>
      </c>
      <c r="K178" s="18">
        <f t="shared" si="15"/>
        <v>6103423.4513921384</v>
      </c>
      <c r="L178" s="18"/>
      <c r="M178" s="17"/>
    </row>
    <row r="179" spans="1:13" s="23" customFormat="1" ht="15" customHeight="1" x14ac:dyDescent="0.2">
      <c r="A179" s="15" t="s">
        <v>476</v>
      </c>
      <c r="B179" s="21" t="s">
        <v>253</v>
      </c>
      <c r="C179" s="21">
        <v>7.17</v>
      </c>
      <c r="D179" s="21" t="s">
        <v>524</v>
      </c>
      <c r="E179" s="17">
        <f t="shared" si="11"/>
        <v>6.883</v>
      </c>
      <c r="F179" s="18">
        <f t="shared" si="12"/>
        <v>7638357.8357769232</v>
      </c>
      <c r="G179" s="22">
        <v>-9.4</v>
      </c>
      <c r="H179" s="19">
        <v>1</v>
      </c>
      <c r="I179" s="20">
        <f t="shared" si="13"/>
        <v>1.3091819229994043E-3</v>
      </c>
      <c r="J179" s="17">
        <f t="shared" si="14"/>
        <v>6.8455735020593771</v>
      </c>
      <c r="K179" s="18">
        <f t="shared" si="15"/>
        <v>7007667.7392448829</v>
      </c>
      <c r="L179" s="18"/>
      <c r="M179" s="17"/>
    </row>
    <row r="180" spans="1:13" s="23" customFormat="1" ht="15" customHeight="1" x14ac:dyDescent="0.2">
      <c r="A180" s="15" t="s">
        <v>477</v>
      </c>
      <c r="B180" s="21" t="s">
        <v>254</v>
      </c>
      <c r="C180" s="21">
        <v>6.76</v>
      </c>
      <c r="D180" s="21" t="s">
        <v>524</v>
      </c>
      <c r="E180" s="17">
        <f t="shared" si="11"/>
        <v>6.4729999999999999</v>
      </c>
      <c r="F180" s="18">
        <f t="shared" si="12"/>
        <v>2971666.0317380284</v>
      </c>
      <c r="G180" s="22">
        <v>-9.4</v>
      </c>
      <c r="H180" s="19">
        <v>1</v>
      </c>
      <c r="I180" s="20">
        <f t="shared" si="13"/>
        <v>3.3651156937549048E-3</v>
      </c>
      <c r="J180" s="17">
        <f t="shared" si="14"/>
        <v>6.4355735020593769</v>
      </c>
      <c r="K180" s="18">
        <f t="shared" si="15"/>
        <v>2726299.1116862642</v>
      </c>
      <c r="L180" s="18"/>
      <c r="M180" s="17"/>
    </row>
    <row r="181" spans="1:13" s="23" customFormat="1" ht="15" customHeight="1" x14ac:dyDescent="0.2">
      <c r="A181" s="15" t="s">
        <v>478</v>
      </c>
      <c r="B181" s="21" t="s">
        <v>255</v>
      </c>
      <c r="C181" s="21">
        <v>7.08</v>
      </c>
      <c r="D181" s="21" t="s">
        <v>524</v>
      </c>
      <c r="E181" s="17">
        <f t="shared" si="11"/>
        <v>6.7930000000000001</v>
      </c>
      <c r="F181" s="18">
        <f t="shared" si="12"/>
        <v>6208690.3423006423</v>
      </c>
      <c r="G181" s="22">
        <v>-9.4</v>
      </c>
      <c r="H181" s="19">
        <v>1</v>
      </c>
      <c r="I181" s="20">
        <f t="shared" si="13"/>
        <v>1.6106456351782687E-3</v>
      </c>
      <c r="J181" s="17">
        <f t="shared" si="14"/>
        <v>6.7555735020593763</v>
      </c>
      <c r="K181" s="18">
        <f t="shared" si="15"/>
        <v>5696046.1855969187</v>
      </c>
      <c r="L181" s="18"/>
      <c r="M181" s="17"/>
    </row>
    <row r="182" spans="1:13" s="23" customFormat="1" ht="15" customHeight="1" x14ac:dyDescent="0.2">
      <c r="A182" s="15" t="s">
        <v>479</v>
      </c>
      <c r="B182" s="21" t="s">
        <v>256</v>
      </c>
      <c r="C182" s="21">
        <v>7.14</v>
      </c>
      <c r="D182" s="21" t="s">
        <v>524</v>
      </c>
      <c r="E182" s="17">
        <f t="shared" si="11"/>
        <v>6.8529999999999998</v>
      </c>
      <c r="F182" s="18">
        <f t="shared" si="12"/>
        <v>7128530.3012651997</v>
      </c>
      <c r="G182" s="22">
        <v>-9.4</v>
      </c>
      <c r="H182" s="19">
        <v>1</v>
      </c>
      <c r="I182" s="20">
        <f t="shared" si="13"/>
        <v>1.4028137045619573E-3</v>
      </c>
      <c r="J182" s="17">
        <f t="shared" si="14"/>
        <v>6.8155735020593768</v>
      </c>
      <c r="K182" s="18">
        <f t="shared" si="15"/>
        <v>6539936.0562066045</v>
      </c>
      <c r="L182" s="18"/>
      <c r="M182" s="17"/>
    </row>
    <row r="183" spans="1:13" s="23" customFormat="1" ht="15" customHeight="1" x14ac:dyDescent="0.2">
      <c r="A183" s="15" t="s">
        <v>480</v>
      </c>
      <c r="B183" s="21" t="s">
        <v>257</v>
      </c>
      <c r="C183" s="21">
        <v>6.73</v>
      </c>
      <c r="D183" s="21" t="s">
        <v>525</v>
      </c>
      <c r="E183" s="17">
        <f t="shared" si="11"/>
        <v>6.4430000000000005</v>
      </c>
      <c r="F183" s="18">
        <f t="shared" si="12"/>
        <v>2773320.1046518483</v>
      </c>
      <c r="G183" s="22">
        <v>-9.4</v>
      </c>
      <c r="H183" s="19">
        <v>1</v>
      </c>
      <c r="I183" s="20">
        <f t="shared" si="13"/>
        <v>3.6057864302164139E-3</v>
      </c>
      <c r="J183" s="17">
        <f t="shared" si="14"/>
        <v>6.4055735020593776</v>
      </c>
      <c r="K183" s="18">
        <f t="shared" si="15"/>
        <v>2544330.3712402275</v>
      </c>
      <c r="L183" s="18"/>
      <c r="M183" s="17"/>
    </row>
    <row r="184" spans="1:13" s="23" customFormat="1" ht="15" customHeight="1" x14ac:dyDescent="0.2">
      <c r="A184" s="15" t="s">
        <v>481</v>
      </c>
      <c r="B184" s="21" t="s">
        <v>258</v>
      </c>
      <c r="C184" s="21">
        <v>7.36</v>
      </c>
      <c r="D184" s="21" t="s">
        <v>524</v>
      </c>
      <c r="E184" s="17">
        <f t="shared" si="11"/>
        <v>7.0730000000000004</v>
      </c>
      <c r="F184" s="18">
        <f t="shared" si="12"/>
        <v>11830415.557251671</v>
      </c>
      <c r="G184" s="22">
        <v>-9.4</v>
      </c>
      <c r="H184" s="19">
        <v>1</v>
      </c>
      <c r="I184" s="20">
        <f t="shared" si="13"/>
        <v>8.452788451602882E-4</v>
      </c>
      <c r="J184" s="17">
        <f t="shared" si="14"/>
        <v>7.0355735020593775</v>
      </c>
      <c r="K184" s="18">
        <f t="shared" si="15"/>
        <v>10853592.254359331</v>
      </c>
      <c r="L184" s="18"/>
      <c r="M184" s="17"/>
    </row>
    <row r="185" spans="1:13" s="23" customFormat="1" ht="15" customHeight="1" x14ac:dyDescent="0.2">
      <c r="A185" s="15" t="s">
        <v>482</v>
      </c>
      <c r="B185" s="21" t="s">
        <v>259</v>
      </c>
      <c r="C185" s="21">
        <v>7.11</v>
      </c>
      <c r="D185" s="21" t="s">
        <v>525</v>
      </c>
      <c r="E185" s="17">
        <f t="shared" si="11"/>
        <v>6.8230000000000004</v>
      </c>
      <c r="F185" s="18">
        <f t="shared" si="12"/>
        <v>6652731.5620174315</v>
      </c>
      <c r="G185" s="22">
        <v>-9.4</v>
      </c>
      <c r="H185" s="19">
        <v>1</v>
      </c>
      <c r="I185" s="20">
        <f t="shared" si="13"/>
        <v>1.5031419660900183E-3</v>
      </c>
      <c r="J185" s="17">
        <f t="shared" si="14"/>
        <v>6.7855735020593775</v>
      </c>
      <c r="K185" s="18">
        <f t="shared" si="15"/>
        <v>6103423.4513921384</v>
      </c>
      <c r="L185" s="18"/>
      <c r="M185" s="17"/>
    </row>
    <row r="186" spans="1:13" s="23" customFormat="1" ht="15" customHeight="1" x14ac:dyDescent="0.2">
      <c r="A186" s="15" t="s">
        <v>483</v>
      </c>
      <c r="B186" s="21" t="s">
        <v>260</v>
      </c>
      <c r="C186" s="21">
        <v>7.2</v>
      </c>
      <c r="D186" s="21" t="s">
        <v>525</v>
      </c>
      <c r="E186" s="17">
        <f t="shared" si="11"/>
        <v>6.9130000000000003</v>
      </c>
      <c r="F186" s="18">
        <f t="shared" si="12"/>
        <v>8184647.8813479133</v>
      </c>
      <c r="G186" s="22">
        <v>-9.4</v>
      </c>
      <c r="H186" s="19">
        <v>1</v>
      </c>
      <c r="I186" s="20">
        <f t="shared" si="13"/>
        <v>1.2217996601648696E-3</v>
      </c>
      <c r="J186" s="17">
        <f t="shared" si="14"/>
        <v>6.8755735020593773</v>
      </c>
      <c r="K186" s="18">
        <f t="shared" si="15"/>
        <v>7508851.2672916632</v>
      </c>
      <c r="L186" s="18"/>
      <c r="M186" s="17"/>
    </row>
    <row r="187" spans="1:13" s="23" customFormat="1" ht="15" customHeight="1" x14ac:dyDescent="0.2">
      <c r="A187" s="15" t="s">
        <v>484</v>
      </c>
      <c r="B187" s="21" t="s">
        <v>261</v>
      </c>
      <c r="C187" s="21">
        <v>7.2</v>
      </c>
      <c r="D187" s="21" t="s">
        <v>524</v>
      </c>
      <c r="E187" s="17">
        <f t="shared" si="11"/>
        <v>6.9130000000000003</v>
      </c>
      <c r="F187" s="18">
        <f t="shared" si="12"/>
        <v>8184647.8813479133</v>
      </c>
      <c r="G187" s="22">
        <v>-9.4</v>
      </c>
      <c r="H187" s="19">
        <v>1</v>
      </c>
      <c r="I187" s="20">
        <f t="shared" si="13"/>
        <v>1.2217996601648696E-3</v>
      </c>
      <c r="J187" s="17">
        <f t="shared" si="14"/>
        <v>6.8755735020593773</v>
      </c>
      <c r="K187" s="18">
        <f t="shared" si="15"/>
        <v>7508851.2672916632</v>
      </c>
      <c r="L187" s="18"/>
      <c r="M187" s="17"/>
    </row>
    <row r="188" spans="1:13" s="23" customFormat="1" ht="15" customHeight="1" x14ac:dyDescent="0.2">
      <c r="A188" s="15" t="s">
        <v>485</v>
      </c>
      <c r="B188" s="21" t="s">
        <v>262</v>
      </c>
      <c r="C188" s="21">
        <v>6.85</v>
      </c>
      <c r="D188" s="21" t="s">
        <v>525</v>
      </c>
      <c r="E188" s="17">
        <f t="shared" si="11"/>
        <v>6.5629999999999997</v>
      </c>
      <c r="F188" s="18">
        <f t="shared" si="12"/>
        <v>3655947.9161312548</v>
      </c>
      <c r="G188" s="22">
        <v>-9.4</v>
      </c>
      <c r="H188" s="19">
        <v>1</v>
      </c>
      <c r="I188" s="20">
        <f t="shared" si="13"/>
        <v>2.7352687263067078E-3</v>
      </c>
      <c r="J188" s="17">
        <f t="shared" si="14"/>
        <v>6.5255735020593768</v>
      </c>
      <c r="K188" s="18">
        <f t="shared" si="15"/>
        <v>3354080.6570011508</v>
      </c>
      <c r="L188" s="18"/>
      <c r="M188" s="17"/>
    </row>
    <row r="189" spans="1:13" s="23" customFormat="1" ht="15" customHeight="1" x14ac:dyDescent="0.2">
      <c r="A189" s="15" t="s">
        <v>486</v>
      </c>
      <c r="B189" s="21" t="s">
        <v>263</v>
      </c>
      <c r="C189" s="21">
        <v>7.11</v>
      </c>
      <c r="D189" s="21" t="s">
        <v>524</v>
      </c>
      <c r="E189" s="17">
        <f t="shared" si="11"/>
        <v>6.8230000000000004</v>
      </c>
      <c r="F189" s="18">
        <f t="shared" si="12"/>
        <v>6652731.5620174315</v>
      </c>
      <c r="G189" s="22">
        <v>-9.4</v>
      </c>
      <c r="H189" s="19">
        <v>1</v>
      </c>
      <c r="I189" s="20">
        <f t="shared" si="13"/>
        <v>1.5031419660900183E-3</v>
      </c>
      <c r="J189" s="17">
        <f t="shared" si="14"/>
        <v>6.7855735020593775</v>
      </c>
      <c r="K189" s="18">
        <f t="shared" si="15"/>
        <v>6103423.4513921384</v>
      </c>
      <c r="L189" s="18"/>
      <c r="M189" s="17"/>
    </row>
    <row r="190" spans="1:13" s="23" customFormat="1" ht="15" customHeight="1" x14ac:dyDescent="0.2">
      <c r="A190" s="15" t="s">
        <v>487</v>
      </c>
      <c r="B190" s="21" t="s">
        <v>265</v>
      </c>
      <c r="C190" s="21">
        <v>6.69</v>
      </c>
      <c r="D190" s="21" t="s">
        <v>525</v>
      </c>
      <c r="E190" s="17">
        <f t="shared" si="11"/>
        <v>6.4030000000000005</v>
      </c>
      <c r="F190" s="18">
        <f t="shared" si="12"/>
        <v>2529297.9964461527</v>
      </c>
      <c r="G190" s="22">
        <v>-9.4</v>
      </c>
      <c r="H190" s="19">
        <v>1</v>
      </c>
      <c r="I190" s="20">
        <f t="shared" si="13"/>
        <v>3.9536662006812665E-3</v>
      </c>
      <c r="J190" s="17">
        <f t="shared" si="14"/>
        <v>6.3655735020593776</v>
      </c>
      <c r="K190" s="18">
        <f t="shared" si="15"/>
        <v>2320456.8774735346</v>
      </c>
      <c r="L190" s="18"/>
      <c r="M190" s="17"/>
    </row>
    <row r="191" spans="1:13" s="23" customFormat="1" ht="15" customHeight="1" x14ac:dyDescent="0.2">
      <c r="A191" s="15" t="s">
        <v>488</v>
      </c>
      <c r="B191" s="21" t="s">
        <v>266</v>
      </c>
      <c r="C191" s="21">
        <v>7.17</v>
      </c>
      <c r="D191" s="21" t="s">
        <v>524</v>
      </c>
      <c r="E191" s="17">
        <f t="shared" si="11"/>
        <v>6.883</v>
      </c>
      <c r="F191" s="18">
        <f t="shared" si="12"/>
        <v>7638357.8357769232</v>
      </c>
      <c r="G191" s="22">
        <v>-9.4</v>
      </c>
      <c r="H191" s="19">
        <v>1</v>
      </c>
      <c r="I191" s="20">
        <f t="shared" si="13"/>
        <v>1.3091819229994043E-3</v>
      </c>
      <c r="J191" s="17">
        <f t="shared" si="14"/>
        <v>6.8455735020593771</v>
      </c>
      <c r="K191" s="18">
        <f t="shared" si="15"/>
        <v>7007667.7392448829</v>
      </c>
      <c r="L191" s="18"/>
      <c r="M191" s="17"/>
    </row>
    <row r="192" spans="1:13" s="23" customFormat="1" ht="15" customHeight="1" x14ac:dyDescent="0.2">
      <c r="A192" s="15" t="s">
        <v>489</v>
      </c>
      <c r="B192" s="21" t="s">
        <v>267</v>
      </c>
      <c r="C192" s="21">
        <v>6.82</v>
      </c>
      <c r="D192" s="21" t="s">
        <v>525</v>
      </c>
      <c r="E192" s="17">
        <f t="shared" si="11"/>
        <v>6.5330000000000004</v>
      </c>
      <c r="F192" s="18">
        <f t="shared" si="12"/>
        <v>3411929.1162192919</v>
      </c>
      <c r="G192" s="22">
        <v>-9.4</v>
      </c>
      <c r="H192" s="19">
        <v>1</v>
      </c>
      <c r="I192" s="20">
        <f t="shared" si="13"/>
        <v>2.9308932452503152E-3</v>
      </c>
      <c r="J192" s="17">
        <f t="shared" si="14"/>
        <v>6.4955735020593774</v>
      </c>
      <c r="K192" s="18">
        <f t="shared" si="15"/>
        <v>3130210.1983663226</v>
      </c>
      <c r="L192" s="18"/>
      <c r="M192" s="17"/>
    </row>
    <row r="193" spans="1:13" s="23" customFormat="1" ht="15" customHeight="1" x14ac:dyDescent="0.2">
      <c r="A193" s="15" t="s">
        <v>535</v>
      </c>
      <c r="B193" s="21" t="s">
        <v>268</v>
      </c>
      <c r="C193" s="21">
        <v>7.71</v>
      </c>
      <c r="D193" s="21" t="s">
        <v>525</v>
      </c>
      <c r="E193" s="17">
        <f t="shared" si="11"/>
        <v>7.423</v>
      </c>
      <c r="F193" s="18">
        <f t="shared" si="12"/>
        <v>26485001.386067066</v>
      </c>
      <c r="G193" s="22">
        <v>-9.4</v>
      </c>
      <c r="H193" s="19">
        <v>1</v>
      </c>
      <c r="I193" s="20">
        <f t="shared" si="13"/>
        <v>3.7757219092541519E-4</v>
      </c>
      <c r="J193" s="17">
        <f t="shared" si="14"/>
        <v>7.3855735020593771</v>
      </c>
      <c r="K193" s="18">
        <f t="shared" si="15"/>
        <v>24298166.409235839</v>
      </c>
      <c r="L193" s="18"/>
      <c r="M193" s="17"/>
    </row>
    <row r="194" spans="1:13" s="23" customFormat="1" ht="15" customHeight="1" x14ac:dyDescent="0.2">
      <c r="A194" s="15" t="s">
        <v>490</v>
      </c>
      <c r="B194" s="21" t="s">
        <v>269</v>
      </c>
      <c r="C194" s="21">
        <v>7.46</v>
      </c>
      <c r="D194" s="21" t="s">
        <v>525</v>
      </c>
      <c r="E194" s="17">
        <f t="shared" si="11"/>
        <v>7.173</v>
      </c>
      <c r="F194" s="18">
        <f t="shared" si="12"/>
        <v>14893610.777109168</v>
      </c>
      <c r="G194" s="22">
        <v>-9.4</v>
      </c>
      <c r="H194" s="19">
        <v>1</v>
      </c>
      <c r="I194" s="20">
        <f t="shared" si="13"/>
        <v>6.7142885292595161E-4</v>
      </c>
      <c r="J194" s="17">
        <f t="shared" si="14"/>
        <v>7.1355735020593771</v>
      </c>
      <c r="K194" s="18">
        <f t="shared" si="15"/>
        <v>13663863.09826529</v>
      </c>
      <c r="L194" s="18"/>
      <c r="M194" s="17"/>
    </row>
    <row r="195" spans="1:13" s="23" customFormat="1" ht="15" customHeight="1" x14ac:dyDescent="0.2">
      <c r="A195" s="15" t="s">
        <v>491</v>
      </c>
      <c r="B195" s="21" t="s">
        <v>270</v>
      </c>
      <c r="C195" s="21">
        <v>7.55</v>
      </c>
      <c r="D195" s="21" t="s">
        <v>525</v>
      </c>
      <c r="E195" s="17">
        <f t="shared" si="11"/>
        <v>7.2629999999999999</v>
      </c>
      <c r="F195" s="18">
        <f t="shared" si="12"/>
        <v>18323144.22371212</v>
      </c>
      <c r="G195" s="22">
        <v>-9.4</v>
      </c>
      <c r="H195" s="19">
        <v>1</v>
      </c>
      <c r="I195" s="20">
        <f t="shared" si="13"/>
        <v>5.4575786109127078E-4</v>
      </c>
      <c r="J195" s="17">
        <f t="shared" si="14"/>
        <v>7.2255735020593761</v>
      </c>
      <c r="K195" s="18">
        <f t="shared" si="15"/>
        <v>16810224.058451485</v>
      </c>
      <c r="L195" s="18"/>
      <c r="M195" s="17"/>
    </row>
    <row r="196" spans="1:13" s="23" customFormat="1" ht="15" customHeight="1" x14ac:dyDescent="0.2">
      <c r="A196" s="15" t="s">
        <v>492</v>
      </c>
      <c r="B196" s="21" t="s">
        <v>271</v>
      </c>
      <c r="C196" s="21">
        <v>7.52</v>
      </c>
      <c r="D196" s="21" t="s">
        <v>525</v>
      </c>
      <c r="E196" s="17">
        <f t="shared" si="11"/>
        <v>7.2329999999999997</v>
      </c>
      <c r="F196" s="18">
        <f t="shared" si="12"/>
        <v>17100153.150902886</v>
      </c>
      <c r="G196" s="22">
        <v>-9.4</v>
      </c>
      <c r="H196" s="19">
        <v>1</v>
      </c>
      <c r="I196" s="20">
        <f t="shared" si="13"/>
        <v>5.8479008414448041E-4</v>
      </c>
      <c r="J196" s="17">
        <f t="shared" si="14"/>
        <v>7.1955735020593767</v>
      </c>
      <c r="K196" s="18">
        <f t="shared" si="15"/>
        <v>15688213.899910903</v>
      </c>
      <c r="L196" s="18"/>
      <c r="M196" s="17"/>
    </row>
    <row r="197" spans="1:13" s="23" customFormat="1" ht="15" customHeight="1" x14ac:dyDescent="0.2">
      <c r="A197" s="15" t="s">
        <v>493</v>
      </c>
      <c r="B197" s="21" t="s">
        <v>272</v>
      </c>
      <c r="C197" s="21">
        <v>7.52</v>
      </c>
      <c r="D197" s="21" t="s">
        <v>525</v>
      </c>
      <c r="E197" s="17">
        <f t="shared" ref="E197:E213" si="16">C197-0.287</f>
        <v>7.2329999999999997</v>
      </c>
      <c r="F197" s="18">
        <f t="shared" si="12"/>
        <v>17100153.150902886</v>
      </c>
      <c r="G197" s="22">
        <v>-9.4</v>
      </c>
      <c r="H197" s="19">
        <v>1</v>
      </c>
      <c r="I197" s="20">
        <f t="shared" si="13"/>
        <v>5.8479008414448041E-4</v>
      </c>
      <c r="J197" s="17">
        <f t="shared" si="14"/>
        <v>7.1955735020593767</v>
      </c>
      <c r="K197" s="18">
        <f t="shared" si="15"/>
        <v>15688213.899910903</v>
      </c>
      <c r="L197" s="18"/>
      <c r="M197" s="17"/>
    </row>
    <row r="198" spans="1:13" s="23" customFormat="1" ht="15" customHeight="1" x14ac:dyDescent="0.2">
      <c r="A198" s="15" t="s">
        <v>494</v>
      </c>
      <c r="B198" s="21" t="s">
        <v>274</v>
      </c>
      <c r="C198" s="21">
        <v>7.8</v>
      </c>
      <c r="D198" s="21" t="s">
        <v>524</v>
      </c>
      <c r="E198" s="17">
        <f t="shared" si="16"/>
        <v>7.5129999999999999</v>
      </c>
      <c r="F198" s="18">
        <f t="shared" ref="F198:F213" si="17">10^E198</f>
        <v>32583670.100200925</v>
      </c>
      <c r="G198" s="22">
        <v>-9.66</v>
      </c>
      <c r="H198" s="19">
        <v>1</v>
      </c>
      <c r="I198" s="20">
        <f t="shared" ref="I198:I213" si="18">(H198/0.0001)/(10^E198)</f>
        <v>3.0690219883911527E-4</v>
      </c>
      <c r="J198" s="17">
        <f t="shared" ref="J198:J213" si="19">LOG10(K198)</f>
        <v>7.475573502059377</v>
      </c>
      <c r="K198" s="18">
        <f t="shared" si="15"/>
        <v>29893275.321285252</v>
      </c>
      <c r="L198" s="18"/>
      <c r="M198" s="17"/>
    </row>
    <row r="199" spans="1:13" s="23" customFormat="1" ht="15" customHeight="1" x14ac:dyDescent="0.2">
      <c r="A199" s="15" t="s">
        <v>495</v>
      </c>
      <c r="B199" s="21" t="s">
        <v>275</v>
      </c>
      <c r="C199" s="21">
        <v>7.56</v>
      </c>
      <c r="D199" s="21" t="s">
        <v>525</v>
      </c>
      <c r="E199" s="17">
        <f t="shared" si="16"/>
        <v>7.2729999999999997</v>
      </c>
      <c r="F199" s="18">
        <f t="shared" si="17"/>
        <v>18749945.08067419</v>
      </c>
      <c r="G199" s="22">
        <v>-9.66</v>
      </c>
      <c r="H199" s="19">
        <v>1</v>
      </c>
      <c r="I199" s="20">
        <f t="shared" si="18"/>
        <v>5.333348954876209E-4</v>
      </c>
      <c r="J199" s="17">
        <f t="shared" si="19"/>
        <v>7.2355735020593768</v>
      </c>
      <c r="K199" s="18">
        <f t="shared" si="15"/>
        <v>17201784.477682743</v>
      </c>
      <c r="L199" s="18"/>
      <c r="M199" s="17"/>
    </row>
    <row r="200" spans="1:13" s="23" customFormat="1" ht="15" customHeight="1" x14ac:dyDescent="0.2">
      <c r="A200" s="15" t="s">
        <v>496</v>
      </c>
      <c r="B200" s="21" t="s">
        <v>276</v>
      </c>
      <c r="C200" s="21">
        <v>7.65</v>
      </c>
      <c r="D200" s="21" t="s">
        <v>525</v>
      </c>
      <c r="E200" s="17">
        <f t="shared" si="16"/>
        <v>7.3630000000000004</v>
      </c>
      <c r="F200" s="18">
        <f t="shared" si="17"/>
        <v>23067471.887200758</v>
      </c>
      <c r="G200" s="22">
        <v>-9.66</v>
      </c>
      <c r="H200" s="19">
        <v>1</v>
      </c>
      <c r="I200" s="20">
        <f t="shared" si="18"/>
        <v>4.3351087838752761E-4</v>
      </c>
      <c r="J200" s="17">
        <f t="shared" si="19"/>
        <v>7.3255735020593775</v>
      </c>
      <c r="K200" s="18">
        <f t="shared" ref="K200:K213" si="20">F200/1.09</f>
        <v>21162818.24513831</v>
      </c>
      <c r="L200" s="18"/>
      <c r="M200" s="17"/>
    </row>
    <row r="201" spans="1:13" s="23" customFormat="1" ht="15" customHeight="1" x14ac:dyDescent="0.2">
      <c r="A201" s="15" t="s">
        <v>497</v>
      </c>
      <c r="B201" s="21" t="s">
        <v>277</v>
      </c>
      <c r="C201" s="21">
        <v>7.3</v>
      </c>
      <c r="D201" s="21" t="s">
        <v>525</v>
      </c>
      <c r="E201" s="17">
        <f t="shared" si="16"/>
        <v>7.0129999999999999</v>
      </c>
      <c r="F201" s="18">
        <f t="shared" si="17"/>
        <v>10303861.204416187</v>
      </c>
      <c r="G201" s="22">
        <v>-9.66</v>
      </c>
      <c r="H201" s="19">
        <v>1</v>
      </c>
      <c r="I201" s="20">
        <f t="shared" si="18"/>
        <v>9.705099672454872E-4</v>
      </c>
      <c r="J201" s="17">
        <f t="shared" si="19"/>
        <v>6.975573502059377</v>
      </c>
      <c r="K201" s="18">
        <f t="shared" si="20"/>
        <v>9453083.6737763174</v>
      </c>
      <c r="L201" s="18"/>
      <c r="M201" s="17"/>
    </row>
    <row r="202" spans="1:13" s="23" customFormat="1" ht="15" customHeight="1" x14ac:dyDescent="0.2">
      <c r="A202" s="15" t="s">
        <v>498</v>
      </c>
      <c r="B202" s="21" t="s">
        <v>278</v>
      </c>
      <c r="C202" s="21">
        <v>7.62</v>
      </c>
      <c r="D202" s="21" t="s">
        <v>525</v>
      </c>
      <c r="E202" s="17">
        <f t="shared" si="16"/>
        <v>7.3330000000000002</v>
      </c>
      <c r="F202" s="18">
        <f t="shared" si="17"/>
        <v>21527817.347243797</v>
      </c>
      <c r="G202" s="22">
        <v>-9.66</v>
      </c>
      <c r="H202" s="19">
        <v>1</v>
      </c>
      <c r="I202" s="20">
        <f t="shared" si="18"/>
        <v>4.6451527522274795E-4</v>
      </c>
      <c r="J202" s="17">
        <f t="shared" si="19"/>
        <v>7.2955735020593773</v>
      </c>
      <c r="K202" s="18">
        <f t="shared" si="20"/>
        <v>19750291.144260362</v>
      </c>
      <c r="L202" s="18"/>
      <c r="M202" s="17"/>
    </row>
    <row r="203" spans="1:13" s="23" customFormat="1" ht="15" customHeight="1" x14ac:dyDescent="0.2">
      <c r="A203" s="15" t="s">
        <v>499</v>
      </c>
      <c r="B203" s="21" t="s">
        <v>279</v>
      </c>
      <c r="C203" s="21">
        <v>7.2</v>
      </c>
      <c r="D203" s="21" t="s">
        <v>525</v>
      </c>
      <c r="E203" s="17">
        <f t="shared" si="16"/>
        <v>6.9130000000000003</v>
      </c>
      <c r="F203" s="18">
        <f t="shared" si="17"/>
        <v>8184647.8813479133</v>
      </c>
      <c r="G203" s="22">
        <v>-9.66</v>
      </c>
      <c r="H203" s="19">
        <v>1</v>
      </c>
      <c r="I203" s="20">
        <f t="shared" si="18"/>
        <v>1.2217996601648696E-3</v>
      </c>
      <c r="J203" s="17">
        <f t="shared" si="19"/>
        <v>6.8755735020593773</v>
      </c>
      <c r="K203" s="18">
        <f t="shared" si="20"/>
        <v>7508851.2672916632</v>
      </c>
      <c r="L203" s="18"/>
      <c r="M203" s="17"/>
    </row>
    <row r="204" spans="1:13" s="23" customFormat="1" ht="15" customHeight="1" x14ac:dyDescent="0.2">
      <c r="A204" s="15" t="s">
        <v>500</v>
      </c>
      <c r="B204" s="21" t="s">
        <v>281</v>
      </c>
      <c r="C204" s="21">
        <v>7.27</v>
      </c>
      <c r="D204" s="21" t="s">
        <v>525</v>
      </c>
      <c r="E204" s="17">
        <f t="shared" si="16"/>
        <v>6.9829999999999997</v>
      </c>
      <c r="F204" s="18">
        <f t="shared" si="17"/>
        <v>9616122.7838366404</v>
      </c>
      <c r="G204" s="22">
        <v>-9.66</v>
      </c>
      <c r="H204" s="19">
        <v>1</v>
      </c>
      <c r="I204" s="20">
        <f t="shared" si="18"/>
        <v>1.0399201658290599E-3</v>
      </c>
      <c r="J204" s="17">
        <f t="shared" si="19"/>
        <v>6.9455735020593758</v>
      </c>
      <c r="K204" s="18">
        <f t="shared" si="20"/>
        <v>8822130.9943455402</v>
      </c>
      <c r="L204" s="18"/>
      <c r="M204" s="17"/>
    </row>
    <row r="205" spans="1:13" s="23" customFormat="1" ht="15" customHeight="1" x14ac:dyDescent="0.2">
      <c r="A205" s="15" t="s">
        <v>501</v>
      </c>
      <c r="B205" s="21" t="s">
        <v>283</v>
      </c>
      <c r="C205" s="21">
        <v>7.62</v>
      </c>
      <c r="D205" s="21" t="s">
        <v>525</v>
      </c>
      <c r="E205" s="17">
        <f t="shared" si="16"/>
        <v>7.3330000000000002</v>
      </c>
      <c r="F205" s="18">
        <f t="shared" si="17"/>
        <v>21527817.347243797</v>
      </c>
      <c r="G205" s="22">
        <v>-9.66</v>
      </c>
      <c r="H205" s="19">
        <v>1</v>
      </c>
      <c r="I205" s="20">
        <f t="shared" si="18"/>
        <v>4.6451527522274795E-4</v>
      </c>
      <c r="J205" s="17">
        <f t="shared" si="19"/>
        <v>7.2955735020593773</v>
      </c>
      <c r="K205" s="18">
        <f t="shared" si="20"/>
        <v>19750291.144260362</v>
      </c>
      <c r="L205" s="18"/>
      <c r="M205" s="17"/>
    </row>
    <row r="206" spans="1:13" s="23" customFormat="1" ht="15" customHeight="1" x14ac:dyDescent="0.2">
      <c r="A206" s="15" t="s">
        <v>502</v>
      </c>
      <c r="B206" s="21" t="s">
        <v>284</v>
      </c>
      <c r="C206" s="21">
        <v>7.24</v>
      </c>
      <c r="D206" s="21" t="s">
        <v>524</v>
      </c>
      <c r="E206" s="17">
        <f t="shared" si="16"/>
        <v>6.9530000000000003</v>
      </c>
      <c r="F206" s="18">
        <f t="shared" si="17"/>
        <v>8974287.9450075142</v>
      </c>
      <c r="G206" s="22">
        <v>-9.66</v>
      </c>
      <c r="H206" s="19">
        <v>1</v>
      </c>
      <c r="I206" s="20">
        <f t="shared" si="18"/>
        <v>1.1142945335917264E-3</v>
      </c>
      <c r="J206" s="17">
        <f t="shared" si="19"/>
        <v>6.9155735020593774</v>
      </c>
      <c r="K206" s="18">
        <f t="shared" si="20"/>
        <v>8233291.6926674433</v>
      </c>
      <c r="L206" s="18"/>
      <c r="M206" s="17"/>
    </row>
    <row r="207" spans="1:13" s="23" customFormat="1" ht="15" customHeight="1" x14ac:dyDescent="0.2">
      <c r="A207" s="15" t="s">
        <v>503</v>
      </c>
      <c r="B207" s="21" t="s">
        <v>285</v>
      </c>
      <c r="C207" s="21">
        <v>7.65</v>
      </c>
      <c r="D207" s="21" t="s">
        <v>525</v>
      </c>
      <c r="E207" s="17">
        <f t="shared" si="16"/>
        <v>7.3630000000000004</v>
      </c>
      <c r="F207" s="18">
        <f t="shared" si="17"/>
        <v>23067471.887200758</v>
      </c>
      <c r="G207" s="22">
        <v>-9.66</v>
      </c>
      <c r="H207" s="19">
        <v>1</v>
      </c>
      <c r="I207" s="20">
        <f t="shared" si="18"/>
        <v>4.3351087838752761E-4</v>
      </c>
      <c r="J207" s="17">
        <f t="shared" si="19"/>
        <v>7.3255735020593775</v>
      </c>
      <c r="K207" s="18">
        <f t="shared" si="20"/>
        <v>21162818.24513831</v>
      </c>
      <c r="L207" s="18"/>
      <c r="M207" s="17"/>
    </row>
    <row r="208" spans="1:13" s="23" customFormat="1" ht="15" customHeight="1" x14ac:dyDescent="0.2">
      <c r="A208" s="15" t="s">
        <v>504</v>
      </c>
      <c r="B208" s="21" t="s">
        <v>286</v>
      </c>
      <c r="C208" s="21">
        <v>7.3</v>
      </c>
      <c r="D208" s="21" t="s">
        <v>525</v>
      </c>
      <c r="E208" s="17">
        <f t="shared" si="16"/>
        <v>7.0129999999999999</v>
      </c>
      <c r="F208" s="18">
        <f t="shared" si="17"/>
        <v>10303861.204416187</v>
      </c>
      <c r="G208" s="22">
        <v>-9.66</v>
      </c>
      <c r="H208" s="19">
        <v>1</v>
      </c>
      <c r="I208" s="20">
        <f t="shared" si="18"/>
        <v>9.705099672454872E-4</v>
      </c>
      <c r="J208" s="17">
        <f t="shared" si="19"/>
        <v>6.975573502059377</v>
      </c>
      <c r="K208" s="18">
        <f t="shared" si="20"/>
        <v>9453083.6737763174</v>
      </c>
      <c r="L208" s="18"/>
      <c r="M208" s="17"/>
    </row>
    <row r="209" spans="1:13" s="23" customFormat="1" ht="15" customHeight="1" x14ac:dyDescent="0.2">
      <c r="A209" s="15" t="s">
        <v>505</v>
      </c>
      <c r="B209" s="21" t="s">
        <v>287</v>
      </c>
      <c r="C209" s="21">
        <v>8</v>
      </c>
      <c r="D209" s="21" t="s">
        <v>525</v>
      </c>
      <c r="E209" s="17">
        <f t="shared" si="16"/>
        <v>7.7130000000000001</v>
      </c>
      <c r="F209" s="18">
        <f t="shared" si="17"/>
        <v>51641636.927207254</v>
      </c>
      <c r="G209" s="22">
        <v>-9.66</v>
      </c>
      <c r="H209" s="19">
        <v>1</v>
      </c>
      <c r="I209" s="20">
        <f t="shared" si="18"/>
        <v>1.9364219639466014E-4</v>
      </c>
      <c r="J209" s="17">
        <f t="shared" si="19"/>
        <v>7.6755735020593781</v>
      </c>
      <c r="K209" s="18">
        <f t="shared" si="20"/>
        <v>47377648.557070874</v>
      </c>
      <c r="L209" s="18"/>
      <c r="M209" s="17"/>
    </row>
    <row r="210" spans="1:13" s="23" customFormat="1" ht="15" customHeight="1" x14ac:dyDescent="0.2">
      <c r="A210" s="15" t="s">
        <v>506</v>
      </c>
      <c r="B210" s="21" t="s">
        <v>288</v>
      </c>
      <c r="C210" s="21">
        <v>8.09</v>
      </c>
      <c r="D210" s="21" t="s">
        <v>524</v>
      </c>
      <c r="E210" s="17">
        <f t="shared" si="16"/>
        <v>7.8029999999999999</v>
      </c>
      <c r="F210" s="18">
        <f t="shared" si="17"/>
        <v>63533093.18517451</v>
      </c>
      <c r="G210" s="22">
        <v>-9.83</v>
      </c>
      <c r="H210" s="19">
        <v>1</v>
      </c>
      <c r="I210" s="20">
        <f t="shared" si="18"/>
        <v>1.573982864466216E-4</v>
      </c>
      <c r="J210" s="17">
        <f t="shared" si="19"/>
        <v>7.765573502059377</v>
      </c>
      <c r="K210" s="18">
        <f t="shared" si="20"/>
        <v>58287241.454288535</v>
      </c>
      <c r="L210" s="18"/>
      <c r="M210" s="17"/>
    </row>
    <row r="211" spans="1:13" s="23" customFormat="1" ht="15" customHeight="1" x14ac:dyDescent="0.2">
      <c r="A211" s="15" t="s">
        <v>507</v>
      </c>
      <c r="B211" s="21" t="s">
        <v>289</v>
      </c>
      <c r="C211" s="21">
        <v>7.74</v>
      </c>
      <c r="D211" s="21" t="s">
        <v>525</v>
      </c>
      <c r="E211" s="17">
        <f t="shared" si="16"/>
        <v>7.4530000000000003</v>
      </c>
      <c r="F211" s="18">
        <f t="shared" si="17"/>
        <v>28379190.284415618</v>
      </c>
      <c r="G211" s="22">
        <v>-9.83</v>
      </c>
      <c r="H211" s="19">
        <v>1</v>
      </c>
      <c r="I211" s="20">
        <f t="shared" si="18"/>
        <v>3.5237087104248647E-4</v>
      </c>
      <c r="J211" s="17">
        <f t="shared" si="19"/>
        <v>7.4155735020593774</v>
      </c>
      <c r="K211" s="18">
        <f t="shared" si="20"/>
        <v>26035954.389372125</v>
      </c>
      <c r="L211" s="18"/>
      <c r="M211" s="17"/>
    </row>
    <row r="212" spans="1:13" s="23" customFormat="1" ht="15" customHeight="1" x14ac:dyDescent="0.2">
      <c r="A212" s="15" t="s">
        <v>508</v>
      </c>
      <c r="B212" s="21" t="s">
        <v>290</v>
      </c>
      <c r="C212" s="21">
        <v>7.71</v>
      </c>
      <c r="D212" s="21" t="s">
        <v>524</v>
      </c>
      <c r="E212" s="17">
        <f t="shared" si="16"/>
        <v>7.423</v>
      </c>
      <c r="F212" s="18">
        <f t="shared" si="17"/>
        <v>26485001.386067066</v>
      </c>
      <c r="G212" s="22">
        <v>-9.83</v>
      </c>
      <c r="H212" s="19">
        <v>1</v>
      </c>
      <c r="I212" s="20">
        <f t="shared" si="18"/>
        <v>3.7757219092541519E-4</v>
      </c>
      <c r="J212" s="17">
        <f t="shared" si="19"/>
        <v>7.3855735020593771</v>
      </c>
      <c r="K212" s="18">
        <f t="shared" si="20"/>
        <v>24298166.409235839</v>
      </c>
      <c r="L212" s="18"/>
      <c r="M212" s="17"/>
    </row>
    <row r="213" spans="1:13" s="23" customFormat="1" ht="15" customHeight="1" x14ac:dyDescent="0.2">
      <c r="A213" s="24" t="s">
        <v>509</v>
      </c>
      <c r="B213" s="25" t="s">
        <v>291</v>
      </c>
      <c r="C213" s="25">
        <v>8.18</v>
      </c>
      <c r="D213" s="25" t="s">
        <v>524</v>
      </c>
      <c r="E213" s="26">
        <f t="shared" si="16"/>
        <v>7.8929999999999998</v>
      </c>
      <c r="F213" s="27">
        <f t="shared" si="17"/>
        <v>78162780.458833069</v>
      </c>
      <c r="G213" s="28">
        <v>-10</v>
      </c>
      <c r="H213" s="29">
        <v>1</v>
      </c>
      <c r="I213" s="30">
        <f t="shared" si="18"/>
        <v>1.279381304157523E-4</v>
      </c>
      <c r="J213" s="26">
        <f t="shared" si="19"/>
        <v>7.8555735020593769</v>
      </c>
      <c r="K213" s="27">
        <f t="shared" si="20"/>
        <v>71708972.898011982</v>
      </c>
      <c r="L213" s="18"/>
      <c r="M213" s="17"/>
    </row>
    <row r="214" spans="1:13" s="31" customFormat="1" ht="3" customHeight="1" x14ac:dyDescent="0.2">
      <c r="A214" s="10"/>
      <c r="B214" s="10"/>
      <c r="C214" s="11"/>
      <c r="D214" s="12"/>
      <c r="E214" s="5"/>
      <c r="F214" s="5"/>
      <c r="G214" s="5"/>
      <c r="H214" s="5"/>
      <c r="I214" s="5"/>
      <c r="J214" s="5"/>
    </row>
    <row r="215" spans="1:13" s="31" customFormat="1" ht="11.25" customHeight="1" x14ac:dyDescent="0.2">
      <c r="A215" s="32" t="s">
        <v>536</v>
      </c>
      <c r="B215" s="32"/>
      <c r="C215" s="33"/>
      <c r="D215" s="4"/>
      <c r="E215" s="5"/>
      <c r="F215" s="5"/>
      <c r="G215" s="5"/>
      <c r="H215" s="5"/>
      <c r="I215" s="5"/>
      <c r="J215" s="5"/>
    </row>
    <row r="216" spans="1:13" x14ac:dyDescent="0.2">
      <c r="A216" s="34" t="s">
        <v>537</v>
      </c>
    </row>
    <row r="217" spans="1:13" ht="15" customHeight="1" x14ac:dyDescent="0.25">
      <c r="A217" s="36" t="s">
        <v>538</v>
      </c>
    </row>
    <row r="218" spans="1:13" s="39" customFormat="1" ht="12.75" customHeight="1" x14ac:dyDescent="0.25">
      <c r="A218" s="36" t="s">
        <v>539</v>
      </c>
      <c r="B218" s="36"/>
      <c r="C218" s="37"/>
      <c r="D218" s="38"/>
    </row>
    <row r="219" spans="1:13" s="39" customFormat="1" ht="12.75" customHeight="1" x14ac:dyDescent="0.25">
      <c r="A219" s="36" t="s">
        <v>540</v>
      </c>
      <c r="B219" s="36"/>
      <c r="C219" s="37"/>
      <c r="D219" s="38"/>
    </row>
    <row r="220" spans="1:13" s="43" customFormat="1" ht="14.25" customHeight="1" x14ac:dyDescent="0.25">
      <c r="A220" s="40" t="s">
        <v>541</v>
      </c>
      <c r="B220" s="40"/>
      <c r="C220" s="41"/>
      <c r="D220" s="42"/>
    </row>
    <row r="221" spans="1:13" s="43" customFormat="1" ht="12" x14ac:dyDescent="0.25">
      <c r="A221" s="40"/>
      <c r="B221" s="40"/>
      <c r="C221" s="41"/>
      <c r="D221" s="42"/>
    </row>
    <row r="222" spans="1:13" s="43" customFormat="1" ht="42" customHeight="1" x14ac:dyDescent="0.25">
      <c r="A222" s="100" t="s">
        <v>542</v>
      </c>
      <c r="B222" s="100"/>
      <c r="C222" s="100"/>
      <c r="D222" s="100"/>
      <c r="E222" s="100"/>
      <c r="F222" s="44"/>
      <c r="G222" s="44"/>
    </row>
    <row r="223" spans="1:13" s="43" customFormat="1" ht="13.5" x14ac:dyDescent="0.25">
      <c r="A223" s="40" t="s">
        <v>543</v>
      </c>
      <c r="B223" s="40"/>
      <c r="C223" s="41"/>
      <c r="D223" s="42"/>
    </row>
    <row r="224" spans="1:13" s="43" customFormat="1" ht="30" customHeight="1" x14ac:dyDescent="0.25">
      <c r="A224" s="100" t="s">
        <v>544</v>
      </c>
      <c r="B224" s="100"/>
      <c r="C224" s="100"/>
      <c r="D224" s="100"/>
      <c r="E224" s="100"/>
      <c r="F224" s="44"/>
      <c r="G224" s="44"/>
    </row>
    <row r="225" spans="1:7" s="43" customFormat="1" ht="7.5" customHeight="1" x14ac:dyDescent="0.25">
      <c r="A225" s="40"/>
      <c r="B225" s="40"/>
      <c r="C225" s="41"/>
      <c r="D225" s="42"/>
    </row>
    <row r="226" spans="1:7" s="48" customFormat="1" x14ac:dyDescent="0.25">
      <c r="A226" s="40"/>
      <c r="B226" s="45"/>
      <c r="C226" s="46"/>
      <c r="D226" s="47"/>
    </row>
    <row r="227" spans="1:7" s="48" customFormat="1" ht="27.75" customHeight="1" x14ac:dyDescent="0.25">
      <c r="A227" s="100"/>
      <c r="B227" s="100"/>
      <c r="C227" s="100"/>
      <c r="D227" s="100"/>
      <c r="E227" s="100"/>
      <c r="F227" s="44"/>
      <c r="G227" s="44"/>
    </row>
  </sheetData>
  <mergeCells count="3">
    <mergeCell ref="A222:E222"/>
    <mergeCell ref="A224:E224"/>
    <mergeCell ref="A227:E227"/>
  </mergeCells>
  <pageMargins left="0.7" right="0.7" top="0.75" bottom="0.75" header="0.3" footer="0.3"/>
  <pageSetup orientation="portrait" r:id="rId1"/>
  <headerFooter>
    <oddFooter>&amp;L&amp;G&amp;C&amp;"-,Bold"&amp;KFF0000FINAL&amp;R&amp;8LDW Surface Sediment Data Report
Appendix F
Attachment F1
F-&amp;P</oddFooter>
  </headerFooter>
  <rowBreaks count="1" manualBreakCount="1">
    <brk id="222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zoomScale="120" zoomScaleNormal="120" workbookViewId="0">
      <selection activeCell="E30" sqref="E30"/>
    </sheetView>
  </sheetViews>
  <sheetFormatPr defaultRowHeight="15" x14ac:dyDescent="0.25"/>
  <cols>
    <col min="1" max="1" width="22.28515625" customWidth="1"/>
    <col min="2" max="2" width="16.140625" customWidth="1"/>
    <col min="4" max="4" width="11.42578125" customWidth="1"/>
    <col min="5" max="5" width="17.42578125" style="59" bestFit="1" customWidth="1"/>
    <col min="7" max="7" width="13.28515625" customWidth="1"/>
    <col min="8" max="8" width="27.42578125" style="58" customWidth="1"/>
    <col min="9" max="9" width="22.85546875" customWidth="1"/>
  </cols>
  <sheetData>
    <row r="1" spans="1:4" x14ac:dyDescent="0.25">
      <c r="A1" s="58" t="s">
        <v>0</v>
      </c>
      <c r="B1" s="58" t="s">
        <v>8</v>
      </c>
      <c r="C1" s="58" t="s">
        <v>9</v>
      </c>
      <c r="D1" s="58" t="s">
        <v>13</v>
      </c>
    </row>
    <row r="2" spans="1:4" x14ac:dyDescent="0.25">
      <c r="A2" s="58" t="s">
        <v>302</v>
      </c>
      <c r="B2" s="58" t="s">
        <v>308</v>
      </c>
      <c r="C2" s="58">
        <v>14100</v>
      </c>
      <c r="D2" s="58" t="s">
        <v>42</v>
      </c>
    </row>
    <row r="3" spans="1:4" x14ac:dyDescent="0.25">
      <c r="A3" s="58" t="s">
        <v>302</v>
      </c>
      <c r="B3" s="58" t="s">
        <v>609</v>
      </c>
      <c r="C3" s="58">
        <v>4650</v>
      </c>
      <c r="D3" s="58" t="s">
        <v>42</v>
      </c>
    </row>
    <row r="4" spans="1:4" x14ac:dyDescent="0.25">
      <c r="A4" s="58" t="s">
        <v>302</v>
      </c>
      <c r="B4" s="58" t="s">
        <v>309</v>
      </c>
      <c r="C4" s="58">
        <v>2150</v>
      </c>
      <c r="D4" s="58" t="s">
        <v>42</v>
      </c>
    </row>
    <row r="5" spans="1:4" x14ac:dyDescent="0.25">
      <c r="A5" s="58" t="s">
        <v>302</v>
      </c>
      <c r="B5" s="58" t="s">
        <v>611</v>
      </c>
      <c r="C5" s="58">
        <v>5730</v>
      </c>
      <c r="D5" s="58" t="s">
        <v>42</v>
      </c>
    </row>
    <row r="6" spans="1:4" x14ac:dyDescent="0.25">
      <c r="A6" s="58" t="s">
        <v>302</v>
      </c>
      <c r="B6" s="58" t="s">
        <v>310</v>
      </c>
      <c r="C6" s="58">
        <v>3400</v>
      </c>
      <c r="D6" s="58" t="s">
        <v>42</v>
      </c>
    </row>
    <row r="7" spans="1:4" x14ac:dyDescent="0.25">
      <c r="A7" s="58" t="s">
        <v>302</v>
      </c>
      <c r="B7" s="58" t="s">
        <v>613</v>
      </c>
      <c r="C7" s="58">
        <v>2700</v>
      </c>
      <c r="D7" s="58" t="s">
        <v>42</v>
      </c>
    </row>
    <row r="8" spans="1:4" x14ac:dyDescent="0.25">
      <c r="A8" s="58" t="s">
        <v>303</v>
      </c>
      <c r="B8" s="58" t="s">
        <v>308</v>
      </c>
      <c r="C8" s="58">
        <v>13300</v>
      </c>
      <c r="D8" s="58" t="s">
        <v>42</v>
      </c>
    </row>
    <row r="9" spans="1:4" x14ac:dyDescent="0.25">
      <c r="A9" s="58" t="s">
        <v>303</v>
      </c>
      <c r="B9" s="58" t="s">
        <v>609</v>
      </c>
      <c r="C9" s="58">
        <v>5120</v>
      </c>
      <c r="D9" s="58" t="s">
        <v>42</v>
      </c>
    </row>
    <row r="10" spans="1:4" x14ac:dyDescent="0.25">
      <c r="A10" s="58" t="s">
        <v>303</v>
      </c>
      <c r="B10" s="58" t="s">
        <v>309</v>
      </c>
      <c r="C10" s="58">
        <v>1550</v>
      </c>
      <c r="D10" s="58" t="s">
        <v>42</v>
      </c>
    </row>
    <row r="11" spans="1:4" x14ac:dyDescent="0.25">
      <c r="A11" s="58" t="s">
        <v>303</v>
      </c>
      <c r="B11" s="58" t="s">
        <v>611</v>
      </c>
      <c r="C11" s="58">
        <v>5340</v>
      </c>
      <c r="D11" s="58" t="s">
        <v>42</v>
      </c>
    </row>
    <row r="12" spans="1:4" x14ac:dyDescent="0.25">
      <c r="A12" s="58" t="s">
        <v>303</v>
      </c>
      <c r="B12" s="58" t="s">
        <v>310</v>
      </c>
      <c r="C12" s="58">
        <v>3300</v>
      </c>
      <c r="D12" s="58" t="s">
        <v>42</v>
      </c>
    </row>
    <row r="13" spans="1:4" x14ac:dyDescent="0.25">
      <c r="A13" s="58" t="s">
        <v>303</v>
      </c>
      <c r="B13" s="58" t="s">
        <v>613</v>
      </c>
      <c r="C13" s="58">
        <v>2650</v>
      </c>
      <c r="D13" s="58" t="s">
        <v>42</v>
      </c>
    </row>
    <row r="14" spans="1:4" x14ac:dyDescent="0.25">
      <c r="A14" s="58" t="s">
        <v>304</v>
      </c>
      <c r="B14" s="58" t="s">
        <v>308</v>
      </c>
      <c r="C14" s="58">
        <v>15000</v>
      </c>
      <c r="D14" s="58" t="s">
        <v>42</v>
      </c>
    </row>
    <row r="15" spans="1:4" x14ac:dyDescent="0.25">
      <c r="A15" s="58" t="s">
        <v>304</v>
      </c>
      <c r="B15" s="58" t="s">
        <v>609</v>
      </c>
      <c r="C15" s="58">
        <v>4700</v>
      </c>
      <c r="D15" s="58" t="s">
        <v>42</v>
      </c>
    </row>
    <row r="16" spans="1:4" x14ac:dyDescent="0.25">
      <c r="A16" s="58" t="s">
        <v>304</v>
      </c>
      <c r="B16" s="58" t="s">
        <v>309</v>
      </c>
      <c r="C16" s="58">
        <v>2110</v>
      </c>
      <c r="D16" s="58" t="s">
        <v>42</v>
      </c>
    </row>
    <row r="17" spans="1:9" x14ac:dyDescent="0.25">
      <c r="A17" s="58" t="s">
        <v>304</v>
      </c>
      <c r="B17" s="58" t="s">
        <v>611</v>
      </c>
      <c r="C17" s="58">
        <v>5530</v>
      </c>
      <c r="D17" s="58" t="s">
        <v>42</v>
      </c>
    </row>
    <row r="18" spans="1:9" x14ac:dyDescent="0.25">
      <c r="A18" s="58" t="s">
        <v>304</v>
      </c>
      <c r="B18" s="58" t="s">
        <v>310</v>
      </c>
      <c r="C18" s="58">
        <v>3450</v>
      </c>
      <c r="D18" s="58" t="s">
        <v>42</v>
      </c>
    </row>
    <row r="19" spans="1:9" x14ac:dyDescent="0.25">
      <c r="A19" s="58" t="s">
        <v>304</v>
      </c>
      <c r="B19" s="58" t="s">
        <v>613</v>
      </c>
      <c r="C19" s="58">
        <v>2570</v>
      </c>
      <c r="D19" s="58" t="s">
        <v>42</v>
      </c>
    </row>
    <row r="20" spans="1:9" x14ac:dyDescent="0.25">
      <c r="A20" s="58"/>
      <c r="B20" s="58"/>
      <c r="C20" s="58" t="s">
        <v>305</v>
      </c>
      <c r="D20" s="58" t="s">
        <v>306</v>
      </c>
    </row>
    <row r="21" spans="1:9" x14ac:dyDescent="0.25">
      <c r="A21" s="58"/>
      <c r="B21" s="58" t="str">
        <f t="shared" ref="B21:B26" si="0">B2</f>
        <v>CS PCB-008</v>
      </c>
      <c r="C21" s="88">
        <f t="shared" ref="C21:C26" si="1">AVERAGE(C2,C8,C14)</f>
        <v>14133.333333333334</v>
      </c>
      <c r="D21" s="88">
        <f t="shared" ref="D21:D26" si="2">STDEV(C2,C8,C14)</f>
        <v>850.49005481153824</v>
      </c>
    </row>
    <row r="22" spans="1:9" x14ac:dyDescent="0.25">
      <c r="A22" s="58"/>
      <c r="B22" s="58" t="str">
        <f t="shared" si="0"/>
        <v>CS PCB-028</v>
      </c>
      <c r="C22" s="88">
        <f t="shared" si="1"/>
        <v>4823.333333333333</v>
      </c>
      <c r="D22" s="88">
        <f t="shared" si="2"/>
        <v>258.13433195399119</v>
      </c>
    </row>
    <row r="23" spans="1:9" x14ac:dyDescent="0.25">
      <c r="A23" s="58"/>
      <c r="B23" s="58" t="str">
        <f t="shared" si="0"/>
        <v>CS PCB-095</v>
      </c>
      <c r="C23" s="88">
        <f t="shared" si="1"/>
        <v>1936.6666666666667</v>
      </c>
      <c r="D23" s="88">
        <f t="shared" si="2"/>
        <v>335.45988334424283</v>
      </c>
    </row>
    <row r="24" spans="1:9" x14ac:dyDescent="0.25">
      <c r="A24" s="58"/>
      <c r="B24" s="58" t="str">
        <f t="shared" si="0"/>
        <v>CS PCB-111</v>
      </c>
      <c r="C24" s="88">
        <f t="shared" si="1"/>
        <v>5533.333333333333</v>
      </c>
      <c r="D24" s="88">
        <f t="shared" si="2"/>
        <v>195.021366350801</v>
      </c>
    </row>
    <row r="25" spans="1:9" x14ac:dyDescent="0.25">
      <c r="A25" s="58"/>
      <c r="B25" s="58" t="str">
        <f t="shared" si="0"/>
        <v>CS PCB-153</v>
      </c>
      <c r="C25" s="88">
        <f t="shared" si="1"/>
        <v>3383.3333333333335</v>
      </c>
      <c r="D25" s="88">
        <f t="shared" si="2"/>
        <v>76.376261582597337</v>
      </c>
    </row>
    <row r="26" spans="1:9" x14ac:dyDescent="0.25">
      <c r="A26" s="89"/>
      <c r="B26" s="89" t="str">
        <f t="shared" si="0"/>
        <v>CS PCB-178</v>
      </c>
      <c r="C26" s="90">
        <f t="shared" si="1"/>
        <v>2640</v>
      </c>
      <c r="D26" s="90">
        <f t="shared" si="2"/>
        <v>65.574385243020004</v>
      </c>
      <c r="H26" s="91" t="s">
        <v>853</v>
      </c>
    </row>
    <row r="27" spans="1:9" x14ac:dyDescent="0.25">
      <c r="A27" s="58"/>
      <c r="B27" s="58"/>
      <c r="C27" s="88"/>
      <c r="D27" s="88"/>
      <c r="H27" s="58" t="s">
        <v>850</v>
      </c>
    </row>
    <row r="28" spans="1:9" x14ac:dyDescent="0.25">
      <c r="E28" s="59" t="s">
        <v>307</v>
      </c>
      <c r="G28" t="s">
        <v>849</v>
      </c>
      <c r="H28" s="58" t="s">
        <v>848</v>
      </c>
    </row>
    <row r="30" spans="1:9" x14ac:dyDescent="0.25">
      <c r="A30" s="57" t="s">
        <v>37</v>
      </c>
      <c r="B30" s="57" t="s">
        <v>308</v>
      </c>
      <c r="C30" s="57">
        <v>745</v>
      </c>
      <c r="D30" s="57"/>
      <c r="E30" s="60">
        <f>(C21-C30)/C21</f>
        <v>0.94728773584905657</v>
      </c>
      <c r="G30" s="62">
        <f>1-(C30/C$21)</f>
        <v>0.94728773584905657</v>
      </c>
      <c r="H30" s="102" t="s">
        <v>884</v>
      </c>
      <c r="I30" s="103"/>
    </row>
    <row r="31" spans="1:9" x14ac:dyDescent="0.25">
      <c r="A31" s="57" t="s">
        <v>37</v>
      </c>
      <c r="B31" s="57" t="s">
        <v>609</v>
      </c>
      <c r="C31" s="57">
        <v>333</v>
      </c>
      <c r="D31" s="57"/>
      <c r="E31" s="60">
        <f t="shared" ref="E31:E35" si="3">(C22-C31)/C22</f>
        <v>0.93096060815480308</v>
      </c>
      <c r="G31" s="62">
        <f>1-(C31/C$22)</f>
        <v>0.93096060815480308</v>
      </c>
      <c r="H31" s="102"/>
      <c r="I31" s="103"/>
    </row>
    <row r="32" spans="1:9" x14ac:dyDescent="0.25">
      <c r="A32" s="57" t="s">
        <v>37</v>
      </c>
      <c r="B32" s="57" t="s">
        <v>309</v>
      </c>
      <c r="C32" s="57">
        <v>109</v>
      </c>
      <c r="D32" s="57"/>
      <c r="E32" s="60">
        <f t="shared" si="3"/>
        <v>0.94371772805507748</v>
      </c>
      <c r="G32" s="67">
        <f>1-(C32/C$23)</f>
        <v>0.94371772805507748</v>
      </c>
      <c r="H32" s="102"/>
      <c r="I32" s="103"/>
    </row>
    <row r="33" spans="1:9" x14ac:dyDescent="0.25">
      <c r="A33" s="57" t="s">
        <v>37</v>
      </c>
      <c r="B33" s="57" t="s">
        <v>611</v>
      </c>
      <c r="C33" s="57">
        <v>633</v>
      </c>
      <c r="D33" s="57"/>
      <c r="E33" s="60">
        <f t="shared" si="3"/>
        <v>0.88560240963855419</v>
      </c>
      <c r="G33" s="67">
        <f>1-(C33/C$24)</f>
        <v>0.88560240963855419</v>
      </c>
      <c r="H33" s="102"/>
      <c r="I33" s="103"/>
    </row>
    <row r="34" spans="1:9" x14ac:dyDescent="0.25">
      <c r="A34" s="57" t="s">
        <v>37</v>
      </c>
      <c r="B34" s="57" t="s">
        <v>310</v>
      </c>
      <c r="C34" s="57">
        <v>594</v>
      </c>
      <c r="D34" s="57"/>
      <c r="E34" s="60">
        <f t="shared" si="3"/>
        <v>0.82443349753694584</v>
      </c>
      <c r="G34" s="67">
        <f>1-(C34/C$25)</f>
        <v>0.82443349753694584</v>
      </c>
      <c r="H34" s="102"/>
      <c r="I34" s="103"/>
    </row>
    <row r="35" spans="1:9" x14ac:dyDescent="0.25">
      <c r="A35" s="57" t="s">
        <v>37</v>
      </c>
      <c r="B35" s="57" t="s">
        <v>613</v>
      </c>
      <c r="C35" s="57">
        <v>591</v>
      </c>
      <c r="D35" s="57"/>
      <c r="E35" s="60">
        <f t="shared" si="3"/>
        <v>0.77613636363636362</v>
      </c>
      <c r="G35" s="67">
        <f>1-(C35/C$26)</f>
        <v>0.77613636363636362</v>
      </c>
      <c r="H35" s="102"/>
      <c r="I35" s="103"/>
    </row>
    <row r="36" spans="1:9" x14ac:dyDescent="0.25">
      <c r="A36" s="56" t="s">
        <v>292</v>
      </c>
      <c r="B36" s="56" t="s">
        <v>308</v>
      </c>
      <c r="C36" s="56">
        <v>153</v>
      </c>
      <c r="D36" s="56"/>
      <c r="E36" s="61">
        <f>(C21-C36)/C21</f>
        <v>0.98917452830188679</v>
      </c>
      <c r="F36" s="56"/>
      <c r="G36" s="63">
        <f>1-(C36/C$21)</f>
        <v>0.98917452830188679</v>
      </c>
      <c r="H36" s="101" t="s">
        <v>854</v>
      </c>
    </row>
    <row r="37" spans="1:9" x14ac:dyDescent="0.25">
      <c r="A37" s="56" t="s">
        <v>292</v>
      </c>
      <c r="B37" s="56" t="s">
        <v>609</v>
      </c>
      <c r="C37" s="56">
        <v>77.599999999999994</v>
      </c>
      <c r="D37" s="56"/>
      <c r="E37" s="61">
        <f>(C22-C37)/C22</f>
        <v>0.98391154111955759</v>
      </c>
      <c r="F37" s="56"/>
      <c r="G37" s="63">
        <f>1-(C37/C$22)</f>
        <v>0.9839115411195577</v>
      </c>
      <c r="H37" s="101"/>
    </row>
    <row r="38" spans="1:9" x14ac:dyDescent="0.25">
      <c r="A38" s="56" t="s">
        <v>292</v>
      </c>
      <c r="B38" s="56" t="s">
        <v>309</v>
      </c>
      <c r="C38" s="56">
        <v>24.2</v>
      </c>
      <c r="D38" s="56"/>
      <c r="E38" s="61">
        <f t="shared" ref="E38:E41" si="4">(C23-C38)/C23</f>
        <v>0.98750430292598967</v>
      </c>
      <c r="F38" s="56"/>
      <c r="G38" s="63">
        <f>1-(C38/C$23)</f>
        <v>0.98750430292598967</v>
      </c>
      <c r="H38" s="101"/>
    </row>
    <row r="39" spans="1:9" x14ac:dyDescent="0.25">
      <c r="A39" s="56" t="s">
        <v>292</v>
      </c>
      <c r="B39" s="56" t="s">
        <v>611</v>
      </c>
      <c r="C39" s="56">
        <v>98.9</v>
      </c>
      <c r="D39" s="56"/>
      <c r="E39" s="61">
        <f t="shared" si="4"/>
        <v>0.98212650602409646</v>
      </c>
      <c r="F39" s="56"/>
      <c r="G39" s="63">
        <f>1-(C39/C$24)</f>
        <v>0.98212650602409635</v>
      </c>
      <c r="H39" s="101"/>
    </row>
    <row r="40" spans="1:9" x14ac:dyDescent="0.25">
      <c r="A40" s="56" t="s">
        <v>292</v>
      </c>
      <c r="B40" s="56" t="s">
        <v>310</v>
      </c>
      <c r="C40" s="56">
        <v>251</v>
      </c>
      <c r="D40" s="56"/>
      <c r="E40" s="61">
        <f t="shared" si="4"/>
        <v>0.92581280788177345</v>
      </c>
      <c r="F40" s="56"/>
      <c r="G40" s="63">
        <f>1-(C40/C$25)</f>
        <v>0.92581280788177345</v>
      </c>
      <c r="H40" s="101"/>
    </row>
    <row r="41" spans="1:9" x14ac:dyDescent="0.25">
      <c r="A41" s="56" t="s">
        <v>292</v>
      </c>
      <c r="B41" s="56" t="s">
        <v>613</v>
      </c>
      <c r="C41" s="56">
        <v>147</v>
      </c>
      <c r="D41" s="56"/>
      <c r="E41" s="61">
        <f t="shared" si="4"/>
        <v>0.94431818181818183</v>
      </c>
      <c r="F41" s="56"/>
      <c r="G41" s="63">
        <f>1-(C41/C$26)</f>
        <v>0.94431818181818183</v>
      </c>
      <c r="H41" s="101"/>
    </row>
    <row r="42" spans="1:9" x14ac:dyDescent="0.25">
      <c r="A42" s="57" t="s">
        <v>293</v>
      </c>
      <c r="B42" s="57" t="s">
        <v>308</v>
      </c>
      <c r="C42" s="57">
        <v>108</v>
      </c>
      <c r="D42" s="57"/>
      <c r="E42" s="60">
        <f t="shared" ref="E42:E47" si="5">(C21-C42)/C21</f>
        <v>0.99235849056603775</v>
      </c>
      <c r="G42" s="62">
        <f>1-(C42/C$21)</f>
        <v>0.99235849056603775</v>
      </c>
      <c r="H42" s="101" t="s">
        <v>854</v>
      </c>
    </row>
    <row r="43" spans="1:9" x14ac:dyDescent="0.25">
      <c r="A43" s="57" t="s">
        <v>293</v>
      </c>
      <c r="B43" s="57" t="s">
        <v>609</v>
      </c>
      <c r="C43" s="57">
        <v>0</v>
      </c>
      <c r="D43" s="57" t="s">
        <v>53</v>
      </c>
      <c r="E43" s="60">
        <f t="shared" si="5"/>
        <v>1</v>
      </c>
      <c r="G43" s="62">
        <f>1-(C43/C$22)</f>
        <v>1</v>
      </c>
      <c r="H43" s="101"/>
    </row>
    <row r="44" spans="1:9" x14ac:dyDescent="0.25">
      <c r="A44" s="57" t="s">
        <v>293</v>
      </c>
      <c r="B44" s="57" t="s">
        <v>309</v>
      </c>
      <c r="C44" s="57">
        <v>19.600000000000001</v>
      </c>
      <c r="D44" s="57"/>
      <c r="E44" s="60">
        <f>(C23-C44)/C23</f>
        <v>0.98987951807228924</v>
      </c>
      <c r="G44" s="62">
        <f>1-(C44/C$23)</f>
        <v>0.98987951807228913</v>
      </c>
      <c r="H44" s="101"/>
    </row>
    <row r="45" spans="1:9" x14ac:dyDescent="0.25">
      <c r="A45" s="57" t="s">
        <v>293</v>
      </c>
      <c r="B45" s="57" t="s">
        <v>611</v>
      </c>
      <c r="C45" s="57">
        <v>107</v>
      </c>
      <c r="D45" s="57"/>
      <c r="E45" s="60">
        <f t="shared" si="5"/>
        <v>0.98066265060240965</v>
      </c>
      <c r="G45" s="62">
        <f>1-(C45/C$24)</f>
        <v>0.98066265060240965</v>
      </c>
      <c r="H45" s="101"/>
    </row>
    <row r="46" spans="1:9" x14ac:dyDescent="0.25">
      <c r="A46" s="57" t="s">
        <v>293</v>
      </c>
      <c r="B46" s="57" t="s">
        <v>310</v>
      </c>
      <c r="C46" s="57">
        <v>353</v>
      </c>
      <c r="D46" s="57"/>
      <c r="E46" s="60">
        <f t="shared" si="5"/>
        <v>0.89566502463054187</v>
      </c>
      <c r="G46" s="62">
        <f>1-(C46/C$25)</f>
        <v>0.89566502463054187</v>
      </c>
      <c r="H46" s="101"/>
    </row>
    <row r="47" spans="1:9" x14ac:dyDescent="0.25">
      <c r="A47" s="57" t="s">
        <v>293</v>
      </c>
      <c r="B47" s="57" t="s">
        <v>613</v>
      </c>
      <c r="C47" s="57">
        <v>229</v>
      </c>
      <c r="D47" s="57"/>
      <c r="E47" s="60">
        <f t="shared" si="5"/>
        <v>0.91325757575757571</v>
      </c>
      <c r="G47" s="62">
        <f>1-(C47/C$26)</f>
        <v>0.91325757575757571</v>
      </c>
      <c r="H47" s="101"/>
    </row>
    <row r="48" spans="1:9" ht="15" customHeight="1" x14ac:dyDescent="0.25">
      <c r="A48" s="56" t="s">
        <v>294</v>
      </c>
      <c r="B48" s="56" t="s">
        <v>308</v>
      </c>
      <c r="C48" s="56">
        <v>604</v>
      </c>
      <c r="D48" s="56"/>
      <c r="E48" s="61">
        <f>(C21-C48)/C21</f>
        <v>0.95726415094339623</v>
      </c>
      <c r="F48" s="56"/>
      <c r="G48" s="63">
        <f>1-(C48/C$21)</f>
        <v>0.95726415094339623</v>
      </c>
      <c r="H48" s="102" t="s">
        <v>884</v>
      </c>
      <c r="I48" s="103"/>
    </row>
    <row r="49" spans="1:9" x14ac:dyDescent="0.25">
      <c r="A49" s="56" t="s">
        <v>294</v>
      </c>
      <c r="B49" s="56" t="s">
        <v>609</v>
      </c>
      <c r="C49" s="56">
        <v>312</v>
      </c>
      <c r="D49" s="56"/>
      <c r="E49" s="61">
        <f t="shared" ref="E49:E53" si="6">(C22-C49)/C22</f>
        <v>0.93531444367657224</v>
      </c>
      <c r="F49" s="56"/>
      <c r="G49" s="63">
        <f>1-(C49/C$22)</f>
        <v>0.93531444367657224</v>
      </c>
      <c r="H49" s="102"/>
      <c r="I49" s="103"/>
    </row>
    <row r="50" spans="1:9" x14ac:dyDescent="0.25">
      <c r="A50" s="56" t="s">
        <v>294</v>
      </c>
      <c r="B50" s="56" t="s">
        <v>309</v>
      </c>
      <c r="C50" s="56">
        <v>109</v>
      </c>
      <c r="D50" s="56"/>
      <c r="E50" s="61">
        <f t="shared" si="6"/>
        <v>0.94371772805507748</v>
      </c>
      <c r="F50" s="56"/>
      <c r="G50" s="67">
        <f>1-(C50/C$23)</f>
        <v>0.94371772805507748</v>
      </c>
      <c r="H50" s="102"/>
      <c r="I50" s="103"/>
    </row>
    <row r="51" spans="1:9" x14ac:dyDescent="0.25">
      <c r="A51" s="56" t="s">
        <v>294</v>
      </c>
      <c r="B51" s="56" t="s">
        <v>611</v>
      </c>
      <c r="C51" s="56">
        <v>581</v>
      </c>
      <c r="D51" s="56"/>
      <c r="E51" s="61">
        <f>(C24-C51)/C24</f>
        <v>0.89500000000000002</v>
      </c>
      <c r="F51" s="56"/>
      <c r="G51" s="77">
        <f>1-(C51/C$24)</f>
        <v>0.89500000000000002</v>
      </c>
      <c r="H51" s="102"/>
      <c r="I51" s="103"/>
    </row>
    <row r="52" spans="1:9" x14ac:dyDescent="0.25">
      <c r="A52" s="56" t="s">
        <v>294</v>
      </c>
      <c r="B52" s="56" t="s">
        <v>310</v>
      </c>
      <c r="C52" s="56">
        <v>565</v>
      </c>
      <c r="D52" s="56"/>
      <c r="E52" s="61">
        <f t="shared" si="6"/>
        <v>0.8330049261083744</v>
      </c>
      <c r="F52" s="56"/>
      <c r="G52" s="67">
        <f>1-(C52/C$25)</f>
        <v>0.8330049261083744</v>
      </c>
      <c r="H52" s="102"/>
      <c r="I52" s="103"/>
    </row>
    <row r="53" spans="1:9" x14ac:dyDescent="0.25">
      <c r="A53" s="56" t="s">
        <v>294</v>
      </c>
      <c r="B53" s="56" t="s">
        <v>613</v>
      </c>
      <c r="C53" s="56">
        <v>505</v>
      </c>
      <c r="D53" s="56"/>
      <c r="E53" s="61">
        <f t="shared" si="6"/>
        <v>0.80871212121212122</v>
      </c>
      <c r="F53" s="56"/>
      <c r="G53" s="67">
        <f>1-(C53/C$26)</f>
        <v>0.80871212121212122</v>
      </c>
      <c r="H53" s="102"/>
      <c r="I53" s="103"/>
    </row>
    <row r="54" spans="1:9" x14ac:dyDescent="0.25">
      <c r="A54" s="57" t="s">
        <v>295</v>
      </c>
      <c r="B54" s="57" t="s">
        <v>308</v>
      </c>
      <c r="C54" s="57">
        <v>228</v>
      </c>
      <c r="D54" s="57"/>
      <c r="E54" s="60">
        <f>(C21-C54)/C21</f>
        <v>0.98386792452830185</v>
      </c>
      <c r="G54" s="62">
        <f>1-(C54/C$21)</f>
        <v>0.98386792452830185</v>
      </c>
      <c r="H54" s="101" t="s">
        <v>854</v>
      </c>
    </row>
    <row r="55" spans="1:9" x14ac:dyDescent="0.25">
      <c r="A55" s="57" t="s">
        <v>295</v>
      </c>
      <c r="B55" s="57" t="s">
        <v>609</v>
      </c>
      <c r="C55" s="57">
        <v>132</v>
      </c>
      <c r="D55" s="57"/>
      <c r="E55" s="60">
        <f t="shared" ref="E55:E59" si="7">(C22-C55)/C22</f>
        <v>0.97263303386316513</v>
      </c>
      <c r="G55" s="62">
        <f>1-(C55/C$22)</f>
        <v>0.97263303386316513</v>
      </c>
      <c r="H55" s="101"/>
    </row>
    <row r="56" spans="1:9" x14ac:dyDescent="0.25">
      <c r="A56" s="57" t="s">
        <v>295</v>
      </c>
      <c r="B56" s="57" t="s">
        <v>309</v>
      </c>
      <c r="C56" s="57">
        <v>39.799999999999997</v>
      </c>
      <c r="D56" s="57"/>
      <c r="E56" s="60">
        <f t="shared" si="7"/>
        <v>0.97944922547332192</v>
      </c>
      <c r="G56" s="62">
        <f>1-(C56/C$23)</f>
        <v>0.97944922547332181</v>
      </c>
      <c r="H56" s="101"/>
    </row>
    <row r="57" spans="1:9" x14ac:dyDescent="0.25">
      <c r="A57" s="57" t="s">
        <v>295</v>
      </c>
      <c r="B57" s="57" t="s">
        <v>611</v>
      </c>
      <c r="C57" s="57">
        <v>164</v>
      </c>
      <c r="D57" s="57"/>
      <c r="E57" s="60">
        <f t="shared" si="7"/>
        <v>0.97036144578313255</v>
      </c>
      <c r="G57" s="62">
        <f>1-(C57/C$24)</f>
        <v>0.97036144578313255</v>
      </c>
      <c r="H57" s="101"/>
    </row>
    <row r="58" spans="1:9" x14ac:dyDescent="0.25">
      <c r="A58" s="57" t="s">
        <v>295</v>
      </c>
      <c r="B58" s="57" t="s">
        <v>310</v>
      </c>
      <c r="C58" s="57">
        <v>418</v>
      </c>
      <c r="D58" s="57"/>
      <c r="E58" s="60">
        <f>(C25-C58)/C25</f>
        <v>0.87645320197044341</v>
      </c>
      <c r="G58" s="62">
        <f>1-(C58/C$25)</f>
        <v>0.87645320197044341</v>
      </c>
      <c r="H58" s="101"/>
    </row>
    <row r="59" spans="1:9" x14ac:dyDescent="0.25">
      <c r="A59" s="57" t="s">
        <v>295</v>
      </c>
      <c r="B59" s="57" t="s">
        <v>613</v>
      </c>
      <c r="C59" s="57">
        <v>214</v>
      </c>
      <c r="D59" s="57"/>
      <c r="E59" s="60">
        <f t="shared" si="7"/>
        <v>0.91893939393939394</v>
      </c>
      <c r="G59" s="62">
        <f>1-(C59/C$26)</f>
        <v>0.91893939393939394</v>
      </c>
      <c r="H59" s="101"/>
    </row>
    <row r="60" spans="1:9" x14ac:dyDescent="0.25">
      <c r="A60" s="56" t="s">
        <v>296</v>
      </c>
      <c r="B60" s="56" t="s">
        <v>308</v>
      </c>
      <c r="C60" s="56">
        <v>110</v>
      </c>
      <c r="D60" s="56"/>
      <c r="E60" s="61">
        <f>(C21-C60)/C21</f>
        <v>0.99221698113207546</v>
      </c>
      <c r="F60" s="56"/>
      <c r="G60" s="63">
        <f>1-(C60/C$21)</f>
        <v>0.99221698113207546</v>
      </c>
      <c r="H60" s="101" t="s">
        <v>854</v>
      </c>
    </row>
    <row r="61" spans="1:9" x14ac:dyDescent="0.25">
      <c r="A61" s="56" t="s">
        <v>296</v>
      </c>
      <c r="B61" s="56" t="s">
        <v>609</v>
      </c>
      <c r="C61" s="56">
        <v>0</v>
      </c>
      <c r="D61" s="56" t="s">
        <v>53</v>
      </c>
      <c r="E61" s="61">
        <f t="shared" ref="E61:E64" si="8">(C22-C61)/C22</f>
        <v>1</v>
      </c>
      <c r="F61" s="56"/>
      <c r="G61" s="63">
        <f>1-(C61/C$22)</f>
        <v>1</v>
      </c>
      <c r="H61" s="101"/>
    </row>
    <row r="62" spans="1:9" x14ac:dyDescent="0.25">
      <c r="A62" s="56" t="s">
        <v>296</v>
      </c>
      <c r="B62" s="56" t="s">
        <v>309</v>
      </c>
      <c r="C62" s="56">
        <v>18.399999999999999</v>
      </c>
      <c r="D62" s="56" t="s">
        <v>49</v>
      </c>
      <c r="E62" s="61">
        <f t="shared" si="8"/>
        <v>0.99049913941480205</v>
      </c>
      <c r="F62" s="56"/>
      <c r="G62" s="63">
        <f>1-(C62/C$23)</f>
        <v>0.99049913941480205</v>
      </c>
      <c r="H62" s="101"/>
    </row>
    <row r="63" spans="1:9" x14ac:dyDescent="0.25">
      <c r="A63" s="56" t="s">
        <v>296</v>
      </c>
      <c r="B63" s="56" t="s">
        <v>611</v>
      </c>
      <c r="C63" s="56">
        <v>96.6</v>
      </c>
      <c r="D63" s="56"/>
      <c r="E63" s="61">
        <f t="shared" si="8"/>
        <v>0.98254216867469868</v>
      </c>
      <c r="F63" s="56"/>
      <c r="G63" s="63">
        <f>1-(C63/C$24)</f>
        <v>0.98254216867469879</v>
      </c>
      <c r="H63" s="101"/>
    </row>
    <row r="64" spans="1:9" x14ac:dyDescent="0.25">
      <c r="A64" s="56" t="s">
        <v>296</v>
      </c>
      <c r="B64" s="56" t="s">
        <v>310</v>
      </c>
      <c r="C64" s="56">
        <v>312</v>
      </c>
      <c r="D64" s="56"/>
      <c r="E64" s="61">
        <f t="shared" si="8"/>
        <v>0.90778325123152714</v>
      </c>
      <c r="F64" s="56"/>
      <c r="G64" s="63">
        <f>1-(C64/C$25)</f>
        <v>0.90778325123152714</v>
      </c>
      <c r="H64" s="101"/>
    </row>
    <row r="65" spans="1:8" x14ac:dyDescent="0.25">
      <c r="A65" s="56" t="s">
        <v>296</v>
      </c>
      <c r="B65" s="56" t="s">
        <v>613</v>
      </c>
      <c r="C65" s="56">
        <v>236</v>
      </c>
      <c r="D65" s="56"/>
      <c r="E65" s="61">
        <f>(C26-C65)/C26</f>
        <v>0.91060606060606064</v>
      </c>
      <c r="F65" s="56"/>
      <c r="G65" s="63">
        <f>1-(C65/C$26)</f>
        <v>0.91060606060606064</v>
      </c>
      <c r="H65" s="101"/>
    </row>
    <row r="66" spans="1:8" x14ac:dyDescent="0.25">
      <c r="A66" s="57" t="s">
        <v>297</v>
      </c>
      <c r="B66" s="57" t="s">
        <v>308</v>
      </c>
      <c r="C66" s="57">
        <v>120</v>
      </c>
      <c r="D66" s="57"/>
      <c r="E66" s="60">
        <f>(C21-C66)/C21</f>
        <v>0.9915094339622641</v>
      </c>
      <c r="G66" s="62">
        <f>1-(C66/C$21)</f>
        <v>0.9915094339622641</v>
      </c>
      <c r="H66" s="101" t="s">
        <v>854</v>
      </c>
    </row>
    <row r="67" spans="1:8" x14ac:dyDescent="0.25">
      <c r="A67" s="57" t="s">
        <v>297</v>
      </c>
      <c r="B67" s="57" t="s">
        <v>609</v>
      </c>
      <c r="C67" s="57">
        <v>74.599999999999994</v>
      </c>
      <c r="D67" s="57"/>
      <c r="E67" s="60">
        <f t="shared" ref="E67:E71" si="9">(C22-C67)/C22</f>
        <v>0.9845335176226675</v>
      </c>
      <c r="G67" s="62">
        <f>1-(C67/C$22)</f>
        <v>0.98453351762266761</v>
      </c>
      <c r="H67" s="101"/>
    </row>
    <row r="68" spans="1:8" x14ac:dyDescent="0.25">
      <c r="A68" s="57" t="s">
        <v>297</v>
      </c>
      <c r="B68" s="57" t="s">
        <v>309</v>
      </c>
      <c r="C68" s="57">
        <v>26.8</v>
      </c>
      <c r="D68" s="57"/>
      <c r="E68" s="60">
        <f t="shared" si="9"/>
        <v>0.98616179001721171</v>
      </c>
      <c r="G68" s="62">
        <f>1-(C68/C$23)</f>
        <v>0.98616179001721171</v>
      </c>
      <c r="H68" s="101"/>
    </row>
    <row r="69" spans="1:8" x14ac:dyDescent="0.25">
      <c r="A69" s="57" t="s">
        <v>297</v>
      </c>
      <c r="B69" s="57" t="s">
        <v>611</v>
      </c>
      <c r="C69" s="57">
        <v>118</v>
      </c>
      <c r="D69" s="57"/>
      <c r="E69" s="60">
        <f t="shared" si="9"/>
        <v>0.97867469879518076</v>
      </c>
      <c r="G69" s="62">
        <f>1-(C69/C$24)</f>
        <v>0.97867469879518076</v>
      </c>
      <c r="H69" s="101"/>
    </row>
    <row r="70" spans="1:8" x14ac:dyDescent="0.25">
      <c r="A70" s="57" t="s">
        <v>297</v>
      </c>
      <c r="B70" s="57" t="s">
        <v>310</v>
      </c>
      <c r="C70" s="57">
        <v>290</v>
      </c>
      <c r="D70" s="57"/>
      <c r="E70" s="60">
        <f t="shared" si="9"/>
        <v>0.91428571428571426</v>
      </c>
      <c r="G70" s="62">
        <f>1-(C70/C$25)</f>
        <v>0.91428571428571426</v>
      </c>
      <c r="H70" s="101"/>
    </row>
    <row r="71" spans="1:8" x14ac:dyDescent="0.25">
      <c r="A71" s="57" t="s">
        <v>297</v>
      </c>
      <c r="B71" s="57" t="s">
        <v>613</v>
      </c>
      <c r="C71" s="57">
        <v>228</v>
      </c>
      <c r="D71" s="57"/>
      <c r="E71" s="60">
        <f t="shared" si="9"/>
        <v>0.91363636363636369</v>
      </c>
      <c r="G71" s="62">
        <f>1-(C71/C$26)</f>
        <v>0.91363636363636358</v>
      </c>
      <c r="H71" s="101"/>
    </row>
    <row r="72" spans="1:8" x14ac:dyDescent="0.25">
      <c r="A72" s="56" t="s">
        <v>298</v>
      </c>
      <c r="B72" s="56" t="s">
        <v>308</v>
      </c>
      <c r="C72" s="56">
        <v>95.6</v>
      </c>
      <c r="D72" s="56"/>
      <c r="E72" s="61">
        <f>(C21-C72)/C21</f>
        <v>0.99323584905660378</v>
      </c>
      <c r="F72" s="56"/>
      <c r="G72" s="63">
        <f>1-(C72/C$21)</f>
        <v>0.99323584905660378</v>
      </c>
      <c r="H72" s="101" t="s">
        <v>854</v>
      </c>
    </row>
    <row r="73" spans="1:8" x14ac:dyDescent="0.25">
      <c r="A73" s="56" t="s">
        <v>298</v>
      </c>
      <c r="B73" s="56" t="s">
        <v>609</v>
      </c>
      <c r="C73" s="56">
        <v>0</v>
      </c>
      <c r="D73" s="56" t="s">
        <v>53</v>
      </c>
      <c r="E73" s="61">
        <f t="shared" ref="E73:E77" si="10">(C22-C73)/C22</f>
        <v>1</v>
      </c>
      <c r="F73" s="56"/>
      <c r="G73" s="63">
        <f>1-(C73/C$22)</f>
        <v>1</v>
      </c>
      <c r="H73" s="101"/>
    </row>
    <row r="74" spans="1:8" x14ac:dyDescent="0.25">
      <c r="A74" s="56" t="s">
        <v>298</v>
      </c>
      <c r="B74" s="56" t="s">
        <v>309</v>
      </c>
      <c r="C74" s="56">
        <v>15.3</v>
      </c>
      <c r="D74" s="56"/>
      <c r="E74" s="61">
        <f t="shared" si="10"/>
        <v>0.99209982788296047</v>
      </c>
      <c r="F74" s="56"/>
      <c r="G74" s="63">
        <f>1-(C74/C$23)</f>
        <v>0.99209982788296036</v>
      </c>
      <c r="H74" s="101"/>
    </row>
    <row r="75" spans="1:8" x14ac:dyDescent="0.25">
      <c r="A75" s="56" t="s">
        <v>298</v>
      </c>
      <c r="B75" s="56" t="s">
        <v>611</v>
      </c>
      <c r="C75" s="56">
        <v>73.8</v>
      </c>
      <c r="D75" s="56"/>
      <c r="E75" s="61">
        <f t="shared" si="10"/>
        <v>0.98666265060240965</v>
      </c>
      <c r="F75" s="56"/>
      <c r="G75" s="63">
        <f>1-(C75/C$24)</f>
        <v>0.98666265060240965</v>
      </c>
      <c r="H75" s="101"/>
    </row>
    <row r="76" spans="1:8" x14ac:dyDescent="0.25">
      <c r="A76" s="56" t="s">
        <v>298</v>
      </c>
      <c r="B76" s="56" t="s">
        <v>310</v>
      </c>
      <c r="C76" s="56">
        <v>398</v>
      </c>
      <c r="D76" s="56" t="s">
        <v>49</v>
      </c>
      <c r="E76" s="61">
        <f t="shared" si="10"/>
        <v>0.88236453201970444</v>
      </c>
      <c r="F76" s="56"/>
      <c r="G76" s="63">
        <f>1-(C76/C$25)</f>
        <v>0.88236453201970444</v>
      </c>
      <c r="H76" s="101"/>
    </row>
    <row r="77" spans="1:8" x14ac:dyDescent="0.25">
      <c r="A77" s="56" t="s">
        <v>298</v>
      </c>
      <c r="B77" s="56" t="s">
        <v>613</v>
      </c>
      <c r="C77" s="56">
        <v>240</v>
      </c>
      <c r="D77" s="56"/>
      <c r="E77" s="61">
        <f t="shared" si="10"/>
        <v>0.90909090909090906</v>
      </c>
      <c r="F77" s="56"/>
      <c r="G77" s="63">
        <f>1-(C77/C$26)</f>
        <v>0.90909090909090906</v>
      </c>
      <c r="H77" s="101"/>
    </row>
    <row r="78" spans="1:8" ht="15" customHeight="1" x14ac:dyDescent="0.25">
      <c r="A78" s="57" t="s">
        <v>299</v>
      </c>
      <c r="B78" s="57" t="s">
        <v>308</v>
      </c>
      <c r="C78" s="57">
        <v>243</v>
      </c>
      <c r="D78" s="57"/>
      <c r="E78" s="60">
        <f>(C21-C78)/C21</f>
        <v>0.98280660377358486</v>
      </c>
      <c r="G78" s="62">
        <f>1-(C78/C$21)</f>
        <v>0.98280660377358486</v>
      </c>
      <c r="H78" s="102" t="s">
        <v>885</v>
      </c>
    </row>
    <row r="79" spans="1:8" x14ac:dyDescent="0.25">
      <c r="A79" s="57" t="s">
        <v>299</v>
      </c>
      <c r="B79" s="57" t="s">
        <v>609</v>
      </c>
      <c r="C79" s="57">
        <v>143</v>
      </c>
      <c r="D79" s="57"/>
      <c r="E79" s="60">
        <f t="shared" ref="E79:E83" si="11">(C22-C79)/C22</f>
        <v>0.97035245335176223</v>
      </c>
      <c r="G79" s="62">
        <f>1-(C79/C$22)</f>
        <v>0.97035245335176223</v>
      </c>
      <c r="H79" s="102"/>
    </row>
    <row r="80" spans="1:8" x14ac:dyDescent="0.25">
      <c r="A80" s="57" t="s">
        <v>299</v>
      </c>
      <c r="B80" s="57" t="s">
        <v>309</v>
      </c>
      <c r="C80" s="57">
        <v>46.7</v>
      </c>
      <c r="D80" s="57"/>
      <c r="E80" s="60">
        <f t="shared" si="11"/>
        <v>0.97588640275387262</v>
      </c>
      <c r="G80" s="62">
        <f>1-(C80/C$23)</f>
        <v>0.97588640275387262</v>
      </c>
      <c r="H80" s="102"/>
    </row>
    <row r="81" spans="1:8" x14ac:dyDescent="0.25">
      <c r="A81" s="57" t="s">
        <v>299</v>
      </c>
      <c r="B81" s="57" t="s">
        <v>611</v>
      </c>
      <c r="C81" s="57">
        <v>275</v>
      </c>
      <c r="D81" s="57"/>
      <c r="E81" s="60">
        <f t="shared" si="11"/>
        <v>0.95030120481927716</v>
      </c>
      <c r="G81" s="67">
        <f>1-(C81/C$24)</f>
        <v>0.95030120481927716</v>
      </c>
      <c r="H81" s="102"/>
    </row>
    <row r="82" spans="1:8" x14ac:dyDescent="0.25">
      <c r="A82" s="57" t="s">
        <v>299</v>
      </c>
      <c r="B82" s="57" t="s">
        <v>310</v>
      </c>
      <c r="C82" s="57">
        <v>502</v>
      </c>
      <c r="D82" s="57"/>
      <c r="E82" s="60">
        <f t="shared" si="11"/>
        <v>0.85162561576354678</v>
      </c>
      <c r="G82" s="67">
        <f>1-(C82/C$25)</f>
        <v>0.85162561576354678</v>
      </c>
      <c r="H82" s="102"/>
    </row>
    <row r="83" spans="1:8" x14ac:dyDescent="0.25">
      <c r="A83" s="57" t="s">
        <v>299</v>
      </c>
      <c r="B83" s="57" t="s">
        <v>613</v>
      </c>
      <c r="C83" s="57">
        <v>566</v>
      </c>
      <c r="D83" s="57"/>
      <c r="E83" s="60">
        <f t="shared" si="11"/>
        <v>0.78560606060606064</v>
      </c>
      <c r="G83" s="67">
        <f>1-(C83/C$26)</f>
        <v>0.78560606060606064</v>
      </c>
      <c r="H83" s="102"/>
    </row>
    <row r="84" spans="1:8" ht="15" customHeight="1" x14ac:dyDescent="0.25">
      <c r="A84" s="56" t="s">
        <v>300</v>
      </c>
      <c r="B84" s="56" t="s">
        <v>308</v>
      </c>
      <c r="C84" s="56">
        <v>368</v>
      </c>
      <c r="D84" s="56"/>
      <c r="E84" s="61">
        <f>(C21-C84)/C21</f>
        <v>0.97396226415094345</v>
      </c>
      <c r="F84" s="56"/>
      <c r="G84" s="63">
        <f>1-(C84/C$21)</f>
        <v>0.97396226415094345</v>
      </c>
      <c r="H84" s="102" t="s">
        <v>885</v>
      </c>
    </row>
    <row r="85" spans="1:8" x14ac:dyDescent="0.25">
      <c r="A85" s="56" t="s">
        <v>300</v>
      </c>
      <c r="B85" s="56" t="s">
        <v>609</v>
      </c>
      <c r="C85" s="56">
        <v>180</v>
      </c>
      <c r="D85" s="56"/>
      <c r="E85" s="61">
        <f t="shared" ref="E85:E89" si="12">(C22-C85)/C22</f>
        <v>0.962681409813407</v>
      </c>
      <c r="F85" s="56"/>
      <c r="G85" s="63">
        <f>1-(C85/C$22)</f>
        <v>0.962681409813407</v>
      </c>
      <c r="H85" s="102"/>
    </row>
    <row r="86" spans="1:8" x14ac:dyDescent="0.25">
      <c r="A86" s="56" t="s">
        <v>300</v>
      </c>
      <c r="B86" s="56" t="s">
        <v>309</v>
      </c>
      <c r="C86" s="56">
        <v>95.8</v>
      </c>
      <c r="D86" s="56"/>
      <c r="E86" s="61">
        <f t="shared" si="12"/>
        <v>0.9505335628227195</v>
      </c>
      <c r="F86" s="56"/>
      <c r="G86" s="63">
        <f>1-(C86/C$23)</f>
        <v>0.9505335628227195</v>
      </c>
      <c r="H86" s="102"/>
    </row>
    <row r="87" spans="1:8" x14ac:dyDescent="0.25">
      <c r="A87" s="56" t="s">
        <v>300</v>
      </c>
      <c r="B87" s="56" t="s">
        <v>611</v>
      </c>
      <c r="C87" s="56">
        <v>520</v>
      </c>
      <c r="D87" s="56"/>
      <c r="E87" s="61">
        <f t="shared" si="12"/>
        <v>0.90602409638554215</v>
      </c>
      <c r="F87" s="56"/>
      <c r="G87" s="67">
        <f>1-(C87/C$24)</f>
        <v>0.90602409638554215</v>
      </c>
      <c r="H87" s="102"/>
    </row>
    <row r="88" spans="1:8" x14ac:dyDescent="0.25">
      <c r="A88" s="56" t="s">
        <v>300</v>
      </c>
      <c r="B88" s="56" t="s">
        <v>310</v>
      </c>
      <c r="C88" s="56">
        <v>692</v>
      </c>
      <c r="D88" s="56"/>
      <c r="E88" s="61">
        <f t="shared" si="12"/>
        <v>0.79546798029556653</v>
      </c>
      <c r="F88" s="56"/>
      <c r="G88" s="67">
        <f>1-(C88/C$25)</f>
        <v>0.79546798029556653</v>
      </c>
      <c r="H88" s="102"/>
    </row>
    <row r="89" spans="1:8" x14ac:dyDescent="0.25">
      <c r="A89" s="56" t="s">
        <v>300</v>
      </c>
      <c r="B89" s="56" t="s">
        <v>613</v>
      </c>
      <c r="C89" s="56">
        <v>779</v>
      </c>
      <c r="D89" s="56"/>
      <c r="E89" s="61">
        <f t="shared" si="12"/>
        <v>0.70492424242424245</v>
      </c>
      <c r="F89" s="56"/>
      <c r="G89" s="67">
        <f>1-(C89/C$26)</f>
        <v>0.70492424242424234</v>
      </c>
      <c r="H89" s="102"/>
    </row>
    <row r="90" spans="1:8" ht="15" customHeight="1" x14ac:dyDescent="0.25">
      <c r="A90" s="57" t="s">
        <v>301</v>
      </c>
      <c r="B90" s="57" t="s">
        <v>308</v>
      </c>
      <c r="C90" s="57">
        <v>557</v>
      </c>
      <c r="D90" s="57"/>
      <c r="E90" s="60">
        <f>(C21-C90)/C21</f>
        <v>0.96058962264150949</v>
      </c>
      <c r="G90" s="62">
        <f>1-(C90/C$21)</f>
        <v>0.96058962264150938</v>
      </c>
      <c r="H90" s="102" t="s">
        <v>884</v>
      </c>
    </row>
    <row r="91" spans="1:8" x14ac:dyDescent="0.25">
      <c r="A91" s="57" t="s">
        <v>301</v>
      </c>
      <c r="B91" s="57" t="s">
        <v>609</v>
      </c>
      <c r="C91" s="57">
        <v>289</v>
      </c>
      <c r="D91" s="57"/>
      <c r="E91" s="60">
        <f t="shared" ref="E91:E95" si="13">(C22-C91)/C22</f>
        <v>0.94008293020041467</v>
      </c>
      <c r="G91" s="62">
        <f>1-(C91/C$22)</f>
        <v>0.94008293020041467</v>
      </c>
      <c r="H91" s="102"/>
    </row>
    <row r="92" spans="1:8" x14ac:dyDescent="0.25">
      <c r="A92" s="57" t="s">
        <v>301</v>
      </c>
      <c r="B92" s="57" t="s">
        <v>309</v>
      </c>
      <c r="C92" s="57">
        <v>107</v>
      </c>
      <c r="D92" s="57"/>
      <c r="E92" s="60">
        <f t="shared" si="13"/>
        <v>0.94475043029259897</v>
      </c>
      <c r="G92" s="67">
        <f>1-(C92/C$23)</f>
        <v>0.94475043029259897</v>
      </c>
      <c r="H92" s="102"/>
    </row>
    <row r="93" spans="1:8" x14ac:dyDescent="0.25">
      <c r="A93" s="57" t="s">
        <v>301</v>
      </c>
      <c r="B93" s="57" t="s">
        <v>611</v>
      </c>
      <c r="C93" s="57">
        <v>642</v>
      </c>
      <c r="D93" s="57"/>
      <c r="E93" s="60">
        <f t="shared" si="13"/>
        <v>0.88397590361445777</v>
      </c>
      <c r="G93" s="67">
        <f>1-(C93/C$24)</f>
        <v>0.88397590361445788</v>
      </c>
      <c r="H93" s="102"/>
    </row>
    <row r="94" spans="1:8" x14ac:dyDescent="0.25">
      <c r="A94" s="57" t="s">
        <v>301</v>
      </c>
      <c r="B94" s="57" t="s">
        <v>310</v>
      </c>
      <c r="C94" s="57">
        <v>716</v>
      </c>
      <c r="D94" s="57"/>
      <c r="E94" s="60">
        <f t="shared" si="13"/>
        <v>0.78837438423645323</v>
      </c>
      <c r="G94" s="67">
        <f>1-(C94/C$25)</f>
        <v>0.78837438423645323</v>
      </c>
      <c r="H94" s="102"/>
    </row>
    <row r="95" spans="1:8" x14ac:dyDescent="0.25">
      <c r="A95" s="57" t="s">
        <v>301</v>
      </c>
      <c r="B95" s="57" t="s">
        <v>613</v>
      </c>
      <c r="C95" s="57">
        <v>860</v>
      </c>
      <c r="D95" s="57"/>
      <c r="E95" s="60">
        <f t="shared" si="13"/>
        <v>0.6742424242424242</v>
      </c>
      <c r="G95" s="67">
        <f>1-(C95/C$26)</f>
        <v>0.67424242424242431</v>
      </c>
      <c r="H95" s="102"/>
    </row>
  </sheetData>
  <sortState ref="A16:D21">
    <sortCondition ref="B16"/>
  </sortState>
  <mergeCells count="13">
    <mergeCell ref="I30:I35"/>
    <mergeCell ref="I48:I53"/>
    <mergeCell ref="H60:H65"/>
    <mergeCell ref="H30:H35"/>
    <mergeCell ref="H36:H41"/>
    <mergeCell ref="H42:H47"/>
    <mergeCell ref="H48:H53"/>
    <mergeCell ref="H54:H59"/>
    <mergeCell ref="H66:H71"/>
    <mergeCell ref="H72:H77"/>
    <mergeCell ref="H78:H83"/>
    <mergeCell ref="H84:H89"/>
    <mergeCell ref="H90:H95"/>
  </mergeCells>
  <pageMargins left="0.7" right="0.7" top="0.75" bottom="0.75" header="0.3" footer="0.3"/>
  <pageSetup orientation="portrait" r:id="rId1"/>
  <headerFooter>
    <oddFooter>&amp;L&amp;G&amp;C&amp;"-,Bold"&amp;KFF0000FINAL&amp;R&amp;8LDW Surface Sediment Data Report
Appendix F
Attachment F1
F-&amp;P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2"/>
  <sheetViews>
    <sheetView tabSelected="1" zoomScaleNormal="100" workbookViewId="0">
      <selection activeCell="E30" sqref="E30"/>
    </sheetView>
  </sheetViews>
  <sheetFormatPr defaultRowHeight="15" x14ac:dyDescent="0.25"/>
  <cols>
    <col min="1" max="1" width="23.140625" style="70" customWidth="1"/>
    <col min="2" max="2" width="18.42578125" style="70" customWidth="1"/>
    <col min="3" max="3" width="18.5703125" style="70" customWidth="1"/>
    <col min="4" max="4" width="21.42578125" style="70" customWidth="1"/>
    <col min="5" max="5" width="22.7109375" style="70" customWidth="1"/>
    <col min="6" max="10" width="15.7109375" style="70" customWidth="1"/>
    <col min="11" max="11" width="13.28515625" style="70" customWidth="1"/>
    <col min="12" max="12" width="9.140625" style="70"/>
    <col min="13" max="13" width="13.140625" style="70" customWidth="1"/>
    <col min="14" max="14" width="5.140625" style="70" customWidth="1"/>
    <col min="15" max="15" width="13.7109375" style="70" customWidth="1"/>
    <col min="16" max="16" width="14.5703125" style="70" customWidth="1"/>
    <col min="17" max="17" width="4.5703125" style="74" customWidth="1"/>
    <col min="18" max="18" width="13.7109375" style="74" customWidth="1"/>
    <col min="19" max="19" width="14.5703125" style="74" customWidth="1"/>
    <col min="20" max="20" width="4" customWidth="1"/>
    <col min="21" max="21" width="11.42578125" style="58" customWidth="1"/>
    <col min="22" max="22" width="11.140625" style="58" customWidth="1"/>
    <col min="23" max="23" width="4" customWidth="1"/>
    <col min="24" max="25" width="12.140625" style="58" customWidth="1"/>
    <col min="26" max="26" width="3.85546875" customWidth="1"/>
    <col min="27" max="28" width="12.140625" style="58" customWidth="1"/>
    <col min="29" max="29" width="5.42578125" style="58" customWidth="1"/>
    <col min="31" max="16384" width="9.140625" style="70"/>
  </cols>
  <sheetData>
    <row r="1" spans="1:30" ht="30" customHeight="1" x14ac:dyDescent="0.25">
      <c r="A1" s="83" t="s">
        <v>37</v>
      </c>
      <c r="B1" s="83" t="s">
        <v>855</v>
      </c>
      <c r="C1" s="84" t="s">
        <v>881</v>
      </c>
      <c r="D1" s="83" t="s">
        <v>882</v>
      </c>
      <c r="E1" s="84" t="s">
        <v>857</v>
      </c>
      <c r="F1" s="84" t="s">
        <v>858</v>
      </c>
      <c r="G1" s="83" t="s">
        <v>859</v>
      </c>
      <c r="H1" s="83" t="s">
        <v>860</v>
      </c>
      <c r="I1" s="83" t="s">
        <v>861</v>
      </c>
      <c r="J1" s="83" t="s">
        <v>862</v>
      </c>
      <c r="K1" s="105" t="s">
        <v>863</v>
      </c>
      <c r="L1" s="105"/>
      <c r="M1" s="105" t="s">
        <v>864</v>
      </c>
      <c r="N1" s="68"/>
      <c r="O1" s="104" t="s">
        <v>37</v>
      </c>
      <c r="P1" s="104"/>
      <c r="Q1" s="69"/>
      <c r="R1" s="104" t="s">
        <v>883</v>
      </c>
      <c r="S1" s="104"/>
      <c r="U1" s="104" t="s">
        <v>865</v>
      </c>
      <c r="V1" s="104"/>
      <c r="X1" s="104" t="s">
        <v>866</v>
      </c>
      <c r="Y1" s="104"/>
      <c r="AA1" s="104" t="s">
        <v>867</v>
      </c>
      <c r="AB1" s="104"/>
      <c r="AC1" s="69"/>
    </row>
    <row r="2" spans="1:30" x14ac:dyDescent="0.25">
      <c r="A2" s="70" t="s">
        <v>403</v>
      </c>
      <c r="B2" s="70">
        <v>6.13</v>
      </c>
      <c r="C2" s="70">
        <v>1937</v>
      </c>
      <c r="D2" s="70">
        <v>109</v>
      </c>
      <c r="E2" s="82">
        <f>C2/D2</f>
        <v>17.770642201834864</v>
      </c>
      <c r="F2" s="70">
        <v>28</v>
      </c>
      <c r="G2" s="82">
        <f>LN(E2)/$F$3</f>
        <v>0.10276956361349474</v>
      </c>
      <c r="H2" s="82">
        <f>LOG10(G2)</f>
        <v>-0.98813548759656877</v>
      </c>
      <c r="I2" s="82">
        <f>SLOPE(H2:H5,B2:B5)</f>
        <v>-0.27779091843199361</v>
      </c>
      <c r="J2" s="82">
        <f>INTERCEPT(H2:H5,B2:B5)</f>
        <v>0.72712927204210653</v>
      </c>
      <c r="K2" s="105"/>
      <c r="L2" s="105"/>
      <c r="M2" s="105"/>
      <c r="N2" s="68"/>
      <c r="O2" s="79" t="s">
        <v>859</v>
      </c>
      <c r="P2" s="69" t="s">
        <v>851</v>
      </c>
      <c r="Q2" s="69"/>
      <c r="R2" s="79" t="s">
        <v>859</v>
      </c>
      <c r="S2" s="69" t="s">
        <v>851</v>
      </c>
      <c r="U2" s="79" t="s">
        <v>859</v>
      </c>
      <c r="V2" s="69" t="s">
        <v>851</v>
      </c>
      <c r="X2" s="79" t="s">
        <v>859</v>
      </c>
      <c r="Y2" s="69" t="s">
        <v>851</v>
      </c>
      <c r="AA2" s="79" t="s">
        <v>859</v>
      </c>
      <c r="AB2" s="69" t="s">
        <v>851</v>
      </c>
      <c r="AC2" s="69"/>
      <c r="AD2" s="58"/>
    </row>
    <row r="3" spans="1:30" x14ac:dyDescent="0.25">
      <c r="A3" s="80" t="s">
        <v>418</v>
      </c>
      <c r="B3" s="80">
        <v>6.76</v>
      </c>
      <c r="C3" s="81">
        <v>5533</v>
      </c>
      <c r="D3" s="81">
        <v>633</v>
      </c>
      <c r="E3" s="82">
        <f>C3/D3</f>
        <v>8.7409162717219591</v>
      </c>
      <c r="F3" s="81">
        <v>28</v>
      </c>
      <c r="G3" s="82">
        <f>LN(E3)/$F$3</f>
        <v>7.7429107884069065E-2</v>
      </c>
      <c r="H3" s="82">
        <f>LOG10(G3)</f>
        <v>-1.1110957445238638</v>
      </c>
      <c r="I3" s="82"/>
      <c r="J3" s="82"/>
      <c r="K3" s="68"/>
      <c r="L3" s="68"/>
      <c r="M3" s="68"/>
      <c r="N3" s="68"/>
      <c r="O3" s="79"/>
      <c r="P3" s="69"/>
      <c r="Q3" s="69"/>
      <c r="R3" s="79"/>
      <c r="S3" s="69"/>
      <c r="U3" s="79"/>
      <c r="V3" s="69"/>
      <c r="X3" s="79"/>
      <c r="Y3" s="69"/>
      <c r="AA3" s="79"/>
      <c r="AB3" s="69"/>
      <c r="AC3" s="69"/>
    </row>
    <row r="4" spans="1:30" x14ac:dyDescent="0.25">
      <c r="A4" s="80" t="s">
        <v>457</v>
      </c>
      <c r="B4" s="80">
        <v>6.92</v>
      </c>
      <c r="C4" s="81">
        <v>3383</v>
      </c>
      <c r="D4" s="81">
        <v>594</v>
      </c>
      <c r="E4" s="82">
        <f>C4/D4</f>
        <v>5.6952861952861955</v>
      </c>
      <c r="F4" s="81">
        <v>28</v>
      </c>
      <c r="G4" s="82">
        <f>LN(E4)/$F$3</f>
        <v>6.212995890778799E-2</v>
      </c>
      <c r="H4" s="82">
        <f>LOG10(G4)</f>
        <v>-1.206698933625366</v>
      </c>
      <c r="I4" s="82"/>
      <c r="J4" s="82"/>
      <c r="K4" s="74" t="s">
        <v>311</v>
      </c>
      <c r="L4" s="74">
        <v>1</v>
      </c>
      <c r="M4" s="74">
        <v>4.46</v>
      </c>
      <c r="N4" s="16"/>
      <c r="O4" s="78">
        <f>10^(($I$2*M4)+$J$2)</f>
        <v>0.30773845978634112</v>
      </c>
      <c r="P4" s="72">
        <v>1</v>
      </c>
      <c r="Q4" s="73"/>
      <c r="R4" s="78">
        <f>10^(($I$10*M4)+$J$10)</f>
        <v>0.26626469359962812</v>
      </c>
      <c r="S4" s="72">
        <v>1</v>
      </c>
      <c r="U4" s="78">
        <f>10^(($I$18*M4)+$J$18)</f>
        <v>5.1145116780802775</v>
      </c>
      <c r="V4" s="72">
        <v>1</v>
      </c>
      <c r="X4" s="78">
        <f>10^(($I$26*M4)+$J$26)</f>
        <v>4.0927891442937847</v>
      </c>
      <c r="Y4" s="72">
        <v>1</v>
      </c>
      <c r="AA4" s="78">
        <f>10^(($I$34*M4)+$J$34)</f>
        <v>0.49117240843974802</v>
      </c>
      <c r="AB4" s="72">
        <v>1</v>
      </c>
      <c r="AC4" s="73"/>
    </row>
    <row r="5" spans="1:30" x14ac:dyDescent="0.25">
      <c r="A5" s="80" t="s">
        <v>479</v>
      </c>
      <c r="B5" s="80">
        <v>7.14</v>
      </c>
      <c r="C5" s="81">
        <v>2640</v>
      </c>
      <c r="D5" s="81">
        <v>591</v>
      </c>
      <c r="E5" s="82">
        <f>C5/D5</f>
        <v>4.467005076142132</v>
      </c>
      <c r="F5" s="81">
        <v>28</v>
      </c>
      <c r="G5" s="82">
        <f>LN(E5)/$F$3</f>
        <v>5.3454220669080843E-2</v>
      </c>
      <c r="H5" s="82">
        <f>LOG10(G5)</f>
        <v>-1.2720179978280042</v>
      </c>
      <c r="I5" s="71"/>
      <c r="J5" s="71"/>
      <c r="K5" s="74" t="s">
        <v>312</v>
      </c>
      <c r="L5" s="74">
        <v>2</v>
      </c>
      <c r="M5" s="74">
        <v>4.6900000000000004</v>
      </c>
      <c r="N5" s="16"/>
      <c r="O5" s="78">
        <f t="shared" ref="O5:O68" si="0">10^(($I$2*M5)+$J$2)</f>
        <v>0.26563779377410707</v>
      </c>
      <c r="P5" s="72">
        <v>1</v>
      </c>
      <c r="Q5" s="73"/>
      <c r="R5" s="78">
        <f t="shared" ref="R5:R68" si="1">10^(($I$10*M5)+$J$10)</f>
        <v>0.23420827829133536</v>
      </c>
      <c r="S5" s="72">
        <v>1</v>
      </c>
      <c r="U5" s="78">
        <f t="shared" ref="U5:U68" si="2">10^(($I$18*M5)+$J$18)</f>
        <v>3.4520983436414272</v>
      </c>
      <c r="V5" s="72">
        <v>1</v>
      </c>
      <c r="X5" s="78">
        <f t="shared" ref="X5:X68" si="3">10^(($I$26*M5)+$J$26)</f>
        <v>2.7636145520816053</v>
      </c>
      <c r="Y5" s="72">
        <v>1</v>
      </c>
      <c r="AA5" s="78">
        <f t="shared" ref="AA5:AA68" si="4">10^(($I$34*M5)+$J$34)</f>
        <v>0.40033720124389599</v>
      </c>
      <c r="AB5" s="72">
        <v>1</v>
      </c>
      <c r="AC5" s="73"/>
    </row>
    <row r="6" spans="1:30" x14ac:dyDescent="0.25">
      <c r="I6" s="71"/>
      <c r="J6" s="71"/>
      <c r="K6" s="74" t="s">
        <v>313</v>
      </c>
      <c r="L6" s="74">
        <v>3</v>
      </c>
      <c r="M6" s="74">
        <v>4.6900000000000004</v>
      </c>
      <c r="N6" s="16"/>
      <c r="O6" s="78">
        <f t="shared" si="0"/>
        <v>0.26563779377410707</v>
      </c>
      <c r="P6" s="72">
        <v>1</v>
      </c>
      <c r="Q6" s="73"/>
      <c r="R6" s="78">
        <f t="shared" si="1"/>
        <v>0.23420827829133536</v>
      </c>
      <c r="S6" s="72">
        <v>1</v>
      </c>
      <c r="U6" s="78">
        <f t="shared" si="2"/>
        <v>3.4520983436414272</v>
      </c>
      <c r="V6" s="72">
        <v>1</v>
      </c>
      <c r="X6" s="78">
        <f t="shared" si="3"/>
        <v>2.7636145520816053</v>
      </c>
      <c r="Y6" s="72">
        <v>1</v>
      </c>
      <c r="AA6" s="78">
        <f t="shared" si="4"/>
        <v>0.40033720124389599</v>
      </c>
      <c r="AB6" s="72">
        <v>1</v>
      </c>
      <c r="AC6" s="73"/>
    </row>
    <row r="7" spans="1:30" x14ac:dyDescent="0.25">
      <c r="I7" s="71"/>
      <c r="J7" s="71"/>
      <c r="K7" s="74" t="s">
        <v>314</v>
      </c>
      <c r="L7" s="74">
        <v>4</v>
      </c>
      <c r="M7" s="74">
        <v>4.6500000000000004</v>
      </c>
      <c r="N7" s="16"/>
      <c r="O7" s="78">
        <f t="shared" si="0"/>
        <v>0.27252195847746519</v>
      </c>
      <c r="P7" s="72">
        <v>1</v>
      </c>
      <c r="Q7" s="73"/>
      <c r="R7" s="78">
        <f t="shared" si="1"/>
        <v>0.23949208807665612</v>
      </c>
      <c r="S7" s="72">
        <v>1</v>
      </c>
      <c r="U7" s="78">
        <f t="shared" si="2"/>
        <v>3.6963558198618545</v>
      </c>
      <c r="V7" s="72">
        <v>1</v>
      </c>
      <c r="X7" s="78">
        <f t="shared" si="3"/>
        <v>2.9589452658308493</v>
      </c>
      <c r="Y7" s="72">
        <v>1</v>
      </c>
      <c r="AA7" s="78">
        <f t="shared" si="4"/>
        <v>0.4148306343742591</v>
      </c>
      <c r="AB7" s="72">
        <v>1</v>
      </c>
      <c r="AC7" s="73"/>
    </row>
    <row r="8" spans="1:30" x14ac:dyDescent="0.25">
      <c r="F8" s="71"/>
      <c r="G8" s="74"/>
      <c r="H8" s="74"/>
      <c r="I8" s="74"/>
      <c r="J8" s="74"/>
      <c r="K8" s="74" t="s">
        <v>315</v>
      </c>
      <c r="L8" s="74">
        <v>5</v>
      </c>
      <c r="M8" s="74">
        <v>4.97</v>
      </c>
      <c r="N8" s="16"/>
      <c r="O8" s="78">
        <f t="shared" si="0"/>
        <v>0.22207946750316976</v>
      </c>
      <c r="P8" s="72">
        <v>1</v>
      </c>
      <c r="Q8" s="73"/>
      <c r="R8" s="78">
        <f t="shared" si="1"/>
        <v>0.200345567526373</v>
      </c>
      <c r="S8" s="72">
        <v>1</v>
      </c>
      <c r="U8" s="78">
        <f t="shared" si="2"/>
        <v>2.139187637574842</v>
      </c>
      <c r="V8" s="72">
        <v>1</v>
      </c>
      <c r="X8" s="78">
        <f t="shared" si="3"/>
        <v>1.7134097926762362</v>
      </c>
      <c r="Y8" s="72">
        <v>1</v>
      </c>
      <c r="AA8" s="78">
        <f t="shared" si="4"/>
        <v>0.31211299065797554</v>
      </c>
      <c r="AB8" s="72">
        <v>1</v>
      </c>
      <c r="AC8" s="73"/>
    </row>
    <row r="9" spans="1:30" ht="30" x14ac:dyDescent="0.25">
      <c r="A9" s="83" t="s">
        <v>883</v>
      </c>
      <c r="B9" s="83" t="s">
        <v>855</v>
      </c>
      <c r="C9" s="84" t="s">
        <v>868</v>
      </c>
      <c r="D9" s="83" t="s">
        <v>856</v>
      </c>
      <c r="E9" s="84" t="s">
        <v>857</v>
      </c>
      <c r="F9" s="84" t="s">
        <v>858</v>
      </c>
      <c r="G9" s="83" t="s">
        <v>859</v>
      </c>
      <c r="H9" s="83" t="s">
        <v>860</v>
      </c>
      <c r="I9" s="83" t="s">
        <v>861</v>
      </c>
      <c r="J9" s="83" t="s">
        <v>862</v>
      </c>
      <c r="K9" s="74" t="s">
        <v>316</v>
      </c>
      <c r="L9" s="74">
        <v>6</v>
      </c>
      <c r="M9" s="74">
        <v>5.0599999999999996</v>
      </c>
      <c r="N9" s="16"/>
      <c r="O9" s="78">
        <f t="shared" si="0"/>
        <v>0.20965596576597273</v>
      </c>
      <c r="P9" s="72">
        <v>1</v>
      </c>
      <c r="Q9" s="73"/>
      <c r="R9" s="78">
        <f t="shared" si="1"/>
        <v>0.19053714269241853</v>
      </c>
      <c r="S9" s="72">
        <v>1</v>
      </c>
      <c r="U9" s="78">
        <f t="shared" si="2"/>
        <v>1.834192885792802</v>
      </c>
      <c r="V9" s="72">
        <v>1</v>
      </c>
      <c r="X9" s="78">
        <f t="shared" si="3"/>
        <v>1.4693574447251723</v>
      </c>
      <c r="Y9" s="72">
        <v>1</v>
      </c>
      <c r="AA9" s="78">
        <f t="shared" si="4"/>
        <v>0.28811169217929411</v>
      </c>
      <c r="AB9" s="72">
        <v>1</v>
      </c>
      <c r="AC9" s="73"/>
    </row>
    <row r="10" spans="1:30" x14ac:dyDescent="0.25">
      <c r="A10" s="80" t="s">
        <v>403</v>
      </c>
      <c r="B10" s="80">
        <v>6.13</v>
      </c>
      <c r="C10" s="81">
        <v>1937</v>
      </c>
      <c r="D10" s="81">
        <v>109</v>
      </c>
      <c r="E10" s="82">
        <f>C10/D10</f>
        <v>17.770642201834864</v>
      </c>
      <c r="F10" s="81">
        <v>28</v>
      </c>
      <c r="G10" s="82">
        <f>LN(E10)/$F$10</f>
        <v>0.10276956361349474</v>
      </c>
      <c r="H10" s="82">
        <f>LOG10(G10)</f>
        <v>-0.98813548759656877</v>
      </c>
      <c r="I10" s="82">
        <f>SLOPE(H10:H13,B10:B13)</f>
        <v>-0.24222322512114053</v>
      </c>
      <c r="J10" s="82">
        <f>INTERCEPT(H10:H13,B10:B13)</f>
        <v>0.50562916733462937</v>
      </c>
      <c r="K10" s="74" t="s">
        <v>317</v>
      </c>
      <c r="L10" s="74">
        <v>7</v>
      </c>
      <c r="M10" s="74">
        <v>5.07</v>
      </c>
      <c r="N10" s="16"/>
      <c r="O10" s="78">
        <f t="shared" si="0"/>
        <v>0.20831920791678332</v>
      </c>
      <c r="P10" s="72">
        <v>1</v>
      </c>
      <c r="Q10" s="73"/>
      <c r="R10" s="78">
        <f t="shared" si="1"/>
        <v>0.18947739966936436</v>
      </c>
      <c r="S10" s="72">
        <v>1</v>
      </c>
      <c r="U10" s="78">
        <f t="shared" si="2"/>
        <v>1.8031105390230318</v>
      </c>
      <c r="V10" s="72">
        <v>1</v>
      </c>
      <c r="X10" s="78">
        <f t="shared" si="3"/>
        <v>1.4444835237701363</v>
      </c>
      <c r="Y10" s="72">
        <v>1</v>
      </c>
      <c r="AA10" s="78">
        <f t="shared" si="4"/>
        <v>0.28556150702147598</v>
      </c>
      <c r="AB10" s="72">
        <v>1</v>
      </c>
      <c r="AC10" s="73"/>
    </row>
    <row r="11" spans="1:30" x14ac:dyDescent="0.25">
      <c r="A11" s="80" t="s">
        <v>418</v>
      </c>
      <c r="B11" s="80">
        <v>6.76</v>
      </c>
      <c r="C11" s="81">
        <v>5533</v>
      </c>
      <c r="D11" s="81">
        <v>581</v>
      </c>
      <c r="E11" s="82">
        <f>C11/D11</f>
        <v>9.5232358003442332</v>
      </c>
      <c r="F11" s="81">
        <v>28</v>
      </c>
      <c r="G11" s="82">
        <f>LN(E11)/$F$10</f>
        <v>8.0490524501649952E-2</v>
      </c>
      <c r="H11" s="82">
        <f>LOG10(G11)</f>
        <v>-1.0942552425993273</v>
      </c>
      <c r="I11" s="82"/>
      <c r="J11" s="82"/>
      <c r="K11" s="74" t="s">
        <v>318</v>
      </c>
      <c r="L11" s="74">
        <v>8</v>
      </c>
      <c r="M11" s="74">
        <v>5.07</v>
      </c>
      <c r="N11" s="16"/>
      <c r="O11" s="78">
        <f t="shared" si="0"/>
        <v>0.20831920791678332</v>
      </c>
      <c r="P11" s="72">
        <v>1</v>
      </c>
      <c r="Q11" s="73"/>
      <c r="R11" s="78">
        <f t="shared" si="1"/>
        <v>0.18947739966936436</v>
      </c>
      <c r="S11" s="72">
        <v>1</v>
      </c>
      <c r="U11" s="78">
        <f t="shared" si="2"/>
        <v>1.8031105390230318</v>
      </c>
      <c r="V11" s="72">
        <v>1</v>
      </c>
      <c r="X11" s="78">
        <f t="shared" si="3"/>
        <v>1.4444835237701363</v>
      </c>
      <c r="Y11" s="72">
        <v>1</v>
      </c>
      <c r="AA11" s="78">
        <f t="shared" si="4"/>
        <v>0.28556150702147598</v>
      </c>
      <c r="AB11" s="72">
        <v>1</v>
      </c>
      <c r="AC11" s="73"/>
    </row>
    <row r="12" spans="1:30" x14ac:dyDescent="0.25">
      <c r="A12" s="80" t="s">
        <v>457</v>
      </c>
      <c r="B12" s="80">
        <v>6.92</v>
      </c>
      <c r="C12" s="81">
        <v>3383</v>
      </c>
      <c r="D12" s="81">
        <v>565</v>
      </c>
      <c r="E12" s="82">
        <f>C12/D12</f>
        <v>5.9876106194690264</v>
      </c>
      <c r="F12" s="81">
        <v>28</v>
      </c>
      <c r="G12" s="82">
        <f>LN(E12)/$F$10</f>
        <v>6.3917587058366698E-2</v>
      </c>
      <c r="H12" s="82">
        <f>LOG10(G12)</f>
        <v>-1.1943796283595267</v>
      </c>
      <c r="I12" s="82"/>
      <c r="J12" s="82"/>
      <c r="K12" s="74" t="s">
        <v>319</v>
      </c>
      <c r="L12" s="74">
        <v>9</v>
      </c>
      <c r="M12" s="74">
        <v>5.0599999999999996</v>
      </c>
      <c r="N12" s="16"/>
      <c r="O12" s="78">
        <f t="shared" si="0"/>
        <v>0.20965596576597273</v>
      </c>
      <c r="P12" s="72">
        <v>1</v>
      </c>
      <c r="Q12" s="73"/>
      <c r="R12" s="78">
        <f t="shared" si="1"/>
        <v>0.19053714269241853</v>
      </c>
      <c r="S12" s="72">
        <v>1</v>
      </c>
      <c r="U12" s="78">
        <f t="shared" si="2"/>
        <v>1.834192885792802</v>
      </c>
      <c r="V12" s="72">
        <v>1</v>
      </c>
      <c r="X12" s="78">
        <f t="shared" si="3"/>
        <v>1.4693574447251723</v>
      </c>
      <c r="Y12" s="72">
        <v>1</v>
      </c>
      <c r="AA12" s="78">
        <f t="shared" si="4"/>
        <v>0.28811169217929411</v>
      </c>
      <c r="AB12" s="72">
        <v>1</v>
      </c>
      <c r="AC12" s="73"/>
    </row>
    <row r="13" spans="1:30" x14ac:dyDescent="0.25">
      <c r="A13" s="80" t="s">
        <v>479</v>
      </c>
      <c r="B13" s="80">
        <v>7.14</v>
      </c>
      <c r="C13" s="81">
        <v>2640</v>
      </c>
      <c r="D13" s="81">
        <v>505</v>
      </c>
      <c r="E13" s="82">
        <f>C13/D13</f>
        <v>5.2277227722772279</v>
      </c>
      <c r="F13" s="81">
        <v>28</v>
      </c>
      <c r="G13" s="82">
        <f>LN(E13)/$F$10</f>
        <v>5.9070563102321505E-2</v>
      </c>
      <c r="H13" s="82">
        <f>LOG10(G13)</f>
        <v>-1.2286288891207982</v>
      </c>
      <c r="I13" s="82"/>
      <c r="J13" s="82"/>
      <c r="K13" s="74" t="s">
        <v>320</v>
      </c>
      <c r="L13" s="74">
        <v>10</v>
      </c>
      <c r="M13" s="74">
        <v>4.84</v>
      </c>
      <c r="N13" s="16"/>
      <c r="O13" s="78">
        <f t="shared" si="0"/>
        <v>0.24133550906817672</v>
      </c>
      <c r="P13" s="72">
        <v>1</v>
      </c>
      <c r="Q13" s="73"/>
      <c r="R13" s="78">
        <f t="shared" si="1"/>
        <v>0.21541143692735151</v>
      </c>
      <c r="S13" s="72">
        <v>1</v>
      </c>
      <c r="U13" s="78">
        <f t="shared" si="2"/>
        <v>2.6714273438036273</v>
      </c>
      <c r="V13" s="72">
        <v>1</v>
      </c>
      <c r="X13" s="78">
        <f t="shared" si="3"/>
        <v>2.1392152826611244</v>
      </c>
      <c r="Y13" s="72">
        <v>1</v>
      </c>
      <c r="AA13" s="78">
        <f t="shared" si="4"/>
        <v>0.35035448298488853</v>
      </c>
      <c r="AB13" s="72">
        <v>1</v>
      </c>
      <c r="AC13" s="73"/>
    </row>
    <row r="14" spans="1:30" x14ac:dyDescent="0.25">
      <c r="I14" s="71"/>
      <c r="J14" s="71"/>
      <c r="K14" s="74" t="s">
        <v>321</v>
      </c>
      <c r="L14" s="74">
        <v>11</v>
      </c>
      <c r="M14" s="74">
        <v>5.28</v>
      </c>
      <c r="N14" s="16"/>
      <c r="O14" s="78">
        <f t="shared" si="0"/>
        <v>0.18213492142528159</v>
      </c>
      <c r="P14" s="72">
        <v>1</v>
      </c>
      <c r="Q14" s="73"/>
      <c r="R14" s="78">
        <f t="shared" si="1"/>
        <v>0.1685351681565305</v>
      </c>
      <c r="S14" s="72">
        <v>1</v>
      </c>
      <c r="U14" s="78">
        <f t="shared" si="2"/>
        <v>1.2593505678139925</v>
      </c>
      <c r="V14" s="72">
        <v>1</v>
      </c>
      <c r="X14" s="78">
        <f t="shared" si="3"/>
        <v>1.0092538688689321</v>
      </c>
      <c r="Y14" s="72">
        <v>1</v>
      </c>
      <c r="AA14" s="78">
        <f t="shared" si="4"/>
        <v>0.23692674477351158</v>
      </c>
      <c r="AB14" s="72">
        <v>1</v>
      </c>
      <c r="AC14" s="73"/>
    </row>
    <row r="15" spans="1:30" x14ac:dyDescent="0.25">
      <c r="I15" s="74"/>
      <c r="J15" s="74"/>
      <c r="K15" s="74" t="s">
        <v>322</v>
      </c>
      <c r="L15" s="74">
        <v>12</v>
      </c>
      <c r="M15" s="74">
        <v>5.22</v>
      </c>
      <c r="N15" s="16"/>
      <c r="O15" s="78">
        <f t="shared" si="0"/>
        <v>0.18926080275319923</v>
      </c>
      <c r="P15" s="72">
        <v>1</v>
      </c>
      <c r="Q15" s="73"/>
      <c r="R15" s="78">
        <f t="shared" si="1"/>
        <v>0.17427052205757079</v>
      </c>
      <c r="S15" s="72">
        <v>1</v>
      </c>
      <c r="U15" s="78">
        <f t="shared" si="2"/>
        <v>1.3953480806011933</v>
      </c>
      <c r="V15" s="72">
        <v>1</v>
      </c>
      <c r="X15" s="78">
        <f t="shared" si="3"/>
        <v>1.1181230853172999</v>
      </c>
      <c r="Y15" s="72">
        <v>1</v>
      </c>
      <c r="AA15" s="78">
        <f t="shared" si="4"/>
        <v>0.24990871156123978</v>
      </c>
      <c r="AB15" s="72">
        <v>1</v>
      </c>
      <c r="AC15" s="73"/>
    </row>
    <row r="16" spans="1:30" x14ac:dyDescent="0.25">
      <c r="A16" s="74"/>
      <c r="B16" s="74"/>
      <c r="C16" s="74"/>
      <c r="D16" s="74"/>
      <c r="F16" s="74"/>
      <c r="G16" s="74"/>
      <c r="H16" s="74"/>
      <c r="I16" s="74"/>
      <c r="J16" s="74"/>
      <c r="K16" s="74" t="s">
        <v>323</v>
      </c>
      <c r="L16" s="74">
        <v>13</v>
      </c>
      <c r="M16" s="74">
        <v>5.29</v>
      </c>
      <c r="N16" s="16"/>
      <c r="O16" s="78">
        <f t="shared" si="0"/>
        <v>0.18097363662741184</v>
      </c>
      <c r="P16" s="72">
        <v>1</v>
      </c>
      <c r="Q16" s="73"/>
      <c r="R16" s="78">
        <f t="shared" si="1"/>
        <v>0.16759779727928667</v>
      </c>
      <c r="S16" s="72">
        <v>1</v>
      </c>
      <c r="U16" s="78">
        <f t="shared" si="2"/>
        <v>1.2380095347325233</v>
      </c>
      <c r="V16" s="72">
        <v>1</v>
      </c>
      <c r="X16" s="78">
        <f t="shared" si="3"/>
        <v>0.99216878106546424</v>
      </c>
      <c r="Y16" s="72">
        <v>1</v>
      </c>
      <c r="AA16" s="78">
        <f t="shared" si="4"/>
        <v>0.23482961687342102</v>
      </c>
      <c r="AB16" s="72">
        <v>1</v>
      </c>
      <c r="AC16" s="73"/>
    </row>
    <row r="17" spans="1:29" ht="30" x14ac:dyDescent="0.25">
      <c r="A17" s="83" t="s">
        <v>869</v>
      </c>
      <c r="B17" s="83" t="s">
        <v>855</v>
      </c>
      <c r="C17" s="84" t="s">
        <v>868</v>
      </c>
      <c r="D17" s="83" t="s">
        <v>856</v>
      </c>
      <c r="E17" s="84" t="s">
        <v>857</v>
      </c>
      <c r="F17" s="84" t="s">
        <v>858</v>
      </c>
      <c r="G17" s="83" t="s">
        <v>859</v>
      </c>
      <c r="H17" s="83" t="s">
        <v>860</v>
      </c>
      <c r="I17" s="83" t="s">
        <v>861</v>
      </c>
      <c r="J17" s="83" t="s">
        <v>862</v>
      </c>
      <c r="K17" s="74" t="s">
        <v>324</v>
      </c>
      <c r="L17" s="74">
        <v>14</v>
      </c>
      <c r="M17" s="74">
        <v>5.28</v>
      </c>
      <c r="N17" s="16"/>
      <c r="O17" s="78">
        <f t="shared" si="0"/>
        <v>0.18213492142528159</v>
      </c>
      <c r="P17" s="72">
        <v>1</v>
      </c>
      <c r="Q17" s="73"/>
      <c r="R17" s="78">
        <f t="shared" si="1"/>
        <v>0.1685351681565305</v>
      </c>
      <c r="S17" s="72">
        <v>1</v>
      </c>
      <c r="U17" s="78">
        <f t="shared" si="2"/>
        <v>1.2593505678139925</v>
      </c>
      <c r="V17" s="72">
        <v>1</v>
      </c>
      <c r="X17" s="78">
        <f t="shared" si="3"/>
        <v>1.0092538688689321</v>
      </c>
      <c r="Y17" s="72">
        <v>1</v>
      </c>
      <c r="AA17" s="78">
        <f t="shared" si="4"/>
        <v>0.23692674477351158</v>
      </c>
      <c r="AB17" s="72">
        <v>1</v>
      </c>
      <c r="AC17" s="73"/>
    </row>
    <row r="18" spans="1:29" x14ac:dyDescent="0.25">
      <c r="A18" s="80" t="s">
        <v>418</v>
      </c>
      <c r="B18" s="80">
        <v>6.76</v>
      </c>
      <c r="C18" s="81">
        <v>5533</v>
      </c>
      <c r="D18" s="81">
        <v>275</v>
      </c>
      <c r="E18" s="82">
        <f>C18/D18</f>
        <v>20.12</v>
      </c>
      <c r="F18" s="81">
        <v>28</v>
      </c>
      <c r="G18" s="82">
        <f>LN(E18)/$F$18</f>
        <v>0.10720408375826924</v>
      </c>
      <c r="H18" s="82">
        <f>LOG10(G18)</f>
        <v>-0.96978867061432095</v>
      </c>
      <c r="I18" s="82">
        <f>SLOPE(H18:H20,B18:B20)</f>
        <v>-0.74226528324494967</v>
      </c>
      <c r="J18" s="82">
        <f>INTERCEPT(H18:H20,B18:B20)</f>
        <v>4.0193073378526094</v>
      </c>
      <c r="K18" s="74" t="s">
        <v>325</v>
      </c>
      <c r="L18" s="74">
        <v>15</v>
      </c>
      <c r="M18" s="74">
        <v>5.3</v>
      </c>
      <c r="N18" s="16"/>
      <c r="O18" s="78">
        <f t="shared" si="0"/>
        <v>0.17981975613384144</v>
      </c>
      <c r="P18" s="72">
        <v>1</v>
      </c>
      <c r="Q18" s="73"/>
      <c r="R18" s="78">
        <f t="shared" si="1"/>
        <v>0.16666563993801342</v>
      </c>
      <c r="S18" s="72">
        <v>1</v>
      </c>
      <c r="U18" s="78">
        <f t="shared" si="2"/>
        <v>1.2170301481255343</v>
      </c>
      <c r="V18" s="72">
        <v>1</v>
      </c>
      <c r="X18" s="78">
        <f t="shared" si="3"/>
        <v>0.97537291704825679</v>
      </c>
      <c r="Y18" s="72">
        <v>1</v>
      </c>
      <c r="AA18" s="78">
        <f t="shared" si="4"/>
        <v>0.23275105144264338</v>
      </c>
      <c r="AB18" s="72">
        <v>1</v>
      </c>
      <c r="AC18" s="73"/>
    </row>
    <row r="19" spans="1:29" x14ac:dyDescent="0.25">
      <c r="A19" s="80" t="s">
        <v>457</v>
      </c>
      <c r="B19" s="80">
        <v>6.92</v>
      </c>
      <c r="C19" s="81">
        <v>3383</v>
      </c>
      <c r="D19" s="81">
        <v>502</v>
      </c>
      <c r="E19" s="82">
        <f>C19/D19</f>
        <v>6.739043824701195</v>
      </c>
      <c r="F19" s="81">
        <v>28</v>
      </c>
      <c r="G19" s="82">
        <f>LN(E19)/$F$18</f>
        <v>6.8139930324606399E-2</v>
      </c>
      <c r="H19" s="82">
        <f>LOG10(G19)</f>
        <v>-1.166598314848776</v>
      </c>
      <c r="I19" s="82"/>
      <c r="J19" s="82"/>
      <c r="K19" s="74" t="s">
        <v>326</v>
      </c>
      <c r="L19" s="74">
        <v>16</v>
      </c>
      <c r="M19" s="74">
        <v>5.16</v>
      </c>
      <c r="N19" s="16"/>
      <c r="O19" s="78">
        <f t="shared" si="0"/>
        <v>0.19666547841831569</v>
      </c>
      <c r="P19" s="72">
        <v>1</v>
      </c>
      <c r="Q19" s="73"/>
      <c r="R19" s="78">
        <f t="shared" si="1"/>
        <v>0.18020105352736415</v>
      </c>
      <c r="S19" s="72">
        <v>1</v>
      </c>
      <c r="U19" s="78">
        <f t="shared" si="2"/>
        <v>1.5460319912485274</v>
      </c>
      <c r="V19" s="72">
        <v>1</v>
      </c>
      <c r="X19" s="78">
        <f t="shared" si="3"/>
        <v>1.23873613218899</v>
      </c>
      <c r="Y19" s="72">
        <v>1</v>
      </c>
      <c r="AA19" s="78">
        <f t="shared" si="4"/>
        <v>0.26360200142833906</v>
      </c>
      <c r="AB19" s="72">
        <v>1</v>
      </c>
      <c r="AC19" s="73"/>
    </row>
    <row r="20" spans="1:29" x14ac:dyDescent="0.25">
      <c r="A20" s="80" t="s">
        <v>479</v>
      </c>
      <c r="B20" s="80">
        <v>7.14</v>
      </c>
      <c r="C20" s="81">
        <v>2640</v>
      </c>
      <c r="D20" s="81">
        <v>566</v>
      </c>
      <c r="E20" s="82">
        <f>C20/D20</f>
        <v>4.6643109540636045</v>
      </c>
      <c r="F20" s="81">
        <v>28</v>
      </c>
      <c r="G20" s="82">
        <f>LN(E20)/$F$18</f>
        <v>5.4997861354899251E-2</v>
      </c>
      <c r="H20" s="82">
        <f>LOG10(G20)</f>
        <v>-1.259654198138928</v>
      </c>
      <c r="I20" s="82"/>
      <c r="J20" s="82"/>
      <c r="K20" s="74" t="s">
        <v>327</v>
      </c>
      <c r="L20" s="74">
        <v>17</v>
      </c>
      <c r="M20" s="74">
        <v>5.25</v>
      </c>
      <c r="N20" s="16"/>
      <c r="O20" s="78">
        <f t="shared" si="0"/>
        <v>0.18566367829583585</v>
      </c>
      <c r="P20" s="72">
        <v>1</v>
      </c>
      <c r="Q20" s="73"/>
      <c r="R20" s="78">
        <f t="shared" si="1"/>
        <v>0.17137885441237805</v>
      </c>
      <c r="S20" s="72">
        <v>1</v>
      </c>
      <c r="U20" s="78">
        <f t="shared" si="2"/>
        <v>1.3256064263586216</v>
      </c>
      <c r="V20" s="72">
        <v>1</v>
      </c>
      <c r="X20" s="78">
        <f t="shared" si="3"/>
        <v>1.0622947094512669</v>
      </c>
      <c r="Y20" s="72">
        <v>1</v>
      </c>
      <c r="AA20" s="78">
        <f t="shared" si="4"/>
        <v>0.24333116841199562</v>
      </c>
      <c r="AB20" s="72">
        <v>1</v>
      </c>
      <c r="AC20" s="73"/>
    </row>
    <row r="21" spans="1:29" x14ac:dyDescent="0.25">
      <c r="I21" s="71"/>
      <c r="J21" s="71"/>
      <c r="K21" s="74" t="s">
        <v>328</v>
      </c>
      <c r="L21" s="74">
        <v>18</v>
      </c>
      <c r="M21" s="74">
        <v>5.24</v>
      </c>
      <c r="N21" s="16"/>
      <c r="O21" s="78">
        <f t="shared" si="0"/>
        <v>0.18685505849429776</v>
      </c>
      <c r="P21" s="72">
        <v>1</v>
      </c>
      <c r="Q21" s="73"/>
      <c r="R21" s="78">
        <f t="shared" si="1"/>
        <v>0.17233737266088386</v>
      </c>
      <c r="S21" s="72">
        <v>1</v>
      </c>
      <c r="U21" s="78">
        <f t="shared" si="2"/>
        <v>1.348457470558406</v>
      </c>
      <c r="V21" s="72">
        <v>1</v>
      </c>
      <c r="X21" s="78">
        <f t="shared" si="3"/>
        <v>1.0805873615992645</v>
      </c>
      <c r="Y21" s="72">
        <v>1</v>
      </c>
      <c r="AA21" s="78">
        <f t="shared" si="4"/>
        <v>0.24550421876668538</v>
      </c>
      <c r="AB21" s="72">
        <v>1</v>
      </c>
      <c r="AC21" s="73"/>
    </row>
    <row r="22" spans="1:29" x14ac:dyDescent="0.25">
      <c r="I22" s="71"/>
      <c r="J22" s="71"/>
      <c r="K22" s="74" t="s">
        <v>329</v>
      </c>
      <c r="L22" s="74">
        <v>19</v>
      </c>
      <c r="M22" s="74">
        <v>5.0199999999999996</v>
      </c>
      <c r="N22" s="16"/>
      <c r="O22" s="78">
        <f t="shared" si="0"/>
        <v>0.21508932740803618</v>
      </c>
      <c r="P22" s="72">
        <v>1</v>
      </c>
      <c r="Q22" s="73"/>
      <c r="R22" s="78">
        <f t="shared" si="1"/>
        <v>0.19483571841472042</v>
      </c>
      <c r="S22" s="72">
        <v>1</v>
      </c>
      <c r="U22" s="78">
        <f t="shared" si="2"/>
        <v>1.9639734657726369</v>
      </c>
      <c r="V22" s="72">
        <v>1</v>
      </c>
      <c r="X22" s="78">
        <f t="shared" si="3"/>
        <v>1.573210798013805</v>
      </c>
      <c r="Y22" s="72">
        <v>1</v>
      </c>
      <c r="AA22" s="78">
        <f t="shared" si="4"/>
        <v>0.29854221807521869</v>
      </c>
      <c r="AB22" s="72">
        <v>1</v>
      </c>
      <c r="AC22" s="73"/>
    </row>
    <row r="23" spans="1:29" x14ac:dyDescent="0.25">
      <c r="I23" s="74"/>
      <c r="J23" s="74"/>
      <c r="K23" s="74" t="s">
        <v>330</v>
      </c>
      <c r="L23" s="74">
        <v>20</v>
      </c>
      <c r="M23" s="74">
        <v>5.57</v>
      </c>
      <c r="N23" s="16"/>
      <c r="O23" s="78">
        <f t="shared" si="0"/>
        <v>0.15129823314413213</v>
      </c>
      <c r="P23" s="72">
        <v>1</v>
      </c>
      <c r="Q23" s="73"/>
      <c r="R23" s="78">
        <f t="shared" si="1"/>
        <v>0.14336587953702104</v>
      </c>
      <c r="S23" s="72">
        <v>1</v>
      </c>
      <c r="U23" s="78">
        <f t="shared" si="2"/>
        <v>0.76716664134950718</v>
      </c>
      <c r="V23" s="72">
        <v>1</v>
      </c>
      <c r="X23" s="78">
        <f t="shared" si="3"/>
        <v>0.61513343247695096</v>
      </c>
      <c r="Y23" s="72">
        <v>1</v>
      </c>
      <c r="AA23" s="78">
        <f t="shared" si="4"/>
        <v>0.18307909879396325</v>
      </c>
      <c r="AB23" s="72">
        <v>1</v>
      </c>
      <c r="AC23" s="73"/>
    </row>
    <row r="24" spans="1:29" x14ac:dyDescent="0.25">
      <c r="A24" s="74"/>
      <c r="B24" s="74"/>
      <c r="C24" s="74"/>
      <c r="D24" s="71"/>
      <c r="E24" s="75"/>
      <c r="F24" s="71"/>
      <c r="G24" s="71"/>
      <c r="H24" s="71"/>
      <c r="I24" s="71"/>
      <c r="J24" s="71"/>
      <c r="K24" s="74" t="s">
        <v>331</v>
      </c>
      <c r="L24" s="74">
        <v>21</v>
      </c>
      <c r="M24" s="74">
        <v>5.51</v>
      </c>
      <c r="N24" s="16"/>
      <c r="O24" s="78">
        <f t="shared" si="0"/>
        <v>0.15721765401121165</v>
      </c>
      <c r="P24" s="72">
        <v>1</v>
      </c>
      <c r="Q24" s="73"/>
      <c r="R24" s="78">
        <f t="shared" si="1"/>
        <v>0.14824470729429387</v>
      </c>
      <c r="S24" s="72">
        <v>1</v>
      </c>
      <c r="U24" s="78">
        <f t="shared" si="2"/>
        <v>0.85001311617815456</v>
      </c>
      <c r="V24" s="72">
        <v>1</v>
      </c>
      <c r="X24" s="78">
        <f t="shared" si="3"/>
        <v>0.68148848631490411</v>
      </c>
      <c r="Y24" s="72">
        <v>1</v>
      </c>
      <c r="AA24" s="78">
        <f t="shared" si="4"/>
        <v>0.19311058250147997</v>
      </c>
      <c r="AB24" s="72">
        <v>1</v>
      </c>
      <c r="AC24" s="73"/>
    </row>
    <row r="25" spans="1:29" ht="30" x14ac:dyDescent="0.25">
      <c r="A25" s="83" t="s">
        <v>866</v>
      </c>
      <c r="B25" s="83" t="s">
        <v>855</v>
      </c>
      <c r="C25" s="84" t="s">
        <v>868</v>
      </c>
      <c r="D25" s="83" t="s">
        <v>856</v>
      </c>
      <c r="E25" s="84" t="s">
        <v>857</v>
      </c>
      <c r="F25" s="84" t="s">
        <v>858</v>
      </c>
      <c r="G25" s="83" t="s">
        <v>859</v>
      </c>
      <c r="H25" s="83" t="s">
        <v>860</v>
      </c>
      <c r="I25" s="83" t="s">
        <v>861</v>
      </c>
      <c r="J25" s="83" t="s">
        <v>862</v>
      </c>
      <c r="K25" s="74" t="s">
        <v>332</v>
      </c>
      <c r="L25" s="74">
        <v>22</v>
      </c>
      <c r="M25" s="74">
        <v>5.58</v>
      </c>
      <c r="N25" s="16"/>
      <c r="O25" s="78">
        <f t="shared" si="0"/>
        <v>0.15033356180752133</v>
      </c>
      <c r="P25" s="72">
        <v>1</v>
      </c>
      <c r="Q25" s="73"/>
      <c r="R25" s="78">
        <f t="shared" si="1"/>
        <v>0.14256849699818119</v>
      </c>
      <c r="S25" s="72">
        <v>1</v>
      </c>
      <c r="U25" s="78">
        <f t="shared" si="2"/>
        <v>0.75416618771056809</v>
      </c>
      <c r="V25" s="72">
        <v>1</v>
      </c>
      <c r="X25" s="78">
        <f t="shared" si="3"/>
        <v>0.60472018658422555</v>
      </c>
      <c r="Y25" s="72">
        <v>1</v>
      </c>
      <c r="AA25" s="78">
        <f t="shared" si="4"/>
        <v>0.18145859670007203</v>
      </c>
      <c r="AB25" s="72">
        <v>1</v>
      </c>
      <c r="AC25" s="73"/>
    </row>
    <row r="26" spans="1:29" x14ac:dyDescent="0.25">
      <c r="A26" s="80" t="s">
        <v>418</v>
      </c>
      <c r="B26" s="80">
        <v>6.76</v>
      </c>
      <c r="C26" s="81">
        <v>5533</v>
      </c>
      <c r="D26" s="81">
        <v>520</v>
      </c>
      <c r="E26" s="82">
        <f>C26/D26</f>
        <v>10.640384615384615</v>
      </c>
      <c r="F26" s="81">
        <v>28</v>
      </c>
      <c r="G26" s="82">
        <f>LN(E26)/$F$26</f>
        <v>8.4452022547237035E-2</v>
      </c>
      <c r="H26" s="82">
        <f>LOG10(G26)</f>
        <v>-1.0733899450203124</v>
      </c>
      <c r="I26" s="82">
        <f>SLOPE(H26:H28,B26:B28)</f>
        <v>-0.7414865219149982</v>
      </c>
      <c r="J26" s="82">
        <f>INTERCEPT(H26:H28,B26:B28)</f>
        <v>3.9190492586191139</v>
      </c>
      <c r="K26" s="74" t="s">
        <v>333</v>
      </c>
      <c r="L26" s="74">
        <v>23</v>
      </c>
      <c r="M26" s="74">
        <v>5.57</v>
      </c>
      <c r="N26" s="16"/>
      <c r="O26" s="78">
        <f t="shared" si="0"/>
        <v>0.15129823314413213</v>
      </c>
      <c r="P26" s="72">
        <v>1</v>
      </c>
      <c r="Q26" s="73"/>
      <c r="R26" s="78">
        <f t="shared" si="1"/>
        <v>0.14336587953702104</v>
      </c>
      <c r="S26" s="72">
        <v>1</v>
      </c>
      <c r="U26" s="78">
        <f t="shared" si="2"/>
        <v>0.76716664134950718</v>
      </c>
      <c r="V26" s="72">
        <v>1</v>
      </c>
      <c r="X26" s="78">
        <f t="shared" si="3"/>
        <v>0.61513343247695096</v>
      </c>
      <c r="Y26" s="72">
        <v>1</v>
      </c>
      <c r="AA26" s="78">
        <f t="shared" si="4"/>
        <v>0.18307909879396325</v>
      </c>
      <c r="AB26" s="72">
        <v>1</v>
      </c>
      <c r="AC26" s="73"/>
    </row>
    <row r="27" spans="1:29" x14ac:dyDescent="0.25">
      <c r="A27" s="80" t="s">
        <v>457</v>
      </c>
      <c r="B27" s="80">
        <v>6.92</v>
      </c>
      <c r="C27" s="81">
        <v>3383</v>
      </c>
      <c r="D27" s="81">
        <v>692</v>
      </c>
      <c r="E27" s="82">
        <f>C27/D27</f>
        <v>4.8887283236994223</v>
      </c>
      <c r="F27" s="81">
        <v>28</v>
      </c>
      <c r="G27" s="82">
        <f>LN(E27)/$F$26</f>
        <v>5.6676150470108537E-2</v>
      </c>
      <c r="H27" s="82">
        <f>LOG10(G27)</f>
        <v>-1.2465996553611527</v>
      </c>
      <c r="I27" s="82"/>
      <c r="J27" s="82"/>
      <c r="K27" s="74" t="s">
        <v>334</v>
      </c>
      <c r="L27" s="74">
        <v>24</v>
      </c>
      <c r="M27" s="74">
        <v>5.35</v>
      </c>
      <c r="N27" s="16"/>
      <c r="O27" s="78">
        <f t="shared" si="0"/>
        <v>0.17415977639154318</v>
      </c>
      <c r="P27" s="72">
        <v>1</v>
      </c>
      <c r="Q27" s="73"/>
      <c r="R27" s="78">
        <f t="shared" si="1"/>
        <v>0.16208204700160075</v>
      </c>
      <c r="S27" s="72">
        <v>1</v>
      </c>
      <c r="U27" s="78">
        <f t="shared" si="2"/>
        <v>1.1173470134081527</v>
      </c>
      <c r="V27" s="72">
        <v>1</v>
      </c>
      <c r="X27" s="78">
        <f t="shared" si="3"/>
        <v>0.89556346167124534</v>
      </c>
      <c r="Y27" s="72">
        <v>1</v>
      </c>
      <c r="AA27" s="78">
        <f t="shared" si="4"/>
        <v>0.22263096134044405</v>
      </c>
      <c r="AB27" s="72">
        <v>1</v>
      </c>
      <c r="AC27" s="73"/>
    </row>
    <row r="28" spans="1:29" x14ac:dyDescent="0.25">
      <c r="A28" s="80" t="s">
        <v>479</v>
      </c>
      <c r="B28" s="80">
        <v>7.14</v>
      </c>
      <c r="C28" s="81">
        <v>2640</v>
      </c>
      <c r="D28" s="81">
        <v>779</v>
      </c>
      <c r="E28" s="82">
        <f>C28/D28</f>
        <v>3.3889602053915278</v>
      </c>
      <c r="F28" s="81">
        <v>28</v>
      </c>
      <c r="G28" s="82">
        <f>LN(E28)/$F$26</f>
        <v>4.3590112509629061E-2</v>
      </c>
      <c r="H28" s="82">
        <f>LOG10(G28)</f>
        <v>-1.3606120100314556</v>
      </c>
      <c r="I28" s="82"/>
      <c r="J28" s="82"/>
      <c r="K28" s="74" t="s">
        <v>335</v>
      </c>
      <c r="L28" s="74">
        <v>25</v>
      </c>
      <c r="M28" s="74">
        <v>5.67</v>
      </c>
      <c r="N28" s="16"/>
      <c r="O28" s="78">
        <f t="shared" si="0"/>
        <v>0.14192364761206289</v>
      </c>
      <c r="P28" s="72">
        <v>1</v>
      </c>
      <c r="Q28" s="73"/>
      <c r="R28" s="78">
        <f t="shared" si="1"/>
        <v>0.13558869503020174</v>
      </c>
      <c r="S28" s="72">
        <v>1</v>
      </c>
      <c r="U28" s="78">
        <f t="shared" si="2"/>
        <v>0.64664091728409878</v>
      </c>
      <c r="V28" s="72">
        <v>1</v>
      </c>
      <c r="X28" s="78">
        <f t="shared" si="3"/>
        <v>0.51858587007680679</v>
      </c>
      <c r="Y28" s="72">
        <v>1</v>
      </c>
      <c r="AA28" s="78">
        <f t="shared" si="4"/>
        <v>0.16750454136985435</v>
      </c>
      <c r="AB28" s="72">
        <v>1</v>
      </c>
      <c r="AC28" s="73"/>
    </row>
    <row r="29" spans="1:29" x14ac:dyDescent="0.25">
      <c r="I29" s="71"/>
      <c r="J29" s="71"/>
      <c r="K29" s="74" t="s">
        <v>336</v>
      </c>
      <c r="L29" s="74">
        <v>26</v>
      </c>
      <c r="M29" s="74">
        <v>5.6</v>
      </c>
      <c r="N29" s="16"/>
      <c r="O29" s="78">
        <f t="shared" si="0"/>
        <v>0.14842263203243081</v>
      </c>
      <c r="P29" s="72">
        <v>1</v>
      </c>
      <c r="Q29" s="73"/>
      <c r="R29" s="78">
        <f t="shared" si="1"/>
        <v>0.14098701207058367</v>
      </c>
      <c r="S29" s="72">
        <v>1</v>
      </c>
      <c r="U29" s="78">
        <f t="shared" si="2"/>
        <v>0.72882246659393146</v>
      </c>
      <c r="V29" s="72">
        <v>1</v>
      </c>
      <c r="X29" s="78">
        <f t="shared" si="3"/>
        <v>0.58441955050183791</v>
      </c>
      <c r="Y29" s="72">
        <v>1</v>
      </c>
      <c r="AA29" s="78">
        <f t="shared" si="4"/>
        <v>0.17826049657510101</v>
      </c>
      <c r="AB29" s="72">
        <v>1</v>
      </c>
      <c r="AC29" s="73"/>
    </row>
    <row r="30" spans="1:29" x14ac:dyDescent="0.25">
      <c r="I30" s="71"/>
      <c r="J30" s="71"/>
      <c r="K30" s="74" t="s">
        <v>337</v>
      </c>
      <c r="L30" s="74">
        <v>27</v>
      </c>
      <c r="M30" s="74">
        <v>5.44</v>
      </c>
      <c r="N30" s="16"/>
      <c r="O30" s="78">
        <f t="shared" si="0"/>
        <v>0.16441698337750948</v>
      </c>
      <c r="P30" s="72">
        <v>1</v>
      </c>
      <c r="Q30" s="73"/>
      <c r="R30" s="78">
        <f t="shared" si="1"/>
        <v>0.15414690975560488</v>
      </c>
      <c r="S30" s="72">
        <v>1</v>
      </c>
      <c r="U30" s="78">
        <f t="shared" si="2"/>
        <v>0.95804122413425463</v>
      </c>
      <c r="V30" s="72">
        <v>1</v>
      </c>
      <c r="X30" s="78">
        <f t="shared" si="3"/>
        <v>0.76800240389377827</v>
      </c>
      <c r="Y30" s="72">
        <v>1</v>
      </c>
      <c r="AA30" s="78">
        <f t="shared" si="4"/>
        <v>0.20551077629956135</v>
      </c>
      <c r="AB30" s="72">
        <v>1</v>
      </c>
      <c r="AC30" s="73"/>
    </row>
    <row r="31" spans="1:29" x14ac:dyDescent="0.25">
      <c r="I31" s="74"/>
      <c r="J31" s="74"/>
      <c r="K31" s="74" t="s">
        <v>338</v>
      </c>
      <c r="L31" s="74">
        <v>28</v>
      </c>
      <c r="M31" s="74">
        <v>5.67</v>
      </c>
      <c r="N31" s="16"/>
      <c r="O31" s="78">
        <f t="shared" si="0"/>
        <v>0.14192364761206289</v>
      </c>
      <c r="P31" s="72">
        <v>1</v>
      </c>
      <c r="Q31" s="73"/>
      <c r="R31" s="78">
        <f t="shared" si="1"/>
        <v>0.13558869503020174</v>
      </c>
      <c r="S31" s="72">
        <v>1</v>
      </c>
      <c r="U31" s="78">
        <f t="shared" si="2"/>
        <v>0.64664091728409878</v>
      </c>
      <c r="V31" s="72">
        <v>1</v>
      </c>
      <c r="X31" s="78">
        <f t="shared" si="3"/>
        <v>0.51858587007680679</v>
      </c>
      <c r="Y31" s="72">
        <v>1</v>
      </c>
      <c r="AA31" s="78">
        <f t="shared" si="4"/>
        <v>0.16750454136985435</v>
      </c>
      <c r="AB31" s="72">
        <v>1</v>
      </c>
      <c r="AC31" s="73"/>
    </row>
    <row r="32" spans="1:29" x14ac:dyDescent="0.25">
      <c r="K32" s="74" t="s">
        <v>339</v>
      </c>
      <c r="L32" s="74">
        <v>29</v>
      </c>
      <c r="M32" s="74">
        <v>5.6</v>
      </c>
      <c r="N32" s="16"/>
      <c r="O32" s="78">
        <f t="shared" si="0"/>
        <v>0.14842263203243081</v>
      </c>
      <c r="P32" s="72">
        <v>1</v>
      </c>
      <c r="Q32" s="73"/>
      <c r="R32" s="78">
        <f t="shared" si="1"/>
        <v>0.14098701207058367</v>
      </c>
      <c r="S32" s="72">
        <v>1</v>
      </c>
      <c r="U32" s="78">
        <f t="shared" si="2"/>
        <v>0.72882246659393146</v>
      </c>
      <c r="V32" s="72">
        <v>1</v>
      </c>
      <c r="X32" s="78">
        <f t="shared" si="3"/>
        <v>0.58441955050183791</v>
      </c>
      <c r="Y32" s="72">
        <v>1</v>
      </c>
      <c r="AA32" s="78">
        <f t="shared" si="4"/>
        <v>0.17826049657510101</v>
      </c>
      <c r="AB32" s="72">
        <v>1</v>
      </c>
      <c r="AC32" s="73"/>
    </row>
    <row r="33" spans="1:29" ht="30" x14ac:dyDescent="0.25">
      <c r="A33" s="83" t="s">
        <v>870</v>
      </c>
      <c r="B33" s="83" t="s">
        <v>855</v>
      </c>
      <c r="C33" s="84" t="s">
        <v>868</v>
      </c>
      <c r="D33" s="83" t="s">
        <v>856</v>
      </c>
      <c r="E33" s="84" t="s">
        <v>857</v>
      </c>
      <c r="F33" s="84" t="s">
        <v>858</v>
      </c>
      <c r="G33" s="83" t="s">
        <v>859</v>
      </c>
      <c r="H33" s="83" t="s">
        <v>860</v>
      </c>
      <c r="I33" s="83" t="s">
        <v>861</v>
      </c>
      <c r="J33" s="83" t="s">
        <v>862</v>
      </c>
      <c r="K33" s="74" t="s">
        <v>340</v>
      </c>
      <c r="L33" s="74">
        <v>30</v>
      </c>
      <c r="M33" s="74">
        <v>5.44</v>
      </c>
      <c r="N33" s="16"/>
      <c r="O33" s="78">
        <f t="shared" si="0"/>
        <v>0.16441698337750948</v>
      </c>
      <c r="P33" s="72">
        <v>1</v>
      </c>
      <c r="Q33" s="73"/>
      <c r="R33" s="78">
        <f t="shared" si="1"/>
        <v>0.15414690975560488</v>
      </c>
      <c r="S33" s="72">
        <v>1</v>
      </c>
      <c r="U33" s="78">
        <f t="shared" si="2"/>
        <v>0.95804122413425463</v>
      </c>
      <c r="V33" s="72">
        <v>1</v>
      </c>
      <c r="X33" s="78">
        <f t="shared" si="3"/>
        <v>0.76800240389377827</v>
      </c>
      <c r="Y33" s="72">
        <v>1</v>
      </c>
      <c r="AA33" s="78">
        <f t="shared" si="4"/>
        <v>0.20551077629956135</v>
      </c>
      <c r="AB33" s="72">
        <v>1</v>
      </c>
      <c r="AC33" s="73"/>
    </row>
    <row r="34" spans="1:29" x14ac:dyDescent="0.25">
      <c r="A34" s="80" t="s">
        <v>403</v>
      </c>
      <c r="B34" s="80">
        <v>6.13</v>
      </c>
      <c r="C34" s="81">
        <v>1937</v>
      </c>
      <c r="D34" s="81">
        <v>107</v>
      </c>
      <c r="E34" s="82">
        <f>C34/D34</f>
        <v>18.102803738317757</v>
      </c>
      <c r="F34" s="81">
        <v>28</v>
      </c>
      <c r="G34" s="82">
        <f>LN(E34)/$F$34</f>
        <v>0.10343095817661034</v>
      </c>
      <c r="H34" s="82">
        <f>LOG10(G34)</f>
        <v>-0.98534945202594548</v>
      </c>
      <c r="I34" s="82">
        <f>SLOPE(H34:H37,B34:B37)</f>
        <v>-0.38612179857831225</v>
      </c>
      <c r="J34" s="82">
        <f>INTERCEPT(H34:H37,B34:B37)</f>
        <v>1.4133371840290976</v>
      </c>
      <c r="K34" s="74" t="s">
        <v>341</v>
      </c>
      <c r="L34" s="74">
        <v>31</v>
      </c>
      <c r="M34" s="74">
        <v>5.67</v>
      </c>
      <c r="N34" s="16"/>
      <c r="O34" s="78">
        <f t="shared" si="0"/>
        <v>0.14192364761206289</v>
      </c>
      <c r="P34" s="72">
        <v>1</v>
      </c>
      <c r="Q34" s="73"/>
      <c r="R34" s="78">
        <f t="shared" si="1"/>
        <v>0.13558869503020174</v>
      </c>
      <c r="S34" s="72">
        <v>1</v>
      </c>
      <c r="U34" s="78">
        <f t="shared" si="2"/>
        <v>0.64664091728409878</v>
      </c>
      <c r="V34" s="72">
        <v>1</v>
      </c>
      <c r="X34" s="78">
        <f t="shared" si="3"/>
        <v>0.51858587007680679</v>
      </c>
      <c r="Y34" s="72">
        <v>1</v>
      </c>
      <c r="AA34" s="78">
        <f t="shared" si="4"/>
        <v>0.16750454136985435</v>
      </c>
      <c r="AB34" s="72">
        <v>1</v>
      </c>
      <c r="AC34" s="73"/>
    </row>
    <row r="35" spans="1:29" x14ac:dyDescent="0.25">
      <c r="A35" s="80" t="s">
        <v>418</v>
      </c>
      <c r="B35" s="80">
        <v>6.76</v>
      </c>
      <c r="C35" s="81">
        <v>5533</v>
      </c>
      <c r="D35" s="81">
        <v>642</v>
      </c>
      <c r="E35" s="82">
        <f>C35/D35</f>
        <v>8.6183800623052953</v>
      </c>
      <c r="F35" s="81">
        <v>28</v>
      </c>
      <c r="G35" s="82">
        <f>LN(E35)/$F$34</f>
        <v>7.6924897828862443E-2</v>
      </c>
      <c r="H35" s="82">
        <f>LOG10(G35)</f>
        <v>-1.1139330719071627</v>
      </c>
      <c r="I35" s="82"/>
      <c r="J35" s="82"/>
      <c r="K35" s="74" t="s">
        <v>342</v>
      </c>
      <c r="L35" s="74">
        <v>32</v>
      </c>
      <c r="M35" s="74">
        <v>5.44</v>
      </c>
      <c r="N35" s="16"/>
      <c r="O35" s="78">
        <f t="shared" si="0"/>
        <v>0.16441698337750948</v>
      </c>
      <c r="P35" s="72">
        <v>1</v>
      </c>
      <c r="Q35" s="73"/>
      <c r="R35" s="78">
        <f t="shared" si="1"/>
        <v>0.15414690975560488</v>
      </c>
      <c r="S35" s="72">
        <v>1</v>
      </c>
      <c r="U35" s="78">
        <f t="shared" si="2"/>
        <v>0.95804122413425463</v>
      </c>
      <c r="V35" s="72">
        <v>1</v>
      </c>
      <c r="X35" s="78">
        <f t="shared" si="3"/>
        <v>0.76800240389377827</v>
      </c>
      <c r="Y35" s="72">
        <v>1</v>
      </c>
      <c r="AA35" s="78">
        <f t="shared" si="4"/>
        <v>0.20551077629956135</v>
      </c>
      <c r="AB35" s="72">
        <v>1</v>
      </c>
      <c r="AC35" s="73"/>
    </row>
    <row r="36" spans="1:29" x14ac:dyDescent="0.25">
      <c r="A36" s="80" t="s">
        <v>457</v>
      </c>
      <c r="B36" s="80">
        <v>6.92</v>
      </c>
      <c r="C36" s="81">
        <v>3383</v>
      </c>
      <c r="D36" s="81">
        <v>716</v>
      </c>
      <c r="E36" s="82">
        <f>C36/D36</f>
        <v>4.7248603351955305</v>
      </c>
      <c r="F36" s="81">
        <v>28</v>
      </c>
      <c r="G36" s="82">
        <f>LN(E36)/$F$34</f>
        <v>5.5458500065002241E-2</v>
      </c>
      <c r="H36" s="82">
        <f>LOG10(G36)</f>
        <v>-1.256031880562372</v>
      </c>
      <c r="I36" s="82"/>
      <c r="J36" s="82"/>
      <c r="K36" s="74" t="s">
        <v>343</v>
      </c>
      <c r="L36" s="74">
        <v>33</v>
      </c>
      <c r="M36" s="74">
        <v>5.6</v>
      </c>
      <c r="N36" s="16"/>
      <c r="O36" s="78">
        <f t="shared" si="0"/>
        <v>0.14842263203243081</v>
      </c>
      <c r="P36" s="72">
        <v>1</v>
      </c>
      <c r="Q36" s="73"/>
      <c r="R36" s="78">
        <f t="shared" si="1"/>
        <v>0.14098701207058367</v>
      </c>
      <c r="S36" s="72">
        <v>1</v>
      </c>
      <c r="U36" s="78">
        <f t="shared" si="2"/>
        <v>0.72882246659393146</v>
      </c>
      <c r="V36" s="72">
        <v>1</v>
      </c>
      <c r="X36" s="78">
        <f t="shared" si="3"/>
        <v>0.58441955050183791</v>
      </c>
      <c r="Y36" s="72">
        <v>1</v>
      </c>
      <c r="AA36" s="78">
        <f t="shared" si="4"/>
        <v>0.17826049657510101</v>
      </c>
      <c r="AB36" s="72">
        <v>1</v>
      </c>
      <c r="AC36" s="73"/>
    </row>
    <row r="37" spans="1:29" x14ac:dyDescent="0.25">
      <c r="A37" s="80" t="s">
        <v>479</v>
      </c>
      <c r="B37" s="80">
        <v>7.14</v>
      </c>
      <c r="C37" s="81">
        <v>2640</v>
      </c>
      <c r="D37" s="81">
        <v>860</v>
      </c>
      <c r="E37" s="82">
        <f>C37/D37</f>
        <v>3.0697674418604652</v>
      </c>
      <c r="F37" s="81">
        <v>28</v>
      </c>
      <c r="G37" s="82">
        <f>LN(E37)/$F$34</f>
        <v>4.0057207389028869E-2</v>
      </c>
      <c r="H37" s="82">
        <f>LOG10(G37)</f>
        <v>-1.3973193310736445</v>
      </c>
      <c r="I37" s="82"/>
      <c r="J37" s="82"/>
      <c r="K37" s="74" t="s">
        <v>344</v>
      </c>
      <c r="L37" s="74">
        <v>34</v>
      </c>
      <c r="M37" s="74">
        <v>5.66</v>
      </c>
      <c r="N37" s="16"/>
      <c r="O37" s="78">
        <f t="shared" si="0"/>
        <v>0.14283435359941854</v>
      </c>
      <c r="P37" s="72">
        <v>1</v>
      </c>
      <c r="Q37" s="73"/>
      <c r="R37" s="78">
        <f t="shared" si="1"/>
        <v>0.13634703968668324</v>
      </c>
      <c r="S37" s="72">
        <v>1</v>
      </c>
      <c r="U37" s="78">
        <f t="shared" si="2"/>
        <v>0.65778783079359204</v>
      </c>
      <c r="V37" s="72">
        <v>1</v>
      </c>
      <c r="X37" s="78">
        <f t="shared" si="3"/>
        <v>0.52751588812714789</v>
      </c>
      <c r="Y37" s="72">
        <v>1</v>
      </c>
      <c r="AA37" s="78">
        <f t="shared" si="4"/>
        <v>0.16900042784182348</v>
      </c>
      <c r="AB37" s="72">
        <v>1</v>
      </c>
      <c r="AC37" s="73"/>
    </row>
    <row r="38" spans="1:29" x14ac:dyDescent="0.25">
      <c r="I38" s="71"/>
      <c r="J38" s="71"/>
      <c r="K38" s="74" t="s">
        <v>345</v>
      </c>
      <c r="L38" s="74">
        <v>35</v>
      </c>
      <c r="M38" s="74">
        <v>5.82</v>
      </c>
      <c r="N38" s="16"/>
      <c r="O38" s="78">
        <f t="shared" si="0"/>
        <v>0.12893954304708702</v>
      </c>
      <c r="P38" s="72">
        <v>1</v>
      </c>
      <c r="Q38" s="73"/>
      <c r="R38" s="78">
        <f t="shared" si="1"/>
        <v>0.12470676032735573</v>
      </c>
      <c r="S38" s="72">
        <v>1</v>
      </c>
      <c r="U38" s="78">
        <f t="shared" si="2"/>
        <v>0.50040701512367847</v>
      </c>
      <c r="V38" s="72">
        <v>1</v>
      </c>
      <c r="X38" s="78">
        <f t="shared" si="3"/>
        <v>0.40141879329909624</v>
      </c>
      <c r="Y38" s="72">
        <v>1</v>
      </c>
      <c r="AA38" s="78">
        <f t="shared" si="4"/>
        <v>0.1465913405172235</v>
      </c>
      <c r="AB38" s="72">
        <v>1</v>
      </c>
      <c r="AC38" s="73"/>
    </row>
    <row r="39" spans="1:29" x14ac:dyDescent="0.25">
      <c r="I39" s="74"/>
      <c r="J39" s="74"/>
      <c r="K39" s="74" t="s">
        <v>346</v>
      </c>
      <c r="L39" s="74">
        <v>36</v>
      </c>
      <c r="M39" s="74">
        <v>5.88</v>
      </c>
      <c r="N39" s="16"/>
      <c r="O39" s="78">
        <f t="shared" si="0"/>
        <v>0.1240848247490378</v>
      </c>
      <c r="P39" s="72">
        <v>1</v>
      </c>
      <c r="Q39" s="73"/>
      <c r="R39" s="78">
        <f t="shared" si="1"/>
        <v>0.12060258139976107</v>
      </c>
      <c r="S39" s="72">
        <v>1</v>
      </c>
      <c r="U39" s="78">
        <f t="shared" si="2"/>
        <v>0.45163487691371634</v>
      </c>
      <c r="V39" s="72">
        <v>1</v>
      </c>
      <c r="X39" s="78">
        <f t="shared" si="3"/>
        <v>0.36233351720740425</v>
      </c>
      <c r="Y39" s="72">
        <v>1</v>
      </c>
      <c r="AA39" s="78">
        <f t="shared" si="4"/>
        <v>0.13897638423148881</v>
      </c>
      <c r="AB39" s="72">
        <v>1</v>
      </c>
      <c r="AC39" s="73"/>
    </row>
    <row r="40" spans="1:29" x14ac:dyDescent="0.25">
      <c r="K40" s="74" t="s">
        <v>347</v>
      </c>
      <c r="L40" s="74">
        <v>37</v>
      </c>
      <c r="M40" s="74">
        <v>5.83</v>
      </c>
      <c r="N40" s="16"/>
      <c r="O40" s="78">
        <f t="shared" si="0"/>
        <v>0.12811742980261359</v>
      </c>
      <c r="P40" s="72">
        <v>1</v>
      </c>
      <c r="Q40" s="73"/>
      <c r="R40" s="78">
        <f t="shared" si="1"/>
        <v>0.12401315740397229</v>
      </c>
      <c r="S40" s="72">
        <v>1</v>
      </c>
      <c r="U40" s="78">
        <f t="shared" si="2"/>
        <v>0.49192708670907442</v>
      </c>
      <c r="V40" s="72">
        <v>1</v>
      </c>
      <c r="X40" s="78">
        <f t="shared" si="3"/>
        <v>0.39462340163300963</v>
      </c>
      <c r="Y40" s="72">
        <v>1</v>
      </c>
      <c r="AA40" s="78">
        <f t="shared" si="4"/>
        <v>0.14529380532167496</v>
      </c>
      <c r="AB40" s="72">
        <v>1</v>
      </c>
      <c r="AC40" s="73"/>
    </row>
    <row r="41" spans="1:29" x14ac:dyDescent="0.25">
      <c r="K41" s="74" t="s">
        <v>348</v>
      </c>
      <c r="L41" s="74">
        <v>38</v>
      </c>
      <c r="M41" s="74">
        <v>5.76</v>
      </c>
      <c r="N41" s="16"/>
      <c r="O41" s="78">
        <f t="shared" si="0"/>
        <v>0.13398419826773017</v>
      </c>
      <c r="P41" s="72">
        <v>1</v>
      </c>
      <c r="Q41" s="73"/>
      <c r="R41" s="78">
        <f t="shared" si="1"/>
        <v>0.12895060695090024</v>
      </c>
      <c r="S41" s="72">
        <v>1</v>
      </c>
      <c r="U41" s="78">
        <f t="shared" si="2"/>
        <v>0.55444606602609448</v>
      </c>
      <c r="V41" s="72">
        <v>1</v>
      </c>
      <c r="X41" s="78">
        <f t="shared" si="3"/>
        <v>0.44472023691218709</v>
      </c>
      <c r="Y41" s="72">
        <v>1</v>
      </c>
      <c r="AA41" s="78">
        <f t="shared" si="4"/>
        <v>0.15462354437746029</v>
      </c>
      <c r="AB41" s="72">
        <v>1</v>
      </c>
      <c r="AC41" s="73"/>
    </row>
    <row r="42" spans="1:29" x14ac:dyDescent="0.25">
      <c r="K42" s="74" t="s">
        <v>349</v>
      </c>
      <c r="L42" s="74">
        <v>39</v>
      </c>
      <c r="M42" s="74">
        <v>5.89</v>
      </c>
      <c r="N42" s="16"/>
      <c r="O42" s="78">
        <f t="shared" si="0"/>
        <v>0.12329366498955971</v>
      </c>
      <c r="P42" s="72">
        <v>1</v>
      </c>
      <c r="Q42" s="73"/>
      <c r="R42" s="78">
        <f t="shared" si="1"/>
        <v>0.11993180539045029</v>
      </c>
      <c r="S42" s="72">
        <v>1</v>
      </c>
      <c r="U42" s="78">
        <f t="shared" si="2"/>
        <v>0.44398144418791752</v>
      </c>
      <c r="V42" s="72">
        <v>1</v>
      </c>
      <c r="X42" s="78">
        <f t="shared" si="3"/>
        <v>0.35619977806943509</v>
      </c>
      <c r="Y42" s="72">
        <v>1</v>
      </c>
      <c r="AA42" s="78">
        <f t="shared" si="4"/>
        <v>0.13774625188360123</v>
      </c>
      <c r="AB42" s="72">
        <v>1</v>
      </c>
      <c r="AC42" s="73"/>
    </row>
    <row r="43" spans="1:29" x14ac:dyDescent="0.25">
      <c r="K43" s="74" t="s">
        <v>350</v>
      </c>
      <c r="L43" s="74">
        <v>40</v>
      </c>
      <c r="M43" s="74">
        <v>5.66</v>
      </c>
      <c r="N43" s="16"/>
      <c r="O43" s="78">
        <f t="shared" si="0"/>
        <v>0.14283435359941854</v>
      </c>
      <c r="P43" s="72">
        <v>1</v>
      </c>
      <c r="Q43" s="73"/>
      <c r="R43" s="78">
        <f t="shared" si="1"/>
        <v>0.13634703968668324</v>
      </c>
      <c r="S43" s="72">
        <v>1</v>
      </c>
      <c r="U43" s="78">
        <f t="shared" si="2"/>
        <v>0.65778783079359204</v>
      </c>
      <c r="V43" s="72">
        <v>1</v>
      </c>
      <c r="X43" s="78">
        <f t="shared" si="3"/>
        <v>0.52751588812714789</v>
      </c>
      <c r="Y43" s="72">
        <v>1</v>
      </c>
      <c r="AA43" s="78">
        <f t="shared" si="4"/>
        <v>0.16900042784182348</v>
      </c>
      <c r="AB43" s="72">
        <v>1</v>
      </c>
      <c r="AC43" s="73"/>
    </row>
    <row r="44" spans="1:29" x14ac:dyDescent="0.25">
      <c r="K44" s="74" t="s">
        <v>351</v>
      </c>
      <c r="L44" s="74">
        <v>41</v>
      </c>
      <c r="M44" s="74">
        <v>5.69</v>
      </c>
      <c r="N44" s="16"/>
      <c r="O44" s="78">
        <f t="shared" si="0"/>
        <v>0.14011961848675952</v>
      </c>
      <c r="P44" s="72">
        <v>1</v>
      </c>
      <c r="Q44" s="73"/>
      <c r="R44" s="78">
        <f t="shared" si="1"/>
        <v>0.13408463570392845</v>
      </c>
      <c r="S44" s="72">
        <v>1</v>
      </c>
      <c r="U44" s="78">
        <f t="shared" si="2"/>
        <v>0.62491057808657469</v>
      </c>
      <c r="V44" s="72">
        <v>1</v>
      </c>
      <c r="X44" s="78">
        <f t="shared" si="3"/>
        <v>0.50117678855537839</v>
      </c>
      <c r="Y44" s="72">
        <v>1</v>
      </c>
      <c r="AA44" s="78">
        <f t="shared" si="4"/>
        <v>0.16455237319248431</v>
      </c>
      <c r="AB44" s="72">
        <v>1</v>
      </c>
      <c r="AC44" s="73"/>
    </row>
    <row r="45" spans="1:29" x14ac:dyDescent="0.25">
      <c r="K45" s="74" t="s">
        <v>352</v>
      </c>
      <c r="L45" s="74">
        <v>42</v>
      </c>
      <c r="M45" s="74">
        <v>5.76</v>
      </c>
      <c r="N45" s="16"/>
      <c r="O45" s="78">
        <f t="shared" si="0"/>
        <v>0.13398419826773017</v>
      </c>
      <c r="P45" s="72">
        <v>1</v>
      </c>
      <c r="Q45" s="73"/>
      <c r="R45" s="78">
        <f t="shared" si="1"/>
        <v>0.12895060695090024</v>
      </c>
      <c r="S45" s="72">
        <v>1</v>
      </c>
      <c r="U45" s="78">
        <f t="shared" si="2"/>
        <v>0.55444606602609448</v>
      </c>
      <c r="V45" s="72">
        <v>1</v>
      </c>
      <c r="X45" s="78">
        <f t="shared" si="3"/>
        <v>0.44472023691218709</v>
      </c>
      <c r="Y45" s="72">
        <v>1</v>
      </c>
      <c r="AA45" s="78">
        <f t="shared" si="4"/>
        <v>0.15462354437746029</v>
      </c>
      <c r="AB45" s="72">
        <v>1</v>
      </c>
      <c r="AC45" s="73"/>
    </row>
    <row r="46" spans="1:29" x14ac:dyDescent="0.25">
      <c r="K46" s="74" t="s">
        <v>353</v>
      </c>
      <c r="L46" s="74">
        <v>43</v>
      </c>
      <c r="M46" s="74">
        <v>5.75</v>
      </c>
      <c r="N46" s="16"/>
      <c r="O46" s="78">
        <f t="shared" si="0"/>
        <v>0.13484395781891506</v>
      </c>
      <c r="P46" s="72">
        <v>1</v>
      </c>
      <c r="Q46" s="73"/>
      <c r="R46" s="78">
        <f t="shared" si="1"/>
        <v>0.12967182492345669</v>
      </c>
      <c r="S46" s="72">
        <v>1</v>
      </c>
      <c r="U46" s="78">
        <f t="shared" si="2"/>
        <v>0.56400370795452248</v>
      </c>
      <c r="V46" s="72">
        <v>1</v>
      </c>
      <c r="X46" s="78">
        <f t="shared" si="3"/>
        <v>0.45237829312260713</v>
      </c>
      <c r="Y46" s="72">
        <v>1</v>
      </c>
      <c r="AA46" s="78">
        <f t="shared" si="4"/>
        <v>0.15600439809277203</v>
      </c>
      <c r="AB46" s="72">
        <v>1</v>
      </c>
      <c r="AC46" s="73"/>
    </row>
    <row r="47" spans="1:29" x14ac:dyDescent="0.25">
      <c r="K47" s="74" t="s">
        <v>354</v>
      </c>
      <c r="L47" s="74">
        <v>44</v>
      </c>
      <c r="M47" s="74">
        <v>5.75</v>
      </c>
      <c r="N47" s="16"/>
      <c r="O47" s="78">
        <f t="shared" si="0"/>
        <v>0.13484395781891506</v>
      </c>
      <c r="P47" s="72">
        <v>1</v>
      </c>
      <c r="Q47" s="73"/>
      <c r="R47" s="78">
        <f t="shared" si="1"/>
        <v>0.12967182492345669</v>
      </c>
      <c r="S47" s="72">
        <v>1</v>
      </c>
      <c r="U47" s="78">
        <f t="shared" si="2"/>
        <v>0.56400370795452248</v>
      </c>
      <c r="V47" s="72">
        <v>1</v>
      </c>
      <c r="X47" s="78">
        <f t="shared" si="3"/>
        <v>0.45237829312260713</v>
      </c>
      <c r="Y47" s="72">
        <v>1</v>
      </c>
      <c r="AA47" s="78">
        <f t="shared" si="4"/>
        <v>0.15600439809277203</v>
      </c>
      <c r="AB47" s="72">
        <v>1</v>
      </c>
      <c r="AC47" s="73"/>
    </row>
    <row r="48" spans="1:29" x14ac:dyDescent="0.25">
      <c r="K48" s="74" t="s">
        <v>355</v>
      </c>
      <c r="L48" s="74">
        <v>45</v>
      </c>
      <c r="M48" s="74">
        <v>5.53</v>
      </c>
      <c r="N48" s="16"/>
      <c r="O48" s="78">
        <f t="shared" si="0"/>
        <v>0.15521921871434435</v>
      </c>
      <c r="P48" s="72">
        <v>1</v>
      </c>
      <c r="Q48" s="73"/>
      <c r="R48" s="78">
        <f t="shared" si="1"/>
        <v>0.14660025725716525</v>
      </c>
      <c r="S48" s="72">
        <v>1</v>
      </c>
      <c r="U48" s="78">
        <f t="shared" si="2"/>
        <v>0.82144846330330312</v>
      </c>
      <c r="V48" s="72">
        <v>1</v>
      </c>
      <c r="X48" s="78">
        <f t="shared" si="3"/>
        <v>0.65861071563362061</v>
      </c>
      <c r="Y48" s="72">
        <v>1</v>
      </c>
      <c r="AA48" s="78">
        <f t="shared" si="4"/>
        <v>0.18970712303875706</v>
      </c>
      <c r="AB48" s="72">
        <v>1</v>
      </c>
      <c r="AC48" s="73"/>
    </row>
    <row r="49" spans="11:29" x14ac:dyDescent="0.25">
      <c r="K49" s="74" t="s">
        <v>356</v>
      </c>
      <c r="L49" s="74">
        <v>46</v>
      </c>
      <c r="M49" s="74">
        <v>5.53</v>
      </c>
      <c r="N49" s="16"/>
      <c r="O49" s="78">
        <f t="shared" si="0"/>
        <v>0.15521921871434435</v>
      </c>
      <c r="P49" s="72">
        <v>1</v>
      </c>
      <c r="Q49" s="73"/>
      <c r="R49" s="78">
        <f t="shared" si="1"/>
        <v>0.14660025725716525</v>
      </c>
      <c r="S49" s="72">
        <v>1</v>
      </c>
      <c r="U49" s="78">
        <f t="shared" si="2"/>
        <v>0.82144846330330312</v>
      </c>
      <c r="V49" s="72">
        <v>1</v>
      </c>
      <c r="X49" s="78">
        <f t="shared" si="3"/>
        <v>0.65861071563362061</v>
      </c>
      <c r="Y49" s="72">
        <v>1</v>
      </c>
      <c r="AA49" s="78">
        <f t="shared" si="4"/>
        <v>0.18970712303875706</v>
      </c>
      <c r="AB49" s="72">
        <v>1</v>
      </c>
      <c r="AC49" s="73"/>
    </row>
    <row r="50" spans="11:29" x14ac:dyDescent="0.25">
      <c r="K50" s="74" t="s">
        <v>357</v>
      </c>
      <c r="L50" s="74">
        <v>47</v>
      </c>
      <c r="M50" s="74">
        <v>5.85</v>
      </c>
      <c r="N50" s="16"/>
      <c r="O50" s="78">
        <f t="shared" si="0"/>
        <v>0.12648889517352432</v>
      </c>
      <c r="P50" s="72">
        <v>1</v>
      </c>
      <c r="Q50" s="73"/>
      <c r="R50" s="78">
        <f t="shared" si="1"/>
        <v>0.12263750329112387</v>
      </c>
      <c r="S50" s="72">
        <v>1</v>
      </c>
      <c r="U50" s="78">
        <f t="shared" si="2"/>
        <v>0.4753958988907484</v>
      </c>
      <c r="V50" s="72">
        <v>1</v>
      </c>
      <c r="X50" s="78">
        <f t="shared" si="3"/>
        <v>0.38137577695655139</v>
      </c>
      <c r="Y50" s="72">
        <v>1</v>
      </c>
      <c r="AA50" s="78">
        <f t="shared" si="4"/>
        <v>0.14273308819166872</v>
      </c>
      <c r="AB50" s="72">
        <v>1</v>
      </c>
      <c r="AC50" s="73"/>
    </row>
    <row r="51" spans="11:29" x14ac:dyDescent="0.25">
      <c r="K51" s="74" t="s">
        <v>358</v>
      </c>
      <c r="L51" s="74">
        <v>48</v>
      </c>
      <c r="M51" s="74">
        <v>5.78</v>
      </c>
      <c r="N51" s="16"/>
      <c r="O51" s="78">
        <f t="shared" si="0"/>
        <v>0.13228108958871634</v>
      </c>
      <c r="P51" s="72">
        <v>1</v>
      </c>
      <c r="Q51" s="73"/>
      <c r="R51" s="78">
        <f t="shared" si="1"/>
        <v>0.12752018265948048</v>
      </c>
      <c r="S51" s="72">
        <v>1</v>
      </c>
      <c r="U51" s="78">
        <f t="shared" si="2"/>
        <v>0.53581393069496985</v>
      </c>
      <c r="V51" s="72">
        <v>1</v>
      </c>
      <c r="X51" s="78">
        <f t="shared" si="3"/>
        <v>0.42979084661181777</v>
      </c>
      <c r="Y51" s="72">
        <v>1</v>
      </c>
      <c r="AA51" s="78">
        <f t="shared" si="4"/>
        <v>0.15189839613102921</v>
      </c>
      <c r="AB51" s="72">
        <v>1</v>
      </c>
      <c r="AC51" s="73"/>
    </row>
    <row r="52" spans="11:29" x14ac:dyDescent="0.25">
      <c r="K52" s="74" t="s">
        <v>359</v>
      </c>
      <c r="L52" s="74">
        <v>49</v>
      </c>
      <c r="M52" s="74">
        <v>5.85</v>
      </c>
      <c r="N52" s="16"/>
      <c r="O52" s="78">
        <f t="shared" si="0"/>
        <v>0.12648889517352432</v>
      </c>
      <c r="P52" s="72">
        <v>1</v>
      </c>
      <c r="Q52" s="73"/>
      <c r="R52" s="78">
        <f t="shared" si="1"/>
        <v>0.12263750329112387</v>
      </c>
      <c r="S52" s="72">
        <v>1</v>
      </c>
      <c r="U52" s="78">
        <f t="shared" si="2"/>
        <v>0.4753958988907484</v>
      </c>
      <c r="V52" s="72">
        <v>1</v>
      </c>
      <c r="X52" s="78">
        <f t="shared" si="3"/>
        <v>0.38137577695655139</v>
      </c>
      <c r="Y52" s="72">
        <v>1</v>
      </c>
      <c r="AA52" s="78">
        <f t="shared" si="4"/>
        <v>0.14273308819166872</v>
      </c>
      <c r="AB52" s="72">
        <v>1</v>
      </c>
      <c r="AC52" s="73"/>
    </row>
    <row r="53" spans="11:29" x14ac:dyDescent="0.25">
      <c r="K53" s="74" t="s">
        <v>360</v>
      </c>
      <c r="L53" s="74">
        <v>50</v>
      </c>
      <c r="M53" s="74">
        <v>5.63</v>
      </c>
      <c r="N53" s="16"/>
      <c r="O53" s="78">
        <f t="shared" si="0"/>
        <v>0.14560168510658314</v>
      </c>
      <c r="P53" s="72">
        <v>1</v>
      </c>
      <c r="Q53" s="73"/>
      <c r="R53" s="78">
        <f t="shared" si="1"/>
        <v>0.13864761710932777</v>
      </c>
      <c r="S53" s="72">
        <v>1</v>
      </c>
      <c r="U53" s="78">
        <f t="shared" si="2"/>
        <v>0.69239479297179762</v>
      </c>
      <c r="V53" s="72">
        <v>1</v>
      </c>
      <c r="X53" s="78">
        <f t="shared" si="3"/>
        <v>0.55523922611955789</v>
      </c>
      <c r="Y53" s="72">
        <v>1</v>
      </c>
      <c r="AA53" s="78">
        <f t="shared" si="4"/>
        <v>0.17356871892275974</v>
      </c>
      <c r="AB53" s="72">
        <v>1</v>
      </c>
      <c r="AC53" s="73"/>
    </row>
    <row r="54" spans="11:29" x14ac:dyDescent="0.25">
      <c r="K54" s="74" t="s">
        <v>361</v>
      </c>
      <c r="L54" s="74">
        <v>51</v>
      </c>
      <c r="M54" s="74">
        <v>5.63</v>
      </c>
      <c r="N54" s="16"/>
      <c r="O54" s="78">
        <f t="shared" si="0"/>
        <v>0.14560168510658314</v>
      </c>
      <c r="P54" s="72">
        <v>1</v>
      </c>
      <c r="Q54" s="73"/>
      <c r="R54" s="78">
        <f t="shared" si="1"/>
        <v>0.13864761710932777</v>
      </c>
      <c r="S54" s="72">
        <v>1</v>
      </c>
      <c r="U54" s="78">
        <f t="shared" si="2"/>
        <v>0.69239479297179762</v>
      </c>
      <c r="V54" s="72">
        <v>1</v>
      </c>
      <c r="X54" s="78">
        <f t="shared" si="3"/>
        <v>0.55523922611955789</v>
      </c>
      <c r="Y54" s="72">
        <v>1</v>
      </c>
      <c r="AA54" s="78">
        <f t="shared" si="4"/>
        <v>0.17356871892275974</v>
      </c>
      <c r="AB54" s="72">
        <v>1</v>
      </c>
      <c r="AC54" s="73"/>
    </row>
    <row r="55" spans="11:29" x14ac:dyDescent="0.25">
      <c r="K55" s="74" t="s">
        <v>362</v>
      </c>
      <c r="L55" s="74">
        <v>52</v>
      </c>
      <c r="M55" s="74">
        <v>5.84</v>
      </c>
      <c r="N55" s="16"/>
      <c r="O55" s="78">
        <f t="shared" si="0"/>
        <v>0.1273005583185092</v>
      </c>
      <c r="P55" s="72">
        <v>1</v>
      </c>
      <c r="Q55" s="73"/>
      <c r="R55" s="78">
        <f t="shared" si="1"/>
        <v>0.12332341221062738</v>
      </c>
      <c r="S55" s="72">
        <v>1</v>
      </c>
      <c r="U55" s="78">
        <f t="shared" si="2"/>
        <v>0.48359085968902221</v>
      </c>
      <c r="V55" s="72">
        <v>1</v>
      </c>
      <c r="X55" s="78">
        <f t="shared" si="3"/>
        <v>0.38794304530823409</v>
      </c>
      <c r="Y55" s="72">
        <v>1</v>
      </c>
      <c r="AA55" s="78">
        <f t="shared" si="4"/>
        <v>0.14400775509909797</v>
      </c>
      <c r="AB55" s="72">
        <v>1</v>
      </c>
      <c r="AC55" s="73"/>
    </row>
    <row r="56" spans="11:29" x14ac:dyDescent="0.25">
      <c r="K56" s="74" t="s">
        <v>363</v>
      </c>
      <c r="L56" s="74">
        <v>53</v>
      </c>
      <c r="M56" s="74">
        <v>5.62</v>
      </c>
      <c r="N56" s="16"/>
      <c r="O56" s="78">
        <f t="shared" si="0"/>
        <v>0.14653599259252156</v>
      </c>
      <c r="P56" s="72">
        <v>1</v>
      </c>
      <c r="Q56" s="73"/>
      <c r="R56" s="78">
        <f t="shared" si="1"/>
        <v>0.13942307025123854</v>
      </c>
      <c r="S56" s="72">
        <v>1</v>
      </c>
      <c r="U56" s="78">
        <f t="shared" si="2"/>
        <v>0.70433042009557312</v>
      </c>
      <c r="V56" s="72">
        <v>1</v>
      </c>
      <c r="X56" s="78">
        <f t="shared" si="3"/>
        <v>0.56480041279587567</v>
      </c>
      <c r="Y56" s="72">
        <v>1</v>
      </c>
      <c r="AA56" s="78">
        <f t="shared" si="4"/>
        <v>0.17511876106770816</v>
      </c>
      <c r="AB56" s="72">
        <v>1</v>
      </c>
      <c r="AC56" s="73"/>
    </row>
    <row r="57" spans="11:29" x14ac:dyDescent="0.25">
      <c r="K57" s="74" t="s">
        <v>364</v>
      </c>
      <c r="L57" s="74">
        <v>54</v>
      </c>
      <c r="M57" s="74">
        <v>5.21</v>
      </c>
      <c r="N57" s="16"/>
      <c r="O57" s="78">
        <f t="shared" si="0"/>
        <v>0.19047526524158037</v>
      </c>
      <c r="P57" s="72">
        <v>1</v>
      </c>
      <c r="Q57" s="73"/>
      <c r="R57" s="78">
        <f t="shared" si="1"/>
        <v>0.17524521334105256</v>
      </c>
      <c r="S57" s="72">
        <v>1</v>
      </c>
      <c r="U57" s="78">
        <f t="shared" si="2"/>
        <v>1.4194013440962168</v>
      </c>
      <c r="V57" s="72">
        <v>1</v>
      </c>
      <c r="X57" s="78">
        <f t="shared" si="3"/>
        <v>1.1373770987999805</v>
      </c>
      <c r="Y57" s="72">
        <v>1</v>
      </c>
      <c r="AA57" s="78">
        <f t="shared" si="4"/>
        <v>0.25214050216103145</v>
      </c>
      <c r="AB57" s="72">
        <v>1</v>
      </c>
      <c r="AC57" s="73"/>
    </row>
    <row r="58" spans="11:29" x14ac:dyDescent="0.25">
      <c r="K58" s="74" t="s">
        <v>365</v>
      </c>
      <c r="L58" s="74">
        <v>55</v>
      </c>
      <c r="M58" s="74">
        <v>6.11</v>
      </c>
      <c r="N58" s="16"/>
      <c r="O58" s="78">
        <f t="shared" si="0"/>
        <v>0.10710919626382066</v>
      </c>
      <c r="P58" s="72">
        <v>1</v>
      </c>
      <c r="Q58" s="73"/>
      <c r="R58" s="78">
        <f t="shared" si="1"/>
        <v>0.10608287026443423</v>
      </c>
      <c r="S58" s="72">
        <v>1</v>
      </c>
      <c r="U58" s="78">
        <f t="shared" si="2"/>
        <v>0.30483614246233193</v>
      </c>
      <c r="V58" s="72">
        <v>1</v>
      </c>
      <c r="X58" s="78">
        <f t="shared" si="3"/>
        <v>0.2446620496580886</v>
      </c>
      <c r="Y58" s="72">
        <v>1</v>
      </c>
      <c r="AA58" s="78">
        <f t="shared" si="4"/>
        <v>0.11327471931692497</v>
      </c>
      <c r="AB58" s="72">
        <v>1</v>
      </c>
      <c r="AC58" s="73"/>
    </row>
    <row r="59" spans="11:29" x14ac:dyDescent="0.25">
      <c r="K59" s="74" t="s">
        <v>366</v>
      </c>
      <c r="L59" s="74">
        <v>56</v>
      </c>
      <c r="M59" s="74">
        <v>6.11</v>
      </c>
      <c r="N59" s="16"/>
      <c r="O59" s="78">
        <f t="shared" si="0"/>
        <v>0.10710919626382066</v>
      </c>
      <c r="P59" s="72">
        <v>1</v>
      </c>
      <c r="Q59" s="73"/>
      <c r="R59" s="78">
        <f t="shared" si="1"/>
        <v>0.10608287026443423</v>
      </c>
      <c r="S59" s="72">
        <v>1</v>
      </c>
      <c r="U59" s="78">
        <f t="shared" si="2"/>
        <v>0.30483614246233193</v>
      </c>
      <c r="V59" s="72">
        <v>1</v>
      </c>
      <c r="X59" s="78">
        <f t="shared" si="3"/>
        <v>0.2446620496580886</v>
      </c>
      <c r="Y59" s="72">
        <v>1</v>
      </c>
      <c r="AA59" s="78">
        <f t="shared" si="4"/>
        <v>0.11327471931692497</v>
      </c>
      <c r="AB59" s="72">
        <v>1</v>
      </c>
      <c r="AC59" s="73"/>
    </row>
    <row r="60" spans="11:29" x14ac:dyDescent="0.25">
      <c r="K60" s="74" t="s">
        <v>367</v>
      </c>
      <c r="L60" s="74">
        <v>57</v>
      </c>
      <c r="M60" s="74">
        <v>6.17</v>
      </c>
      <c r="N60" s="16"/>
      <c r="O60" s="78">
        <f t="shared" si="0"/>
        <v>0.10307641498739388</v>
      </c>
      <c r="P60" s="78">
        <f>1-EXP(-O60*$F$3)</f>
        <v>0.94420882742259848</v>
      </c>
      <c r="Q60" s="73"/>
      <c r="R60" s="78">
        <f t="shared" si="1"/>
        <v>0.10259161542327598</v>
      </c>
      <c r="S60" s="78">
        <f t="shared" ref="S60:S66" si="5">1-EXP(-R60*$F$10)</f>
        <v>0.94344633292076996</v>
      </c>
      <c r="U60" s="78">
        <f t="shared" si="2"/>
        <v>0.27512530703791255</v>
      </c>
      <c r="V60" s="72">
        <v>1</v>
      </c>
      <c r="X60" s="78">
        <f t="shared" si="3"/>
        <v>0.22083983724632317</v>
      </c>
      <c r="Y60" s="72">
        <v>1</v>
      </c>
      <c r="AA60" s="78">
        <f t="shared" si="4"/>
        <v>0.10739045607986218</v>
      </c>
      <c r="AB60" s="78">
        <f t="shared" ref="AB60:AB66" si="6">1-EXP(-AA60*$F$34)</f>
        <v>0.95055690023253614</v>
      </c>
      <c r="AC60" s="73"/>
    </row>
    <row r="61" spans="11:29" x14ac:dyDescent="0.25">
      <c r="K61" s="74" t="s">
        <v>368</v>
      </c>
      <c r="L61" s="74">
        <v>58</v>
      </c>
      <c r="M61" s="74">
        <v>6.17</v>
      </c>
      <c r="N61" s="16"/>
      <c r="O61" s="78">
        <f t="shared" si="0"/>
        <v>0.10307641498739388</v>
      </c>
      <c r="P61" s="78">
        <f>1-EXP(-O61*$F$3)</f>
        <v>0.94420882742259848</v>
      </c>
      <c r="Q61" s="73"/>
      <c r="R61" s="78">
        <f t="shared" si="1"/>
        <v>0.10259161542327598</v>
      </c>
      <c r="S61" s="78">
        <f t="shared" si="5"/>
        <v>0.94344633292076996</v>
      </c>
      <c r="U61" s="78">
        <f t="shared" si="2"/>
        <v>0.27512530703791255</v>
      </c>
      <c r="V61" s="72">
        <v>1</v>
      </c>
      <c r="X61" s="78">
        <f t="shared" si="3"/>
        <v>0.22083983724632317</v>
      </c>
      <c r="Y61" s="72">
        <v>1</v>
      </c>
      <c r="AA61" s="78">
        <f t="shared" si="4"/>
        <v>0.10739045607986218</v>
      </c>
      <c r="AB61" s="78">
        <f t="shared" si="6"/>
        <v>0.95055690023253614</v>
      </c>
      <c r="AC61" s="73"/>
    </row>
    <row r="62" spans="11:29" x14ac:dyDescent="0.25">
      <c r="K62" s="74" t="s">
        <v>369</v>
      </c>
      <c r="L62" s="74">
        <v>59</v>
      </c>
      <c r="M62" s="74">
        <v>5.95</v>
      </c>
      <c r="N62" s="16"/>
      <c r="O62" s="78">
        <f t="shared" si="0"/>
        <v>0.11865152032770221</v>
      </c>
      <c r="P62" s="72">
        <v>1</v>
      </c>
      <c r="Q62" s="73"/>
      <c r="R62" s="78">
        <f t="shared" si="1"/>
        <v>0.11598477327174408</v>
      </c>
      <c r="S62" s="72">
        <v>1</v>
      </c>
      <c r="U62" s="78">
        <f t="shared" si="2"/>
        <v>0.40070882069513891</v>
      </c>
      <c r="V62" s="72">
        <v>1</v>
      </c>
      <c r="X62" s="78">
        <f t="shared" si="3"/>
        <v>0.32151737928281388</v>
      </c>
      <c r="Y62" s="72">
        <v>1</v>
      </c>
      <c r="AA62" s="78">
        <f t="shared" si="4"/>
        <v>0.13059076996416136</v>
      </c>
      <c r="AB62" s="72">
        <v>1</v>
      </c>
      <c r="AC62" s="73"/>
    </row>
    <row r="63" spans="11:29" x14ac:dyDescent="0.25">
      <c r="K63" s="74" t="s">
        <v>370</v>
      </c>
      <c r="L63" s="74">
        <v>60</v>
      </c>
      <c r="M63" s="74">
        <v>6.11</v>
      </c>
      <c r="N63" s="16"/>
      <c r="O63" s="78">
        <f t="shared" si="0"/>
        <v>0.10710919626382066</v>
      </c>
      <c r="P63" s="72">
        <v>1</v>
      </c>
      <c r="Q63" s="73"/>
      <c r="R63" s="78">
        <f t="shared" si="1"/>
        <v>0.10608287026443423</v>
      </c>
      <c r="S63" s="72">
        <v>1</v>
      </c>
      <c r="U63" s="78">
        <f t="shared" si="2"/>
        <v>0.30483614246233193</v>
      </c>
      <c r="V63" s="72">
        <v>1</v>
      </c>
      <c r="X63" s="78">
        <f t="shared" si="3"/>
        <v>0.2446620496580886</v>
      </c>
      <c r="Y63" s="72">
        <v>1</v>
      </c>
      <c r="AA63" s="78">
        <f t="shared" si="4"/>
        <v>0.11327471931692497</v>
      </c>
      <c r="AB63" s="72">
        <v>1</v>
      </c>
      <c r="AC63" s="73"/>
    </row>
    <row r="64" spans="11:29" x14ac:dyDescent="0.25">
      <c r="K64" s="74" t="s">
        <v>371</v>
      </c>
      <c r="L64" s="74">
        <v>61</v>
      </c>
      <c r="M64" s="74">
        <v>6.04</v>
      </c>
      <c r="N64" s="16"/>
      <c r="O64" s="78">
        <f t="shared" si="0"/>
        <v>0.11201395321947215</v>
      </c>
      <c r="P64" s="72">
        <v>1</v>
      </c>
      <c r="Q64" s="73"/>
      <c r="R64" s="78">
        <f t="shared" si="1"/>
        <v>0.11030644484868379</v>
      </c>
      <c r="S64" s="72">
        <v>1</v>
      </c>
      <c r="U64" s="78">
        <f t="shared" si="2"/>
        <v>0.34357774665651936</v>
      </c>
      <c r="V64" s="72">
        <v>1</v>
      </c>
      <c r="X64" s="78">
        <f t="shared" si="3"/>
        <v>0.2757215214229829</v>
      </c>
      <c r="Y64" s="72">
        <v>1</v>
      </c>
      <c r="AA64" s="78">
        <f t="shared" si="4"/>
        <v>0.12054841946198253</v>
      </c>
      <c r="AB64" s="72">
        <v>1</v>
      </c>
      <c r="AC64" s="73"/>
    </row>
    <row r="65" spans="11:29" x14ac:dyDescent="0.25">
      <c r="K65" s="74" t="s">
        <v>372</v>
      </c>
      <c r="L65" s="74">
        <v>62</v>
      </c>
      <c r="M65" s="74">
        <v>5.89</v>
      </c>
      <c r="N65" s="16"/>
      <c r="O65" s="78">
        <f t="shared" si="0"/>
        <v>0.12329366498955971</v>
      </c>
      <c r="P65" s="72">
        <v>1</v>
      </c>
      <c r="Q65" s="73"/>
      <c r="R65" s="78">
        <f t="shared" si="1"/>
        <v>0.11993180539045029</v>
      </c>
      <c r="S65" s="72">
        <v>1</v>
      </c>
      <c r="U65" s="78">
        <f t="shared" si="2"/>
        <v>0.44398144418791752</v>
      </c>
      <c r="V65" s="72">
        <v>1</v>
      </c>
      <c r="X65" s="78">
        <f t="shared" si="3"/>
        <v>0.35619977806943509</v>
      </c>
      <c r="Y65" s="72">
        <v>1</v>
      </c>
      <c r="AA65" s="78">
        <f t="shared" si="4"/>
        <v>0.13774625188360123</v>
      </c>
      <c r="AB65" s="72">
        <v>1</v>
      </c>
      <c r="AC65" s="73"/>
    </row>
    <row r="66" spans="11:29" x14ac:dyDescent="0.25">
      <c r="K66" s="74" t="s">
        <v>373</v>
      </c>
      <c r="L66" s="74">
        <v>63</v>
      </c>
      <c r="M66" s="74">
        <v>6.17</v>
      </c>
      <c r="N66" s="16"/>
      <c r="O66" s="78">
        <f t="shared" si="0"/>
        <v>0.10307641498739388</v>
      </c>
      <c r="P66" s="78">
        <f>1-EXP(-O66*$F$3)</f>
        <v>0.94420882742259848</v>
      </c>
      <c r="Q66" s="73"/>
      <c r="R66" s="78">
        <f t="shared" si="1"/>
        <v>0.10259161542327598</v>
      </c>
      <c r="S66" s="78">
        <f t="shared" si="5"/>
        <v>0.94344633292076996</v>
      </c>
      <c r="U66" s="78">
        <f t="shared" si="2"/>
        <v>0.27512530703791255</v>
      </c>
      <c r="V66" s="72">
        <v>1</v>
      </c>
      <c r="X66" s="78">
        <f t="shared" si="3"/>
        <v>0.22083983724632317</v>
      </c>
      <c r="Y66" s="72">
        <v>1</v>
      </c>
      <c r="AA66" s="78">
        <f t="shared" si="4"/>
        <v>0.10739045607986218</v>
      </c>
      <c r="AB66" s="78">
        <f t="shared" si="6"/>
        <v>0.95055690023253614</v>
      </c>
      <c r="AC66" s="73"/>
    </row>
    <row r="67" spans="11:29" x14ac:dyDescent="0.25">
      <c r="K67" s="74" t="s">
        <v>374</v>
      </c>
      <c r="L67" s="74">
        <v>64</v>
      </c>
      <c r="M67" s="74">
        <v>5.95</v>
      </c>
      <c r="N67" s="16"/>
      <c r="O67" s="78">
        <f t="shared" si="0"/>
        <v>0.11865152032770221</v>
      </c>
      <c r="P67" s="72">
        <v>1</v>
      </c>
      <c r="Q67" s="73"/>
      <c r="R67" s="78">
        <f t="shared" si="1"/>
        <v>0.11598477327174408</v>
      </c>
      <c r="S67" s="72">
        <v>1</v>
      </c>
      <c r="U67" s="78">
        <f t="shared" si="2"/>
        <v>0.40070882069513891</v>
      </c>
      <c r="V67" s="72">
        <v>1</v>
      </c>
      <c r="X67" s="78">
        <f t="shared" si="3"/>
        <v>0.32151737928281388</v>
      </c>
      <c r="Y67" s="72">
        <v>1</v>
      </c>
      <c r="AA67" s="78">
        <f t="shared" si="4"/>
        <v>0.13059076996416136</v>
      </c>
      <c r="AB67" s="72">
        <v>1</v>
      </c>
      <c r="AC67" s="73"/>
    </row>
    <row r="68" spans="11:29" x14ac:dyDescent="0.25">
      <c r="K68" s="74" t="s">
        <v>375</v>
      </c>
      <c r="L68" s="74">
        <v>65</v>
      </c>
      <c r="M68" s="74">
        <v>5.86</v>
      </c>
      <c r="N68" s="16"/>
      <c r="O68" s="78">
        <f t="shared" si="0"/>
        <v>0.12568240715950213</v>
      </c>
      <c r="P68" s="72">
        <v>1</v>
      </c>
      <c r="Q68" s="73"/>
      <c r="R68" s="78">
        <f t="shared" si="1"/>
        <v>0.1219554093086013</v>
      </c>
      <c r="S68" s="72">
        <v>1</v>
      </c>
      <c r="U68" s="78">
        <f t="shared" si="2"/>
        <v>0.46733981040806893</v>
      </c>
      <c r="V68" s="72">
        <v>1</v>
      </c>
      <c r="X68" s="78">
        <f t="shared" si="3"/>
        <v>0.37491968217564048</v>
      </c>
      <c r="Y68" s="72">
        <v>1</v>
      </c>
      <c r="AA68" s="78">
        <f t="shared" si="4"/>
        <v>0.14146970384137494</v>
      </c>
      <c r="AB68" s="72">
        <v>1</v>
      </c>
      <c r="AC68" s="73"/>
    </row>
    <row r="69" spans="11:29" x14ac:dyDescent="0.25">
      <c r="K69" s="74" t="s">
        <v>376</v>
      </c>
      <c r="L69" s="74">
        <v>66</v>
      </c>
      <c r="M69" s="74">
        <v>6.2</v>
      </c>
      <c r="N69" s="16"/>
      <c r="O69" s="78">
        <f t="shared" ref="O69:O132" si="7">10^(($I$2*M69)+$J$2)</f>
        <v>0.10111732632278543</v>
      </c>
      <c r="P69" s="78">
        <f>1-EXP(-O69*$F$3)</f>
        <v>0.94106293722324752</v>
      </c>
      <c r="Q69" s="73"/>
      <c r="R69" s="78">
        <f t="shared" ref="R69:R132" si="8">10^(($I$10*M69)+$J$10)</f>
        <v>0.10088931458957821</v>
      </c>
      <c r="S69" s="78">
        <f t="shared" ref="S69:S132" si="9">1-EXP(-R69*$F$10)</f>
        <v>0.94068545996463593</v>
      </c>
      <c r="U69" s="78">
        <f t="shared" ref="U69:U132" si="10">10^(($I$18*M69)+$J$18)</f>
        <v>0.26137411885513878</v>
      </c>
      <c r="V69" s="72">
        <v>1</v>
      </c>
      <c r="X69" s="78">
        <f t="shared" ref="X69:X132" si="11">10^(($I$26*M69)+$J$26)</f>
        <v>0.20981320735031089</v>
      </c>
      <c r="Y69" s="72">
        <v>1</v>
      </c>
      <c r="AA69" s="78">
        <f t="shared" ref="AA69:AA132" si="12">10^(($I$34*M69)+$J$34)</f>
        <v>0.1045639625404034</v>
      </c>
      <c r="AB69" s="78">
        <f t="shared" ref="AB69:AB132" si="13">1-EXP(-AA69*$F$34)</f>
        <v>0.94648487480608645</v>
      </c>
      <c r="AC69" s="73"/>
    </row>
    <row r="70" spans="11:29" x14ac:dyDescent="0.25">
      <c r="K70" s="74" t="s">
        <v>377</v>
      </c>
      <c r="L70" s="74">
        <v>67</v>
      </c>
      <c r="M70" s="74">
        <v>6.2</v>
      </c>
      <c r="N70" s="16"/>
      <c r="O70" s="78">
        <f t="shared" si="7"/>
        <v>0.10111732632278543</v>
      </c>
      <c r="P70" s="78">
        <f>1-EXP(-O70*$F$3)</f>
        <v>0.94106293722324752</v>
      </c>
      <c r="Q70" s="73"/>
      <c r="R70" s="78">
        <f t="shared" si="8"/>
        <v>0.10088931458957821</v>
      </c>
      <c r="S70" s="78">
        <f t="shared" si="9"/>
        <v>0.94068545996463593</v>
      </c>
      <c r="U70" s="78">
        <f t="shared" si="10"/>
        <v>0.26137411885513878</v>
      </c>
      <c r="V70" s="72">
        <v>1</v>
      </c>
      <c r="X70" s="78">
        <f t="shared" si="11"/>
        <v>0.20981320735031089</v>
      </c>
      <c r="Y70" s="72">
        <v>1</v>
      </c>
      <c r="AA70" s="78">
        <f t="shared" si="12"/>
        <v>0.1045639625404034</v>
      </c>
      <c r="AB70" s="78">
        <f t="shared" si="13"/>
        <v>0.94648487480608645</v>
      </c>
      <c r="AC70" s="73"/>
    </row>
    <row r="71" spans="11:29" x14ac:dyDescent="0.25">
      <c r="K71" s="74" t="s">
        <v>378</v>
      </c>
      <c r="L71" s="74">
        <v>68</v>
      </c>
      <c r="M71" s="74">
        <v>6.26</v>
      </c>
      <c r="N71" s="16"/>
      <c r="O71" s="78">
        <f t="shared" si="7"/>
        <v>9.7310145664717088E-2</v>
      </c>
      <c r="P71" s="78">
        <f>1-EXP(-O71*$F$3)</f>
        <v>0.93443308656333279</v>
      </c>
      <c r="Q71" s="73"/>
      <c r="R71" s="78">
        <f t="shared" si="8"/>
        <v>9.7568982974266555E-2</v>
      </c>
      <c r="S71" s="78">
        <f t="shared" si="9"/>
        <v>0.93490656132694627</v>
      </c>
      <c r="U71" s="78">
        <f t="shared" si="10"/>
        <v>0.23589930682405805</v>
      </c>
      <c r="V71" s="72">
        <v>1</v>
      </c>
      <c r="X71" s="78">
        <f t="shared" si="11"/>
        <v>0.18938415102842601</v>
      </c>
      <c r="Y71" s="72">
        <v>1</v>
      </c>
      <c r="AA71" s="78">
        <f t="shared" si="12"/>
        <v>9.9132195554721067E-2</v>
      </c>
      <c r="AB71" s="78">
        <f t="shared" si="13"/>
        <v>0.93769424460616679</v>
      </c>
      <c r="AC71" s="73"/>
    </row>
    <row r="72" spans="11:29" x14ac:dyDescent="0.25">
      <c r="K72" s="74" t="s">
        <v>379</v>
      </c>
      <c r="L72" s="74">
        <v>69</v>
      </c>
      <c r="M72" s="74">
        <v>6.04</v>
      </c>
      <c r="N72" s="16"/>
      <c r="O72" s="78">
        <f t="shared" si="7"/>
        <v>0.11201395321947215</v>
      </c>
      <c r="P72" s="72">
        <v>1</v>
      </c>
      <c r="Q72" s="73"/>
      <c r="R72" s="78">
        <f t="shared" si="8"/>
        <v>0.11030644484868379</v>
      </c>
      <c r="S72" s="72">
        <v>1</v>
      </c>
      <c r="U72" s="78">
        <f t="shared" si="10"/>
        <v>0.34357774665651936</v>
      </c>
      <c r="V72" s="72">
        <v>1</v>
      </c>
      <c r="X72" s="78">
        <f t="shared" si="11"/>
        <v>0.2757215214229829</v>
      </c>
      <c r="Y72" s="72">
        <v>1</v>
      </c>
      <c r="AA72" s="78">
        <f t="shared" si="12"/>
        <v>0.12054841946198253</v>
      </c>
      <c r="AB72" s="72">
        <v>1</v>
      </c>
      <c r="AC72" s="73"/>
    </row>
    <row r="73" spans="11:29" x14ac:dyDescent="0.25">
      <c r="K73" s="74" t="s">
        <v>380</v>
      </c>
      <c r="L73" s="74">
        <v>70</v>
      </c>
      <c r="M73" s="74">
        <v>6.2</v>
      </c>
      <c r="N73" s="16"/>
      <c r="O73" s="78">
        <f t="shared" si="7"/>
        <v>0.10111732632278543</v>
      </c>
      <c r="P73" s="78">
        <f>1-EXP(-O73*$F$3)</f>
        <v>0.94106293722324752</v>
      </c>
      <c r="Q73" s="73"/>
      <c r="R73" s="78">
        <f t="shared" si="8"/>
        <v>0.10088931458957821</v>
      </c>
      <c r="S73" s="78">
        <f t="shared" si="9"/>
        <v>0.94068545996463593</v>
      </c>
      <c r="U73" s="78">
        <f t="shared" si="10"/>
        <v>0.26137411885513878</v>
      </c>
      <c r="V73" s="72">
        <v>1</v>
      </c>
      <c r="X73" s="78">
        <f t="shared" si="11"/>
        <v>0.20981320735031089</v>
      </c>
      <c r="Y73" s="72">
        <v>1</v>
      </c>
      <c r="AA73" s="78">
        <f t="shared" si="12"/>
        <v>0.1045639625404034</v>
      </c>
      <c r="AB73" s="78">
        <f t="shared" si="13"/>
        <v>0.94648487480608645</v>
      </c>
      <c r="AC73" s="73"/>
    </row>
    <row r="74" spans="11:29" x14ac:dyDescent="0.25">
      <c r="K74" s="74" t="s">
        <v>381</v>
      </c>
      <c r="L74" s="74">
        <v>71</v>
      </c>
      <c r="M74" s="74">
        <v>5.98</v>
      </c>
      <c r="N74" s="16"/>
      <c r="O74" s="78">
        <f t="shared" si="7"/>
        <v>0.11639640844259266</v>
      </c>
      <c r="P74" s="72">
        <v>1</v>
      </c>
      <c r="Q74" s="73"/>
      <c r="R74" s="78">
        <f t="shared" si="8"/>
        <v>0.1140602400102087</v>
      </c>
      <c r="S74" s="72">
        <v>1</v>
      </c>
      <c r="U74" s="78">
        <f t="shared" si="10"/>
        <v>0.38068077435072584</v>
      </c>
      <c r="V74" s="72">
        <v>1</v>
      </c>
      <c r="X74" s="78">
        <f t="shared" si="11"/>
        <v>0.30546387557309573</v>
      </c>
      <c r="Y74" s="72">
        <v>1</v>
      </c>
      <c r="AA74" s="78">
        <f t="shared" si="12"/>
        <v>0.12715364918927485</v>
      </c>
      <c r="AB74" s="72">
        <v>1</v>
      </c>
      <c r="AC74" s="73"/>
    </row>
    <row r="75" spans="11:29" x14ac:dyDescent="0.25">
      <c r="K75" s="74" t="s">
        <v>382</v>
      </c>
      <c r="L75" s="74">
        <v>72</v>
      </c>
      <c r="M75" s="74">
        <v>6.26</v>
      </c>
      <c r="N75" s="16"/>
      <c r="O75" s="78">
        <f t="shared" si="7"/>
        <v>9.7310145664717088E-2</v>
      </c>
      <c r="P75" s="78">
        <f>1-EXP(-O75*$F$3)</f>
        <v>0.93443308656333279</v>
      </c>
      <c r="Q75" s="73"/>
      <c r="R75" s="78">
        <f t="shared" si="8"/>
        <v>9.7568982974266555E-2</v>
      </c>
      <c r="S75" s="78">
        <f t="shared" si="9"/>
        <v>0.93490656132694627</v>
      </c>
      <c r="U75" s="78">
        <f t="shared" si="10"/>
        <v>0.23589930682405805</v>
      </c>
      <c r="V75" s="72">
        <v>1</v>
      </c>
      <c r="X75" s="78">
        <f t="shared" si="11"/>
        <v>0.18938415102842601</v>
      </c>
      <c r="Y75" s="72">
        <v>1</v>
      </c>
      <c r="AA75" s="78">
        <f t="shared" si="12"/>
        <v>9.9132195554721067E-2</v>
      </c>
      <c r="AB75" s="78">
        <f t="shared" si="13"/>
        <v>0.93769424460616679</v>
      </c>
      <c r="AC75" s="73"/>
    </row>
    <row r="76" spans="11:29" x14ac:dyDescent="0.25">
      <c r="K76" s="74" t="s">
        <v>383</v>
      </c>
      <c r="L76" s="74">
        <v>73</v>
      </c>
      <c r="M76" s="74">
        <v>6.04</v>
      </c>
      <c r="N76" s="16"/>
      <c r="O76" s="78">
        <f t="shared" si="7"/>
        <v>0.11201395321947215</v>
      </c>
      <c r="P76" s="72">
        <v>1</v>
      </c>
      <c r="Q76" s="73"/>
      <c r="R76" s="78">
        <f t="shared" si="8"/>
        <v>0.11030644484868379</v>
      </c>
      <c r="S76" s="72">
        <v>1</v>
      </c>
      <c r="U76" s="78">
        <f t="shared" si="10"/>
        <v>0.34357774665651936</v>
      </c>
      <c r="V76" s="72">
        <v>1</v>
      </c>
      <c r="X76" s="78">
        <f t="shared" si="11"/>
        <v>0.2757215214229829</v>
      </c>
      <c r="Y76" s="72">
        <v>1</v>
      </c>
      <c r="AA76" s="78">
        <f t="shared" si="12"/>
        <v>0.12054841946198253</v>
      </c>
      <c r="AB76" s="72">
        <v>1</v>
      </c>
      <c r="AC76" s="73"/>
    </row>
    <row r="77" spans="11:29" x14ac:dyDescent="0.25">
      <c r="K77" s="74" t="s">
        <v>384</v>
      </c>
      <c r="L77" s="74">
        <v>74</v>
      </c>
      <c r="M77" s="74">
        <v>6.2</v>
      </c>
      <c r="N77" s="16"/>
      <c r="O77" s="78">
        <f t="shared" si="7"/>
        <v>0.10111732632278543</v>
      </c>
      <c r="P77" s="78">
        <f>1-EXP(-O77*$F$3)</f>
        <v>0.94106293722324752</v>
      </c>
      <c r="Q77" s="73"/>
      <c r="R77" s="78">
        <f t="shared" si="8"/>
        <v>0.10088931458957821</v>
      </c>
      <c r="S77" s="78">
        <f t="shared" si="9"/>
        <v>0.94068545996463593</v>
      </c>
      <c r="U77" s="78">
        <f t="shared" si="10"/>
        <v>0.26137411885513878</v>
      </c>
      <c r="V77" s="72">
        <v>1</v>
      </c>
      <c r="X77" s="78">
        <f t="shared" si="11"/>
        <v>0.20981320735031089</v>
      </c>
      <c r="Y77" s="72">
        <v>1</v>
      </c>
      <c r="AA77" s="78">
        <f t="shared" si="12"/>
        <v>0.1045639625404034</v>
      </c>
      <c r="AB77" s="78">
        <f t="shared" si="13"/>
        <v>0.94648487480608645</v>
      </c>
      <c r="AC77" s="73"/>
    </row>
    <row r="78" spans="11:29" x14ac:dyDescent="0.25">
      <c r="K78" s="74" t="s">
        <v>385</v>
      </c>
      <c r="L78" s="74">
        <v>75</v>
      </c>
      <c r="M78" s="74">
        <v>6.05</v>
      </c>
      <c r="N78" s="16"/>
      <c r="O78" s="78">
        <f t="shared" si="7"/>
        <v>0.11129975684238462</v>
      </c>
      <c r="P78" s="72">
        <v>1</v>
      </c>
      <c r="Q78" s="73"/>
      <c r="R78" s="78">
        <f t="shared" si="8"/>
        <v>0.1096929346234622</v>
      </c>
      <c r="S78" s="72">
        <v>1</v>
      </c>
      <c r="U78" s="78">
        <f t="shared" si="10"/>
        <v>0.33775545678358904</v>
      </c>
      <c r="V78" s="72">
        <v>1</v>
      </c>
      <c r="X78" s="78">
        <f t="shared" si="11"/>
        <v>0.27105398776458195</v>
      </c>
      <c r="Y78" s="72">
        <v>1</v>
      </c>
      <c r="AA78" s="78">
        <f t="shared" si="12"/>
        <v>0.11948139997455735</v>
      </c>
      <c r="AB78" s="72">
        <v>1</v>
      </c>
      <c r="AC78" s="73"/>
    </row>
    <row r="79" spans="11:29" x14ac:dyDescent="0.25">
      <c r="K79" s="74" t="s">
        <v>386</v>
      </c>
      <c r="L79" s="74">
        <v>76</v>
      </c>
      <c r="M79" s="74">
        <v>6.13</v>
      </c>
      <c r="N79" s="16"/>
      <c r="O79" s="78">
        <f t="shared" si="7"/>
        <v>0.10574770286297507</v>
      </c>
      <c r="P79" s="78">
        <f t="shared" ref="P79:P86" si="14">1-EXP(-O79*$F$3)</f>
        <v>0.94822954608356691</v>
      </c>
      <c r="Q79" s="73"/>
      <c r="R79" s="78">
        <f t="shared" si="8"/>
        <v>0.10490611337962522</v>
      </c>
      <c r="S79" s="78">
        <f t="shared" si="9"/>
        <v>0.94699511366233879</v>
      </c>
      <c r="U79" s="78">
        <f t="shared" si="10"/>
        <v>0.29459213748474261</v>
      </c>
      <c r="V79" s="72">
        <v>1</v>
      </c>
      <c r="X79" s="78">
        <f t="shared" si="11"/>
        <v>0.23644867206053405</v>
      </c>
      <c r="Y79" s="72">
        <v>1</v>
      </c>
      <c r="AA79" s="78">
        <f t="shared" si="12"/>
        <v>0.11127831958391983</v>
      </c>
      <c r="AB79" s="78">
        <f t="shared" si="13"/>
        <v>0.95565666876833322</v>
      </c>
      <c r="AC79" s="73"/>
    </row>
    <row r="80" spans="11:29" x14ac:dyDescent="0.25">
      <c r="K80" s="74" t="s">
        <v>871</v>
      </c>
      <c r="L80" s="74">
        <v>77</v>
      </c>
      <c r="M80" s="74">
        <v>6.36</v>
      </c>
      <c r="N80" s="16"/>
      <c r="O80" s="78">
        <f t="shared" si="7"/>
        <v>9.1280714489516343E-2</v>
      </c>
      <c r="P80" s="78">
        <f t="shared" si="14"/>
        <v>0.92237455497288878</v>
      </c>
      <c r="Q80" s="73"/>
      <c r="R80" s="78">
        <f t="shared" si="8"/>
        <v>9.2276147711203613E-2</v>
      </c>
      <c r="S80" s="78">
        <f t="shared" si="9"/>
        <v>0.92450826779285955</v>
      </c>
      <c r="U80" s="78">
        <f t="shared" si="10"/>
        <v>0.19883834349608565</v>
      </c>
      <c r="V80" s="72">
        <v>1</v>
      </c>
      <c r="X80" s="78">
        <f t="shared" si="11"/>
        <v>0.15965957880774639</v>
      </c>
      <c r="Y80" s="72">
        <v>1</v>
      </c>
      <c r="AA80" s="78">
        <f t="shared" si="12"/>
        <v>9.0699009667223676E-2</v>
      </c>
      <c r="AB80" s="78">
        <f t="shared" si="13"/>
        <v>0.92109985952252416</v>
      </c>
      <c r="AC80" s="73"/>
    </row>
    <row r="81" spans="11:29" x14ac:dyDescent="0.25">
      <c r="K81" s="74" t="s">
        <v>387</v>
      </c>
      <c r="L81" s="74">
        <v>78</v>
      </c>
      <c r="M81" s="74">
        <v>6.35</v>
      </c>
      <c r="N81" s="16"/>
      <c r="O81" s="78">
        <f t="shared" si="7"/>
        <v>9.1866451219190459E-2</v>
      </c>
      <c r="P81" s="78">
        <f t="shared" si="14"/>
        <v>0.9236372780238995</v>
      </c>
      <c r="Q81" s="73"/>
      <c r="R81" s="78">
        <f t="shared" si="8"/>
        <v>9.2792246221642852E-2</v>
      </c>
      <c r="S81" s="78">
        <f t="shared" si="9"/>
        <v>0.92559133614106759</v>
      </c>
      <c r="U81" s="78">
        <f t="shared" si="10"/>
        <v>0.20226595495412808</v>
      </c>
      <c r="V81" s="72">
        <v>1</v>
      </c>
      <c r="X81" s="78">
        <f t="shared" si="11"/>
        <v>0.1624089073238747</v>
      </c>
      <c r="Y81" s="72">
        <v>1</v>
      </c>
      <c r="AA81" s="78">
        <f t="shared" si="12"/>
        <v>9.1508990223408221E-2</v>
      </c>
      <c r="AB81" s="78">
        <f t="shared" si="13"/>
        <v>0.92286913283944239</v>
      </c>
      <c r="AC81" s="73"/>
    </row>
    <row r="82" spans="11:29" x14ac:dyDescent="0.25">
      <c r="K82" s="74" t="s">
        <v>388</v>
      </c>
      <c r="L82" s="74">
        <v>79</v>
      </c>
      <c r="M82" s="74">
        <v>6.42</v>
      </c>
      <c r="N82" s="16"/>
      <c r="O82" s="78">
        <f t="shared" si="7"/>
        <v>8.7843893290844674E-2</v>
      </c>
      <c r="P82" s="78">
        <f t="shared" si="14"/>
        <v>0.91453334782334383</v>
      </c>
      <c r="Q82" s="73"/>
      <c r="R82" s="78">
        <f t="shared" si="8"/>
        <v>8.9239280904931065E-2</v>
      </c>
      <c r="S82" s="78">
        <f t="shared" si="9"/>
        <v>0.91780821041789551</v>
      </c>
      <c r="U82" s="78">
        <f t="shared" si="10"/>
        <v>0.17945857687144276</v>
      </c>
      <c r="V82" s="72">
        <v>1</v>
      </c>
      <c r="X82" s="78">
        <f t="shared" si="11"/>
        <v>0.14411387237208792</v>
      </c>
      <c r="Y82" s="72">
        <v>1</v>
      </c>
      <c r="AA82" s="78">
        <f t="shared" si="12"/>
        <v>8.5987483110890731E-2</v>
      </c>
      <c r="AB82" s="78">
        <f t="shared" si="13"/>
        <v>0.90997334871549407</v>
      </c>
      <c r="AC82" s="73"/>
    </row>
    <row r="83" spans="11:29" x14ac:dyDescent="0.25">
      <c r="K83" s="74" t="s">
        <v>389</v>
      </c>
      <c r="L83" s="74">
        <v>80</v>
      </c>
      <c r="M83" s="74">
        <v>6.48</v>
      </c>
      <c r="N83" s="16"/>
      <c r="O83" s="78">
        <f t="shared" si="7"/>
        <v>8.453647226194265E-2</v>
      </c>
      <c r="P83" s="78">
        <f t="shared" si="14"/>
        <v>0.90624040037131193</v>
      </c>
      <c r="Q83" s="73"/>
      <c r="R83" s="78">
        <f t="shared" si="8"/>
        <v>8.6302359319907929E-2</v>
      </c>
      <c r="S83" s="78">
        <f t="shared" si="9"/>
        <v>0.91076358305146243</v>
      </c>
      <c r="U83" s="78">
        <f t="shared" si="10"/>
        <v>0.16196765798020007</v>
      </c>
      <c r="V83" s="72">
        <v>1</v>
      </c>
      <c r="X83" s="78">
        <f t="shared" si="11"/>
        <v>0.13008181760949716</v>
      </c>
      <c r="Y83" s="72">
        <v>1</v>
      </c>
      <c r="AA83" s="78">
        <f t="shared" si="12"/>
        <v>8.1520705450631448E-2</v>
      </c>
      <c r="AB83" s="78">
        <f t="shared" si="13"/>
        <v>0.89797932116995716</v>
      </c>
      <c r="AC83" s="73"/>
    </row>
    <row r="84" spans="11:29" x14ac:dyDescent="0.25">
      <c r="K84" s="74" t="s">
        <v>872</v>
      </c>
      <c r="L84" s="74">
        <v>81</v>
      </c>
      <c r="M84" s="74">
        <v>6.36</v>
      </c>
      <c r="N84" s="16"/>
      <c r="O84" s="78">
        <f t="shared" si="7"/>
        <v>9.1280714489516343E-2</v>
      </c>
      <c r="P84" s="78">
        <f t="shared" si="14"/>
        <v>0.92237455497288878</v>
      </c>
      <c r="Q84" s="73"/>
      <c r="R84" s="78">
        <f t="shared" si="8"/>
        <v>9.2276147711203613E-2</v>
      </c>
      <c r="S84" s="78">
        <f t="shared" si="9"/>
        <v>0.92450826779285955</v>
      </c>
      <c r="U84" s="78">
        <f t="shared" si="10"/>
        <v>0.19883834349608565</v>
      </c>
      <c r="V84" s="72">
        <v>1</v>
      </c>
      <c r="X84" s="78">
        <f t="shared" si="11"/>
        <v>0.15965957880774639</v>
      </c>
      <c r="Y84" s="72">
        <v>1</v>
      </c>
      <c r="AA84" s="78">
        <f t="shared" si="12"/>
        <v>9.0699009667223676E-2</v>
      </c>
      <c r="AB84" s="78">
        <f t="shared" si="13"/>
        <v>0.92109985952252416</v>
      </c>
      <c r="AC84" s="73"/>
    </row>
    <row r="85" spans="11:29" x14ac:dyDescent="0.25">
      <c r="K85" s="74" t="s">
        <v>390</v>
      </c>
      <c r="L85" s="74">
        <v>82</v>
      </c>
      <c r="M85" s="74">
        <v>6.2</v>
      </c>
      <c r="N85" s="16"/>
      <c r="O85" s="78">
        <f t="shared" si="7"/>
        <v>0.10111732632278543</v>
      </c>
      <c r="P85" s="78">
        <f t="shared" si="14"/>
        <v>0.94106293722324752</v>
      </c>
      <c r="Q85" s="73"/>
      <c r="R85" s="78">
        <f t="shared" si="8"/>
        <v>0.10088931458957821</v>
      </c>
      <c r="S85" s="78">
        <f t="shared" si="9"/>
        <v>0.94068545996463593</v>
      </c>
      <c r="U85" s="78">
        <f t="shared" si="10"/>
        <v>0.26137411885513878</v>
      </c>
      <c r="V85" s="72">
        <v>1</v>
      </c>
      <c r="X85" s="78">
        <f t="shared" si="11"/>
        <v>0.20981320735031089</v>
      </c>
      <c r="Y85" s="72">
        <v>1</v>
      </c>
      <c r="AA85" s="78">
        <f t="shared" si="12"/>
        <v>0.1045639625404034</v>
      </c>
      <c r="AB85" s="78">
        <f t="shared" si="13"/>
        <v>0.94648487480608645</v>
      </c>
      <c r="AC85" s="73"/>
    </row>
    <row r="86" spans="11:29" x14ac:dyDescent="0.25">
      <c r="K86" s="74" t="s">
        <v>391</v>
      </c>
      <c r="L86" s="74">
        <v>83</v>
      </c>
      <c r="M86" s="74">
        <v>6.26</v>
      </c>
      <c r="N86" s="16"/>
      <c r="O86" s="78">
        <f t="shared" si="7"/>
        <v>9.7310145664717088E-2</v>
      </c>
      <c r="P86" s="78">
        <f t="shared" si="14"/>
        <v>0.93443308656333279</v>
      </c>
      <c r="Q86" s="73"/>
      <c r="R86" s="78">
        <f t="shared" si="8"/>
        <v>9.7568982974266555E-2</v>
      </c>
      <c r="S86" s="78">
        <f t="shared" si="9"/>
        <v>0.93490656132694627</v>
      </c>
      <c r="U86" s="78">
        <f t="shared" si="10"/>
        <v>0.23589930682405805</v>
      </c>
      <c r="V86" s="72">
        <v>1</v>
      </c>
      <c r="X86" s="78">
        <f t="shared" si="11"/>
        <v>0.18938415102842601</v>
      </c>
      <c r="Y86" s="72">
        <v>1</v>
      </c>
      <c r="AA86" s="78">
        <f t="shared" si="12"/>
        <v>9.9132195554721067E-2</v>
      </c>
      <c r="AB86" s="78">
        <f t="shared" si="13"/>
        <v>0.93769424460616679</v>
      </c>
      <c r="AC86" s="73"/>
    </row>
    <row r="87" spans="11:29" x14ac:dyDescent="0.25">
      <c r="K87" s="74" t="s">
        <v>392</v>
      </c>
      <c r="L87" s="74">
        <v>84</v>
      </c>
      <c r="M87" s="74">
        <v>6.04</v>
      </c>
      <c r="N87" s="16"/>
      <c r="O87" s="78">
        <f t="shared" si="7"/>
        <v>0.11201395321947215</v>
      </c>
      <c r="P87" s="72">
        <v>1</v>
      </c>
      <c r="Q87" s="73"/>
      <c r="R87" s="78">
        <f t="shared" si="8"/>
        <v>0.11030644484868379</v>
      </c>
      <c r="S87" s="72">
        <v>1</v>
      </c>
      <c r="U87" s="78">
        <f t="shared" si="10"/>
        <v>0.34357774665651936</v>
      </c>
      <c r="V87" s="72">
        <v>1</v>
      </c>
      <c r="X87" s="78">
        <f t="shared" si="11"/>
        <v>0.2757215214229829</v>
      </c>
      <c r="Y87" s="72">
        <v>1</v>
      </c>
      <c r="AA87" s="78">
        <f t="shared" si="12"/>
        <v>0.12054841946198253</v>
      </c>
      <c r="AB87" s="72">
        <v>1</v>
      </c>
      <c r="AC87" s="73"/>
    </row>
    <row r="88" spans="11:29" x14ac:dyDescent="0.25">
      <c r="K88" s="74" t="s">
        <v>393</v>
      </c>
      <c r="L88" s="74">
        <v>85</v>
      </c>
      <c r="M88" s="74">
        <v>6.3</v>
      </c>
      <c r="N88" s="16"/>
      <c r="O88" s="78">
        <f t="shared" si="7"/>
        <v>9.4851998534825913E-2</v>
      </c>
      <c r="P88" s="78">
        <f>1-EXP(-O88*$F$3)</f>
        <v>0.92976130851123784</v>
      </c>
      <c r="Q88" s="73"/>
      <c r="R88" s="78">
        <f t="shared" si="8"/>
        <v>9.5416360935169323E-2</v>
      </c>
      <c r="S88" s="78">
        <f t="shared" si="9"/>
        <v>0.93086250708821128</v>
      </c>
      <c r="U88" s="78">
        <f t="shared" si="10"/>
        <v>0.22031093488827777</v>
      </c>
      <c r="V88" s="72">
        <v>1</v>
      </c>
      <c r="X88" s="78">
        <f t="shared" si="11"/>
        <v>0.17688221602463985</v>
      </c>
      <c r="Y88" s="72">
        <v>1</v>
      </c>
      <c r="AA88" s="78">
        <f t="shared" si="12"/>
        <v>9.5668695686863689E-2</v>
      </c>
      <c r="AB88" s="78">
        <f t="shared" si="13"/>
        <v>0.93134926766974935</v>
      </c>
      <c r="AC88" s="73"/>
    </row>
    <row r="89" spans="11:29" x14ac:dyDescent="0.25">
      <c r="K89" s="74" t="s">
        <v>394</v>
      </c>
      <c r="L89" s="74">
        <v>86</v>
      </c>
      <c r="M89" s="74">
        <v>6.23</v>
      </c>
      <c r="N89" s="16"/>
      <c r="O89" s="78">
        <f t="shared" si="7"/>
        <v>9.9195472445555558E-2</v>
      </c>
      <c r="P89" s="78">
        <f>1-EXP(-O89*$F$3)</f>
        <v>0.93780453727714053</v>
      </c>
      <c r="Q89" s="73"/>
      <c r="R89" s="78">
        <f t="shared" si="8"/>
        <v>9.9215260003065936E-2</v>
      </c>
      <c r="S89" s="78">
        <f t="shared" si="9"/>
        <v>0.93783898722900794</v>
      </c>
      <c r="U89" s="78">
        <f t="shared" si="10"/>
        <v>0.24831023631674187</v>
      </c>
      <c r="V89" s="72">
        <v>1</v>
      </c>
      <c r="X89" s="78">
        <f t="shared" si="11"/>
        <v>0.19933714191938656</v>
      </c>
      <c r="Y89" s="72">
        <v>1</v>
      </c>
      <c r="AA89" s="78">
        <f t="shared" si="12"/>
        <v>0.10181186169858493</v>
      </c>
      <c r="AB89" s="78">
        <f t="shared" si="13"/>
        <v>0.94219801304787865</v>
      </c>
      <c r="AC89" s="73"/>
    </row>
    <row r="90" spans="11:29" x14ac:dyDescent="0.25">
      <c r="K90" s="74" t="s">
        <v>395</v>
      </c>
      <c r="L90" s="74">
        <v>87</v>
      </c>
      <c r="M90" s="74">
        <v>6.29</v>
      </c>
      <c r="N90" s="16"/>
      <c r="O90" s="78">
        <f t="shared" si="7"/>
        <v>9.5460651739783284E-2</v>
      </c>
      <c r="P90" s="78">
        <f>1-EXP(-O90*$F$3)</f>
        <v>0.93094819429037912</v>
      </c>
      <c r="Q90" s="73"/>
      <c r="R90" s="78">
        <f t="shared" si="8"/>
        <v>9.5950022590663334E-2</v>
      </c>
      <c r="S90" s="78">
        <f t="shared" si="9"/>
        <v>0.93188791572103558</v>
      </c>
      <c r="U90" s="78">
        <f t="shared" si="10"/>
        <v>0.22410869477441303</v>
      </c>
      <c r="V90" s="72">
        <v>1</v>
      </c>
      <c r="X90" s="78">
        <f t="shared" si="11"/>
        <v>0.17992811733631769</v>
      </c>
      <c r="Y90" s="72">
        <v>1</v>
      </c>
      <c r="AA90" s="78">
        <f t="shared" si="12"/>
        <v>9.6523057643253279E-2</v>
      </c>
      <c r="AB90" s="78">
        <f t="shared" si="13"/>
        <v>0.93297205211876955</v>
      </c>
      <c r="AC90" s="73"/>
    </row>
    <row r="91" spans="11:29" x14ac:dyDescent="0.25">
      <c r="K91" s="74" t="s">
        <v>396</v>
      </c>
      <c r="L91" s="74">
        <v>88</v>
      </c>
      <c r="M91" s="74">
        <v>6.07</v>
      </c>
      <c r="N91" s="16"/>
      <c r="O91" s="78">
        <f t="shared" si="7"/>
        <v>0.10988499611461866</v>
      </c>
      <c r="P91" s="72">
        <v>1</v>
      </c>
      <c r="Q91" s="73"/>
      <c r="R91" s="78">
        <f t="shared" si="8"/>
        <v>0.10847613198877387</v>
      </c>
      <c r="S91" s="72">
        <v>1</v>
      </c>
      <c r="U91" s="78">
        <f t="shared" si="10"/>
        <v>0.32640519971580451</v>
      </c>
      <c r="V91" s="72">
        <v>1</v>
      </c>
      <c r="X91" s="78">
        <f t="shared" si="11"/>
        <v>0.26195462497437905</v>
      </c>
      <c r="Y91" s="72">
        <v>1</v>
      </c>
      <c r="AA91" s="78">
        <f t="shared" si="12"/>
        <v>0.1173756111767858</v>
      </c>
      <c r="AB91" s="72">
        <v>1</v>
      </c>
      <c r="AC91" s="73"/>
    </row>
    <row r="92" spans="11:29" x14ac:dyDescent="0.25">
      <c r="K92" s="74" t="s">
        <v>397</v>
      </c>
      <c r="L92" s="74">
        <v>89</v>
      </c>
      <c r="M92" s="74">
        <v>6.07</v>
      </c>
      <c r="N92" s="16"/>
      <c r="O92" s="78">
        <f t="shared" si="7"/>
        <v>0.10988499611461866</v>
      </c>
      <c r="P92" s="72">
        <v>1</v>
      </c>
      <c r="Q92" s="73"/>
      <c r="R92" s="78">
        <f t="shared" si="8"/>
        <v>0.10847613198877387</v>
      </c>
      <c r="S92" s="72">
        <v>1</v>
      </c>
      <c r="U92" s="78">
        <f t="shared" si="10"/>
        <v>0.32640519971580451</v>
      </c>
      <c r="V92" s="72">
        <v>1</v>
      </c>
      <c r="X92" s="78">
        <f t="shared" si="11"/>
        <v>0.26195462497437905</v>
      </c>
      <c r="Y92" s="72">
        <v>1</v>
      </c>
      <c r="AA92" s="78">
        <f t="shared" si="12"/>
        <v>0.1173756111767858</v>
      </c>
      <c r="AB92" s="72">
        <v>1</v>
      </c>
      <c r="AC92" s="73"/>
    </row>
    <row r="93" spans="11:29" x14ac:dyDescent="0.25">
      <c r="K93" s="74" t="s">
        <v>398</v>
      </c>
      <c r="L93" s="74">
        <v>90</v>
      </c>
      <c r="M93" s="74">
        <v>6.36</v>
      </c>
      <c r="N93" s="16"/>
      <c r="O93" s="78">
        <f t="shared" si="7"/>
        <v>9.1280714489516343E-2</v>
      </c>
      <c r="P93" s="78">
        <f>1-EXP(-O93*$F$3)</f>
        <v>0.92237455497288878</v>
      </c>
      <c r="Q93" s="73"/>
      <c r="R93" s="78">
        <f t="shared" si="8"/>
        <v>9.2276147711203613E-2</v>
      </c>
      <c r="S93" s="78">
        <f t="shared" si="9"/>
        <v>0.92450826779285955</v>
      </c>
      <c r="U93" s="78">
        <f t="shared" si="10"/>
        <v>0.19883834349608565</v>
      </c>
      <c r="V93" s="72">
        <v>1</v>
      </c>
      <c r="X93" s="78">
        <f t="shared" si="11"/>
        <v>0.15965957880774639</v>
      </c>
      <c r="Y93" s="72">
        <v>1</v>
      </c>
      <c r="AA93" s="78">
        <f t="shared" si="12"/>
        <v>9.0699009667223676E-2</v>
      </c>
      <c r="AB93" s="78">
        <f t="shared" si="13"/>
        <v>0.92109985952252416</v>
      </c>
      <c r="AC93" s="73"/>
    </row>
    <row r="94" spans="11:29" x14ac:dyDescent="0.25">
      <c r="K94" s="74" t="s">
        <v>399</v>
      </c>
      <c r="L94" s="74">
        <v>91</v>
      </c>
      <c r="M94" s="74">
        <v>6.13</v>
      </c>
      <c r="N94" s="16"/>
      <c r="O94" s="78">
        <f t="shared" si="7"/>
        <v>0.10574770286297507</v>
      </c>
      <c r="P94" s="78">
        <f>1-EXP(-O94*$F$3)</f>
        <v>0.94822954608356691</v>
      </c>
      <c r="Q94" s="73"/>
      <c r="R94" s="78">
        <f t="shared" si="8"/>
        <v>0.10490611337962522</v>
      </c>
      <c r="S94" s="78">
        <f t="shared" si="9"/>
        <v>0.94699511366233879</v>
      </c>
      <c r="U94" s="78">
        <f t="shared" si="10"/>
        <v>0.29459213748474261</v>
      </c>
      <c r="V94" s="72">
        <v>1</v>
      </c>
      <c r="X94" s="78">
        <f t="shared" si="11"/>
        <v>0.23644867206053405</v>
      </c>
      <c r="Y94" s="72">
        <v>1</v>
      </c>
      <c r="AA94" s="78">
        <f t="shared" si="12"/>
        <v>0.11127831958391983</v>
      </c>
      <c r="AB94" s="78">
        <f t="shared" si="13"/>
        <v>0.95565666876833322</v>
      </c>
      <c r="AC94" s="73"/>
    </row>
    <row r="95" spans="11:29" x14ac:dyDescent="0.25">
      <c r="K95" s="74" t="s">
        <v>400</v>
      </c>
      <c r="L95" s="74">
        <v>92</v>
      </c>
      <c r="M95" s="74">
        <v>6.35</v>
      </c>
      <c r="N95" s="16"/>
      <c r="O95" s="78">
        <f t="shared" si="7"/>
        <v>9.1866451219190459E-2</v>
      </c>
      <c r="P95" s="78">
        <f>1-EXP(-O95*$F$3)</f>
        <v>0.9236372780238995</v>
      </c>
      <c r="Q95" s="73"/>
      <c r="R95" s="78">
        <f t="shared" si="8"/>
        <v>9.2792246221642852E-2</v>
      </c>
      <c r="S95" s="78">
        <f t="shared" si="9"/>
        <v>0.92559133614106759</v>
      </c>
      <c r="U95" s="78">
        <f t="shared" si="10"/>
        <v>0.20226595495412808</v>
      </c>
      <c r="V95" s="72">
        <v>1</v>
      </c>
      <c r="X95" s="78">
        <f t="shared" si="11"/>
        <v>0.1624089073238747</v>
      </c>
      <c r="Y95" s="72">
        <v>1</v>
      </c>
      <c r="AA95" s="78">
        <f t="shared" si="12"/>
        <v>9.1508990223408221E-2</v>
      </c>
      <c r="AB95" s="78">
        <f t="shared" si="13"/>
        <v>0.92286913283944239</v>
      </c>
      <c r="AC95" s="73"/>
    </row>
    <row r="96" spans="11:29" x14ac:dyDescent="0.25">
      <c r="K96" s="74" t="s">
        <v>401</v>
      </c>
      <c r="L96" s="74">
        <v>93</v>
      </c>
      <c r="M96" s="74">
        <v>6.04</v>
      </c>
      <c r="N96" s="16"/>
      <c r="O96" s="78">
        <f t="shared" si="7"/>
        <v>0.11201395321947215</v>
      </c>
      <c r="P96" s="72">
        <v>1</v>
      </c>
      <c r="Q96" s="73"/>
      <c r="R96" s="78">
        <f t="shared" si="8"/>
        <v>0.11030644484868379</v>
      </c>
      <c r="S96" s="72">
        <v>1</v>
      </c>
      <c r="U96" s="78">
        <f t="shared" si="10"/>
        <v>0.34357774665651936</v>
      </c>
      <c r="V96" s="72">
        <v>1</v>
      </c>
      <c r="X96" s="78">
        <f t="shared" si="11"/>
        <v>0.2757215214229829</v>
      </c>
      <c r="Y96" s="72">
        <v>1</v>
      </c>
      <c r="AA96" s="78">
        <f t="shared" si="12"/>
        <v>0.12054841946198253</v>
      </c>
      <c r="AB96" s="72">
        <v>1</v>
      </c>
      <c r="AC96" s="73"/>
    </row>
    <row r="97" spans="11:29" x14ac:dyDescent="0.25">
      <c r="K97" s="74" t="s">
        <v>402</v>
      </c>
      <c r="L97" s="74">
        <v>94</v>
      </c>
      <c r="M97" s="74">
        <v>6.13</v>
      </c>
      <c r="N97" s="16"/>
      <c r="O97" s="78">
        <f t="shared" si="7"/>
        <v>0.10574770286297507</v>
      </c>
      <c r="P97" s="78">
        <f>1-EXP(-O97*$F$3)</f>
        <v>0.94822954608356691</v>
      </c>
      <c r="Q97" s="71"/>
      <c r="R97" s="78">
        <f t="shared" si="8"/>
        <v>0.10490611337962522</v>
      </c>
      <c r="S97" s="78">
        <f t="shared" si="9"/>
        <v>0.94699511366233879</v>
      </c>
      <c r="U97" s="78">
        <f t="shared" si="10"/>
        <v>0.29459213748474261</v>
      </c>
      <c r="V97" s="72">
        <v>1</v>
      </c>
      <c r="X97" s="78">
        <f t="shared" si="11"/>
        <v>0.23644867206053405</v>
      </c>
      <c r="Y97" s="72">
        <v>1</v>
      </c>
      <c r="AA97" s="78">
        <f t="shared" si="12"/>
        <v>0.11127831958391983</v>
      </c>
      <c r="AB97" s="78">
        <f t="shared" si="13"/>
        <v>0.95565666876833322</v>
      </c>
      <c r="AC97" s="73"/>
    </row>
    <row r="98" spans="11:29" x14ac:dyDescent="0.25">
      <c r="K98" s="74" t="s">
        <v>403</v>
      </c>
      <c r="L98" s="74">
        <v>95</v>
      </c>
      <c r="M98" s="74">
        <v>6.13</v>
      </c>
      <c r="N98" s="16"/>
      <c r="O98" s="78">
        <f t="shared" si="7"/>
        <v>0.10574770286297507</v>
      </c>
      <c r="P98" s="78">
        <f>1-EXP(-O98*$F$3)</f>
        <v>0.94822954608356691</v>
      </c>
      <c r="Q98" s="71"/>
      <c r="R98" s="78">
        <f t="shared" si="8"/>
        <v>0.10490611337962522</v>
      </c>
      <c r="S98" s="78">
        <f t="shared" si="9"/>
        <v>0.94699511366233879</v>
      </c>
      <c r="U98" s="78">
        <f t="shared" si="10"/>
        <v>0.29459213748474261</v>
      </c>
      <c r="V98" s="72">
        <v>1</v>
      </c>
      <c r="X98" s="78">
        <f t="shared" si="11"/>
        <v>0.23644867206053405</v>
      </c>
      <c r="Y98" s="72">
        <v>1</v>
      </c>
      <c r="AA98" s="78">
        <f t="shared" si="12"/>
        <v>0.11127831958391983</v>
      </c>
      <c r="AB98" s="78">
        <f t="shared" si="13"/>
        <v>0.95565666876833322</v>
      </c>
      <c r="AC98" s="73"/>
    </row>
    <row r="99" spans="11:29" x14ac:dyDescent="0.25">
      <c r="K99" s="74" t="s">
        <v>404</v>
      </c>
      <c r="L99" s="74">
        <v>96</v>
      </c>
      <c r="M99" s="74">
        <v>5.71</v>
      </c>
      <c r="N99" s="16"/>
      <c r="O99" s="78">
        <f t="shared" si="7"/>
        <v>0.1383385208541264</v>
      </c>
      <c r="P99" s="72">
        <v>1</v>
      </c>
      <c r="Q99" s="71"/>
      <c r="R99" s="78">
        <f t="shared" si="8"/>
        <v>0.13259726061859764</v>
      </c>
      <c r="S99" s="72">
        <v>1</v>
      </c>
      <c r="U99" s="78">
        <f t="shared" si="10"/>
        <v>0.60391048596902608</v>
      </c>
      <c r="V99" s="72">
        <v>1</v>
      </c>
      <c r="X99" s="78">
        <f t="shared" si="11"/>
        <v>0.48435213506585006</v>
      </c>
      <c r="Y99" s="72">
        <v>1</v>
      </c>
      <c r="AA99" s="78">
        <f t="shared" si="12"/>
        <v>0.16165223522800407</v>
      </c>
      <c r="AB99" s="72">
        <v>1</v>
      </c>
      <c r="AC99" s="73"/>
    </row>
    <row r="100" spans="11:29" x14ac:dyDescent="0.25">
      <c r="K100" s="74" t="s">
        <v>405</v>
      </c>
      <c r="L100" s="74">
        <v>97</v>
      </c>
      <c r="M100" s="74">
        <v>6.29</v>
      </c>
      <c r="N100" s="16"/>
      <c r="O100" s="78">
        <f t="shared" si="7"/>
        <v>9.5460651739783284E-2</v>
      </c>
      <c r="P100" s="78">
        <f t="shared" ref="P100:P106" si="15">1-EXP(-O100*$F$3)</f>
        <v>0.93094819429037912</v>
      </c>
      <c r="Q100" s="71"/>
      <c r="R100" s="78">
        <f t="shared" si="8"/>
        <v>9.5950022590663334E-2</v>
      </c>
      <c r="S100" s="78">
        <f t="shared" si="9"/>
        <v>0.93188791572103558</v>
      </c>
      <c r="U100" s="78">
        <f t="shared" si="10"/>
        <v>0.22410869477441303</v>
      </c>
      <c r="V100" s="72">
        <v>1</v>
      </c>
      <c r="X100" s="78">
        <f t="shared" si="11"/>
        <v>0.17992811733631769</v>
      </c>
      <c r="Y100" s="72">
        <v>1</v>
      </c>
      <c r="AA100" s="78">
        <f t="shared" si="12"/>
        <v>9.6523057643253279E-2</v>
      </c>
      <c r="AB100" s="78">
        <f t="shared" si="13"/>
        <v>0.93297205211876955</v>
      </c>
      <c r="AC100" s="73"/>
    </row>
    <row r="101" spans="11:29" x14ac:dyDescent="0.25">
      <c r="K101" s="74" t="s">
        <v>406</v>
      </c>
      <c r="L101" s="74">
        <v>98</v>
      </c>
      <c r="M101" s="74">
        <v>6.13</v>
      </c>
      <c r="N101" s="16"/>
      <c r="O101" s="78">
        <f t="shared" si="7"/>
        <v>0.10574770286297507</v>
      </c>
      <c r="P101" s="78">
        <f t="shared" si="15"/>
        <v>0.94822954608356691</v>
      </c>
      <c r="Q101" s="71"/>
      <c r="R101" s="78">
        <f t="shared" si="8"/>
        <v>0.10490611337962522</v>
      </c>
      <c r="S101" s="78">
        <f t="shared" si="9"/>
        <v>0.94699511366233879</v>
      </c>
      <c r="U101" s="78">
        <f t="shared" si="10"/>
        <v>0.29459213748474261</v>
      </c>
      <c r="V101" s="72">
        <v>1</v>
      </c>
      <c r="X101" s="78">
        <f t="shared" si="11"/>
        <v>0.23644867206053405</v>
      </c>
      <c r="Y101" s="72">
        <v>1</v>
      </c>
      <c r="AA101" s="78">
        <f t="shared" si="12"/>
        <v>0.11127831958391983</v>
      </c>
      <c r="AB101" s="78">
        <f t="shared" si="13"/>
        <v>0.95565666876833322</v>
      </c>
      <c r="AC101" s="73"/>
    </row>
    <row r="102" spans="11:29" x14ac:dyDescent="0.25">
      <c r="K102" s="74" t="s">
        <v>407</v>
      </c>
      <c r="L102" s="74">
        <v>99</v>
      </c>
      <c r="M102" s="74">
        <v>6.39</v>
      </c>
      <c r="N102" s="16"/>
      <c r="O102" s="78">
        <f t="shared" si="7"/>
        <v>8.9545817005202116E-2</v>
      </c>
      <c r="P102" s="78">
        <f t="shared" si="15"/>
        <v>0.91851064462374088</v>
      </c>
      <c r="Q102" s="71"/>
      <c r="R102" s="78">
        <f t="shared" si="8"/>
        <v>9.0745011248139787E-2</v>
      </c>
      <c r="S102" s="78">
        <f t="shared" si="9"/>
        <v>0.92120142097416113</v>
      </c>
      <c r="U102" s="78">
        <f t="shared" si="10"/>
        <v>0.18890009568891902</v>
      </c>
      <c r="V102" s="72">
        <v>1</v>
      </c>
      <c r="X102" s="78">
        <f t="shared" si="11"/>
        <v>0.15168770603869294</v>
      </c>
      <c r="Y102" s="72">
        <v>1</v>
      </c>
      <c r="AA102" s="78">
        <f t="shared" si="12"/>
        <v>8.8311831381389205E-2</v>
      </c>
      <c r="AB102" s="78">
        <f t="shared" si="13"/>
        <v>0.91564585061083892</v>
      </c>
      <c r="AC102" s="73"/>
    </row>
    <row r="103" spans="11:29" x14ac:dyDescent="0.25">
      <c r="K103" s="74" t="s">
        <v>408</v>
      </c>
      <c r="L103" s="74">
        <v>100</v>
      </c>
      <c r="M103" s="74">
        <v>6.23</v>
      </c>
      <c r="N103" s="16"/>
      <c r="O103" s="78">
        <f t="shared" si="7"/>
        <v>9.9195472445555558E-2</v>
      </c>
      <c r="P103" s="78">
        <f t="shared" si="15"/>
        <v>0.93780453727714053</v>
      </c>
      <c r="Q103" s="71"/>
      <c r="R103" s="78">
        <f t="shared" si="8"/>
        <v>9.9215260003065936E-2</v>
      </c>
      <c r="S103" s="78">
        <f t="shared" si="9"/>
        <v>0.93783898722900794</v>
      </c>
      <c r="U103" s="78">
        <f t="shared" si="10"/>
        <v>0.24831023631674187</v>
      </c>
      <c r="V103" s="72">
        <v>1</v>
      </c>
      <c r="X103" s="78">
        <f t="shared" si="11"/>
        <v>0.19933714191938656</v>
      </c>
      <c r="Y103" s="72">
        <v>1</v>
      </c>
      <c r="AA103" s="78">
        <f t="shared" si="12"/>
        <v>0.10181186169858493</v>
      </c>
      <c r="AB103" s="78">
        <f t="shared" si="13"/>
        <v>0.94219801304787865</v>
      </c>
      <c r="AC103" s="73"/>
    </row>
    <row r="104" spans="11:29" x14ac:dyDescent="0.25">
      <c r="K104" s="74" t="s">
        <v>409</v>
      </c>
      <c r="L104" s="74">
        <v>101</v>
      </c>
      <c r="M104" s="74">
        <v>6.38</v>
      </c>
      <c r="N104" s="16"/>
      <c r="O104" s="78">
        <f t="shared" si="7"/>
        <v>9.0120421118479996E-2</v>
      </c>
      <c r="P104" s="78">
        <f t="shared" si="15"/>
        <v>0.91981122939583448</v>
      </c>
      <c r="Q104" s="71"/>
      <c r="R104" s="78">
        <f t="shared" si="8"/>
        <v>9.1252546145256713E-2</v>
      </c>
      <c r="S104" s="78">
        <f t="shared" si="9"/>
        <v>0.92231330657509314</v>
      </c>
      <c r="U104" s="78">
        <f t="shared" si="10"/>
        <v>0.19215638982728436</v>
      </c>
      <c r="V104" s="72">
        <v>1</v>
      </c>
      <c r="X104" s="78">
        <f t="shared" si="11"/>
        <v>0.15429975937662885</v>
      </c>
      <c r="Y104" s="72">
        <v>1</v>
      </c>
      <c r="AA104" s="78">
        <f t="shared" si="12"/>
        <v>8.9100493424805263E-2</v>
      </c>
      <c r="AB104" s="78">
        <f t="shared" si="13"/>
        <v>0.91748818765031093</v>
      </c>
      <c r="AC104" s="73"/>
    </row>
    <row r="105" spans="11:29" x14ac:dyDescent="0.25">
      <c r="K105" s="74" t="s">
        <v>410</v>
      </c>
      <c r="L105" s="74">
        <v>102</v>
      </c>
      <c r="M105" s="74">
        <v>6.16</v>
      </c>
      <c r="N105" s="16"/>
      <c r="O105" s="78">
        <f t="shared" si="7"/>
        <v>0.1037378432261943</v>
      </c>
      <c r="P105" s="78">
        <f t="shared" si="15"/>
        <v>0.94523257030383467</v>
      </c>
      <c r="Q105" s="71"/>
      <c r="R105" s="78">
        <f t="shared" si="8"/>
        <v>0.10316540812287174</v>
      </c>
      <c r="S105" s="78">
        <f t="shared" si="9"/>
        <v>0.9443476752383505</v>
      </c>
      <c r="U105" s="78">
        <f t="shared" si="10"/>
        <v>0.27986796702099098</v>
      </c>
      <c r="V105" s="72">
        <v>1</v>
      </c>
      <c r="X105" s="78">
        <f t="shared" si="11"/>
        <v>0.22464268619890257</v>
      </c>
      <c r="Y105" s="72">
        <v>1</v>
      </c>
      <c r="AA105" s="78">
        <f t="shared" si="12"/>
        <v>0.10834949831928271</v>
      </c>
      <c r="AB105" s="78">
        <f t="shared" si="13"/>
        <v>0.95186693677806489</v>
      </c>
      <c r="AC105" s="73"/>
    </row>
    <row r="106" spans="11:29" x14ac:dyDescent="0.25">
      <c r="K106" s="74" t="s">
        <v>411</v>
      </c>
      <c r="L106" s="74">
        <v>103</v>
      </c>
      <c r="M106" s="74">
        <v>6.22</v>
      </c>
      <c r="N106" s="16"/>
      <c r="O106" s="78">
        <f t="shared" si="7"/>
        <v>9.983199716990368E-2</v>
      </c>
      <c r="P106" s="78">
        <f t="shared" si="15"/>
        <v>0.93890320815168349</v>
      </c>
      <c r="Q106" s="71"/>
      <c r="R106" s="78">
        <f t="shared" si="8"/>
        <v>9.9770168819379779E-2</v>
      </c>
      <c r="S106" s="78">
        <f t="shared" si="9"/>
        <v>0.93879734615616295</v>
      </c>
      <c r="U106" s="78">
        <f t="shared" si="10"/>
        <v>0.25259065324329477</v>
      </c>
      <c r="V106" s="72">
        <v>1</v>
      </c>
      <c r="X106" s="78">
        <f t="shared" si="11"/>
        <v>0.20276971572858055</v>
      </c>
      <c r="Y106" s="72">
        <v>1</v>
      </c>
      <c r="AA106" s="78">
        <f t="shared" si="12"/>
        <v>0.10272108472833337</v>
      </c>
      <c r="AB106" s="78">
        <f t="shared" si="13"/>
        <v>0.94365097675662946</v>
      </c>
      <c r="AC106" s="73"/>
    </row>
    <row r="107" spans="11:29" x14ac:dyDescent="0.25">
      <c r="K107" s="74" t="s">
        <v>412</v>
      </c>
      <c r="L107" s="74">
        <v>104</v>
      </c>
      <c r="M107" s="74">
        <v>5.81</v>
      </c>
      <c r="N107" s="16"/>
      <c r="O107" s="78">
        <f t="shared" si="7"/>
        <v>0.12976693168763881</v>
      </c>
      <c r="P107" s="72">
        <v>1</v>
      </c>
      <c r="Q107" s="71"/>
      <c r="R107" s="78">
        <f t="shared" si="8"/>
        <v>0.12540424255697899</v>
      </c>
      <c r="S107" s="72">
        <v>1</v>
      </c>
      <c r="U107" s="78">
        <f t="shared" si="10"/>
        <v>0.50903312208355822</v>
      </c>
      <c r="V107" s="72">
        <v>1</v>
      </c>
      <c r="X107" s="78">
        <f t="shared" si="11"/>
        <v>0.40833120120827537</v>
      </c>
      <c r="Y107" s="72">
        <v>1</v>
      </c>
      <c r="AA107" s="78">
        <f t="shared" si="12"/>
        <v>0.14790046325141462</v>
      </c>
      <c r="AB107" s="72">
        <v>1</v>
      </c>
      <c r="AC107" s="73"/>
    </row>
    <row r="108" spans="11:29" x14ac:dyDescent="0.25">
      <c r="K108" s="74" t="s">
        <v>873</v>
      </c>
      <c r="L108" s="74">
        <v>105</v>
      </c>
      <c r="M108" s="74">
        <v>6.65</v>
      </c>
      <c r="N108" s="16"/>
      <c r="O108" s="78">
        <f t="shared" si="7"/>
        <v>7.5826265025531775E-2</v>
      </c>
      <c r="P108" s="78">
        <f t="shared" ref="P108:P139" si="16">1-EXP(-O108*$F$3)</f>
        <v>0.88034413175192594</v>
      </c>
      <c r="Q108" s="71"/>
      <c r="R108" s="78">
        <f t="shared" si="8"/>
        <v>7.8495492790073562E-2</v>
      </c>
      <c r="S108" s="78">
        <f t="shared" si="9"/>
        <v>0.88896100112084719</v>
      </c>
      <c r="U108" s="78">
        <f t="shared" si="10"/>
        <v>0.12112762565881688</v>
      </c>
      <c r="V108" s="72">
        <v>1</v>
      </c>
      <c r="X108" s="78">
        <f t="shared" si="11"/>
        <v>9.7311437458148492E-2</v>
      </c>
      <c r="Y108" s="72">
        <v>1</v>
      </c>
      <c r="AA108" s="78">
        <f t="shared" si="12"/>
        <v>7.0085346283948607E-2</v>
      </c>
      <c r="AB108" s="78">
        <f t="shared" si="13"/>
        <v>0.85947778600087599</v>
      </c>
      <c r="AC108" s="73"/>
    </row>
    <row r="109" spans="11:29" x14ac:dyDescent="0.25">
      <c r="K109" s="74" t="s">
        <v>413</v>
      </c>
      <c r="L109" s="74">
        <v>106</v>
      </c>
      <c r="M109" s="74">
        <v>6.64</v>
      </c>
      <c r="N109" s="16"/>
      <c r="O109" s="78">
        <f t="shared" si="7"/>
        <v>7.6312832519529195E-2</v>
      </c>
      <c r="P109" s="78">
        <f t="shared" si="16"/>
        <v>0.8819632556918181</v>
      </c>
      <c r="Q109" s="71"/>
      <c r="R109" s="78">
        <f t="shared" si="8"/>
        <v>7.8934516393788998E-2</v>
      </c>
      <c r="S109" s="78">
        <f t="shared" si="9"/>
        <v>0.89031761062786041</v>
      </c>
      <c r="U109" s="78">
        <f t="shared" si="10"/>
        <v>0.12321564565684012</v>
      </c>
      <c r="V109" s="72">
        <v>1</v>
      </c>
      <c r="X109" s="78">
        <f t="shared" si="11"/>
        <v>9.8987134663082538E-2</v>
      </c>
      <c r="Y109" s="72">
        <v>1</v>
      </c>
      <c r="AA109" s="78">
        <f t="shared" si="12"/>
        <v>7.0711238098773721E-2</v>
      </c>
      <c r="AB109" s="78">
        <f t="shared" si="13"/>
        <v>0.86191898029181724</v>
      </c>
      <c r="AC109" s="73"/>
    </row>
    <row r="110" spans="11:29" x14ac:dyDescent="0.25">
      <c r="K110" s="74" t="s">
        <v>414</v>
      </c>
      <c r="L110" s="74">
        <v>107</v>
      </c>
      <c r="M110" s="74">
        <v>6.71</v>
      </c>
      <c r="N110" s="16"/>
      <c r="O110" s="78">
        <f t="shared" si="7"/>
        <v>7.2971321168954328E-2</v>
      </c>
      <c r="P110" s="78">
        <f t="shared" si="16"/>
        <v>0.8703863261763144</v>
      </c>
      <c r="Q110" s="71"/>
      <c r="R110" s="78">
        <f t="shared" si="8"/>
        <v>7.5912156116307791E-2</v>
      </c>
      <c r="S110" s="78">
        <f t="shared" si="9"/>
        <v>0.88063155244228597</v>
      </c>
      <c r="U110" s="78">
        <f t="shared" si="10"/>
        <v>0.10932192925342947</v>
      </c>
      <c r="V110" s="72">
        <v>1</v>
      </c>
      <c r="X110" s="78">
        <f t="shared" si="11"/>
        <v>8.7836434136375249E-2</v>
      </c>
      <c r="Y110" s="72">
        <v>1</v>
      </c>
      <c r="AA110" s="78">
        <f t="shared" si="12"/>
        <v>6.6444634313242892E-2</v>
      </c>
      <c r="AB110" s="78">
        <f t="shared" si="13"/>
        <v>0.84439736933149023</v>
      </c>
      <c r="AC110" s="73"/>
    </row>
    <row r="111" spans="11:29" x14ac:dyDescent="0.25">
      <c r="K111" s="74" t="s">
        <v>415</v>
      </c>
      <c r="L111" s="74">
        <v>108</v>
      </c>
      <c r="M111" s="74">
        <v>6.71</v>
      </c>
      <c r="N111" s="16"/>
      <c r="O111" s="78">
        <f t="shared" si="7"/>
        <v>7.2971321168954328E-2</v>
      </c>
      <c r="P111" s="78">
        <f t="shared" si="16"/>
        <v>0.8703863261763144</v>
      </c>
      <c r="Q111" s="71"/>
      <c r="R111" s="78">
        <f t="shared" si="8"/>
        <v>7.5912156116307791E-2</v>
      </c>
      <c r="S111" s="78">
        <f t="shared" si="9"/>
        <v>0.88063155244228597</v>
      </c>
      <c r="U111" s="78">
        <f t="shared" si="10"/>
        <v>0.10932192925342947</v>
      </c>
      <c r="V111" s="72">
        <v>1</v>
      </c>
      <c r="X111" s="78">
        <f t="shared" si="11"/>
        <v>8.7836434136375249E-2</v>
      </c>
      <c r="Y111" s="72">
        <v>1</v>
      </c>
      <c r="AA111" s="78">
        <f t="shared" si="12"/>
        <v>6.6444634313242892E-2</v>
      </c>
      <c r="AB111" s="78">
        <f t="shared" si="13"/>
        <v>0.84439736933149023</v>
      </c>
      <c r="AC111" s="73"/>
    </row>
    <row r="112" spans="11:29" x14ac:dyDescent="0.25">
      <c r="K112" s="74" t="s">
        <v>416</v>
      </c>
      <c r="L112" s="74">
        <v>109</v>
      </c>
      <c r="M112" s="74">
        <v>6.48</v>
      </c>
      <c r="N112" s="16"/>
      <c r="O112" s="78">
        <f t="shared" si="7"/>
        <v>8.453647226194265E-2</v>
      </c>
      <c r="P112" s="78">
        <f t="shared" si="16"/>
        <v>0.90624040037131193</v>
      </c>
      <c r="Q112" s="71"/>
      <c r="R112" s="78">
        <f t="shared" si="8"/>
        <v>8.6302359319907929E-2</v>
      </c>
      <c r="S112" s="78">
        <f t="shared" si="9"/>
        <v>0.91076358305146243</v>
      </c>
      <c r="U112" s="78">
        <f t="shared" si="10"/>
        <v>0.16196765798020007</v>
      </c>
      <c r="V112" s="72">
        <v>1</v>
      </c>
      <c r="X112" s="78">
        <f t="shared" si="11"/>
        <v>0.13008181760949716</v>
      </c>
      <c r="Y112" s="72">
        <v>1</v>
      </c>
      <c r="AA112" s="78">
        <f t="shared" si="12"/>
        <v>8.1520705450631448E-2</v>
      </c>
      <c r="AB112" s="78">
        <f t="shared" si="13"/>
        <v>0.89797932116995716</v>
      </c>
      <c r="AC112" s="73"/>
    </row>
    <row r="113" spans="11:29" x14ac:dyDescent="0.25">
      <c r="K113" s="74" t="s">
        <v>417</v>
      </c>
      <c r="L113" s="74">
        <v>110</v>
      </c>
      <c r="M113" s="74">
        <v>6.48</v>
      </c>
      <c r="N113" s="16"/>
      <c r="O113" s="78">
        <f t="shared" si="7"/>
        <v>8.453647226194265E-2</v>
      </c>
      <c r="P113" s="78">
        <f t="shared" si="16"/>
        <v>0.90624040037131193</v>
      </c>
      <c r="Q113" s="71"/>
      <c r="R113" s="78">
        <f t="shared" si="8"/>
        <v>8.6302359319907929E-2</v>
      </c>
      <c r="S113" s="78">
        <f t="shared" si="9"/>
        <v>0.91076358305146243</v>
      </c>
      <c r="U113" s="78">
        <f t="shared" si="10"/>
        <v>0.16196765798020007</v>
      </c>
      <c r="V113" s="72">
        <v>1</v>
      </c>
      <c r="X113" s="78">
        <f t="shared" si="11"/>
        <v>0.13008181760949716</v>
      </c>
      <c r="Y113" s="72">
        <v>1</v>
      </c>
      <c r="AA113" s="78">
        <f t="shared" si="12"/>
        <v>8.1520705450631448E-2</v>
      </c>
      <c r="AB113" s="78">
        <f t="shared" si="13"/>
        <v>0.89797932116995716</v>
      </c>
      <c r="AC113" s="73"/>
    </row>
    <row r="114" spans="11:29" x14ac:dyDescent="0.25">
      <c r="K114" s="74" t="s">
        <v>418</v>
      </c>
      <c r="L114" s="74">
        <v>111</v>
      </c>
      <c r="M114" s="74">
        <v>6.76</v>
      </c>
      <c r="N114" s="16"/>
      <c r="O114" s="78">
        <f t="shared" si="7"/>
        <v>7.0674486780648263E-2</v>
      </c>
      <c r="P114" s="78">
        <f t="shared" si="16"/>
        <v>0.8617768166930605</v>
      </c>
      <c r="Q114" s="71"/>
      <c r="R114" s="78">
        <f t="shared" si="8"/>
        <v>7.3824440719829104E-2</v>
      </c>
      <c r="S114" s="78">
        <f t="shared" si="9"/>
        <v>0.87344576659937379</v>
      </c>
      <c r="U114" s="78">
        <f t="shared" si="10"/>
        <v>0.10036771179372393</v>
      </c>
      <c r="V114" s="78">
        <f t="shared" ref="V114:V130" si="17">1-EXP(-U114*$F$18)</f>
        <v>0.93981282144857037</v>
      </c>
      <c r="X114" s="78">
        <f t="shared" si="11"/>
        <v>8.0649256957109672E-2</v>
      </c>
      <c r="Y114" s="78">
        <f t="shared" ref="Y114:Y130" si="18">1-EXP(-X114*$F$26)</f>
        <v>0.89545934025661089</v>
      </c>
      <c r="AA114" s="78">
        <f t="shared" si="12"/>
        <v>6.3555600378101151E-2</v>
      </c>
      <c r="AB114" s="78">
        <f t="shared" si="13"/>
        <v>0.83128709752574459</v>
      </c>
      <c r="AC114" s="73"/>
    </row>
    <row r="115" spans="11:29" x14ac:dyDescent="0.25">
      <c r="K115" s="74" t="s">
        <v>419</v>
      </c>
      <c r="L115" s="74">
        <v>112</v>
      </c>
      <c r="M115" s="74">
        <v>6.45</v>
      </c>
      <c r="N115" s="16"/>
      <c r="O115" s="78">
        <f t="shared" si="7"/>
        <v>8.6174316641111443E-2</v>
      </c>
      <c r="P115" s="78">
        <f t="shared" si="16"/>
        <v>0.91044307890340592</v>
      </c>
      <c r="Q115" s="71"/>
      <c r="R115" s="78">
        <f t="shared" si="8"/>
        <v>8.7758535118286712E-2</v>
      </c>
      <c r="S115" s="78">
        <f t="shared" si="9"/>
        <v>0.91432883576299084</v>
      </c>
      <c r="U115" s="78">
        <f t="shared" si="10"/>
        <v>0.17048895976082226</v>
      </c>
      <c r="V115" s="72">
        <v>1</v>
      </c>
      <c r="X115" s="78">
        <f t="shared" si="11"/>
        <v>0.13691820354103501</v>
      </c>
      <c r="Y115" s="72">
        <v>1</v>
      </c>
      <c r="AA115" s="78">
        <f t="shared" si="12"/>
        <v>8.3724311183335939E-2</v>
      </c>
      <c r="AB115" s="78">
        <f t="shared" si="13"/>
        <v>0.90408383143545745</v>
      </c>
      <c r="AC115" s="73"/>
    </row>
    <row r="116" spans="11:29" x14ac:dyDescent="0.25">
      <c r="K116" s="74" t="s">
        <v>420</v>
      </c>
      <c r="L116" s="74">
        <v>113</v>
      </c>
      <c r="M116" s="74">
        <v>6.54</v>
      </c>
      <c r="N116" s="16"/>
      <c r="O116" s="78">
        <f t="shared" si="7"/>
        <v>8.1353579341399876E-2</v>
      </c>
      <c r="P116" s="78">
        <f t="shared" si="16"/>
        <v>0.89750079346536982</v>
      </c>
      <c r="Q116" s="71"/>
      <c r="R116" s="78">
        <f t="shared" si="8"/>
        <v>8.3462093695232178E-2</v>
      </c>
      <c r="S116" s="78">
        <f t="shared" si="9"/>
        <v>0.90337701474474197</v>
      </c>
      <c r="U116" s="78">
        <f t="shared" si="10"/>
        <v>0.14618149039699421</v>
      </c>
      <c r="V116" s="72">
        <v>1</v>
      </c>
      <c r="X116" s="78">
        <f t="shared" si="11"/>
        <v>0.11741603354395638</v>
      </c>
      <c r="Y116" s="72">
        <v>1</v>
      </c>
      <c r="AA116" s="78">
        <f t="shared" si="12"/>
        <v>7.7285962755745743E-2</v>
      </c>
      <c r="AB116" s="78">
        <f t="shared" si="13"/>
        <v>0.88513605720373612</v>
      </c>
      <c r="AC116" s="73"/>
    </row>
    <row r="117" spans="11:29" x14ac:dyDescent="0.25">
      <c r="K117" s="74" t="s">
        <v>874</v>
      </c>
      <c r="L117" s="74">
        <v>114</v>
      </c>
      <c r="M117" s="74">
        <v>6.65</v>
      </c>
      <c r="N117" s="16"/>
      <c r="O117" s="78">
        <f t="shared" si="7"/>
        <v>7.5826265025531775E-2</v>
      </c>
      <c r="P117" s="78">
        <f t="shared" si="16"/>
        <v>0.88034413175192594</v>
      </c>
      <c r="Q117" s="71"/>
      <c r="R117" s="78">
        <f t="shared" si="8"/>
        <v>7.8495492790073562E-2</v>
      </c>
      <c r="S117" s="78">
        <f t="shared" si="9"/>
        <v>0.88896100112084719</v>
      </c>
      <c r="U117" s="78">
        <f t="shared" si="10"/>
        <v>0.12112762565881688</v>
      </c>
      <c r="V117" s="72">
        <v>1</v>
      </c>
      <c r="X117" s="78">
        <f t="shared" si="11"/>
        <v>9.7311437458148492E-2</v>
      </c>
      <c r="Y117" s="72">
        <v>1</v>
      </c>
      <c r="AA117" s="78">
        <f t="shared" si="12"/>
        <v>7.0085346283948607E-2</v>
      </c>
      <c r="AB117" s="78">
        <f t="shared" si="13"/>
        <v>0.85947778600087599</v>
      </c>
      <c r="AC117" s="73"/>
    </row>
    <row r="118" spans="11:29" x14ac:dyDescent="0.25">
      <c r="K118" s="74" t="s">
        <v>421</v>
      </c>
      <c r="L118" s="74">
        <v>115</v>
      </c>
      <c r="M118" s="74">
        <v>6.49</v>
      </c>
      <c r="N118" s="16"/>
      <c r="O118" s="78">
        <f t="shared" si="7"/>
        <v>8.3997471177828131E-2</v>
      </c>
      <c r="P118" s="78">
        <f t="shared" si="16"/>
        <v>0.90481464594491334</v>
      </c>
      <c r="Q118" s="71"/>
      <c r="R118" s="78">
        <f t="shared" si="8"/>
        <v>8.5822356723721141E-2</v>
      </c>
      <c r="S118" s="78">
        <f t="shared" si="9"/>
        <v>0.90955614325697698</v>
      </c>
      <c r="U118" s="78">
        <f t="shared" si="10"/>
        <v>0.15922294397011827</v>
      </c>
      <c r="V118" s="72">
        <v>1</v>
      </c>
      <c r="X118" s="78">
        <f t="shared" si="11"/>
        <v>0.12787973610746289</v>
      </c>
      <c r="Y118" s="72">
        <v>1</v>
      </c>
      <c r="AA118" s="78">
        <f t="shared" si="12"/>
        <v>8.0799134966898126E-2</v>
      </c>
      <c r="AB118" s="78">
        <f t="shared" si="13"/>
        <v>0.89589713468217957</v>
      </c>
      <c r="AC118" s="73"/>
    </row>
    <row r="119" spans="11:29" x14ac:dyDescent="0.25">
      <c r="K119" s="74" t="s">
        <v>422</v>
      </c>
      <c r="L119" s="74">
        <v>116</v>
      </c>
      <c r="M119" s="74">
        <v>6.33</v>
      </c>
      <c r="N119" s="16"/>
      <c r="O119" s="78">
        <f t="shared" si="7"/>
        <v>9.3049224591167157E-2</v>
      </c>
      <c r="P119" s="78">
        <f t="shared" si="16"/>
        <v>0.92612481422606796</v>
      </c>
      <c r="Q119" s="71"/>
      <c r="R119" s="78">
        <f t="shared" si="8"/>
        <v>9.3833118970431756E-2</v>
      </c>
      <c r="S119" s="78">
        <f t="shared" si="9"/>
        <v>0.92772863823860008</v>
      </c>
      <c r="U119" s="78">
        <f t="shared" si="10"/>
        <v>0.20929945376722608</v>
      </c>
      <c r="V119" s="72">
        <v>1</v>
      </c>
      <c r="X119" s="78">
        <f t="shared" si="11"/>
        <v>0.16805040942846527</v>
      </c>
      <c r="Y119" s="72">
        <v>1</v>
      </c>
      <c r="AA119" s="78">
        <f t="shared" si="12"/>
        <v>9.3150716341601617E-2</v>
      </c>
      <c r="AB119" s="78">
        <f t="shared" si="13"/>
        <v>0.92633445242701618</v>
      </c>
      <c r="AC119" s="73"/>
    </row>
    <row r="120" spans="11:29" x14ac:dyDescent="0.25">
      <c r="K120" s="74" t="s">
        <v>423</v>
      </c>
      <c r="L120" s="74">
        <v>117</v>
      </c>
      <c r="M120" s="74">
        <v>6.46</v>
      </c>
      <c r="N120" s="16"/>
      <c r="O120" s="78">
        <f t="shared" si="7"/>
        <v>8.5624872728329512E-2</v>
      </c>
      <c r="P120" s="78">
        <f t="shared" si="16"/>
        <v>0.90905464400445835</v>
      </c>
      <c r="Q120" s="71"/>
      <c r="R120" s="78">
        <f t="shared" si="8"/>
        <v>8.727043346004372E-2</v>
      </c>
      <c r="S120" s="78">
        <f t="shared" si="9"/>
        <v>0.9131499435983933</v>
      </c>
      <c r="U120" s="78">
        <f t="shared" si="10"/>
        <v>0.16759984324055377</v>
      </c>
      <c r="V120" s="72">
        <v>1</v>
      </c>
      <c r="X120" s="78">
        <f t="shared" si="11"/>
        <v>0.1346003927289614</v>
      </c>
      <c r="Y120" s="72">
        <v>1</v>
      </c>
      <c r="AA120" s="78">
        <f t="shared" si="12"/>
        <v>8.2983235754868448E-2</v>
      </c>
      <c r="AB120" s="78">
        <f t="shared" si="13"/>
        <v>0.90207276745161824</v>
      </c>
      <c r="AC120" s="73"/>
    </row>
    <row r="121" spans="11:29" x14ac:dyDescent="0.25">
      <c r="K121" s="74" t="s">
        <v>424</v>
      </c>
      <c r="L121" s="74">
        <v>118</v>
      </c>
      <c r="M121" s="74">
        <v>6.74</v>
      </c>
      <c r="N121" s="16"/>
      <c r="O121" s="78">
        <f t="shared" si="7"/>
        <v>7.1584415268500956E-2</v>
      </c>
      <c r="P121" s="78">
        <f t="shared" si="16"/>
        <v>0.86525398292542866</v>
      </c>
      <c r="Q121" s="71"/>
      <c r="R121" s="78">
        <f t="shared" si="8"/>
        <v>7.4652547072123973E-2</v>
      </c>
      <c r="S121" s="78">
        <f t="shared" si="9"/>
        <v>0.87634641817916148</v>
      </c>
      <c r="U121" s="78">
        <f t="shared" si="10"/>
        <v>0.10385785022030479</v>
      </c>
      <c r="V121" s="72">
        <v>1</v>
      </c>
      <c r="X121" s="78">
        <f t="shared" si="11"/>
        <v>8.3450722470019667E-2</v>
      </c>
      <c r="Y121" s="72">
        <v>1</v>
      </c>
      <c r="AA121" s="78">
        <f t="shared" si="12"/>
        <v>6.4695825932371373E-2</v>
      </c>
      <c r="AB121" s="78">
        <f t="shared" si="13"/>
        <v>0.83658840301698012</v>
      </c>
      <c r="AC121" s="73"/>
    </row>
    <row r="122" spans="11:29" x14ac:dyDescent="0.25">
      <c r="K122" s="74" t="s">
        <v>425</v>
      </c>
      <c r="L122" s="74">
        <v>119</v>
      </c>
      <c r="M122" s="74">
        <v>6.58</v>
      </c>
      <c r="N122" s="16"/>
      <c r="O122" s="78">
        <f t="shared" si="7"/>
        <v>7.9298510302109174E-2</v>
      </c>
      <c r="P122" s="78">
        <f t="shared" si="16"/>
        <v>0.89142979759500562</v>
      </c>
      <c r="Q122" s="71"/>
      <c r="R122" s="78">
        <f t="shared" si="8"/>
        <v>8.1620705819282505E-2</v>
      </c>
      <c r="S122" s="78">
        <f t="shared" si="9"/>
        <v>0.89826458057275527</v>
      </c>
      <c r="U122" s="78">
        <f t="shared" si="10"/>
        <v>0.13652172719923888</v>
      </c>
      <c r="V122" s="72">
        <v>1</v>
      </c>
      <c r="X122" s="78">
        <f t="shared" si="11"/>
        <v>0.10966497511695768</v>
      </c>
      <c r="Y122" s="72">
        <v>1</v>
      </c>
      <c r="AA122" s="78">
        <f t="shared" si="12"/>
        <v>7.4585730804926142E-2</v>
      </c>
      <c r="AB122" s="78">
        <f t="shared" si="13"/>
        <v>0.87611486366282054</v>
      </c>
      <c r="AC122" s="73"/>
    </row>
    <row r="123" spans="11:29" x14ac:dyDescent="0.25">
      <c r="K123" s="74" t="s">
        <v>426</v>
      </c>
      <c r="L123" s="74">
        <v>120</v>
      </c>
      <c r="M123" s="74">
        <v>6.79</v>
      </c>
      <c r="N123" s="16"/>
      <c r="O123" s="78">
        <f t="shared" si="7"/>
        <v>6.9331234922830734E-2</v>
      </c>
      <c r="P123" s="78">
        <f t="shared" si="16"/>
        <v>0.85647909541464462</v>
      </c>
      <c r="Q123" s="71"/>
      <c r="R123" s="78">
        <f t="shared" si="8"/>
        <v>7.2599473099754688E-2</v>
      </c>
      <c r="S123" s="78">
        <f t="shared" si="9"/>
        <v>0.86902977173903861</v>
      </c>
      <c r="U123" s="78">
        <f t="shared" si="10"/>
        <v>9.5351178392237321E-2</v>
      </c>
      <c r="V123" s="78">
        <f t="shared" si="17"/>
        <v>0.93073620825576486</v>
      </c>
      <c r="X123" s="78">
        <f t="shared" si="11"/>
        <v>7.6622404198372435E-2</v>
      </c>
      <c r="Y123" s="78">
        <f t="shared" si="18"/>
        <v>0.88298197749635843</v>
      </c>
      <c r="AA123" s="78">
        <f t="shared" si="12"/>
        <v>6.1882830744535836E-2</v>
      </c>
      <c r="AB123" s="78">
        <f t="shared" si="13"/>
        <v>0.82319701772454246</v>
      </c>
      <c r="AC123" s="73"/>
    </row>
    <row r="124" spans="11:29" x14ac:dyDescent="0.25">
      <c r="K124" s="74" t="s">
        <v>427</v>
      </c>
      <c r="L124" s="74">
        <v>121</v>
      </c>
      <c r="M124" s="74">
        <v>6.64</v>
      </c>
      <c r="N124" s="16"/>
      <c r="O124" s="78">
        <f t="shared" si="7"/>
        <v>7.6312832519529195E-2</v>
      </c>
      <c r="P124" s="78">
        <f t="shared" si="16"/>
        <v>0.8819632556918181</v>
      </c>
      <c r="Q124" s="71"/>
      <c r="R124" s="78">
        <f t="shared" si="8"/>
        <v>7.8934516393788998E-2</v>
      </c>
      <c r="S124" s="78">
        <f t="shared" si="9"/>
        <v>0.89031761062786041</v>
      </c>
      <c r="U124" s="78">
        <f t="shared" si="10"/>
        <v>0.12321564565684012</v>
      </c>
      <c r="V124" s="72">
        <v>1</v>
      </c>
      <c r="X124" s="78">
        <f t="shared" si="11"/>
        <v>9.8987134663082538E-2</v>
      </c>
      <c r="Y124" s="72">
        <v>1</v>
      </c>
      <c r="AA124" s="78">
        <f t="shared" si="12"/>
        <v>7.0711238098773721E-2</v>
      </c>
      <c r="AB124" s="78">
        <f t="shared" si="13"/>
        <v>0.86191898029181724</v>
      </c>
      <c r="AC124" s="73"/>
    </row>
    <row r="125" spans="11:29" x14ac:dyDescent="0.25">
      <c r="K125" s="74" t="s">
        <v>428</v>
      </c>
      <c r="L125" s="74">
        <v>122</v>
      </c>
      <c r="M125" s="74">
        <v>6.64</v>
      </c>
      <c r="N125" s="16"/>
      <c r="O125" s="78">
        <f t="shared" si="7"/>
        <v>7.6312832519529195E-2</v>
      </c>
      <c r="P125" s="78">
        <f t="shared" si="16"/>
        <v>0.8819632556918181</v>
      </c>
      <c r="Q125" s="71"/>
      <c r="R125" s="78">
        <f t="shared" si="8"/>
        <v>7.8934516393788998E-2</v>
      </c>
      <c r="S125" s="78">
        <f t="shared" si="9"/>
        <v>0.89031761062786041</v>
      </c>
      <c r="U125" s="78">
        <f t="shared" si="10"/>
        <v>0.12321564565684012</v>
      </c>
      <c r="V125" s="72">
        <v>1</v>
      </c>
      <c r="X125" s="78">
        <f t="shared" si="11"/>
        <v>9.8987134663082538E-2</v>
      </c>
      <c r="Y125" s="72">
        <v>1</v>
      </c>
      <c r="AA125" s="78">
        <f t="shared" si="12"/>
        <v>7.0711238098773721E-2</v>
      </c>
      <c r="AB125" s="78">
        <f t="shared" si="13"/>
        <v>0.86191898029181724</v>
      </c>
      <c r="AC125" s="73"/>
    </row>
    <row r="126" spans="11:29" x14ac:dyDescent="0.25">
      <c r="K126" s="74" t="s">
        <v>875</v>
      </c>
      <c r="L126" s="74">
        <v>123</v>
      </c>
      <c r="M126" s="74">
        <v>6.74</v>
      </c>
      <c r="N126" s="16"/>
      <c r="O126" s="78">
        <f t="shared" si="7"/>
        <v>7.1584415268500956E-2</v>
      </c>
      <c r="P126" s="78">
        <f t="shared" si="16"/>
        <v>0.86525398292542866</v>
      </c>
      <c r="Q126" s="71"/>
      <c r="R126" s="78">
        <f t="shared" si="8"/>
        <v>7.4652547072123973E-2</v>
      </c>
      <c r="S126" s="78">
        <f t="shared" si="9"/>
        <v>0.87634641817916148</v>
      </c>
      <c r="U126" s="78">
        <f t="shared" si="10"/>
        <v>0.10385785022030479</v>
      </c>
      <c r="V126" s="72">
        <v>1</v>
      </c>
      <c r="X126" s="78">
        <f t="shared" si="11"/>
        <v>8.3450722470019667E-2</v>
      </c>
      <c r="Y126" s="72">
        <v>1</v>
      </c>
      <c r="AA126" s="78">
        <f t="shared" si="12"/>
        <v>6.4695825932371373E-2</v>
      </c>
      <c r="AB126" s="78">
        <f t="shared" si="13"/>
        <v>0.83658840301698012</v>
      </c>
      <c r="AC126" s="73"/>
    </row>
    <row r="127" spans="11:29" x14ac:dyDescent="0.25">
      <c r="K127" s="74" t="s">
        <v>429</v>
      </c>
      <c r="L127" s="74">
        <v>124</v>
      </c>
      <c r="M127" s="74">
        <v>6.73</v>
      </c>
      <c r="N127" s="16"/>
      <c r="O127" s="78">
        <f t="shared" si="7"/>
        <v>7.2043763352370505E-2</v>
      </c>
      <c r="P127" s="78">
        <f t="shared" si="16"/>
        <v>0.86697595449972686</v>
      </c>
      <c r="Q127" s="71"/>
      <c r="R127" s="78">
        <f t="shared" si="8"/>
        <v>7.5070077163052779E-2</v>
      </c>
      <c r="S127" s="78">
        <f t="shared" si="9"/>
        <v>0.8777836153424714</v>
      </c>
      <c r="U127" s="78">
        <f t="shared" si="10"/>
        <v>0.10564817069453336</v>
      </c>
      <c r="V127" s="72">
        <v>1</v>
      </c>
      <c r="X127" s="78">
        <f t="shared" si="11"/>
        <v>8.4887738981597391E-2</v>
      </c>
      <c r="Y127" s="72">
        <v>1</v>
      </c>
      <c r="AA127" s="78">
        <f t="shared" si="12"/>
        <v>6.5273587048658974E-2</v>
      </c>
      <c r="AB127" s="78">
        <f t="shared" si="13"/>
        <v>0.83921069527642622</v>
      </c>
      <c r="AC127" s="73"/>
    </row>
    <row r="128" spans="11:29" x14ac:dyDescent="0.25">
      <c r="K128" s="74" t="s">
        <v>430</v>
      </c>
      <c r="L128" s="74">
        <v>125</v>
      </c>
      <c r="M128" s="74">
        <v>6.51</v>
      </c>
      <c r="N128" s="16"/>
      <c r="O128" s="78">
        <f t="shared" si="7"/>
        <v>8.2929757044163596E-2</v>
      </c>
      <c r="P128" s="78">
        <f t="shared" si="16"/>
        <v>0.90192602098976771</v>
      </c>
      <c r="Q128" s="71"/>
      <c r="R128" s="78">
        <f t="shared" si="8"/>
        <v>8.4870345820420426E-2</v>
      </c>
      <c r="S128" s="78">
        <f t="shared" si="9"/>
        <v>0.90711282394210413</v>
      </c>
      <c r="U128" s="78">
        <f t="shared" si="10"/>
        <v>0.15387226403629817</v>
      </c>
      <c r="V128" s="72">
        <v>1</v>
      </c>
      <c r="X128" s="78">
        <f t="shared" si="11"/>
        <v>0.12358677542478225</v>
      </c>
      <c r="Y128" s="72">
        <v>1</v>
      </c>
      <c r="AA128" s="78">
        <f t="shared" si="12"/>
        <v>7.9375098143433062E-2</v>
      </c>
      <c r="AB128" s="78">
        <f t="shared" si="13"/>
        <v>0.89166237254025527</v>
      </c>
      <c r="AC128" s="73"/>
    </row>
    <row r="129" spans="11:29" x14ac:dyDescent="0.25">
      <c r="K129" s="74" t="s">
        <v>876</v>
      </c>
      <c r="L129" s="74">
        <v>126</v>
      </c>
      <c r="M129" s="74">
        <v>6.89</v>
      </c>
      <c r="N129" s="16"/>
      <c r="O129" s="78">
        <f t="shared" si="7"/>
        <v>6.5035404242449316E-2</v>
      </c>
      <c r="P129" s="78">
        <f t="shared" si="16"/>
        <v>0.83813478865115343</v>
      </c>
      <c r="Q129" s="71"/>
      <c r="R129" s="78">
        <f t="shared" si="8"/>
        <v>6.866116156274181E-2</v>
      </c>
      <c r="S129" s="78">
        <f t="shared" si="9"/>
        <v>0.85376092898379374</v>
      </c>
      <c r="U129" s="78">
        <f t="shared" si="10"/>
        <v>8.0371030407702271E-2</v>
      </c>
      <c r="V129" s="78">
        <f t="shared" si="17"/>
        <v>0.89464175210838193</v>
      </c>
      <c r="X129" s="78">
        <f t="shared" si="11"/>
        <v>6.4596222625370875E-2</v>
      </c>
      <c r="Y129" s="78">
        <f t="shared" si="18"/>
        <v>0.83613202953153709</v>
      </c>
      <c r="AA129" s="78">
        <f t="shared" si="12"/>
        <v>5.6618452083365842E-2</v>
      </c>
      <c r="AB129" s="78">
        <f t="shared" si="13"/>
        <v>0.79511709503574857</v>
      </c>
      <c r="AC129" s="73"/>
    </row>
    <row r="130" spans="11:29" x14ac:dyDescent="0.25">
      <c r="K130" s="74" t="s">
        <v>431</v>
      </c>
      <c r="L130" s="74">
        <v>127</v>
      </c>
      <c r="M130" s="74">
        <v>6.95</v>
      </c>
      <c r="N130" s="21"/>
      <c r="O130" s="78">
        <f t="shared" si="7"/>
        <v>6.2586748387654254E-2</v>
      </c>
      <c r="P130" s="78">
        <f t="shared" si="16"/>
        <v>0.82664763341020286</v>
      </c>
      <c r="Q130" s="71"/>
      <c r="R130" s="78">
        <f t="shared" si="8"/>
        <v>6.6401478994689678E-2</v>
      </c>
      <c r="S130" s="78">
        <f t="shared" si="9"/>
        <v>0.84420923341682907</v>
      </c>
      <c r="U130" s="78">
        <f t="shared" si="10"/>
        <v>7.2537672991334526E-2</v>
      </c>
      <c r="V130" s="78">
        <f t="shared" si="17"/>
        <v>0.86880294426358406</v>
      </c>
      <c r="X130" s="78">
        <f t="shared" si="11"/>
        <v>5.830662872010528E-2</v>
      </c>
      <c r="Y130" s="78">
        <f t="shared" si="18"/>
        <v>0.80457636783091513</v>
      </c>
      <c r="AA130" s="78">
        <f t="shared" si="12"/>
        <v>5.367730265353203E-2</v>
      </c>
      <c r="AB130" s="78">
        <f t="shared" si="13"/>
        <v>0.77753032399879884</v>
      </c>
      <c r="AC130" s="73"/>
    </row>
    <row r="131" spans="11:29" x14ac:dyDescent="0.25">
      <c r="K131" s="74" t="s">
        <v>432</v>
      </c>
      <c r="L131" s="74">
        <v>128</v>
      </c>
      <c r="M131" s="74">
        <v>6.74</v>
      </c>
      <c r="N131" s="21"/>
      <c r="O131" s="78">
        <f t="shared" si="7"/>
        <v>7.1584415268500956E-2</v>
      </c>
      <c r="P131" s="78">
        <f t="shared" si="16"/>
        <v>0.86525398292542866</v>
      </c>
      <c r="Q131" s="71"/>
      <c r="R131" s="78">
        <f t="shared" si="8"/>
        <v>7.4652547072123973E-2</v>
      </c>
      <c r="S131" s="78">
        <f t="shared" si="9"/>
        <v>0.87634641817916148</v>
      </c>
      <c r="U131" s="78">
        <f t="shared" si="10"/>
        <v>0.10385785022030479</v>
      </c>
      <c r="V131" s="72">
        <v>1</v>
      </c>
      <c r="X131" s="78">
        <f t="shared" si="11"/>
        <v>8.3450722470019667E-2</v>
      </c>
      <c r="Y131" s="72">
        <v>1</v>
      </c>
      <c r="AA131" s="78">
        <f t="shared" si="12"/>
        <v>6.4695825932371373E-2</v>
      </c>
      <c r="AB131" s="78">
        <f t="shared" si="13"/>
        <v>0.83658840301698012</v>
      </c>
      <c r="AC131" s="73"/>
    </row>
    <row r="132" spans="11:29" x14ac:dyDescent="0.25">
      <c r="K132" s="74" t="s">
        <v>433</v>
      </c>
      <c r="L132" s="74">
        <v>129</v>
      </c>
      <c r="M132" s="74">
        <v>6.73</v>
      </c>
      <c r="N132" s="21"/>
      <c r="O132" s="78">
        <f t="shared" si="7"/>
        <v>7.2043763352370505E-2</v>
      </c>
      <c r="P132" s="78">
        <f t="shared" si="16"/>
        <v>0.86697595449972686</v>
      </c>
      <c r="Q132" s="71"/>
      <c r="R132" s="78">
        <f t="shared" si="8"/>
        <v>7.5070077163052779E-2</v>
      </c>
      <c r="S132" s="78">
        <f t="shared" si="9"/>
        <v>0.8777836153424714</v>
      </c>
      <c r="U132" s="78">
        <f t="shared" si="10"/>
        <v>0.10564817069453336</v>
      </c>
      <c r="V132" s="72">
        <v>1</v>
      </c>
      <c r="X132" s="78">
        <f t="shared" si="11"/>
        <v>8.4887738981597391E-2</v>
      </c>
      <c r="Y132" s="72">
        <v>1</v>
      </c>
      <c r="AA132" s="78">
        <f t="shared" si="12"/>
        <v>6.5273587048658974E-2</v>
      </c>
      <c r="AB132" s="78">
        <f t="shared" si="13"/>
        <v>0.83921069527642622</v>
      </c>
      <c r="AC132" s="73"/>
    </row>
    <row r="133" spans="11:29" x14ac:dyDescent="0.25">
      <c r="K133" s="74" t="s">
        <v>434</v>
      </c>
      <c r="L133" s="74">
        <v>130</v>
      </c>
      <c r="M133" s="74">
        <v>6.8</v>
      </c>
      <c r="N133" s="21"/>
      <c r="O133" s="78">
        <f t="shared" ref="O133:O196" si="19">10^(($I$2*M133)+$J$2)</f>
        <v>6.8889181809109523E-2</v>
      </c>
      <c r="P133" s="78">
        <f t="shared" si="16"/>
        <v>0.8546916278996155</v>
      </c>
      <c r="Q133" s="71"/>
      <c r="R133" s="78">
        <f t="shared" ref="R133:R196" si="20">10^(($I$10*M133)+$J$10)</f>
        <v>7.219568419010855E-2</v>
      </c>
      <c r="S133" s="78">
        <f t="shared" ref="S133:S196" si="21">1-EXP(-R133*$F$10)</f>
        <v>0.86754060817514789</v>
      </c>
      <c r="U133" s="78">
        <f t="shared" ref="U133:U196" si="22">10^(($I$18*M133)+$J$18)</f>
        <v>9.3735351390262775E-2</v>
      </c>
      <c r="V133" s="78">
        <f t="shared" ref="V133:V196" si="23">1-EXP(-U133*$F$18)</f>
        <v>0.92753052490312182</v>
      </c>
      <c r="X133" s="78">
        <f t="shared" ref="X133:X196" si="24">10^(($I$26*M133)+$J$26)</f>
        <v>7.5325306863576802E-2</v>
      </c>
      <c r="Y133" s="78">
        <f t="shared" ref="Y133:Y196" si="25">1-EXP(-X133*$F$26)</f>
        <v>0.87865391291263817</v>
      </c>
      <c r="AA133" s="78">
        <f t="shared" ref="AA133:AA196" si="26">10^(($I$34*M133)+$J$34)</f>
        <v>6.1335082490048959E-2</v>
      </c>
      <c r="AB133" s="78">
        <f t="shared" ref="AB133:AB196" si="27">1-EXP(-AA133*$F$34)</f>
        <v>0.82046449833051538</v>
      </c>
      <c r="AC133" s="73"/>
    </row>
    <row r="134" spans="11:29" x14ac:dyDescent="0.25">
      <c r="K134" s="74" t="s">
        <v>435</v>
      </c>
      <c r="L134" s="74">
        <v>131</v>
      </c>
      <c r="M134" s="74">
        <v>6.58</v>
      </c>
      <c r="N134" s="21"/>
      <c r="O134" s="78">
        <f t="shared" si="19"/>
        <v>7.9298510302109174E-2</v>
      </c>
      <c r="P134" s="78">
        <f t="shared" si="16"/>
        <v>0.89142979759500562</v>
      </c>
      <c r="Q134" s="71"/>
      <c r="R134" s="78">
        <f t="shared" si="20"/>
        <v>8.1620705819282505E-2</v>
      </c>
      <c r="S134" s="78">
        <f t="shared" si="21"/>
        <v>0.89826458057275527</v>
      </c>
      <c r="U134" s="78">
        <f t="shared" si="22"/>
        <v>0.13652172719923888</v>
      </c>
      <c r="V134" s="72">
        <v>1</v>
      </c>
      <c r="X134" s="78">
        <f t="shared" si="24"/>
        <v>0.10966497511695768</v>
      </c>
      <c r="Y134" s="72">
        <v>1</v>
      </c>
      <c r="AA134" s="78">
        <f t="shared" si="26"/>
        <v>7.4585730804926142E-2</v>
      </c>
      <c r="AB134" s="78">
        <f t="shared" si="27"/>
        <v>0.87611486366282054</v>
      </c>
      <c r="AC134" s="73"/>
    </row>
    <row r="135" spans="11:29" x14ac:dyDescent="0.25">
      <c r="K135" s="74" t="s">
        <v>436</v>
      </c>
      <c r="L135" s="74">
        <v>132</v>
      </c>
      <c r="M135" s="74">
        <v>6.58</v>
      </c>
      <c r="N135" s="21"/>
      <c r="O135" s="78">
        <f t="shared" si="19"/>
        <v>7.9298510302109174E-2</v>
      </c>
      <c r="P135" s="78">
        <f t="shared" si="16"/>
        <v>0.89142979759500562</v>
      </c>
      <c r="Q135" s="71"/>
      <c r="R135" s="78">
        <f t="shared" si="20"/>
        <v>8.1620705819282505E-2</v>
      </c>
      <c r="S135" s="78">
        <f t="shared" si="21"/>
        <v>0.89826458057275527</v>
      </c>
      <c r="U135" s="78">
        <f t="shared" si="22"/>
        <v>0.13652172719923888</v>
      </c>
      <c r="V135" s="72">
        <v>1</v>
      </c>
      <c r="X135" s="78">
        <f t="shared" si="24"/>
        <v>0.10966497511695768</v>
      </c>
      <c r="Y135" s="72">
        <v>1</v>
      </c>
      <c r="AA135" s="78">
        <f t="shared" si="26"/>
        <v>7.4585730804926142E-2</v>
      </c>
      <c r="AB135" s="78">
        <f t="shared" si="27"/>
        <v>0.87611486366282054</v>
      </c>
      <c r="AC135" s="73"/>
    </row>
    <row r="136" spans="11:29" x14ac:dyDescent="0.25">
      <c r="K136" s="74" t="s">
        <v>437</v>
      </c>
      <c r="L136" s="74">
        <v>133</v>
      </c>
      <c r="M136" s="74">
        <v>6.86</v>
      </c>
      <c r="N136" s="21"/>
      <c r="O136" s="78">
        <f t="shared" si="19"/>
        <v>6.6295426910007699E-2</v>
      </c>
      <c r="P136" s="78">
        <f t="shared" si="16"/>
        <v>0.84374593168369172</v>
      </c>
      <c r="Q136" s="71"/>
      <c r="R136" s="78">
        <f t="shared" si="20"/>
        <v>6.981967823070008E-2</v>
      </c>
      <c r="S136" s="78">
        <f t="shared" si="21"/>
        <v>0.85842858512590947</v>
      </c>
      <c r="U136" s="78">
        <f t="shared" si="22"/>
        <v>8.4599441271106385E-2</v>
      </c>
      <c r="V136" s="78">
        <f t="shared" si="23"/>
        <v>0.90640556529918925</v>
      </c>
      <c r="X136" s="78">
        <f t="shared" si="24"/>
        <v>6.7991045327743138E-2</v>
      </c>
      <c r="Y136" s="78">
        <f t="shared" si="25"/>
        <v>0.85099110385931498</v>
      </c>
      <c r="AA136" s="78">
        <f t="shared" si="26"/>
        <v>5.81489190352657E-2</v>
      </c>
      <c r="AB136" s="78">
        <f t="shared" si="27"/>
        <v>0.80371149406645659</v>
      </c>
      <c r="AC136" s="73"/>
    </row>
    <row r="137" spans="11:29" x14ac:dyDescent="0.25">
      <c r="K137" s="74" t="s">
        <v>438</v>
      </c>
      <c r="L137" s="74">
        <v>134</v>
      </c>
      <c r="M137" s="74">
        <v>6.55</v>
      </c>
      <c r="N137" s="21"/>
      <c r="O137" s="78">
        <f t="shared" si="19"/>
        <v>8.0834872252159906E-2</v>
      </c>
      <c r="P137" s="78">
        <f t="shared" si="16"/>
        <v>0.89600125248730811</v>
      </c>
      <c r="Q137" s="71"/>
      <c r="R137" s="78">
        <f t="shared" si="20"/>
        <v>8.2997888290274546E-2</v>
      </c>
      <c r="S137" s="78">
        <f t="shared" si="21"/>
        <v>0.90211293591385722</v>
      </c>
      <c r="U137" s="78">
        <f t="shared" si="22"/>
        <v>0.14370428976502414</v>
      </c>
      <c r="V137" s="72">
        <v>1</v>
      </c>
      <c r="X137" s="78">
        <f t="shared" si="24"/>
        <v>0.11542836393523689</v>
      </c>
      <c r="Y137" s="72">
        <v>1</v>
      </c>
      <c r="AA137" s="78">
        <f t="shared" si="26"/>
        <v>7.6601875575400741E-2</v>
      </c>
      <c r="AB137" s="78">
        <f t="shared" si="27"/>
        <v>0.88291469603325345</v>
      </c>
      <c r="AC137" s="73"/>
    </row>
    <row r="138" spans="11:29" x14ac:dyDescent="0.25">
      <c r="K138" s="74" t="s">
        <v>439</v>
      </c>
      <c r="L138" s="74">
        <v>135</v>
      </c>
      <c r="M138" s="74">
        <v>6.64</v>
      </c>
      <c r="N138" s="21"/>
      <c r="O138" s="78">
        <f t="shared" si="19"/>
        <v>7.6312832519529195E-2</v>
      </c>
      <c r="P138" s="78">
        <f t="shared" si="16"/>
        <v>0.8819632556918181</v>
      </c>
      <c r="Q138" s="71"/>
      <c r="R138" s="78">
        <f t="shared" si="20"/>
        <v>7.8934516393788998E-2</v>
      </c>
      <c r="S138" s="78">
        <f t="shared" si="21"/>
        <v>0.89031761062786041</v>
      </c>
      <c r="U138" s="78">
        <f t="shared" si="22"/>
        <v>0.12321564565684012</v>
      </c>
      <c r="V138" s="72">
        <v>1</v>
      </c>
      <c r="X138" s="78">
        <f t="shared" si="24"/>
        <v>9.8987134663082538E-2</v>
      </c>
      <c r="Y138" s="72">
        <v>1</v>
      </c>
      <c r="AA138" s="78">
        <f t="shared" si="26"/>
        <v>7.0711238098773721E-2</v>
      </c>
      <c r="AB138" s="78">
        <f t="shared" si="27"/>
        <v>0.86191898029181724</v>
      </c>
      <c r="AC138" s="73"/>
    </row>
    <row r="139" spans="11:29" x14ac:dyDescent="0.25">
      <c r="K139" s="74" t="s">
        <v>440</v>
      </c>
      <c r="L139" s="74">
        <v>136</v>
      </c>
      <c r="M139" s="74">
        <v>6.22</v>
      </c>
      <c r="N139" s="21"/>
      <c r="O139" s="78">
        <f t="shared" si="19"/>
        <v>9.983199716990368E-2</v>
      </c>
      <c r="P139" s="78">
        <f t="shared" si="16"/>
        <v>0.93890320815168349</v>
      </c>
      <c r="Q139" s="71"/>
      <c r="R139" s="78">
        <f t="shared" si="20"/>
        <v>9.9770168819379779E-2</v>
      </c>
      <c r="S139" s="78">
        <f t="shared" si="21"/>
        <v>0.93879734615616295</v>
      </c>
      <c r="U139" s="78">
        <f t="shared" si="22"/>
        <v>0.25259065324329477</v>
      </c>
      <c r="V139" s="72">
        <v>1</v>
      </c>
      <c r="X139" s="78">
        <f t="shared" si="24"/>
        <v>0.20276971572858055</v>
      </c>
      <c r="Y139" s="72">
        <v>1</v>
      </c>
      <c r="AA139" s="78">
        <f t="shared" si="26"/>
        <v>0.10272108472833337</v>
      </c>
      <c r="AB139" s="78">
        <f t="shared" si="27"/>
        <v>0.94365097675662946</v>
      </c>
      <c r="AC139" s="73"/>
    </row>
    <row r="140" spans="11:29" x14ac:dyDescent="0.25">
      <c r="K140" s="74" t="s">
        <v>441</v>
      </c>
      <c r="L140" s="74">
        <v>137</v>
      </c>
      <c r="M140" s="74">
        <v>6.83</v>
      </c>
      <c r="N140" s="21"/>
      <c r="O140" s="78">
        <f t="shared" si="19"/>
        <v>6.7579861774910821E-2</v>
      </c>
      <c r="P140" s="78">
        <f t="shared" ref="P140:P171" si="28">1-EXP(-O140*$F$3)</f>
        <v>0.8492656299028235</v>
      </c>
      <c r="Q140" s="71"/>
      <c r="R140" s="78">
        <f t="shared" si="20"/>
        <v>7.0997742497903527E-2</v>
      </c>
      <c r="S140" s="78">
        <f t="shared" si="21"/>
        <v>0.86302225203253502</v>
      </c>
      <c r="U140" s="78">
        <f t="shared" si="22"/>
        <v>8.905031361520889E-2</v>
      </c>
      <c r="V140" s="78">
        <f t="shared" si="23"/>
        <v>0.91737217421101569</v>
      </c>
      <c r="X140" s="78">
        <f t="shared" si="24"/>
        <v>7.1564281267177024E-2</v>
      </c>
      <c r="Y140" s="78">
        <f t="shared" si="25"/>
        <v>0.86517799816754715</v>
      </c>
      <c r="AA140" s="78">
        <f t="shared" si="26"/>
        <v>5.9720756406254599E-2</v>
      </c>
      <c r="AB140" s="78">
        <f t="shared" si="27"/>
        <v>0.81216308750685196</v>
      </c>
      <c r="AC140" s="73"/>
    </row>
    <row r="141" spans="11:29" x14ac:dyDescent="0.25">
      <c r="K141" s="74" t="s">
        <v>442</v>
      </c>
      <c r="L141" s="74">
        <v>138</v>
      </c>
      <c r="M141" s="74">
        <v>6.83</v>
      </c>
      <c r="N141" s="21"/>
      <c r="O141" s="78">
        <f t="shared" si="19"/>
        <v>6.7579861774910821E-2</v>
      </c>
      <c r="P141" s="78">
        <f t="shared" si="28"/>
        <v>0.8492656299028235</v>
      </c>
      <c r="Q141" s="71"/>
      <c r="R141" s="78">
        <f t="shared" si="20"/>
        <v>7.0997742497903527E-2</v>
      </c>
      <c r="S141" s="78">
        <f t="shared" si="21"/>
        <v>0.86302225203253502</v>
      </c>
      <c r="U141" s="78">
        <f t="shared" si="22"/>
        <v>8.905031361520889E-2</v>
      </c>
      <c r="V141" s="78">
        <f t="shared" si="23"/>
        <v>0.91737217421101569</v>
      </c>
      <c r="X141" s="78">
        <f t="shared" si="24"/>
        <v>7.1564281267177024E-2</v>
      </c>
      <c r="Y141" s="78">
        <f t="shared" si="25"/>
        <v>0.86517799816754715</v>
      </c>
      <c r="AA141" s="78">
        <f t="shared" si="26"/>
        <v>5.9720756406254599E-2</v>
      </c>
      <c r="AB141" s="78">
        <f t="shared" si="27"/>
        <v>0.81216308750685196</v>
      </c>
      <c r="AC141" s="73"/>
    </row>
    <row r="142" spans="11:29" x14ac:dyDescent="0.25">
      <c r="K142" s="74" t="s">
        <v>443</v>
      </c>
      <c r="L142" s="74">
        <v>139</v>
      </c>
      <c r="M142" s="74">
        <v>6.67</v>
      </c>
      <c r="N142" s="21"/>
      <c r="O142" s="78">
        <f t="shared" si="19"/>
        <v>7.4862417260408529E-2</v>
      </c>
      <c r="P142" s="78">
        <f t="shared" si="28"/>
        <v>0.87707092098670258</v>
      </c>
      <c r="Q142" s="71"/>
      <c r="R142" s="78">
        <f t="shared" si="20"/>
        <v>7.7624757379757575E-2</v>
      </c>
      <c r="S142" s="78">
        <f t="shared" si="21"/>
        <v>0.88622053328260375</v>
      </c>
      <c r="U142" s="78">
        <f t="shared" si="22"/>
        <v>0.1170571371985263</v>
      </c>
      <c r="V142" s="72">
        <v>1</v>
      </c>
      <c r="X142" s="78">
        <f t="shared" si="24"/>
        <v>9.404466363065242E-2</v>
      </c>
      <c r="Y142" s="72">
        <v>1</v>
      </c>
      <c r="AA142" s="78">
        <f t="shared" si="26"/>
        <v>6.885013363056397E-2</v>
      </c>
      <c r="AB142" s="78">
        <f t="shared" si="27"/>
        <v>0.85453266825304308</v>
      </c>
      <c r="AC142" s="73"/>
    </row>
    <row r="143" spans="11:29" x14ac:dyDescent="0.25">
      <c r="K143" s="74" t="s">
        <v>444</v>
      </c>
      <c r="L143" s="74">
        <v>140</v>
      </c>
      <c r="M143" s="74">
        <v>6.67</v>
      </c>
      <c r="N143" s="21"/>
      <c r="O143" s="78">
        <f t="shared" si="19"/>
        <v>7.4862417260408529E-2</v>
      </c>
      <c r="P143" s="78">
        <f t="shared" si="28"/>
        <v>0.87707092098670258</v>
      </c>
      <c r="Q143" s="71"/>
      <c r="R143" s="78">
        <f t="shared" si="20"/>
        <v>7.7624757379757575E-2</v>
      </c>
      <c r="S143" s="78">
        <f t="shared" si="21"/>
        <v>0.88622053328260375</v>
      </c>
      <c r="U143" s="78">
        <f t="shared" si="22"/>
        <v>0.1170571371985263</v>
      </c>
      <c r="V143" s="72">
        <v>1</v>
      </c>
      <c r="X143" s="78">
        <f t="shared" si="24"/>
        <v>9.404466363065242E-2</v>
      </c>
      <c r="Y143" s="72">
        <v>1</v>
      </c>
      <c r="AA143" s="78">
        <f t="shared" si="26"/>
        <v>6.885013363056397E-2</v>
      </c>
      <c r="AB143" s="78">
        <f t="shared" si="27"/>
        <v>0.85453266825304308</v>
      </c>
      <c r="AC143" s="73"/>
    </row>
    <row r="144" spans="11:29" x14ac:dyDescent="0.25">
      <c r="K144" s="74" t="s">
        <v>445</v>
      </c>
      <c r="L144" s="74">
        <v>141</v>
      </c>
      <c r="M144" s="74">
        <v>6.82</v>
      </c>
      <c r="N144" s="21"/>
      <c r="O144" s="78">
        <f t="shared" si="19"/>
        <v>6.8013513148579771E-2</v>
      </c>
      <c r="P144" s="78">
        <f t="shared" si="28"/>
        <v>0.8510848157242884</v>
      </c>
      <c r="Q144" s="71"/>
      <c r="R144" s="78">
        <f t="shared" si="20"/>
        <v>7.1394831345418006E-2</v>
      </c>
      <c r="S144" s="78">
        <f t="shared" si="21"/>
        <v>0.86453680208709571</v>
      </c>
      <c r="U144" s="78">
        <f t="shared" si="22"/>
        <v>9.058537908559558E-2</v>
      </c>
      <c r="V144" s="78">
        <f t="shared" si="23"/>
        <v>0.92084842662020649</v>
      </c>
      <c r="X144" s="78">
        <f t="shared" si="24"/>
        <v>7.2796613963362747E-2</v>
      </c>
      <c r="Y144" s="78">
        <f t="shared" si="25"/>
        <v>0.86975072843743395</v>
      </c>
      <c r="AA144" s="78">
        <f t="shared" si="26"/>
        <v>6.0254088045344982E-2</v>
      </c>
      <c r="AB144" s="78">
        <f t="shared" si="27"/>
        <v>0.81494726958925479</v>
      </c>
      <c r="AC144" s="73"/>
    </row>
    <row r="145" spans="11:29" x14ac:dyDescent="0.25">
      <c r="K145" s="74" t="s">
        <v>446</v>
      </c>
      <c r="L145" s="74">
        <v>142</v>
      </c>
      <c r="M145" s="74">
        <v>6.51</v>
      </c>
      <c r="N145" s="21"/>
      <c r="O145" s="78">
        <f t="shared" si="19"/>
        <v>8.2929757044163596E-2</v>
      </c>
      <c r="P145" s="78">
        <f t="shared" si="28"/>
        <v>0.90192602098976771</v>
      </c>
      <c r="Q145" s="71"/>
      <c r="R145" s="78">
        <f t="shared" si="20"/>
        <v>8.4870345820420426E-2</v>
      </c>
      <c r="S145" s="78">
        <f t="shared" si="21"/>
        <v>0.90711282394210413</v>
      </c>
      <c r="U145" s="78">
        <f t="shared" si="22"/>
        <v>0.15387226403629817</v>
      </c>
      <c r="V145" s="72">
        <v>1</v>
      </c>
      <c r="X145" s="78">
        <f t="shared" si="24"/>
        <v>0.12358677542478225</v>
      </c>
      <c r="Y145" s="72">
        <v>1</v>
      </c>
      <c r="AA145" s="78">
        <f t="shared" si="26"/>
        <v>7.9375098143433062E-2</v>
      </c>
      <c r="AB145" s="78">
        <f t="shared" si="27"/>
        <v>0.89166237254025527</v>
      </c>
      <c r="AC145" s="73"/>
    </row>
    <row r="146" spans="11:29" x14ac:dyDescent="0.25">
      <c r="K146" s="74" t="s">
        <v>447</v>
      </c>
      <c r="L146" s="74">
        <v>143</v>
      </c>
      <c r="M146" s="74">
        <v>6.6</v>
      </c>
      <c r="N146" s="21"/>
      <c r="O146" s="78">
        <f t="shared" si="19"/>
        <v>7.829052590637825E-2</v>
      </c>
      <c r="P146" s="78">
        <f t="shared" si="28"/>
        <v>0.88832190808234623</v>
      </c>
      <c r="Q146" s="71"/>
      <c r="R146" s="78">
        <f t="shared" si="20"/>
        <v>8.071530302167354E-2</v>
      </c>
      <c r="S146" s="78">
        <f t="shared" si="21"/>
        <v>0.89565248758543559</v>
      </c>
      <c r="U146" s="78">
        <f t="shared" si="22"/>
        <v>0.13193392064296441</v>
      </c>
      <c r="V146" s="72">
        <v>1</v>
      </c>
      <c r="X146" s="78">
        <f t="shared" si="24"/>
        <v>0.10598348936499594</v>
      </c>
      <c r="Y146" s="72">
        <v>1</v>
      </c>
      <c r="AA146" s="78">
        <f t="shared" si="26"/>
        <v>7.327120154400299E-2</v>
      </c>
      <c r="AB146" s="78">
        <f t="shared" si="27"/>
        <v>0.87147009053289959</v>
      </c>
      <c r="AC146" s="73"/>
    </row>
    <row r="147" spans="11:29" x14ac:dyDescent="0.25">
      <c r="K147" s="74" t="s">
        <v>448</v>
      </c>
      <c r="L147" s="74">
        <v>144</v>
      </c>
      <c r="M147" s="74">
        <v>6.67</v>
      </c>
      <c r="N147" s="21"/>
      <c r="O147" s="78">
        <f t="shared" si="19"/>
        <v>7.4862417260408529E-2</v>
      </c>
      <c r="P147" s="78">
        <f t="shared" si="28"/>
        <v>0.87707092098670258</v>
      </c>
      <c r="Q147" s="71"/>
      <c r="R147" s="78">
        <f t="shared" si="20"/>
        <v>7.7624757379757575E-2</v>
      </c>
      <c r="S147" s="78">
        <f t="shared" si="21"/>
        <v>0.88622053328260375</v>
      </c>
      <c r="U147" s="78">
        <f t="shared" si="22"/>
        <v>0.1170571371985263</v>
      </c>
      <c r="V147" s="72">
        <v>1</v>
      </c>
      <c r="X147" s="78">
        <f t="shared" si="24"/>
        <v>9.404466363065242E-2</v>
      </c>
      <c r="Y147" s="72">
        <v>1</v>
      </c>
      <c r="AA147" s="78">
        <f t="shared" si="26"/>
        <v>6.885013363056397E-2</v>
      </c>
      <c r="AB147" s="78">
        <f t="shared" si="27"/>
        <v>0.85453266825304308</v>
      </c>
      <c r="AC147" s="73"/>
    </row>
    <row r="148" spans="11:29" x14ac:dyDescent="0.25">
      <c r="K148" s="74" t="s">
        <v>449</v>
      </c>
      <c r="L148" s="74">
        <v>145</v>
      </c>
      <c r="M148" s="74">
        <v>6.25</v>
      </c>
      <c r="N148" s="21"/>
      <c r="O148" s="78">
        <f t="shared" si="19"/>
        <v>9.7934572487014801E-2</v>
      </c>
      <c r="P148" s="78">
        <f t="shared" si="28"/>
        <v>0.93556949189044158</v>
      </c>
      <c r="Q148" s="71"/>
      <c r="R148" s="78">
        <f t="shared" si="20"/>
        <v>9.8114684198549157E-2</v>
      </c>
      <c r="S148" s="78">
        <f t="shared" si="21"/>
        <v>0.93589360522553966</v>
      </c>
      <c r="U148" s="78">
        <f t="shared" si="22"/>
        <v>0.2399657818952016</v>
      </c>
      <c r="V148" s="72">
        <v>1</v>
      </c>
      <c r="X148" s="78">
        <f t="shared" si="24"/>
        <v>0.19264533492239108</v>
      </c>
      <c r="Y148" s="72">
        <v>1</v>
      </c>
      <c r="AA148" s="78">
        <f t="shared" si="26"/>
        <v>0.10001748803129619</v>
      </c>
      <c r="AB148" s="78">
        <f t="shared" si="27"/>
        <v>0.93921970663749876</v>
      </c>
      <c r="AC148" s="73"/>
    </row>
    <row r="149" spans="11:29" x14ac:dyDescent="0.25">
      <c r="K149" s="74" t="s">
        <v>450</v>
      </c>
      <c r="L149" s="74">
        <v>146</v>
      </c>
      <c r="M149" s="74">
        <v>6.89</v>
      </c>
      <c r="N149" s="21"/>
      <c r="O149" s="78">
        <f t="shared" si="19"/>
        <v>6.5035404242449316E-2</v>
      </c>
      <c r="P149" s="78">
        <f t="shared" si="28"/>
        <v>0.83813478865115343</v>
      </c>
      <c r="Q149" s="71"/>
      <c r="R149" s="78">
        <f t="shared" si="20"/>
        <v>6.866116156274181E-2</v>
      </c>
      <c r="S149" s="78">
        <f t="shared" si="21"/>
        <v>0.85376092898379374</v>
      </c>
      <c r="U149" s="78">
        <f t="shared" si="22"/>
        <v>8.0371030407702271E-2</v>
      </c>
      <c r="V149" s="78">
        <f t="shared" si="23"/>
        <v>0.89464175210838193</v>
      </c>
      <c r="X149" s="78">
        <f t="shared" si="24"/>
        <v>6.4596222625370875E-2</v>
      </c>
      <c r="Y149" s="78">
        <f t="shared" si="25"/>
        <v>0.83613202953153709</v>
      </c>
      <c r="AA149" s="78">
        <f t="shared" si="26"/>
        <v>5.6618452083365842E-2</v>
      </c>
      <c r="AB149" s="78">
        <f t="shared" si="27"/>
        <v>0.79511709503574857</v>
      </c>
      <c r="AC149" s="73"/>
    </row>
    <row r="150" spans="11:29" x14ac:dyDescent="0.25">
      <c r="K150" s="74" t="s">
        <v>451</v>
      </c>
      <c r="L150" s="74">
        <v>147</v>
      </c>
      <c r="M150" s="74">
        <v>6.64</v>
      </c>
      <c r="N150" s="21"/>
      <c r="O150" s="78">
        <f t="shared" si="19"/>
        <v>7.6312832519529195E-2</v>
      </c>
      <c r="P150" s="78">
        <f t="shared" si="28"/>
        <v>0.8819632556918181</v>
      </c>
      <c r="Q150" s="71"/>
      <c r="R150" s="78">
        <f t="shared" si="20"/>
        <v>7.8934516393788998E-2</v>
      </c>
      <c r="S150" s="78">
        <f t="shared" si="21"/>
        <v>0.89031761062786041</v>
      </c>
      <c r="U150" s="78">
        <f t="shared" si="22"/>
        <v>0.12321564565684012</v>
      </c>
      <c r="V150" s="72">
        <v>1</v>
      </c>
      <c r="X150" s="78">
        <f t="shared" si="24"/>
        <v>9.8987134663082538E-2</v>
      </c>
      <c r="Y150" s="72">
        <v>1</v>
      </c>
      <c r="AA150" s="78">
        <f t="shared" si="26"/>
        <v>7.0711238098773721E-2</v>
      </c>
      <c r="AB150" s="78">
        <f t="shared" si="27"/>
        <v>0.86191898029181724</v>
      </c>
      <c r="AC150" s="73"/>
    </row>
    <row r="151" spans="11:29" x14ac:dyDescent="0.25">
      <c r="K151" s="74" t="s">
        <v>452</v>
      </c>
      <c r="L151" s="74">
        <v>148</v>
      </c>
      <c r="M151" s="74">
        <v>6.73</v>
      </c>
      <c r="N151" s="21"/>
      <c r="O151" s="78">
        <f t="shared" si="19"/>
        <v>7.2043763352370505E-2</v>
      </c>
      <c r="P151" s="78">
        <f t="shared" si="28"/>
        <v>0.86697595449972686</v>
      </c>
      <c r="Q151" s="71"/>
      <c r="R151" s="78">
        <f t="shared" si="20"/>
        <v>7.5070077163052779E-2</v>
      </c>
      <c r="S151" s="78">
        <f t="shared" si="21"/>
        <v>0.8777836153424714</v>
      </c>
      <c r="U151" s="78">
        <f t="shared" si="22"/>
        <v>0.10564817069453336</v>
      </c>
      <c r="V151" s="72">
        <v>1</v>
      </c>
      <c r="X151" s="78">
        <f t="shared" si="24"/>
        <v>8.4887738981597391E-2</v>
      </c>
      <c r="Y151" s="72">
        <v>1</v>
      </c>
      <c r="AA151" s="78">
        <f t="shared" si="26"/>
        <v>6.5273587048658974E-2</v>
      </c>
      <c r="AB151" s="78">
        <f t="shared" si="27"/>
        <v>0.83921069527642622</v>
      </c>
      <c r="AC151" s="73"/>
    </row>
    <row r="152" spans="11:29" x14ac:dyDescent="0.25">
      <c r="K152" s="74" t="s">
        <v>453</v>
      </c>
      <c r="L152" s="74">
        <v>149</v>
      </c>
      <c r="M152" s="74">
        <v>6.67</v>
      </c>
      <c r="N152" s="21"/>
      <c r="O152" s="78">
        <f t="shared" si="19"/>
        <v>7.4862417260408529E-2</v>
      </c>
      <c r="P152" s="78">
        <f t="shared" si="28"/>
        <v>0.87707092098670258</v>
      </c>
      <c r="Q152" s="71"/>
      <c r="R152" s="78">
        <f t="shared" si="20"/>
        <v>7.7624757379757575E-2</v>
      </c>
      <c r="S152" s="78">
        <f t="shared" si="21"/>
        <v>0.88622053328260375</v>
      </c>
      <c r="U152" s="78">
        <f t="shared" si="22"/>
        <v>0.1170571371985263</v>
      </c>
      <c r="V152" s="72">
        <v>1</v>
      </c>
      <c r="X152" s="78">
        <f t="shared" si="24"/>
        <v>9.404466363065242E-2</v>
      </c>
      <c r="Y152" s="72">
        <v>1</v>
      </c>
      <c r="AA152" s="78">
        <f t="shared" si="26"/>
        <v>6.885013363056397E-2</v>
      </c>
      <c r="AB152" s="78">
        <f t="shared" si="27"/>
        <v>0.85453266825304308</v>
      </c>
      <c r="AC152" s="73"/>
    </row>
    <row r="153" spans="11:29" x14ac:dyDescent="0.25">
      <c r="K153" s="74" t="s">
        <v>454</v>
      </c>
      <c r="L153" s="74">
        <v>150</v>
      </c>
      <c r="M153" s="74">
        <v>6.33</v>
      </c>
      <c r="N153" s="21"/>
      <c r="O153" s="78">
        <f t="shared" si="19"/>
        <v>9.3049224591167157E-2</v>
      </c>
      <c r="P153" s="78">
        <f t="shared" si="28"/>
        <v>0.92612481422606796</v>
      </c>
      <c r="Q153" s="71"/>
      <c r="R153" s="78">
        <f t="shared" si="20"/>
        <v>9.3833118970431756E-2</v>
      </c>
      <c r="S153" s="78">
        <f t="shared" si="21"/>
        <v>0.92772863823860008</v>
      </c>
      <c r="U153" s="78">
        <f t="shared" si="22"/>
        <v>0.20929945376722608</v>
      </c>
      <c r="V153" s="72">
        <v>1</v>
      </c>
      <c r="X153" s="78">
        <f t="shared" si="24"/>
        <v>0.16805040942846527</v>
      </c>
      <c r="Y153" s="72">
        <v>1</v>
      </c>
      <c r="AA153" s="78">
        <f t="shared" si="26"/>
        <v>9.3150716341601617E-2</v>
      </c>
      <c r="AB153" s="78">
        <f t="shared" si="27"/>
        <v>0.92633445242701618</v>
      </c>
      <c r="AC153" s="73"/>
    </row>
    <row r="154" spans="11:29" x14ac:dyDescent="0.25">
      <c r="K154" s="74" t="s">
        <v>455</v>
      </c>
      <c r="L154" s="74">
        <v>151</v>
      </c>
      <c r="M154" s="74">
        <v>6.64</v>
      </c>
      <c r="N154" s="21"/>
      <c r="O154" s="78">
        <f t="shared" si="19"/>
        <v>7.6312832519529195E-2</v>
      </c>
      <c r="P154" s="78">
        <f t="shared" si="28"/>
        <v>0.8819632556918181</v>
      </c>
      <c r="Q154" s="71"/>
      <c r="R154" s="78">
        <f t="shared" si="20"/>
        <v>7.8934516393788998E-2</v>
      </c>
      <c r="S154" s="78">
        <f t="shared" si="21"/>
        <v>0.89031761062786041</v>
      </c>
      <c r="U154" s="78">
        <f t="shared" si="22"/>
        <v>0.12321564565684012</v>
      </c>
      <c r="V154" s="72">
        <v>1</v>
      </c>
      <c r="X154" s="78">
        <f t="shared" si="24"/>
        <v>9.8987134663082538E-2</v>
      </c>
      <c r="Y154" s="72">
        <v>1</v>
      </c>
      <c r="AA154" s="78">
        <f t="shared" si="26"/>
        <v>7.0711238098773721E-2</v>
      </c>
      <c r="AB154" s="78">
        <f t="shared" si="27"/>
        <v>0.86191898029181724</v>
      </c>
      <c r="AC154" s="73"/>
    </row>
    <row r="155" spans="11:29" x14ac:dyDescent="0.25">
      <c r="K155" s="74" t="s">
        <v>456</v>
      </c>
      <c r="L155" s="74">
        <v>152</v>
      </c>
      <c r="M155" s="74">
        <v>6.22</v>
      </c>
      <c r="N155" s="21"/>
      <c r="O155" s="78">
        <f t="shared" si="19"/>
        <v>9.983199716990368E-2</v>
      </c>
      <c r="P155" s="78">
        <f t="shared" si="28"/>
        <v>0.93890320815168349</v>
      </c>
      <c r="Q155" s="71"/>
      <c r="R155" s="78">
        <f t="shared" si="20"/>
        <v>9.9770168819379779E-2</v>
      </c>
      <c r="S155" s="78">
        <f t="shared" si="21"/>
        <v>0.93879734615616295</v>
      </c>
      <c r="U155" s="78">
        <f t="shared" si="22"/>
        <v>0.25259065324329477</v>
      </c>
      <c r="V155" s="72">
        <v>1</v>
      </c>
      <c r="X155" s="78">
        <f t="shared" si="24"/>
        <v>0.20276971572858055</v>
      </c>
      <c r="Y155" s="72">
        <v>1</v>
      </c>
      <c r="AA155" s="78">
        <f t="shared" si="26"/>
        <v>0.10272108472833337</v>
      </c>
      <c r="AB155" s="78">
        <f t="shared" si="27"/>
        <v>0.94365097675662946</v>
      </c>
      <c r="AC155" s="73"/>
    </row>
    <row r="156" spans="11:29" x14ac:dyDescent="0.25">
      <c r="K156" s="74" t="s">
        <v>457</v>
      </c>
      <c r="L156" s="74">
        <v>153</v>
      </c>
      <c r="M156" s="74">
        <v>6.92</v>
      </c>
      <c r="N156" s="21"/>
      <c r="O156" s="78">
        <f t="shared" si="19"/>
        <v>6.37993297896738E-2</v>
      </c>
      <c r="P156" s="78">
        <f t="shared" si="28"/>
        <v>0.83243454603557987</v>
      </c>
      <c r="Q156" s="71"/>
      <c r="R156" s="78">
        <f t="shared" si="20"/>
        <v>6.7521868141065186E-2</v>
      </c>
      <c r="S156" s="78">
        <f t="shared" si="21"/>
        <v>0.8490206653189547</v>
      </c>
      <c r="U156" s="78">
        <f t="shared" si="22"/>
        <v>7.6353962056271263E-2</v>
      </c>
      <c r="V156" s="78">
        <f t="shared" si="23"/>
        <v>0.88209911175418088</v>
      </c>
      <c r="X156" s="78">
        <f t="shared" si="24"/>
        <v>6.1370904908912345E-2</v>
      </c>
      <c r="Y156" s="78">
        <f t="shared" si="25"/>
        <v>0.82064448713491078</v>
      </c>
      <c r="AA156" s="78">
        <f t="shared" si="26"/>
        <v>5.5128266690086754E-2</v>
      </c>
      <c r="AB156" s="78">
        <f t="shared" si="27"/>
        <v>0.78638746033500029</v>
      </c>
      <c r="AC156" s="73"/>
    </row>
    <row r="157" spans="11:29" x14ac:dyDescent="0.25">
      <c r="K157" s="74" t="s">
        <v>458</v>
      </c>
      <c r="L157" s="74">
        <v>154</v>
      </c>
      <c r="M157" s="74">
        <v>6.76</v>
      </c>
      <c r="N157" s="21"/>
      <c r="O157" s="78">
        <f t="shared" si="19"/>
        <v>7.0674486780648263E-2</v>
      </c>
      <c r="P157" s="78">
        <f t="shared" si="28"/>
        <v>0.8617768166930605</v>
      </c>
      <c r="Q157" s="71"/>
      <c r="R157" s="78">
        <f t="shared" si="20"/>
        <v>7.3824440719829104E-2</v>
      </c>
      <c r="S157" s="78">
        <f t="shared" si="21"/>
        <v>0.87344576659937379</v>
      </c>
      <c r="U157" s="78">
        <f t="shared" si="22"/>
        <v>0.10036771179372393</v>
      </c>
      <c r="V157" s="78">
        <f t="shared" si="23"/>
        <v>0.93981282144857037</v>
      </c>
      <c r="X157" s="78">
        <f t="shared" si="24"/>
        <v>8.0649256957109672E-2</v>
      </c>
      <c r="Y157" s="78">
        <f t="shared" si="25"/>
        <v>0.89545934025661089</v>
      </c>
      <c r="AA157" s="78">
        <f t="shared" si="26"/>
        <v>6.3555600378101151E-2</v>
      </c>
      <c r="AB157" s="78">
        <f t="shared" si="27"/>
        <v>0.83128709752574459</v>
      </c>
      <c r="AC157" s="73"/>
    </row>
    <row r="158" spans="11:29" x14ac:dyDescent="0.25">
      <c r="K158" s="74" t="s">
        <v>459</v>
      </c>
      <c r="L158" s="74">
        <v>155</v>
      </c>
      <c r="M158" s="74">
        <v>6.41</v>
      </c>
      <c r="N158" s="21"/>
      <c r="O158" s="78">
        <f t="shared" si="19"/>
        <v>8.8407576376212355E-2</v>
      </c>
      <c r="P158" s="78">
        <f t="shared" si="28"/>
        <v>0.91587168940720287</v>
      </c>
      <c r="Q158" s="71"/>
      <c r="R158" s="78">
        <f t="shared" si="20"/>
        <v>8.9738394284607961E-2</v>
      </c>
      <c r="S158" s="78">
        <f t="shared" si="21"/>
        <v>0.91894886603518011</v>
      </c>
      <c r="U158" s="78">
        <f t="shared" si="22"/>
        <v>0.18255211639462121</v>
      </c>
      <c r="V158" s="72">
        <v>1</v>
      </c>
      <c r="X158" s="78">
        <f t="shared" si="24"/>
        <v>0.14659550474166413</v>
      </c>
      <c r="Y158" s="72">
        <v>1</v>
      </c>
      <c r="AA158" s="78">
        <f t="shared" si="26"/>
        <v>8.6755387740176243E-2</v>
      </c>
      <c r="AB158" s="78">
        <f t="shared" si="27"/>
        <v>0.9118883797850682</v>
      </c>
      <c r="AC158" s="73"/>
    </row>
    <row r="159" spans="11:29" x14ac:dyDescent="0.25">
      <c r="K159" s="74" t="s">
        <v>877</v>
      </c>
      <c r="L159" s="74">
        <v>156</v>
      </c>
      <c r="M159" s="74">
        <v>7.18</v>
      </c>
      <c r="N159" s="21"/>
      <c r="O159" s="78">
        <f t="shared" si="19"/>
        <v>5.4024465361704958E-2</v>
      </c>
      <c r="P159" s="78">
        <f t="shared" si="28"/>
        <v>0.77968237638645244</v>
      </c>
      <c r="Q159" s="71"/>
      <c r="R159" s="78">
        <f t="shared" si="20"/>
        <v>5.8407203227361246E-2</v>
      </c>
      <c r="S159" s="78">
        <f t="shared" si="21"/>
        <v>0.80512592346404077</v>
      </c>
      <c r="U159" s="78">
        <f t="shared" si="22"/>
        <v>4.896013471983688E-2</v>
      </c>
      <c r="V159" s="78">
        <f t="shared" si="23"/>
        <v>0.74611751389625169</v>
      </c>
      <c r="X159" s="78">
        <f t="shared" si="24"/>
        <v>3.9370962425064542E-2</v>
      </c>
      <c r="Y159" s="78">
        <f t="shared" si="25"/>
        <v>0.66792251472089004</v>
      </c>
      <c r="AA159" s="78">
        <f t="shared" si="26"/>
        <v>4.375046469507176E-2</v>
      </c>
      <c r="AB159" s="78">
        <f t="shared" si="27"/>
        <v>0.70624612186875868</v>
      </c>
      <c r="AC159" s="73"/>
    </row>
    <row r="160" spans="11:29" x14ac:dyDescent="0.25">
      <c r="K160" s="74" t="s">
        <v>878</v>
      </c>
      <c r="L160" s="74">
        <v>157</v>
      </c>
      <c r="M160" s="74">
        <v>7.18</v>
      </c>
      <c r="N160" s="21"/>
      <c r="O160" s="78">
        <f t="shared" si="19"/>
        <v>5.4024465361704958E-2</v>
      </c>
      <c r="P160" s="78">
        <f t="shared" si="28"/>
        <v>0.77968237638645244</v>
      </c>
      <c r="Q160" s="71"/>
      <c r="R160" s="78">
        <f t="shared" si="20"/>
        <v>5.8407203227361246E-2</v>
      </c>
      <c r="S160" s="78">
        <f t="shared" si="21"/>
        <v>0.80512592346404077</v>
      </c>
      <c r="U160" s="78">
        <f t="shared" si="22"/>
        <v>4.896013471983688E-2</v>
      </c>
      <c r="V160" s="78">
        <f t="shared" si="23"/>
        <v>0.74611751389625169</v>
      </c>
      <c r="X160" s="78">
        <f t="shared" si="24"/>
        <v>3.9370962425064542E-2</v>
      </c>
      <c r="Y160" s="78">
        <f t="shared" si="25"/>
        <v>0.66792251472089004</v>
      </c>
      <c r="AA160" s="78">
        <f t="shared" si="26"/>
        <v>4.375046469507176E-2</v>
      </c>
      <c r="AB160" s="78">
        <f t="shared" si="27"/>
        <v>0.70624612186875868</v>
      </c>
      <c r="AC160" s="73"/>
    </row>
    <row r="161" spans="11:29" x14ac:dyDescent="0.25">
      <c r="K161" s="74" t="s">
        <v>460</v>
      </c>
      <c r="L161" s="74">
        <v>158</v>
      </c>
      <c r="M161" s="74">
        <v>7.02</v>
      </c>
      <c r="N161" s="21"/>
      <c r="O161" s="78">
        <f t="shared" si="19"/>
        <v>5.9846261326328122E-2</v>
      </c>
      <c r="P161" s="78">
        <f t="shared" si="28"/>
        <v>0.81282201383710384</v>
      </c>
      <c r="Q161" s="71"/>
      <c r="R161" s="78">
        <f t="shared" si="20"/>
        <v>6.385900199415484E-2</v>
      </c>
      <c r="S161" s="78">
        <f t="shared" si="21"/>
        <v>0.83271428427506022</v>
      </c>
      <c r="U161" s="78">
        <f t="shared" si="22"/>
        <v>6.4358371963997865E-2</v>
      </c>
      <c r="V161" s="78">
        <f t="shared" si="23"/>
        <v>0.83503705647343196</v>
      </c>
      <c r="X161" s="78">
        <f t="shared" si="24"/>
        <v>5.1738504914999581E-2</v>
      </c>
      <c r="Y161" s="78">
        <f t="shared" si="25"/>
        <v>0.76511943724187859</v>
      </c>
      <c r="AA161" s="78">
        <f t="shared" si="26"/>
        <v>5.0438499475192397E-2</v>
      </c>
      <c r="AB161" s="78">
        <f t="shared" si="27"/>
        <v>0.75641223868247898</v>
      </c>
      <c r="AC161" s="73"/>
    </row>
    <row r="162" spans="11:29" x14ac:dyDescent="0.25">
      <c r="K162" s="74" t="s">
        <v>461</v>
      </c>
      <c r="L162" s="74">
        <v>159</v>
      </c>
      <c r="M162" s="74">
        <v>7.24</v>
      </c>
      <c r="N162" s="21"/>
      <c r="O162" s="78">
        <f t="shared" si="19"/>
        <v>5.1990383695710379E-2</v>
      </c>
      <c r="P162" s="78">
        <f t="shared" si="28"/>
        <v>0.76677012959188251</v>
      </c>
      <c r="Q162" s="71"/>
      <c r="R162" s="78">
        <f t="shared" si="20"/>
        <v>5.6484984960474771E-2</v>
      </c>
      <c r="S162" s="78">
        <f t="shared" si="21"/>
        <v>0.7943499988869378</v>
      </c>
      <c r="U162" s="78">
        <f t="shared" si="22"/>
        <v>4.4188238273213179E-2</v>
      </c>
      <c r="V162" s="78">
        <f t="shared" si="23"/>
        <v>0.70982487868434141</v>
      </c>
      <c r="X162" s="78">
        <f t="shared" si="24"/>
        <v>3.5537497320622537E-2</v>
      </c>
      <c r="Y162" s="78">
        <f t="shared" si="25"/>
        <v>0.63029501342980487</v>
      </c>
      <c r="AA162" s="78">
        <f t="shared" si="26"/>
        <v>4.1477766492312593E-2</v>
      </c>
      <c r="AB162" s="78">
        <f t="shared" si="27"/>
        <v>0.68694533708362426</v>
      </c>
      <c r="AC162" s="73"/>
    </row>
    <row r="163" spans="11:29" x14ac:dyDescent="0.25">
      <c r="K163" s="74" t="s">
        <v>462</v>
      </c>
      <c r="L163" s="74">
        <v>160</v>
      </c>
      <c r="M163" s="74">
        <v>6.93</v>
      </c>
      <c r="N163" s="21"/>
      <c r="O163" s="78">
        <f t="shared" si="19"/>
        <v>6.3392547876467656E-2</v>
      </c>
      <c r="P163" s="78">
        <f t="shared" si="28"/>
        <v>0.83051508285920927</v>
      </c>
      <c r="Q163" s="71"/>
      <c r="R163" s="78">
        <f t="shared" si="20"/>
        <v>6.7146320215579716E-2</v>
      </c>
      <c r="S163" s="78">
        <f t="shared" si="21"/>
        <v>0.84742468958350525</v>
      </c>
      <c r="U163" s="78">
        <f t="shared" si="22"/>
        <v>7.5060063064370547E-2</v>
      </c>
      <c r="V163" s="78">
        <f t="shared" si="23"/>
        <v>0.87774934170339824</v>
      </c>
      <c r="X163" s="78">
        <f t="shared" si="24"/>
        <v>6.033199157769862E-2</v>
      </c>
      <c r="Y163" s="78">
        <f t="shared" si="25"/>
        <v>0.81535048498111018</v>
      </c>
      <c r="AA163" s="78">
        <f t="shared" si="26"/>
        <v>5.4640305627396558E-2</v>
      </c>
      <c r="AB163" s="78">
        <f t="shared" si="27"/>
        <v>0.78344886229649657</v>
      </c>
      <c r="AC163" s="73"/>
    </row>
    <row r="164" spans="11:29" x14ac:dyDescent="0.25">
      <c r="K164" s="74" t="s">
        <v>463</v>
      </c>
      <c r="L164" s="74">
        <v>161</v>
      </c>
      <c r="M164" s="74">
        <v>7.08</v>
      </c>
      <c r="N164" s="21"/>
      <c r="O164" s="78">
        <f t="shared" si="19"/>
        <v>5.7592982517788598E-2</v>
      </c>
      <c r="P164" s="78">
        <f t="shared" si="28"/>
        <v>0.80063211856826588</v>
      </c>
      <c r="Q164" s="71"/>
      <c r="R164" s="78">
        <f t="shared" si="20"/>
        <v>6.1757361556750684E-2</v>
      </c>
      <c r="S164" s="78">
        <f t="shared" si="21"/>
        <v>0.82257479223838437</v>
      </c>
      <c r="U164" s="78">
        <f t="shared" si="22"/>
        <v>5.808568729425851E-2</v>
      </c>
      <c r="V164" s="78">
        <f t="shared" si="23"/>
        <v>0.80336365964769874</v>
      </c>
      <c r="X164" s="78">
        <f t="shared" si="24"/>
        <v>4.6700839058465025E-2</v>
      </c>
      <c r="Y164" s="78">
        <f t="shared" si="25"/>
        <v>0.7295379519880143</v>
      </c>
      <c r="AA164" s="78">
        <f t="shared" si="26"/>
        <v>4.7818379028333378E-2</v>
      </c>
      <c r="AB164" s="78">
        <f t="shared" si="27"/>
        <v>0.73786997318939962</v>
      </c>
      <c r="AC164" s="73"/>
    </row>
    <row r="165" spans="11:29" x14ac:dyDescent="0.25">
      <c r="K165" s="74" t="s">
        <v>464</v>
      </c>
      <c r="L165" s="74">
        <v>162</v>
      </c>
      <c r="M165" s="74">
        <v>7.24</v>
      </c>
      <c r="N165" s="21"/>
      <c r="O165" s="78">
        <f t="shared" si="19"/>
        <v>5.1990383695710379E-2</v>
      </c>
      <c r="P165" s="78">
        <f t="shared" si="28"/>
        <v>0.76677012959188251</v>
      </c>
      <c r="Q165" s="71"/>
      <c r="R165" s="78">
        <f t="shared" si="20"/>
        <v>5.6484984960474771E-2</v>
      </c>
      <c r="S165" s="78">
        <f t="shared" si="21"/>
        <v>0.7943499988869378</v>
      </c>
      <c r="U165" s="78">
        <f t="shared" si="22"/>
        <v>4.4188238273213179E-2</v>
      </c>
      <c r="V165" s="78">
        <f t="shared" si="23"/>
        <v>0.70982487868434141</v>
      </c>
      <c r="X165" s="78">
        <f t="shared" si="24"/>
        <v>3.5537497320622537E-2</v>
      </c>
      <c r="Y165" s="78">
        <f t="shared" si="25"/>
        <v>0.63029501342980487</v>
      </c>
      <c r="AA165" s="78">
        <f t="shared" si="26"/>
        <v>4.1477766492312593E-2</v>
      </c>
      <c r="AB165" s="78">
        <f t="shared" si="27"/>
        <v>0.68694533708362426</v>
      </c>
      <c r="AC165" s="73"/>
    </row>
    <row r="166" spans="11:29" x14ac:dyDescent="0.25">
      <c r="K166" s="74" t="s">
        <v>465</v>
      </c>
      <c r="L166" s="74">
        <v>163</v>
      </c>
      <c r="M166" s="74">
        <v>6.99</v>
      </c>
      <c r="N166" s="21"/>
      <c r="O166" s="78">
        <f t="shared" si="19"/>
        <v>6.1005747404998076E-2</v>
      </c>
      <c r="P166" s="78">
        <f t="shared" si="28"/>
        <v>0.81880127599987107</v>
      </c>
      <c r="Q166" s="71"/>
      <c r="R166" s="78">
        <f t="shared" si="20"/>
        <v>6.4936492041301835E-2</v>
      </c>
      <c r="S166" s="78">
        <f t="shared" si="21"/>
        <v>0.83768587485374801</v>
      </c>
      <c r="U166" s="78">
        <f t="shared" si="22"/>
        <v>6.7744338745599431E-2</v>
      </c>
      <c r="V166" s="78">
        <f t="shared" si="23"/>
        <v>0.84995821918092618</v>
      </c>
      <c r="X166" s="78">
        <f t="shared" si="24"/>
        <v>5.4457596588376289E-2</v>
      </c>
      <c r="Y166" s="78">
        <f t="shared" si="25"/>
        <v>0.78233817986729992</v>
      </c>
      <c r="AA166" s="78">
        <f t="shared" si="26"/>
        <v>5.1801914646566895E-2</v>
      </c>
      <c r="AB166" s="78">
        <f t="shared" si="27"/>
        <v>0.76553609122975796</v>
      </c>
      <c r="AC166" s="73"/>
    </row>
    <row r="167" spans="11:29" x14ac:dyDescent="0.25">
      <c r="K167" s="74" t="s">
        <v>466</v>
      </c>
      <c r="L167" s="74">
        <v>164</v>
      </c>
      <c r="M167" s="74">
        <v>7.02</v>
      </c>
      <c r="N167" s="21"/>
      <c r="O167" s="78">
        <f t="shared" si="19"/>
        <v>5.9846261326328122E-2</v>
      </c>
      <c r="P167" s="78">
        <f t="shared" si="28"/>
        <v>0.81282201383710384</v>
      </c>
      <c r="Q167" s="71"/>
      <c r="R167" s="78">
        <f t="shared" si="20"/>
        <v>6.385900199415484E-2</v>
      </c>
      <c r="S167" s="78">
        <f t="shared" si="21"/>
        <v>0.83271428427506022</v>
      </c>
      <c r="U167" s="78">
        <f t="shared" si="22"/>
        <v>6.4358371963997865E-2</v>
      </c>
      <c r="V167" s="78">
        <f t="shared" si="23"/>
        <v>0.83503705647343196</v>
      </c>
      <c r="X167" s="78">
        <f t="shared" si="24"/>
        <v>5.1738504914999581E-2</v>
      </c>
      <c r="Y167" s="78">
        <f t="shared" si="25"/>
        <v>0.76511943724187859</v>
      </c>
      <c r="AA167" s="78">
        <f t="shared" si="26"/>
        <v>5.0438499475192397E-2</v>
      </c>
      <c r="AB167" s="78">
        <f t="shared" si="27"/>
        <v>0.75641223868247898</v>
      </c>
      <c r="AC167" s="73"/>
    </row>
    <row r="168" spans="11:29" x14ac:dyDescent="0.25">
      <c r="K168" s="74" t="s">
        <v>467</v>
      </c>
      <c r="L168" s="74">
        <v>165</v>
      </c>
      <c r="M168" s="74">
        <v>7.05</v>
      </c>
      <c r="N168" s="21"/>
      <c r="O168" s="78">
        <f t="shared" si="19"/>
        <v>5.8708812646162623E-2</v>
      </c>
      <c r="P168" s="78">
        <f t="shared" si="28"/>
        <v>0.80676471785770631</v>
      </c>
      <c r="Q168" s="71"/>
      <c r="R168" s="78">
        <f t="shared" si="20"/>
        <v>6.279939072002437E-2</v>
      </c>
      <c r="S168" s="78">
        <f t="shared" si="21"/>
        <v>0.82767670427725104</v>
      </c>
      <c r="U168" s="78">
        <f t="shared" si="22"/>
        <v>6.1141641036762832E-2</v>
      </c>
      <c r="V168" s="78">
        <f t="shared" si="23"/>
        <v>0.81948943102212313</v>
      </c>
      <c r="X168" s="78">
        <f t="shared" si="24"/>
        <v>4.9155178680999605E-2</v>
      </c>
      <c r="Y168" s="78">
        <f t="shared" si="25"/>
        <v>0.7475002456322003</v>
      </c>
      <c r="AA168" s="78">
        <f t="shared" si="26"/>
        <v>4.9110969095764574E-2</v>
      </c>
      <c r="AB168" s="78">
        <f t="shared" si="27"/>
        <v>0.74718749063382295</v>
      </c>
      <c r="AC168" s="73"/>
    </row>
    <row r="169" spans="11:29" x14ac:dyDescent="0.25">
      <c r="K169" s="74" t="s">
        <v>468</v>
      </c>
      <c r="L169" s="74">
        <v>166</v>
      </c>
      <c r="M169" s="74">
        <v>6.93</v>
      </c>
      <c r="N169" s="21"/>
      <c r="O169" s="78">
        <f t="shared" si="19"/>
        <v>6.3392547876467656E-2</v>
      </c>
      <c r="P169" s="78">
        <f t="shared" si="28"/>
        <v>0.83051508285920927</v>
      </c>
      <c r="Q169" s="71"/>
      <c r="R169" s="78">
        <f t="shared" si="20"/>
        <v>6.7146320215579716E-2</v>
      </c>
      <c r="S169" s="78">
        <f t="shared" si="21"/>
        <v>0.84742468958350525</v>
      </c>
      <c r="U169" s="78">
        <f t="shared" si="22"/>
        <v>7.5060063064370547E-2</v>
      </c>
      <c r="V169" s="78">
        <f t="shared" si="23"/>
        <v>0.87774934170339824</v>
      </c>
      <c r="X169" s="78">
        <f t="shared" si="24"/>
        <v>6.033199157769862E-2</v>
      </c>
      <c r="Y169" s="78">
        <f t="shared" si="25"/>
        <v>0.81535048498111018</v>
      </c>
      <c r="AA169" s="78">
        <f t="shared" si="26"/>
        <v>5.4640305627396558E-2</v>
      </c>
      <c r="AB169" s="78">
        <f t="shared" si="27"/>
        <v>0.78344886229649657</v>
      </c>
      <c r="AC169" s="73"/>
    </row>
    <row r="170" spans="11:29" x14ac:dyDescent="0.25">
      <c r="K170" s="74" t="s">
        <v>879</v>
      </c>
      <c r="L170" s="74">
        <v>167</v>
      </c>
      <c r="M170" s="74">
        <v>7.27</v>
      </c>
      <c r="N170" s="21"/>
      <c r="O170" s="78">
        <f t="shared" si="19"/>
        <v>5.100224522213849E-2</v>
      </c>
      <c r="P170" s="78">
        <f t="shared" si="28"/>
        <v>0.76022705506717281</v>
      </c>
      <c r="Q170" s="71"/>
      <c r="R170" s="78">
        <f t="shared" si="20"/>
        <v>5.5547730618656463E-2</v>
      </c>
      <c r="S170" s="78">
        <f t="shared" si="21"/>
        <v>0.78888166162087625</v>
      </c>
      <c r="U170" s="78">
        <f t="shared" si="22"/>
        <v>4.1979641810378658E-2</v>
      </c>
      <c r="V170" s="78">
        <f t="shared" si="23"/>
        <v>0.69131377487961587</v>
      </c>
      <c r="X170" s="78">
        <f t="shared" si="24"/>
        <v>3.3763094498780469E-2</v>
      </c>
      <c r="Y170" s="78">
        <f t="shared" si="25"/>
        <v>0.61146291077316584</v>
      </c>
      <c r="AA170" s="78">
        <f t="shared" si="26"/>
        <v>4.0386080663783179E-2</v>
      </c>
      <c r="AB170" s="78">
        <f t="shared" si="27"/>
        <v>0.67722837803720615</v>
      </c>
      <c r="AC170" s="73"/>
    </row>
    <row r="171" spans="11:29" x14ac:dyDescent="0.25">
      <c r="K171" s="74" t="s">
        <v>469</v>
      </c>
      <c r="L171" s="74">
        <v>168</v>
      </c>
      <c r="M171" s="74">
        <v>7.11</v>
      </c>
      <c r="N171" s="21"/>
      <c r="O171" s="78">
        <f t="shared" si="19"/>
        <v>5.6498360055168131E-2</v>
      </c>
      <c r="P171" s="78">
        <f t="shared" si="28"/>
        <v>0.79442700093798191</v>
      </c>
      <c r="Q171" s="71"/>
      <c r="R171" s="78">
        <f t="shared" si="20"/>
        <v>6.0732622764683879E-2</v>
      </c>
      <c r="S171" s="78">
        <f t="shared" si="21"/>
        <v>0.81741024842770471</v>
      </c>
      <c r="U171" s="78">
        <f t="shared" si="22"/>
        <v>5.5182474844234684E-2</v>
      </c>
      <c r="V171" s="78">
        <f t="shared" si="23"/>
        <v>0.78671144156024897</v>
      </c>
      <c r="X171" s="78">
        <f t="shared" si="24"/>
        <v>4.436904568933412E-2</v>
      </c>
      <c r="Y171" s="78">
        <f t="shared" si="25"/>
        <v>0.71129020914744889</v>
      </c>
      <c r="AA171" s="78">
        <f t="shared" si="26"/>
        <v>4.655980965145632E-2</v>
      </c>
      <c r="AB171" s="78">
        <f t="shared" si="27"/>
        <v>0.72846783366143375</v>
      </c>
      <c r="AC171" s="73"/>
    </row>
    <row r="172" spans="11:29" x14ac:dyDescent="0.25">
      <c r="K172" s="74" t="s">
        <v>470</v>
      </c>
      <c r="L172" s="74">
        <v>169</v>
      </c>
      <c r="M172" s="74">
        <v>7.42</v>
      </c>
      <c r="N172" s="21"/>
      <c r="O172" s="78">
        <f t="shared" si="19"/>
        <v>4.6336225878956812E-2</v>
      </c>
      <c r="P172" s="78">
        <f t="shared" ref="P172:P203" si="29">1-EXP(-O172*$F$3)</f>
        <v>0.72676261639499007</v>
      </c>
      <c r="Q172" s="71"/>
      <c r="R172" s="78">
        <f t="shared" si="20"/>
        <v>5.1089639349698832E-2</v>
      </c>
      <c r="S172" s="78">
        <f t="shared" si="21"/>
        <v>0.76081307069958226</v>
      </c>
      <c r="U172" s="78">
        <f t="shared" si="22"/>
        <v>3.2486201681331997E-2</v>
      </c>
      <c r="V172" s="78">
        <f t="shared" si="23"/>
        <v>0.59732022950997021</v>
      </c>
      <c r="X172" s="78">
        <f t="shared" si="24"/>
        <v>2.6134805118651763E-2</v>
      </c>
      <c r="Y172" s="78">
        <f t="shared" si="25"/>
        <v>0.51894541997204713</v>
      </c>
      <c r="AA172" s="78">
        <f t="shared" si="26"/>
        <v>3.5343816079998848E-2</v>
      </c>
      <c r="AB172" s="78">
        <f t="shared" si="27"/>
        <v>0.62828462935234053</v>
      </c>
      <c r="AC172" s="73"/>
    </row>
    <row r="173" spans="11:29" x14ac:dyDescent="0.25">
      <c r="K173" s="74" t="s">
        <v>471</v>
      </c>
      <c r="L173" s="74">
        <v>170</v>
      </c>
      <c r="M173" s="74">
        <v>7.27</v>
      </c>
      <c r="N173" s="21"/>
      <c r="O173" s="78">
        <f t="shared" si="19"/>
        <v>5.100224522213849E-2</v>
      </c>
      <c r="P173" s="78">
        <f t="shared" si="29"/>
        <v>0.76022705506717281</v>
      </c>
      <c r="Q173" s="71"/>
      <c r="R173" s="78">
        <f t="shared" si="20"/>
        <v>5.5547730618656463E-2</v>
      </c>
      <c r="S173" s="78">
        <f t="shared" si="21"/>
        <v>0.78888166162087625</v>
      </c>
      <c r="U173" s="78">
        <f t="shared" si="22"/>
        <v>4.1979641810378658E-2</v>
      </c>
      <c r="V173" s="78">
        <f t="shared" si="23"/>
        <v>0.69131377487961587</v>
      </c>
      <c r="X173" s="78">
        <f t="shared" si="24"/>
        <v>3.3763094498780469E-2</v>
      </c>
      <c r="Y173" s="78">
        <f t="shared" si="25"/>
        <v>0.61146291077316584</v>
      </c>
      <c r="AA173" s="78">
        <f t="shared" si="26"/>
        <v>4.0386080663783179E-2</v>
      </c>
      <c r="AB173" s="78">
        <f t="shared" si="27"/>
        <v>0.67722837803720615</v>
      </c>
      <c r="AC173" s="73"/>
    </row>
    <row r="174" spans="11:29" x14ac:dyDescent="0.25">
      <c r="K174" s="74" t="s">
        <v>472</v>
      </c>
      <c r="L174" s="74">
        <v>171</v>
      </c>
      <c r="M174" s="74">
        <v>7.11</v>
      </c>
      <c r="N174" s="21"/>
      <c r="O174" s="78">
        <f t="shared" si="19"/>
        <v>5.6498360055168131E-2</v>
      </c>
      <c r="P174" s="78">
        <f t="shared" si="29"/>
        <v>0.79442700093798191</v>
      </c>
      <c r="Q174" s="71"/>
      <c r="R174" s="78">
        <f t="shared" si="20"/>
        <v>6.0732622764683879E-2</v>
      </c>
      <c r="S174" s="78">
        <f t="shared" si="21"/>
        <v>0.81741024842770471</v>
      </c>
      <c r="U174" s="78">
        <f t="shared" si="22"/>
        <v>5.5182474844234684E-2</v>
      </c>
      <c r="V174" s="78">
        <f t="shared" si="23"/>
        <v>0.78671144156024897</v>
      </c>
      <c r="X174" s="78">
        <f t="shared" si="24"/>
        <v>4.436904568933412E-2</v>
      </c>
      <c r="Y174" s="78">
        <f t="shared" si="25"/>
        <v>0.71129020914744889</v>
      </c>
      <c r="AA174" s="78">
        <f t="shared" si="26"/>
        <v>4.655980965145632E-2</v>
      </c>
      <c r="AB174" s="78">
        <f t="shared" si="27"/>
        <v>0.72846783366143375</v>
      </c>
      <c r="AC174" s="73"/>
    </row>
    <row r="175" spans="11:29" x14ac:dyDescent="0.25">
      <c r="K175" s="74" t="s">
        <v>473</v>
      </c>
      <c r="L175" s="74">
        <v>172</v>
      </c>
      <c r="M175" s="74">
        <v>7.33</v>
      </c>
      <c r="N175" s="21"/>
      <c r="O175" s="78">
        <f t="shared" si="19"/>
        <v>4.9081953531395488E-2</v>
      </c>
      <c r="P175" s="78">
        <f t="shared" si="29"/>
        <v>0.74698201324264346</v>
      </c>
      <c r="Q175" s="71"/>
      <c r="R175" s="78">
        <f t="shared" si="20"/>
        <v>5.3719619416967367E-2</v>
      </c>
      <c r="S175" s="78">
        <f t="shared" si="21"/>
        <v>0.77779376540237699</v>
      </c>
      <c r="U175" s="78">
        <f t="shared" si="22"/>
        <v>3.7888098665495959E-2</v>
      </c>
      <c r="V175" s="78">
        <f t="shared" si="23"/>
        <v>0.65384435451600109</v>
      </c>
      <c r="X175" s="78">
        <f t="shared" si="24"/>
        <v>3.0475655315006421E-2</v>
      </c>
      <c r="Y175" s="78">
        <f t="shared" si="25"/>
        <v>0.57400102926051466</v>
      </c>
      <c r="AA175" s="78">
        <f t="shared" si="26"/>
        <v>3.828815156564018E-2</v>
      </c>
      <c r="AB175" s="78">
        <f t="shared" si="27"/>
        <v>0.65770017470711228</v>
      </c>
      <c r="AC175" s="73"/>
    </row>
    <row r="176" spans="11:29" x14ac:dyDescent="0.25">
      <c r="K176" s="74" t="s">
        <v>474</v>
      </c>
      <c r="L176" s="74">
        <v>173</v>
      </c>
      <c r="M176" s="74">
        <v>7.02</v>
      </c>
      <c r="N176" s="21"/>
      <c r="O176" s="78">
        <f t="shared" si="19"/>
        <v>5.9846261326328122E-2</v>
      </c>
      <c r="P176" s="78">
        <f t="shared" si="29"/>
        <v>0.81282201383710384</v>
      </c>
      <c r="Q176" s="71"/>
      <c r="R176" s="78">
        <f t="shared" si="20"/>
        <v>6.385900199415484E-2</v>
      </c>
      <c r="S176" s="78">
        <f t="shared" si="21"/>
        <v>0.83271428427506022</v>
      </c>
      <c r="U176" s="78">
        <f t="shared" si="22"/>
        <v>6.4358371963997865E-2</v>
      </c>
      <c r="V176" s="78">
        <f t="shared" si="23"/>
        <v>0.83503705647343196</v>
      </c>
      <c r="X176" s="78">
        <f t="shared" si="24"/>
        <v>5.1738504914999581E-2</v>
      </c>
      <c r="Y176" s="78">
        <f t="shared" si="25"/>
        <v>0.76511943724187859</v>
      </c>
      <c r="AA176" s="78">
        <f t="shared" si="26"/>
        <v>5.0438499475192397E-2</v>
      </c>
      <c r="AB176" s="78">
        <f t="shared" si="27"/>
        <v>0.75641223868247898</v>
      </c>
      <c r="AC176" s="73"/>
    </row>
    <row r="177" spans="11:29" x14ac:dyDescent="0.25">
      <c r="K177" s="74" t="s">
        <v>475</v>
      </c>
      <c r="L177" s="74">
        <v>174</v>
      </c>
      <c r="M177" s="74">
        <v>7.11</v>
      </c>
      <c r="N177" s="21"/>
      <c r="O177" s="78">
        <f t="shared" si="19"/>
        <v>5.6498360055168131E-2</v>
      </c>
      <c r="P177" s="78">
        <f t="shared" si="29"/>
        <v>0.79442700093798191</v>
      </c>
      <c r="Q177" s="71"/>
      <c r="R177" s="78">
        <f t="shared" si="20"/>
        <v>6.0732622764683879E-2</v>
      </c>
      <c r="S177" s="78">
        <f t="shared" si="21"/>
        <v>0.81741024842770471</v>
      </c>
      <c r="U177" s="78">
        <f t="shared" si="22"/>
        <v>5.5182474844234684E-2</v>
      </c>
      <c r="V177" s="78">
        <f t="shared" si="23"/>
        <v>0.78671144156024897</v>
      </c>
      <c r="X177" s="78">
        <f t="shared" si="24"/>
        <v>4.436904568933412E-2</v>
      </c>
      <c r="Y177" s="78">
        <f t="shared" si="25"/>
        <v>0.71129020914744889</v>
      </c>
      <c r="AA177" s="78">
        <f t="shared" si="26"/>
        <v>4.655980965145632E-2</v>
      </c>
      <c r="AB177" s="78">
        <f t="shared" si="27"/>
        <v>0.72846783366143375</v>
      </c>
      <c r="AC177" s="73"/>
    </row>
    <row r="178" spans="11:29" x14ac:dyDescent="0.25">
      <c r="K178" s="74" t="s">
        <v>476</v>
      </c>
      <c r="L178" s="74">
        <v>175</v>
      </c>
      <c r="M178" s="74">
        <v>7.17</v>
      </c>
      <c r="N178" s="21"/>
      <c r="O178" s="78">
        <f t="shared" si="19"/>
        <v>5.4371133481475119E-2</v>
      </c>
      <c r="P178" s="78">
        <f t="shared" si="29"/>
        <v>0.78181058940320947</v>
      </c>
      <c r="Q178" s="71"/>
      <c r="R178" s="78">
        <f t="shared" si="20"/>
        <v>5.8733873459401086E-2</v>
      </c>
      <c r="S178" s="78">
        <f t="shared" si="21"/>
        <v>0.80690026402845461</v>
      </c>
      <c r="U178" s="78">
        <f t="shared" si="22"/>
        <v>4.9804118409312231E-2</v>
      </c>
      <c r="V178" s="78">
        <f t="shared" si="23"/>
        <v>0.75204681367666593</v>
      </c>
      <c r="X178" s="78">
        <f t="shared" si="24"/>
        <v>4.0048928072418284E-2</v>
      </c>
      <c r="Y178" s="78">
        <f t="shared" si="25"/>
        <v>0.67416689808546915</v>
      </c>
      <c r="AA178" s="78">
        <f t="shared" si="26"/>
        <v>4.4141174867730393E-2</v>
      </c>
      <c r="AB178" s="78">
        <f t="shared" si="27"/>
        <v>0.70944224100138542</v>
      </c>
      <c r="AC178" s="73"/>
    </row>
    <row r="179" spans="11:29" x14ac:dyDescent="0.25">
      <c r="K179" s="74" t="s">
        <v>477</v>
      </c>
      <c r="L179" s="74">
        <v>176</v>
      </c>
      <c r="M179" s="74">
        <v>6.76</v>
      </c>
      <c r="N179" s="21"/>
      <c r="O179" s="78">
        <f t="shared" si="19"/>
        <v>7.0674486780648263E-2</v>
      </c>
      <c r="P179" s="78">
        <f t="shared" si="29"/>
        <v>0.8617768166930605</v>
      </c>
      <c r="Q179" s="71"/>
      <c r="R179" s="78">
        <f t="shared" si="20"/>
        <v>7.3824440719829104E-2</v>
      </c>
      <c r="S179" s="78">
        <f t="shared" si="21"/>
        <v>0.87344576659937379</v>
      </c>
      <c r="U179" s="78">
        <f t="shared" si="22"/>
        <v>0.10036771179372393</v>
      </c>
      <c r="V179" s="78">
        <f t="shared" si="23"/>
        <v>0.93981282144857037</v>
      </c>
      <c r="X179" s="78">
        <f t="shared" si="24"/>
        <v>8.0649256957109672E-2</v>
      </c>
      <c r="Y179" s="78">
        <f t="shared" si="25"/>
        <v>0.89545934025661089</v>
      </c>
      <c r="AA179" s="78">
        <f t="shared" si="26"/>
        <v>6.3555600378101151E-2</v>
      </c>
      <c r="AB179" s="78">
        <f t="shared" si="27"/>
        <v>0.83128709752574459</v>
      </c>
      <c r="AC179" s="73"/>
    </row>
    <row r="180" spans="11:29" x14ac:dyDescent="0.25">
      <c r="K180" s="74" t="s">
        <v>478</v>
      </c>
      <c r="L180" s="74">
        <v>177</v>
      </c>
      <c r="M180" s="74">
        <v>7.08</v>
      </c>
      <c r="N180" s="21"/>
      <c r="O180" s="78">
        <f t="shared" si="19"/>
        <v>5.7592982517788598E-2</v>
      </c>
      <c r="P180" s="78">
        <f t="shared" si="29"/>
        <v>0.80063211856826588</v>
      </c>
      <c r="Q180" s="71"/>
      <c r="R180" s="78">
        <f t="shared" si="20"/>
        <v>6.1757361556750684E-2</v>
      </c>
      <c r="S180" s="78">
        <f t="shared" si="21"/>
        <v>0.82257479223838437</v>
      </c>
      <c r="U180" s="78">
        <f t="shared" si="22"/>
        <v>5.808568729425851E-2</v>
      </c>
      <c r="V180" s="78">
        <f t="shared" si="23"/>
        <v>0.80336365964769874</v>
      </c>
      <c r="X180" s="78">
        <f t="shared" si="24"/>
        <v>4.6700839058465025E-2</v>
      </c>
      <c r="Y180" s="78">
        <f t="shared" si="25"/>
        <v>0.7295379519880143</v>
      </c>
      <c r="AA180" s="78">
        <f t="shared" si="26"/>
        <v>4.7818379028333378E-2</v>
      </c>
      <c r="AB180" s="78">
        <f t="shared" si="27"/>
        <v>0.73786997318939962</v>
      </c>
      <c r="AC180" s="73"/>
    </row>
    <row r="181" spans="11:29" x14ac:dyDescent="0.25">
      <c r="K181" s="74" t="s">
        <v>479</v>
      </c>
      <c r="L181" s="74">
        <v>178</v>
      </c>
      <c r="M181" s="74">
        <v>7.14</v>
      </c>
      <c r="N181" s="21"/>
      <c r="O181" s="78">
        <f t="shared" si="19"/>
        <v>5.5424542181636387E-2</v>
      </c>
      <c r="P181" s="78">
        <f t="shared" si="29"/>
        <v>0.78815219881707754</v>
      </c>
      <c r="Q181" s="71"/>
      <c r="R181" s="78">
        <f t="shared" si="20"/>
        <v>5.9724887445004746E-2</v>
      </c>
      <c r="S181" s="78">
        <f t="shared" si="21"/>
        <v>0.81218481317413183</v>
      </c>
      <c r="U181" s="78">
        <f t="shared" si="22"/>
        <v>5.2424369440758838E-2</v>
      </c>
      <c r="V181" s="78">
        <f t="shared" si="23"/>
        <v>0.76958709589791807</v>
      </c>
      <c r="X181" s="78">
        <f t="shared" si="24"/>
        <v>4.2153679785446804E-2</v>
      </c>
      <c r="Y181" s="78">
        <f t="shared" si="25"/>
        <v>0.69281436319462375</v>
      </c>
      <c r="AA181" s="78">
        <f t="shared" si="26"/>
        <v>4.5334365547928183E-2</v>
      </c>
      <c r="AB181" s="78">
        <f t="shared" si="27"/>
        <v>0.71898921661299986</v>
      </c>
      <c r="AC181" s="73"/>
    </row>
    <row r="182" spans="11:29" x14ac:dyDescent="0.25">
      <c r="K182" s="74" t="s">
        <v>480</v>
      </c>
      <c r="L182" s="74">
        <v>179</v>
      </c>
      <c r="M182" s="74">
        <v>6.73</v>
      </c>
      <c r="N182" s="21"/>
      <c r="O182" s="78">
        <f t="shared" si="19"/>
        <v>7.2043763352370505E-2</v>
      </c>
      <c r="P182" s="78">
        <f t="shared" si="29"/>
        <v>0.86697595449972686</v>
      </c>
      <c r="Q182" s="71"/>
      <c r="R182" s="78">
        <f t="shared" si="20"/>
        <v>7.5070077163052779E-2</v>
      </c>
      <c r="S182" s="78">
        <f t="shared" si="21"/>
        <v>0.8777836153424714</v>
      </c>
      <c r="U182" s="78">
        <f t="shared" si="22"/>
        <v>0.10564817069453336</v>
      </c>
      <c r="V182" s="72">
        <v>1</v>
      </c>
      <c r="X182" s="78">
        <f t="shared" si="24"/>
        <v>8.4887738981597391E-2</v>
      </c>
      <c r="Y182" s="72">
        <v>1</v>
      </c>
      <c r="AA182" s="78">
        <f t="shared" si="26"/>
        <v>6.5273587048658974E-2</v>
      </c>
      <c r="AB182" s="78">
        <f t="shared" si="27"/>
        <v>0.83921069527642622</v>
      </c>
      <c r="AC182" s="73"/>
    </row>
    <row r="183" spans="11:29" x14ac:dyDescent="0.25">
      <c r="K183" s="74" t="s">
        <v>481</v>
      </c>
      <c r="L183" s="74">
        <v>180</v>
      </c>
      <c r="M183" s="74">
        <v>7.36</v>
      </c>
      <c r="N183" s="21"/>
      <c r="O183" s="78">
        <f t="shared" si="19"/>
        <v>4.8149093198486655E-2</v>
      </c>
      <c r="P183" s="78">
        <f t="shared" si="29"/>
        <v>0.74028609249634136</v>
      </c>
      <c r="Q183" s="71"/>
      <c r="R183" s="78">
        <f t="shared" si="20"/>
        <v>5.2828250735987618E-2</v>
      </c>
      <c r="S183" s="78">
        <f t="shared" si="21"/>
        <v>0.77217808290879675</v>
      </c>
      <c r="U183" s="78">
        <f t="shared" si="22"/>
        <v>3.5994392920117337E-2</v>
      </c>
      <c r="V183" s="78">
        <f t="shared" si="23"/>
        <v>0.63499455283208284</v>
      </c>
      <c r="X183" s="78">
        <f t="shared" si="24"/>
        <v>2.8953992483756488E-2</v>
      </c>
      <c r="Y183" s="78">
        <f t="shared" si="25"/>
        <v>0.55545846643200469</v>
      </c>
      <c r="AA183" s="78">
        <f t="shared" si="26"/>
        <v>3.7280415710997584E-2</v>
      </c>
      <c r="AB183" s="78">
        <f t="shared" si="27"/>
        <v>0.6479040797896265</v>
      </c>
      <c r="AC183" s="73"/>
    </row>
    <row r="184" spans="11:29" x14ac:dyDescent="0.25">
      <c r="K184" s="74" t="s">
        <v>482</v>
      </c>
      <c r="L184" s="74">
        <v>181</v>
      </c>
      <c r="M184" s="74">
        <v>7.11</v>
      </c>
      <c r="N184" s="21"/>
      <c r="O184" s="78">
        <f t="shared" si="19"/>
        <v>5.6498360055168131E-2</v>
      </c>
      <c r="P184" s="78">
        <f t="shared" si="29"/>
        <v>0.79442700093798191</v>
      </c>
      <c r="Q184" s="71"/>
      <c r="R184" s="78">
        <f t="shared" si="20"/>
        <v>6.0732622764683879E-2</v>
      </c>
      <c r="S184" s="78">
        <f t="shared" si="21"/>
        <v>0.81741024842770471</v>
      </c>
      <c r="U184" s="78">
        <f t="shared" si="22"/>
        <v>5.5182474844234684E-2</v>
      </c>
      <c r="V184" s="78">
        <f t="shared" si="23"/>
        <v>0.78671144156024897</v>
      </c>
      <c r="X184" s="78">
        <f t="shared" si="24"/>
        <v>4.436904568933412E-2</v>
      </c>
      <c r="Y184" s="78">
        <f t="shared" si="25"/>
        <v>0.71129020914744889</v>
      </c>
      <c r="AA184" s="78">
        <f t="shared" si="26"/>
        <v>4.655980965145632E-2</v>
      </c>
      <c r="AB184" s="78">
        <f t="shared" si="27"/>
        <v>0.72846783366143375</v>
      </c>
      <c r="AC184" s="73"/>
    </row>
    <row r="185" spans="11:29" x14ac:dyDescent="0.25">
      <c r="K185" s="74" t="s">
        <v>483</v>
      </c>
      <c r="L185" s="74">
        <v>182</v>
      </c>
      <c r="M185" s="74">
        <v>7.2</v>
      </c>
      <c r="N185" s="21"/>
      <c r="O185" s="78">
        <f t="shared" si="19"/>
        <v>5.3337746054307654E-2</v>
      </c>
      <c r="P185" s="78">
        <f t="shared" si="29"/>
        <v>0.77540508777087092</v>
      </c>
      <c r="Q185" s="71"/>
      <c r="R185" s="78">
        <f t="shared" si="20"/>
        <v>5.7759303351076645E-2</v>
      </c>
      <c r="S185" s="78">
        <f t="shared" si="21"/>
        <v>0.80155841292626684</v>
      </c>
      <c r="U185" s="78">
        <f t="shared" si="22"/>
        <v>4.7314831575261659E-2</v>
      </c>
      <c r="V185" s="78">
        <f t="shared" si="23"/>
        <v>0.73414793834533754</v>
      </c>
      <c r="X185" s="78">
        <f t="shared" si="24"/>
        <v>3.8049267535202755E-2</v>
      </c>
      <c r="Y185" s="78">
        <f t="shared" si="25"/>
        <v>0.65540294152659884</v>
      </c>
      <c r="AA185" s="78">
        <f t="shared" si="26"/>
        <v>4.2979388707748201E-2</v>
      </c>
      <c r="AB185" s="78">
        <f t="shared" si="27"/>
        <v>0.69983497847710285</v>
      </c>
      <c r="AC185" s="73"/>
    </row>
    <row r="186" spans="11:29" x14ac:dyDescent="0.25">
      <c r="K186" s="74" t="s">
        <v>484</v>
      </c>
      <c r="L186" s="74">
        <v>183</v>
      </c>
      <c r="M186" s="74">
        <v>7.2</v>
      </c>
      <c r="N186" s="21"/>
      <c r="O186" s="78">
        <f t="shared" si="19"/>
        <v>5.3337746054307654E-2</v>
      </c>
      <c r="P186" s="78">
        <f t="shared" si="29"/>
        <v>0.77540508777087092</v>
      </c>
      <c r="Q186" s="71"/>
      <c r="R186" s="78">
        <f t="shared" si="20"/>
        <v>5.7759303351076645E-2</v>
      </c>
      <c r="S186" s="78">
        <f t="shared" si="21"/>
        <v>0.80155841292626684</v>
      </c>
      <c r="U186" s="78">
        <f t="shared" si="22"/>
        <v>4.7314831575261659E-2</v>
      </c>
      <c r="V186" s="78">
        <f t="shared" si="23"/>
        <v>0.73414793834533754</v>
      </c>
      <c r="X186" s="78">
        <f t="shared" si="24"/>
        <v>3.8049267535202755E-2</v>
      </c>
      <c r="Y186" s="78">
        <f t="shared" si="25"/>
        <v>0.65540294152659884</v>
      </c>
      <c r="AA186" s="78">
        <f t="shared" si="26"/>
        <v>4.2979388707748201E-2</v>
      </c>
      <c r="AB186" s="78">
        <f t="shared" si="27"/>
        <v>0.69983497847710285</v>
      </c>
      <c r="AC186" s="73"/>
    </row>
    <row r="187" spans="11:29" x14ac:dyDescent="0.25">
      <c r="K187" s="74" t="s">
        <v>485</v>
      </c>
      <c r="L187" s="74">
        <v>184</v>
      </c>
      <c r="M187" s="74">
        <v>6.85</v>
      </c>
      <c r="N187" s="21"/>
      <c r="O187" s="78">
        <f t="shared" si="19"/>
        <v>6.6720836228589195E-2</v>
      </c>
      <c r="P187" s="78">
        <f t="shared" si="29"/>
        <v>0.8455961049034646</v>
      </c>
      <c r="Q187" s="71"/>
      <c r="R187" s="78">
        <f t="shared" si="20"/>
        <v>7.021017819009355E-2</v>
      </c>
      <c r="S187" s="78">
        <f t="shared" si="21"/>
        <v>0.8599680949780566</v>
      </c>
      <c r="U187" s="78">
        <f t="shared" si="22"/>
        <v>8.6057781796109331E-2</v>
      </c>
      <c r="V187" s="78">
        <f t="shared" si="23"/>
        <v>0.91015037957398182</v>
      </c>
      <c r="X187" s="78">
        <f t="shared" si="24"/>
        <v>6.9161847112119673E-2</v>
      </c>
      <c r="Y187" s="78">
        <f t="shared" si="25"/>
        <v>0.85579677925819508</v>
      </c>
      <c r="AA187" s="78">
        <f t="shared" si="26"/>
        <v>5.8668213501153754E-2</v>
      </c>
      <c r="AB187" s="78">
        <f t="shared" si="27"/>
        <v>0.80654492771255282</v>
      </c>
      <c r="AC187" s="73"/>
    </row>
    <row r="188" spans="11:29" x14ac:dyDescent="0.25">
      <c r="K188" s="74" t="s">
        <v>486</v>
      </c>
      <c r="L188" s="74">
        <v>185</v>
      </c>
      <c r="M188" s="74">
        <v>7.11</v>
      </c>
      <c r="N188" s="21"/>
      <c r="O188" s="78">
        <f t="shared" si="19"/>
        <v>5.6498360055168131E-2</v>
      </c>
      <c r="P188" s="78">
        <f t="shared" si="29"/>
        <v>0.79442700093798191</v>
      </c>
      <c r="Q188" s="71"/>
      <c r="R188" s="78">
        <f t="shared" si="20"/>
        <v>6.0732622764683879E-2</v>
      </c>
      <c r="S188" s="78">
        <f t="shared" si="21"/>
        <v>0.81741024842770471</v>
      </c>
      <c r="U188" s="78">
        <f t="shared" si="22"/>
        <v>5.5182474844234684E-2</v>
      </c>
      <c r="V188" s="78">
        <f t="shared" si="23"/>
        <v>0.78671144156024897</v>
      </c>
      <c r="X188" s="78">
        <f t="shared" si="24"/>
        <v>4.436904568933412E-2</v>
      </c>
      <c r="Y188" s="78">
        <f t="shared" si="25"/>
        <v>0.71129020914744889</v>
      </c>
      <c r="AA188" s="78">
        <f t="shared" si="26"/>
        <v>4.655980965145632E-2</v>
      </c>
      <c r="AB188" s="78">
        <f t="shared" si="27"/>
        <v>0.72846783366143375</v>
      </c>
      <c r="AC188" s="73"/>
    </row>
    <row r="189" spans="11:29" x14ac:dyDescent="0.25">
      <c r="K189" s="74" t="s">
        <v>487</v>
      </c>
      <c r="L189" s="74">
        <v>186</v>
      </c>
      <c r="M189" s="74">
        <v>6.69</v>
      </c>
      <c r="N189" s="21"/>
      <c r="O189" s="78">
        <f t="shared" si="19"/>
        <v>7.3910821219856121E-2</v>
      </c>
      <c r="P189" s="78">
        <f t="shared" si="29"/>
        <v>0.87375148763655985</v>
      </c>
      <c r="Q189" s="71"/>
      <c r="R189" s="78">
        <f t="shared" si="20"/>
        <v>7.6763680869944451E-2</v>
      </c>
      <c r="S189" s="78">
        <f t="shared" si="21"/>
        <v>0.8834439568258432</v>
      </c>
      <c r="U189" s="78">
        <f t="shared" si="22"/>
        <v>0.11312343732147738</v>
      </c>
      <c r="V189" s="72">
        <v>1</v>
      </c>
      <c r="X189" s="78">
        <f t="shared" si="24"/>
        <v>9.0887556369787681E-2</v>
      </c>
      <c r="Y189" s="72">
        <v>1</v>
      </c>
      <c r="AA189" s="78">
        <f t="shared" si="26"/>
        <v>6.7636690867462837E-2</v>
      </c>
      <c r="AB189" s="78">
        <f t="shared" si="27"/>
        <v>0.84950528990614149</v>
      </c>
      <c r="AC189" s="73"/>
    </row>
    <row r="190" spans="11:29" x14ac:dyDescent="0.25">
      <c r="K190" s="74" t="s">
        <v>488</v>
      </c>
      <c r="L190" s="74">
        <v>187</v>
      </c>
      <c r="M190" s="74">
        <v>7.17</v>
      </c>
      <c r="N190" s="21"/>
      <c r="O190" s="78">
        <f t="shared" si="19"/>
        <v>5.4371133481475119E-2</v>
      </c>
      <c r="P190" s="78">
        <f t="shared" si="29"/>
        <v>0.78181058940320947</v>
      </c>
      <c r="Q190" s="71"/>
      <c r="R190" s="78">
        <f t="shared" si="20"/>
        <v>5.8733873459401086E-2</v>
      </c>
      <c r="S190" s="78">
        <f t="shared" si="21"/>
        <v>0.80690026402845461</v>
      </c>
      <c r="U190" s="78">
        <f t="shared" si="22"/>
        <v>4.9804118409312231E-2</v>
      </c>
      <c r="V190" s="78">
        <f t="shared" si="23"/>
        <v>0.75204681367666593</v>
      </c>
      <c r="X190" s="78">
        <f t="shared" si="24"/>
        <v>4.0048928072418284E-2</v>
      </c>
      <c r="Y190" s="78">
        <f t="shared" si="25"/>
        <v>0.67416689808546915</v>
      </c>
      <c r="AA190" s="78">
        <f t="shared" si="26"/>
        <v>4.4141174867730393E-2</v>
      </c>
      <c r="AB190" s="78">
        <f t="shared" si="27"/>
        <v>0.70944224100138542</v>
      </c>
      <c r="AC190" s="73"/>
    </row>
    <row r="191" spans="11:29" x14ac:dyDescent="0.25">
      <c r="K191" s="74" t="s">
        <v>489</v>
      </c>
      <c r="L191" s="74">
        <v>188</v>
      </c>
      <c r="M191" s="74">
        <v>6.82</v>
      </c>
      <c r="N191" s="21"/>
      <c r="O191" s="78">
        <f t="shared" si="19"/>
        <v>6.8013513148579771E-2</v>
      </c>
      <c r="P191" s="78">
        <f t="shared" si="29"/>
        <v>0.8510848157242884</v>
      </c>
      <c r="Q191" s="71"/>
      <c r="R191" s="78">
        <f t="shared" si="20"/>
        <v>7.1394831345418006E-2</v>
      </c>
      <c r="S191" s="78">
        <f t="shared" si="21"/>
        <v>0.86453680208709571</v>
      </c>
      <c r="U191" s="78">
        <f t="shared" si="22"/>
        <v>9.058537908559558E-2</v>
      </c>
      <c r="V191" s="78">
        <f t="shared" si="23"/>
        <v>0.92084842662020649</v>
      </c>
      <c r="X191" s="78">
        <f t="shared" si="24"/>
        <v>7.2796613963362747E-2</v>
      </c>
      <c r="Y191" s="78">
        <f t="shared" si="25"/>
        <v>0.86975072843743395</v>
      </c>
      <c r="AA191" s="78">
        <f t="shared" si="26"/>
        <v>6.0254088045344982E-2</v>
      </c>
      <c r="AB191" s="78">
        <f t="shared" si="27"/>
        <v>0.81494726958925479</v>
      </c>
      <c r="AC191" s="73"/>
    </row>
    <row r="192" spans="11:29" x14ac:dyDescent="0.25">
      <c r="K192" s="74" t="s">
        <v>880</v>
      </c>
      <c r="L192" s="74">
        <v>189</v>
      </c>
      <c r="M192" s="74">
        <v>7.71</v>
      </c>
      <c r="N192" s="21"/>
      <c r="O192" s="78">
        <f t="shared" si="19"/>
        <v>3.8491185826379691E-2</v>
      </c>
      <c r="P192" s="78">
        <f t="shared" si="29"/>
        <v>0.65964061439616439</v>
      </c>
      <c r="Q192" s="71"/>
      <c r="R192" s="78">
        <f t="shared" si="20"/>
        <v>4.3459837852928014E-2</v>
      </c>
      <c r="S192" s="78">
        <f t="shared" si="21"/>
        <v>0.7038459319439585</v>
      </c>
      <c r="U192" s="78">
        <f t="shared" si="22"/>
        <v>1.9789827289577445E-2</v>
      </c>
      <c r="V192" s="78">
        <f t="shared" si="23"/>
        <v>0.42541955426554923</v>
      </c>
      <c r="X192" s="78">
        <f t="shared" si="24"/>
        <v>1.5928987617128697E-2</v>
      </c>
      <c r="Y192" s="78">
        <f t="shared" si="25"/>
        <v>0.35982368813537835</v>
      </c>
      <c r="AA192" s="78">
        <f t="shared" si="26"/>
        <v>2.7311032370158975E-2</v>
      </c>
      <c r="AB192" s="78">
        <f t="shared" si="27"/>
        <v>0.53453059356290922</v>
      </c>
      <c r="AC192" s="73"/>
    </row>
    <row r="193" spans="11:29" x14ac:dyDescent="0.25">
      <c r="K193" s="74" t="s">
        <v>490</v>
      </c>
      <c r="L193" s="74">
        <v>190</v>
      </c>
      <c r="M193" s="74">
        <v>7.46</v>
      </c>
      <c r="N193" s="21"/>
      <c r="O193" s="78">
        <f t="shared" si="19"/>
        <v>4.5165728600627862E-2</v>
      </c>
      <c r="P193" s="78">
        <f t="shared" si="29"/>
        <v>0.71765919258874677</v>
      </c>
      <c r="Q193" s="71"/>
      <c r="R193" s="78">
        <f t="shared" si="20"/>
        <v>4.9962470855355719E-2</v>
      </c>
      <c r="S193" s="78">
        <f t="shared" si="21"/>
        <v>0.75314377181513548</v>
      </c>
      <c r="U193" s="78">
        <f t="shared" si="22"/>
        <v>3.0339493403943669E-2</v>
      </c>
      <c r="V193" s="78">
        <f t="shared" si="23"/>
        <v>0.57237379393589072</v>
      </c>
      <c r="X193" s="78">
        <f t="shared" si="24"/>
        <v>2.4409551800696132E-2</v>
      </c>
      <c r="Y193" s="78">
        <f t="shared" si="25"/>
        <v>0.49513663487234016</v>
      </c>
      <c r="AA193" s="78">
        <f t="shared" si="26"/>
        <v>3.41089669814022E-2</v>
      </c>
      <c r="AB193" s="78">
        <f t="shared" si="27"/>
        <v>0.61520750940980817</v>
      </c>
      <c r="AC193" s="73"/>
    </row>
    <row r="194" spans="11:29" x14ac:dyDescent="0.25">
      <c r="K194" s="74" t="s">
        <v>491</v>
      </c>
      <c r="L194" s="74">
        <v>191</v>
      </c>
      <c r="M194" s="74">
        <v>7.55</v>
      </c>
      <c r="N194" s="21"/>
      <c r="O194" s="78">
        <f t="shared" si="19"/>
        <v>4.2639081207060711E-2</v>
      </c>
      <c r="P194" s="78">
        <f t="shared" si="29"/>
        <v>0.69696115300842176</v>
      </c>
      <c r="Q194" s="71"/>
      <c r="R194" s="78">
        <f t="shared" si="20"/>
        <v>4.7516431514660624E-2</v>
      </c>
      <c r="S194" s="78">
        <f t="shared" si="21"/>
        <v>0.73564439204864773</v>
      </c>
      <c r="U194" s="78">
        <f t="shared" si="22"/>
        <v>2.6013839077323152E-2</v>
      </c>
      <c r="V194" s="78">
        <f t="shared" si="23"/>
        <v>0.51731330199059733</v>
      </c>
      <c r="X194" s="78">
        <f t="shared" si="24"/>
        <v>2.0932737056869887E-2</v>
      </c>
      <c r="Y194" s="78">
        <f t="shared" si="25"/>
        <v>0.44351587634334666</v>
      </c>
      <c r="AA194" s="78">
        <f t="shared" si="26"/>
        <v>3.1486008239459837E-2</v>
      </c>
      <c r="AB194" s="78">
        <f t="shared" si="27"/>
        <v>0.58588361882177209</v>
      </c>
      <c r="AC194" s="73"/>
    </row>
    <row r="195" spans="11:29" x14ac:dyDescent="0.25">
      <c r="K195" s="74" t="s">
        <v>492</v>
      </c>
      <c r="L195" s="74">
        <v>192</v>
      </c>
      <c r="M195" s="74">
        <v>7.52</v>
      </c>
      <c r="N195" s="21"/>
      <c r="O195" s="78">
        <f t="shared" si="19"/>
        <v>4.3465188301659026E-2</v>
      </c>
      <c r="P195" s="78">
        <f t="shared" si="29"/>
        <v>0.70389029622112564</v>
      </c>
      <c r="Q195" s="71"/>
      <c r="R195" s="78">
        <f t="shared" si="20"/>
        <v>4.8318174110601568E-2</v>
      </c>
      <c r="S195" s="78">
        <f t="shared" si="21"/>
        <v>0.74151274116732568</v>
      </c>
      <c r="U195" s="78">
        <f t="shared" si="22"/>
        <v>2.7382456590317763E-2</v>
      </c>
      <c r="V195" s="78">
        <f t="shared" si="23"/>
        <v>0.53546054545986799</v>
      </c>
      <c r="X195" s="78">
        <f t="shared" si="24"/>
        <v>2.2032846755165796E-2</v>
      </c>
      <c r="Y195" s="78">
        <f t="shared" si="25"/>
        <v>0.46039598239114232</v>
      </c>
      <c r="AA195" s="78">
        <f t="shared" si="26"/>
        <v>3.2337114076595515E-2</v>
      </c>
      <c r="AB195" s="78">
        <f t="shared" si="27"/>
        <v>0.59563574831356036</v>
      </c>
      <c r="AC195" s="73"/>
    </row>
    <row r="196" spans="11:29" x14ac:dyDescent="0.25">
      <c r="K196" s="74" t="s">
        <v>493</v>
      </c>
      <c r="L196" s="74">
        <v>193</v>
      </c>
      <c r="M196" s="74">
        <v>7.52</v>
      </c>
      <c r="N196" s="21"/>
      <c r="O196" s="78">
        <f t="shared" si="19"/>
        <v>4.3465188301659026E-2</v>
      </c>
      <c r="P196" s="78">
        <f t="shared" si="29"/>
        <v>0.70389029622112564</v>
      </c>
      <c r="Q196" s="71"/>
      <c r="R196" s="78">
        <f t="shared" si="20"/>
        <v>4.8318174110601568E-2</v>
      </c>
      <c r="S196" s="78">
        <f t="shared" si="21"/>
        <v>0.74151274116732568</v>
      </c>
      <c r="U196" s="78">
        <f t="shared" si="22"/>
        <v>2.7382456590317763E-2</v>
      </c>
      <c r="V196" s="78">
        <f t="shared" si="23"/>
        <v>0.53546054545986799</v>
      </c>
      <c r="X196" s="78">
        <f t="shared" si="24"/>
        <v>2.2032846755165796E-2</v>
      </c>
      <c r="Y196" s="78">
        <f t="shared" si="25"/>
        <v>0.46039598239114232</v>
      </c>
      <c r="AA196" s="78">
        <f t="shared" si="26"/>
        <v>3.2337114076595515E-2</v>
      </c>
      <c r="AB196" s="78">
        <f t="shared" si="27"/>
        <v>0.59563574831356036</v>
      </c>
      <c r="AC196" s="73"/>
    </row>
    <row r="197" spans="11:29" x14ac:dyDescent="0.25">
      <c r="K197" s="74" t="s">
        <v>494</v>
      </c>
      <c r="L197" s="74">
        <v>194</v>
      </c>
      <c r="M197" s="74">
        <v>7.8</v>
      </c>
      <c r="N197" s="21"/>
      <c r="O197" s="78">
        <f t="shared" ref="O197:O212" si="30">10^(($I$2*M197)+$J$2)</f>
        <v>3.6337923665959698E-2</v>
      </c>
      <c r="P197" s="78">
        <f t="shared" si="29"/>
        <v>0.63848865785484721</v>
      </c>
      <c r="Q197" s="71"/>
      <c r="R197" s="78">
        <f t="shared" ref="R197:R212" si="31">10^(($I$10*M197)+$J$10)</f>
        <v>4.1332151385294121E-2</v>
      </c>
      <c r="S197" s="78">
        <f t="shared" ref="S197:S212" si="32">1-EXP(-R197*$F$10)</f>
        <v>0.68566633780198583</v>
      </c>
      <c r="U197" s="78">
        <f t="shared" ref="U197:U212" si="33">10^(($I$18*M197)+$J$18)</f>
        <v>1.6968291975902595E-2</v>
      </c>
      <c r="V197" s="78">
        <f t="shared" ref="V197:V212" si="34">1-EXP(-U197*$F$18)</f>
        <v>0.37818469978093316</v>
      </c>
      <c r="X197" s="78">
        <f t="shared" ref="X197:X212" si="35">10^(($I$26*M197)+$J$26)</f>
        <v>1.3660116010896291E-2</v>
      </c>
      <c r="Y197" s="78">
        <f t="shared" ref="Y197:Y212" si="36">1-EXP(-X197*$F$26)</f>
        <v>0.31783468169397544</v>
      </c>
      <c r="AA197" s="78">
        <f t="shared" ref="AA197:AA212" si="37">10^(($I$34*M197)+$J$34)</f>
        <v>2.5210830650598266E-2</v>
      </c>
      <c r="AB197" s="78">
        <f t="shared" ref="AB197:AB212" si="38">1-EXP(-AA197*$F$34)</f>
        <v>0.50633753186868058</v>
      </c>
      <c r="AC197" s="73"/>
    </row>
    <row r="198" spans="11:29" x14ac:dyDescent="0.25">
      <c r="K198" s="74" t="s">
        <v>495</v>
      </c>
      <c r="L198" s="74">
        <v>195</v>
      </c>
      <c r="M198" s="74">
        <v>7.56</v>
      </c>
      <c r="N198" s="21"/>
      <c r="O198" s="78">
        <f t="shared" si="30"/>
        <v>4.2367216171989956E-2</v>
      </c>
      <c r="P198" s="78">
        <f t="shared" si="29"/>
        <v>0.69464555208766199</v>
      </c>
      <c r="Q198" s="71"/>
      <c r="R198" s="78">
        <f t="shared" si="31"/>
        <v>4.7252151248532284E-2</v>
      </c>
      <c r="S198" s="78">
        <f t="shared" si="32"/>
        <v>0.7336809452328612</v>
      </c>
      <c r="U198" s="78">
        <f t="shared" si="33"/>
        <v>2.5573006941686158E-2</v>
      </c>
      <c r="V198" s="78">
        <f t="shared" si="34"/>
        <v>0.51131843325077075</v>
      </c>
      <c r="X198" s="78">
        <f t="shared" si="35"/>
        <v>2.0578378593043234E-2</v>
      </c>
      <c r="Y198" s="78">
        <f t="shared" si="36"/>
        <v>0.43796693741992054</v>
      </c>
      <c r="AA198" s="78">
        <f t="shared" si="37"/>
        <v>3.1207313715527634E-2</v>
      </c>
      <c r="AB198" s="78">
        <f t="shared" si="38"/>
        <v>0.58263944230932818</v>
      </c>
      <c r="AC198" s="73"/>
    </row>
    <row r="199" spans="11:29" x14ac:dyDescent="0.25">
      <c r="K199" s="74" t="s">
        <v>496</v>
      </c>
      <c r="L199" s="74">
        <v>196</v>
      </c>
      <c r="M199" s="74">
        <v>7.65</v>
      </c>
      <c r="N199" s="21"/>
      <c r="O199" s="78">
        <f t="shared" si="30"/>
        <v>3.9997122305903889E-2</v>
      </c>
      <c r="P199" s="78">
        <f t="shared" si="29"/>
        <v>0.67369391418147972</v>
      </c>
      <c r="Q199" s="71"/>
      <c r="R199" s="78">
        <f t="shared" si="31"/>
        <v>4.493880247078666E-2</v>
      </c>
      <c r="S199" s="78">
        <f t="shared" si="32"/>
        <v>0.7158595069154674</v>
      </c>
      <c r="U199" s="78">
        <f t="shared" si="33"/>
        <v>2.1926934588097597E-2</v>
      </c>
      <c r="V199" s="78">
        <f t="shared" si="34"/>
        <v>0.45879338962443073</v>
      </c>
      <c r="X199" s="78">
        <f t="shared" si="35"/>
        <v>1.764726331978813E-2</v>
      </c>
      <c r="Y199" s="78">
        <f t="shared" si="36"/>
        <v>0.3898944920714903</v>
      </c>
      <c r="AA199" s="78">
        <f t="shared" si="37"/>
        <v>2.8807490338662697E-2</v>
      </c>
      <c r="AB199" s="78">
        <f t="shared" si="38"/>
        <v>0.55363118511440756</v>
      </c>
      <c r="AC199" s="73"/>
    </row>
    <row r="200" spans="11:29" x14ac:dyDescent="0.25">
      <c r="K200" s="74" t="s">
        <v>497</v>
      </c>
      <c r="L200" s="74">
        <v>197</v>
      </c>
      <c r="M200" s="74">
        <v>7.3</v>
      </c>
      <c r="N200" s="21"/>
      <c r="O200" s="78">
        <f t="shared" si="30"/>
        <v>5.0032887484032326E-2</v>
      </c>
      <c r="P200" s="78">
        <f t="shared" si="29"/>
        <v>0.75363001024181042</v>
      </c>
      <c r="Q200" s="71"/>
      <c r="R200" s="78">
        <f t="shared" si="31"/>
        <v>5.4626028121312745E-2</v>
      </c>
      <c r="S200" s="78">
        <f t="shared" si="32"/>
        <v>0.7833622743047931</v>
      </c>
      <c r="U200" s="78">
        <f t="shared" si="33"/>
        <v>3.9881434413192883E-2</v>
      </c>
      <c r="V200" s="78">
        <f t="shared" si="34"/>
        <v>0.67263520982082159</v>
      </c>
      <c r="X200" s="78">
        <f t="shared" si="35"/>
        <v>3.2077288387780283E-2</v>
      </c>
      <c r="Y200" s="78">
        <f t="shared" si="36"/>
        <v>0.59268322318338895</v>
      </c>
      <c r="AA200" s="78">
        <f t="shared" si="37"/>
        <v>3.9323127769762933E-2</v>
      </c>
      <c r="AB200" s="78">
        <f t="shared" si="38"/>
        <v>0.66747744199164805</v>
      </c>
      <c r="AC200" s="73"/>
    </row>
    <row r="201" spans="11:29" x14ac:dyDescent="0.25">
      <c r="K201" s="74" t="s">
        <v>498</v>
      </c>
      <c r="L201" s="74">
        <v>198</v>
      </c>
      <c r="M201" s="74">
        <v>7.62</v>
      </c>
      <c r="N201" s="21"/>
      <c r="O201" s="78">
        <f t="shared" si="30"/>
        <v>4.0772043002247418E-2</v>
      </c>
      <c r="P201" s="78">
        <f t="shared" si="29"/>
        <v>0.68069777281136012</v>
      </c>
      <c r="Q201" s="71"/>
      <c r="R201" s="78">
        <f t="shared" si="31"/>
        <v>4.5697052848664675E-2</v>
      </c>
      <c r="S201" s="78">
        <f t="shared" si="32"/>
        <v>0.72182850855025604</v>
      </c>
      <c r="U201" s="78">
        <f t="shared" si="33"/>
        <v>2.3080535430878096E-2</v>
      </c>
      <c r="V201" s="78">
        <f t="shared" si="34"/>
        <v>0.47599549222004045</v>
      </c>
      <c r="X201" s="78">
        <f t="shared" si="35"/>
        <v>1.8574706562099773E-2</v>
      </c>
      <c r="Y201" s="78">
        <f t="shared" si="36"/>
        <v>0.40553401684436829</v>
      </c>
      <c r="AA201" s="78">
        <f t="shared" si="37"/>
        <v>2.9586192516277556E-2</v>
      </c>
      <c r="AB201" s="78">
        <f t="shared" si="38"/>
        <v>0.56325832458871128</v>
      </c>
      <c r="AC201" s="73"/>
    </row>
    <row r="202" spans="11:29" x14ac:dyDescent="0.25">
      <c r="K202" s="74" t="s">
        <v>499</v>
      </c>
      <c r="L202" s="74">
        <v>199</v>
      </c>
      <c r="M202" s="74">
        <v>7.2</v>
      </c>
      <c r="N202" s="21"/>
      <c r="O202" s="78">
        <f t="shared" si="30"/>
        <v>5.3337746054307654E-2</v>
      </c>
      <c r="P202" s="78">
        <f t="shared" si="29"/>
        <v>0.77540508777087092</v>
      </c>
      <c r="Q202" s="71"/>
      <c r="R202" s="78">
        <f t="shared" si="31"/>
        <v>5.7759303351076645E-2</v>
      </c>
      <c r="S202" s="78">
        <f t="shared" si="32"/>
        <v>0.80155841292626684</v>
      </c>
      <c r="U202" s="78">
        <f t="shared" si="33"/>
        <v>4.7314831575261659E-2</v>
      </c>
      <c r="V202" s="78">
        <f t="shared" si="34"/>
        <v>0.73414793834533754</v>
      </c>
      <c r="X202" s="78">
        <f t="shared" si="35"/>
        <v>3.8049267535202755E-2</v>
      </c>
      <c r="Y202" s="78">
        <f t="shared" si="36"/>
        <v>0.65540294152659884</v>
      </c>
      <c r="AA202" s="78">
        <f t="shared" si="37"/>
        <v>4.2979388707748201E-2</v>
      </c>
      <c r="AB202" s="78">
        <f t="shared" si="38"/>
        <v>0.69983497847710285</v>
      </c>
      <c r="AC202" s="73"/>
    </row>
    <row r="203" spans="11:29" x14ac:dyDescent="0.25">
      <c r="K203" s="74" t="s">
        <v>500</v>
      </c>
      <c r="L203" s="74">
        <v>200</v>
      </c>
      <c r="M203" s="74">
        <v>7.27</v>
      </c>
      <c r="N203" s="21"/>
      <c r="O203" s="78">
        <f t="shared" si="30"/>
        <v>5.100224522213849E-2</v>
      </c>
      <c r="P203" s="78">
        <f t="shared" si="29"/>
        <v>0.76022705506717281</v>
      </c>
      <c r="Q203" s="71"/>
      <c r="R203" s="78">
        <f t="shared" si="31"/>
        <v>5.5547730618656463E-2</v>
      </c>
      <c r="S203" s="78">
        <f t="shared" si="32"/>
        <v>0.78888166162087625</v>
      </c>
      <c r="U203" s="78">
        <f t="shared" si="33"/>
        <v>4.1979641810378658E-2</v>
      </c>
      <c r="V203" s="78">
        <f t="shared" si="34"/>
        <v>0.69131377487961587</v>
      </c>
      <c r="X203" s="78">
        <f t="shared" si="35"/>
        <v>3.3763094498780469E-2</v>
      </c>
      <c r="Y203" s="78">
        <f t="shared" si="36"/>
        <v>0.61146291077316584</v>
      </c>
      <c r="AA203" s="78">
        <f t="shared" si="37"/>
        <v>4.0386080663783179E-2</v>
      </c>
      <c r="AB203" s="78">
        <f t="shared" si="38"/>
        <v>0.67722837803720615</v>
      </c>
      <c r="AC203" s="73"/>
    </row>
    <row r="204" spans="11:29" x14ac:dyDescent="0.25">
      <c r="K204" s="74" t="s">
        <v>501</v>
      </c>
      <c r="L204" s="74">
        <v>201</v>
      </c>
      <c r="M204" s="74">
        <v>7.62</v>
      </c>
      <c r="N204" s="21"/>
      <c r="O204" s="78">
        <f t="shared" si="30"/>
        <v>4.0772043002247418E-2</v>
      </c>
      <c r="P204" s="78">
        <f t="shared" ref="P204:P212" si="39">1-EXP(-O204*$F$3)</f>
        <v>0.68069777281136012</v>
      </c>
      <c r="Q204" s="71"/>
      <c r="R204" s="78">
        <f t="shared" si="31"/>
        <v>4.5697052848664675E-2</v>
      </c>
      <c r="S204" s="78">
        <f t="shared" si="32"/>
        <v>0.72182850855025604</v>
      </c>
      <c r="U204" s="78">
        <f t="shared" si="33"/>
        <v>2.3080535430878096E-2</v>
      </c>
      <c r="V204" s="78">
        <f t="shared" si="34"/>
        <v>0.47599549222004045</v>
      </c>
      <c r="X204" s="78">
        <f t="shared" si="35"/>
        <v>1.8574706562099773E-2</v>
      </c>
      <c r="Y204" s="78">
        <f t="shared" si="36"/>
        <v>0.40553401684436829</v>
      </c>
      <c r="AA204" s="78">
        <f t="shared" si="37"/>
        <v>2.9586192516277556E-2</v>
      </c>
      <c r="AB204" s="78">
        <f t="shared" si="38"/>
        <v>0.56325832458871128</v>
      </c>
      <c r="AC204" s="73"/>
    </row>
    <row r="205" spans="11:29" x14ac:dyDescent="0.25">
      <c r="K205" s="74" t="s">
        <v>502</v>
      </c>
      <c r="L205" s="74">
        <v>202</v>
      </c>
      <c r="M205" s="74">
        <v>7.24</v>
      </c>
      <c r="N205" s="21"/>
      <c r="O205" s="78">
        <f t="shared" si="30"/>
        <v>5.1990383695710379E-2</v>
      </c>
      <c r="P205" s="78">
        <f t="shared" si="39"/>
        <v>0.76677012959188251</v>
      </c>
      <c r="Q205" s="71"/>
      <c r="R205" s="78">
        <f t="shared" si="31"/>
        <v>5.6484984960474771E-2</v>
      </c>
      <c r="S205" s="78">
        <f t="shared" si="32"/>
        <v>0.7943499988869378</v>
      </c>
      <c r="U205" s="78">
        <f t="shared" si="33"/>
        <v>4.4188238273213179E-2</v>
      </c>
      <c r="V205" s="78">
        <f t="shared" si="34"/>
        <v>0.70982487868434141</v>
      </c>
      <c r="X205" s="78">
        <f t="shared" si="35"/>
        <v>3.5537497320622537E-2</v>
      </c>
      <c r="Y205" s="78">
        <f t="shared" si="36"/>
        <v>0.63029501342980487</v>
      </c>
      <c r="AA205" s="78">
        <f t="shared" si="37"/>
        <v>4.1477766492312593E-2</v>
      </c>
      <c r="AB205" s="78">
        <f t="shared" si="38"/>
        <v>0.68694533708362426</v>
      </c>
      <c r="AC205" s="73"/>
    </row>
    <row r="206" spans="11:29" x14ac:dyDescent="0.25">
      <c r="K206" s="74" t="s">
        <v>503</v>
      </c>
      <c r="L206" s="74">
        <v>203</v>
      </c>
      <c r="M206" s="74">
        <v>7.65</v>
      </c>
      <c r="N206" s="21"/>
      <c r="O206" s="78">
        <f t="shared" si="30"/>
        <v>3.9997122305903889E-2</v>
      </c>
      <c r="P206" s="78">
        <f t="shared" si="39"/>
        <v>0.67369391418147972</v>
      </c>
      <c r="Q206" s="71"/>
      <c r="R206" s="78">
        <f t="shared" si="31"/>
        <v>4.493880247078666E-2</v>
      </c>
      <c r="S206" s="78">
        <f t="shared" si="32"/>
        <v>0.7158595069154674</v>
      </c>
      <c r="U206" s="78">
        <f t="shared" si="33"/>
        <v>2.1926934588097597E-2</v>
      </c>
      <c r="V206" s="78">
        <f t="shared" si="34"/>
        <v>0.45879338962443073</v>
      </c>
      <c r="X206" s="78">
        <f t="shared" si="35"/>
        <v>1.764726331978813E-2</v>
      </c>
      <c r="Y206" s="78">
        <f t="shared" si="36"/>
        <v>0.3898944920714903</v>
      </c>
      <c r="AA206" s="78">
        <f t="shared" si="37"/>
        <v>2.8807490338662697E-2</v>
      </c>
      <c r="AB206" s="78">
        <f t="shared" si="38"/>
        <v>0.55363118511440756</v>
      </c>
      <c r="AC206" s="73"/>
    </row>
    <row r="207" spans="11:29" x14ac:dyDescent="0.25">
      <c r="K207" s="74" t="s">
        <v>504</v>
      </c>
      <c r="L207" s="74">
        <v>204</v>
      </c>
      <c r="M207" s="74">
        <v>7.3</v>
      </c>
      <c r="N207" s="21"/>
      <c r="O207" s="78">
        <f t="shared" si="30"/>
        <v>5.0032887484032326E-2</v>
      </c>
      <c r="P207" s="78">
        <f t="shared" si="39"/>
        <v>0.75363001024181042</v>
      </c>
      <c r="Q207" s="71"/>
      <c r="R207" s="78">
        <f t="shared" si="31"/>
        <v>5.4626028121312745E-2</v>
      </c>
      <c r="S207" s="78">
        <f t="shared" si="32"/>
        <v>0.7833622743047931</v>
      </c>
      <c r="U207" s="78">
        <f t="shared" si="33"/>
        <v>3.9881434413192883E-2</v>
      </c>
      <c r="V207" s="78">
        <f t="shared" si="34"/>
        <v>0.67263520982082159</v>
      </c>
      <c r="X207" s="78">
        <f t="shared" si="35"/>
        <v>3.2077288387780283E-2</v>
      </c>
      <c r="Y207" s="78">
        <f t="shared" si="36"/>
        <v>0.59268322318338895</v>
      </c>
      <c r="AA207" s="78">
        <f t="shared" si="37"/>
        <v>3.9323127769762933E-2</v>
      </c>
      <c r="AB207" s="78">
        <f t="shared" si="38"/>
        <v>0.66747744199164805</v>
      </c>
      <c r="AC207" s="73"/>
    </row>
    <row r="208" spans="11:29" x14ac:dyDescent="0.25">
      <c r="K208" s="74" t="s">
        <v>505</v>
      </c>
      <c r="L208" s="74">
        <v>205</v>
      </c>
      <c r="M208" s="74">
        <v>8</v>
      </c>
      <c r="N208" s="21"/>
      <c r="O208" s="78">
        <f t="shared" si="30"/>
        <v>3.1974364726880693E-2</v>
      </c>
      <c r="P208" s="78">
        <f t="shared" si="39"/>
        <v>0.59150769920087565</v>
      </c>
      <c r="Q208" s="71"/>
      <c r="R208" s="78">
        <f t="shared" si="31"/>
        <v>3.6969482075898202E-2</v>
      </c>
      <c r="S208" s="78">
        <f t="shared" si="32"/>
        <v>0.64482530008764027</v>
      </c>
      <c r="U208" s="78">
        <f t="shared" si="33"/>
        <v>1.2055495683767686E-2</v>
      </c>
      <c r="V208" s="78">
        <f t="shared" si="34"/>
        <v>0.28648646982847248</v>
      </c>
      <c r="X208" s="78">
        <f t="shared" si="35"/>
        <v>9.7086106192372824E-3</v>
      </c>
      <c r="Y208" s="78">
        <f t="shared" si="36"/>
        <v>0.23802466862156901</v>
      </c>
      <c r="AA208" s="78">
        <f t="shared" si="37"/>
        <v>2.1103903648535975E-2</v>
      </c>
      <c r="AB208" s="78">
        <f t="shared" si="38"/>
        <v>0.44617653716441386</v>
      </c>
      <c r="AC208" s="73"/>
    </row>
    <row r="209" spans="11:29" x14ac:dyDescent="0.25">
      <c r="K209" s="74" t="s">
        <v>506</v>
      </c>
      <c r="L209" s="74">
        <v>206</v>
      </c>
      <c r="M209" s="74">
        <v>8.09</v>
      </c>
      <c r="N209" s="21"/>
      <c r="O209" s="78">
        <f t="shared" si="30"/>
        <v>3.0185664581854899E-2</v>
      </c>
      <c r="P209" s="78">
        <f t="shared" si="39"/>
        <v>0.57052794697102549</v>
      </c>
      <c r="Q209" s="71"/>
      <c r="R209" s="78">
        <f t="shared" si="31"/>
        <v>3.5159547418651828E-2</v>
      </c>
      <c r="S209" s="78">
        <f t="shared" si="32"/>
        <v>0.62636179935054037</v>
      </c>
      <c r="U209" s="78">
        <f t="shared" si="33"/>
        <v>1.0336682967624388E-2</v>
      </c>
      <c r="V209" s="78">
        <f t="shared" si="34"/>
        <v>0.25130764669458738</v>
      </c>
      <c r="X209" s="78">
        <f t="shared" si="35"/>
        <v>8.325748663448743E-3</v>
      </c>
      <c r="Y209" s="78">
        <f t="shared" si="36"/>
        <v>0.20794224161783448</v>
      </c>
      <c r="AA209" s="78">
        <f t="shared" si="37"/>
        <v>1.9481026339052541E-2</v>
      </c>
      <c r="AB209" s="78">
        <f t="shared" si="38"/>
        <v>0.4204299465543162</v>
      </c>
      <c r="AC209" s="73"/>
    </row>
    <row r="210" spans="11:29" x14ac:dyDescent="0.25">
      <c r="K210" s="74" t="s">
        <v>507</v>
      </c>
      <c r="L210" s="74">
        <v>207</v>
      </c>
      <c r="M210" s="74">
        <v>7.74</v>
      </c>
      <c r="N210" s="21"/>
      <c r="O210" s="78">
        <f t="shared" si="30"/>
        <v>3.7759615506932506E-2</v>
      </c>
      <c r="P210" s="78">
        <f t="shared" si="39"/>
        <v>0.65259680703851963</v>
      </c>
      <c r="Q210" s="71"/>
      <c r="R210" s="78">
        <f t="shared" si="31"/>
        <v>4.2738709543327126E-2</v>
      </c>
      <c r="S210" s="78">
        <f t="shared" si="32"/>
        <v>0.69780533017764457</v>
      </c>
      <c r="U210" s="78">
        <f t="shared" si="33"/>
        <v>1.8800701127053732E-2</v>
      </c>
      <c r="V210" s="78">
        <f t="shared" si="34"/>
        <v>0.40928383048176664</v>
      </c>
      <c r="X210" s="78">
        <f t="shared" si="35"/>
        <v>1.5133646281695954E-2</v>
      </c>
      <c r="Y210" s="78">
        <f t="shared" si="36"/>
        <v>0.34540731771445021</v>
      </c>
      <c r="AA210" s="78">
        <f t="shared" si="37"/>
        <v>2.6592211914709972E-2</v>
      </c>
      <c r="AB210" s="78">
        <f t="shared" si="38"/>
        <v>0.52506718811329967</v>
      </c>
      <c r="AC210" s="73"/>
    </row>
    <row r="211" spans="11:29" x14ac:dyDescent="0.25">
      <c r="K211" s="74" t="s">
        <v>508</v>
      </c>
      <c r="L211" s="74">
        <v>208</v>
      </c>
      <c r="M211" s="74">
        <v>7.71</v>
      </c>
      <c r="N211" s="21"/>
      <c r="O211" s="78">
        <f t="shared" si="30"/>
        <v>3.8491185826379691E-2</v>
      </c>
      <c r="P211" s="78">
        <f t="shared" si="39"/>
        <v>0.65964061439616439</v>
      </c>
      <c r="R211" s="78">
        <f t="shared" si="31"/>
        <v>4.3459837852928014E-2</v>
      </c>
      <c r="S211" s="78">
        <f t="shared" si="32"/>
        <v>0.7038459319439585</v>
      </c>
      <c r="U211" s="78">
        <f t="shared" si="33"/>
        <v>1.9789827289577445E-2</v>
      </c>
      <c r="V211" s="78">
        <f t="shared" si="34"/>
        <v>0.42541955426554923</v>
      </c>
      <c r="X211" s="78">
        <f t="shared" si="35"/>
        <v>1.5928987617128697E-2</v>
      </c>
      <c r="Y211" s="78">
        <f t="shared" si="36"/>
        <v>0.35982368813537835</v>
      </c>
      <c r="AA211" s="78">
        <f t="shared" si="37"/>
        <v>2.7311032370158975E-2</v>
      </c>
      <c r="AB211" s="78">
        <f t="shared" si="38"/>
        <v>0.53453059356290922</v>
      </c>
      <c r="AC211" s="73"/>
    </row>
    <row r="212" spans="11:29" x14ac:dyDescent="0.25">
      <c r="K212" s="74" t="s">
        <v>509</v>
      </c>
      <c r="L212" s="74">
        <v>209</v>
      </c>
      <c r="M212" s="74">
        <v>8.18</v>
      </c>
      <c r="N212" s="25"/>
      <c r="O212" s="78">
        <f t="shared" si="30"/>
        <v>2.8497027353986137E-2</v>
      </c>
      <c r="P212" s="78">
        <f t="shared" si="39"/>
        <v>0.54973400277705842</v>
      </c>
      <c r="R212" s="78">
        <f t="shared" si="31"/>
        <v>3.3438222698022275E-2</v>
      </c>
      <c r="S212" s="78">
        <f t="shared" si="32"/>
        <v>0.60791249440493544</v>
      </c>
      <c r="U212" s="78">
        <f t="shared" si="33"/>
        <v>8.8629300342284549E-3</v>
      </c>
      <c r="V212" s="78">
        <f t="shared" si="34"/>
        <v>0.21976649675056059</v>
      </c>
      <c r="X212" s="78">
        <f t="shared" si="35"/>
        <v>7.1398569296380202E-3</v>
      </c>
      <c r="Y212" s="78">
        <f t="shared" si="36"/>
        <v>0.18120046576185256</v>
      </c>
      <c r="AA212" s="78">
        <f t="shared" si="37"/>
        <v>1.7982947304120499E-2</v>
      </c>
      <c r="AB212" s="78">
        <f t="shared" si="38"/>
        <v>0.39560210084954162</v>
      </c>
      <c r="AC212" s="73"/>
    </row>
  </sheetData>
  <autoFilter ref="K3:AB212"/>
  <mergeCells count="7">
    <mergeCell ref="AA1:AB1"/>
    <mergeCell ref="K1:L2"/>
    <mergeCell ref="M1:M2"/>
    <mergeCell ref="O1:P1"/>
    <mergeCell ref="R1:S1"/>
    <mergeCell ref="U1:V1"/>
    <mergeCell ref="X1:Y1"/>
  </mergeCells>
  <pageMargins left="0.7" right="0.7" top="0.75" bottom="0.75" header="0.3" footer="0.3"/>
  <pageSetup orientation="portrait" r:id="rId1"/>
  <headerFooter>
    <oddFooter>&amp;L&amp;G&amp;C&amp;"-,Bold"&amp;KFF0000FINAL&amp;R&amp;8LDW Surface Sediment Data Report
Appendix F
Attachment F1
F-&amp;P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1"/>
  <sheetViews>
    <sheetView tabSelected="1" zoomScale="110" zoomScaleNormal="110" workbookViewId="0">
      <pane xSplit="1" ySplit="2" topLeftCell="B3" activePane="bottomRight" state="frozen"/>
      <selection activeCell="E30" sqref="E30"/>
      <selection pane="topRight" activeCell="E30" sqref="E30"/>
      <selection pane="bottomLeft" activeCell="E30" sqref="E30"/>
      <selection pane="bottomRight" activeCell="E30" sqref="E30"/>
    </sheetView>
  </sheetViews>
  <sheetFormatPr defaultRowHeight="15" x14ac:dyDescent="0.25"/>
  <cols>
    <col min="1" max="1" width="20" bestFit="1" customWidth="1"/>
    <col min="2" max="2" width="22.5703125" style="59" bestFit="1" customWidth="1"/>
    <col min="3" max="12" width="18.85546875" style="59" bestFit="1" customWidth="1"/>
    <col min="13" max="14" width="17.28515625" bestFit="1" customWidth="1"/>
    <col min="15" max="15" width="17.28515625" style="58" bestFit="1" customWidth="1"/>
    <col min="16" max="19" width="17.28515625" bestFit="1" customWidth="1"/>
  </cols>
  <sheetData>
    <row r="1" spans="1:15" x14ac:dyDescent="0.25">
      <c r="A1" t="s">
        <v>893</v>
      </c>
    </row>
    <row r="2" spans="1:15" x14ac:dyDescent="0.25">
      <c r="A2" s="13" t="s">
        <v>523</v>
      </c>
      <c r="B2" s="59" t="s">
        <v>37</v>
      </c>
      <c r="C2" s="59" t="s">
        <v>292</v>
      </c>
      <c r="D2" s="59" t="s">
        <v>293</v>
      </c>
      <c r="E2" s="59" t="s">
        <v>294</v>
      </c>
      <c r="F2" s="59" t="s">
        <v>295</v>
      </c>
      <c r="G2" s="59" t="s">
        <v>296</v>
      </c>
      <c r="H2" s="59" t="s">
        <v>297</v>
      </c>
      <c r="I2" s="59" t="s">
        <v>298</v>
      </c>
      <c r="J2" s="59" t="s">
        <v>299</v>
      </c>
      <c r="K2" s="59" t="s">
        <v>300</v>
      </c>
      <c r="L2" s="59" t="s">
        <v>301</v>
      </c>
    </row>
    <row r="3" spans="1:15" x14ac:dyDescent="0.25">
      <c r="A3" s="15" t="s">
        <v>311</v>
      </c>
      <c r="B3" s="64">
        <v>1</v>
      </c>
      <c r="C3" s="64">
        <v>1</v>
      </c>
      <c r="D3" s="64">
        <v>1</v>
      </c>
      <c r="E3" s="65">
        <v>1</v>
      </c>
      <c r="F3" s="64">
        <v>1</v>
      </c>
      <c r="G3" s="64">
        <v>1</v>
      </c>
      <c r="H3" s="64">
        <v>1</v>
      </c>
      <c r="I3" s="64">
        <v>1</v>
      </c>
      <c r="J3" s="76">
        <v>1</v>
      </c>
      <c r="K3" s="76">
        <v>1</v>
      </c>
      <c r="L3" s="76">
        <v>1</v>
      </c>
      <c r="O3"/>
    </row>
    <row r="4" spans="1:15" x14ac:dyDescent="0.25">
      <c r="A4" s="15" t="s">
        <v>312</v>
      </c>
      <c r="B4" s="64">
        <v>1</v>
      </c>
      <c r="C4" s="64">
        <v>1</v>
      </c>
      <c r="D4" s="64">
        <v>1</v>
      </c>
      <c r="E4" s="65">
        <v>1</v>
      </c>
      <c r="F4" s="64">
        <v>1</v>
      </c>
      <c r="G4" s="64">
        <v>1</v>
      </c>
      <c r="H4" s="64">
        <v>1</v>
      </c>
      <c r="I4" s="64">
        <v>1</v>
      </c>
      <c r="J4" s="76">
        <v>1</v>
      </c>
      <c r="K4" s="76">
        <v>1</v>
      </c>
      <c r="L4" s="76">
        <v>1</v>
      </c>
      <c r="O4"/>
    </row>
    <row r="5" spans="1:15" x14ac:dyDescent="0.25">
      <c r="A5" s="15" t="s">
        <v>313</v>
      </c>
      <c r="B5" s="64">
        <v>1</v>
      </c>
      <c r="C5" s="64">
        <v>1</v>
      </c>
      <c r="D5" s="64">
        <v>1</v>
      </c>
      <c r="E5" s="65">
        <v>1</v>
      </c>
      <c r="F5" s="64">
        <v>1</v>
      </c>
      <c r="G5" s="64">
        <v>1</v>
      </c>
      <c r="H5" s="64">
        <v>1</v>
      </c>
      <c r="I5" s="64">
        <v>1</v>
      </c>
      <c r="J5" s="76">
        <v>1</v>
      </c>
      <c r="K5" s="76">
        <v>1</v>
      </c>
      <c r="L5" s="76">
        <v>1</v>
      </c>
      <c r="O5"/>
    </row>
    <row r="6" spans="1:15" x14ac:dyDescent="0.25">
      <c r="A6" s="15" t="s">
        <v>314</v>
      </c>
      <c r="B6" s="64">
        <v>1</v>
      </c>
      <c r="C6" s="64">
        <v>1</v>
      </c>
      <c r="D6" s="64">
        <v>1</v>
      </c>
      <c r="E6" s="65">
        <v>1</v>
      </c>
      <c r="F6" s="64">
        <v>1</v>
      </c>
      <c r="G6" s="64">
        <v>1</v>
      </c>
      <c r="H6" s="64">
        <v>1</v>
      </c>
      <c r="I6" s="64">
        <v>1</v>
      </c>
      <c r="J6" s="76">
        <v>1</v>
      </c>
      <c r="K6" s="76">
        <v>1</v>
      </c>
      <c r="L6" s="76">
        <v>1</v>
      </c>
      <c r="O6"/>
    </row>
    <row r="7" spans="1:15" x14ac:dyDescent="0.25">
      <c r="A7" s="15" t="s">
        <v>315</v>
      </c>
      <c r="B7" s="64">
        <v>1</v>
      </c>
      <c r="C7" s="64">
        <v>1</v>
      </c>
      <c r="D7" s="64">
        <v>1</v>
      </c>
      <c r="E7" s="65">
        <v>1</v>
      </c>
      <c r="F7" s="64">
        <v>1</v>
      </c>
      <c r="G7" s="64">
        <v>1</v>
      </c>
      <c r="H7" s="64">
        <v>1</v>
      </c>
      <c r="I7" s="64">
        <v>1</v>
      </c>
      <c r="J7" s="76">
        <v>1</v>
      </c>
      <c r="K7" s="76">
        <v>1</v>
      </c>
      <c r="L7" s="76">
        <v>1</v>
      </c>
      <c r="O7"/>
    </row>
    <row r="8" spans="1:15" x14ac:dyDescent="0.25">
      <c r="A8" s="15" t="s">
        <v>316</v>
      </c>
      <c r="B8" s="64">
        <v>1</v>
      </c>
      <c r="C8" s="64">
        <v>1</v>
      </c>
      <c r="D8" s="64">
        <v>1</v>
      </c>
      <c r="E8" s="65">
        <v>1</v>
      </c>
      <c r="F8" s="64">
        <v>1</v>
      </c>
      <c r="G8" s="64">
        <v>1</v>
      </c>
      <c r="H8" s="64">
        <v>1</v>
      </c>
      <c r="I8" s="64">
        <v>1</v>
      </c>
      <c r="J8" s="76">
        <v>1</v>
      </c>
      <c r="K8" s="76">
        <v>1</v>
      </c>
      <c r="L8" s="76">
        <v>1</v>
      </c>
      <c r="O8"/>
    </row>
    <row r="9" spans="1:15" x14ac:dyDescent="0.25">
      <c r="A9" s="15" t="s">
        <v>317</v>
      </c>
      <c r="B9" s="64">
        <v>1</v>
      </c>
      <c r="C9" s="64">
        <v>1</v>
      </c>
      <c r="D9" s="64">
        <v>1</v>
      </c>
      <c r="E9" s="65">
        <v>1</v>
      </c>
      <c r="F9" s="64">
        <v>1</v>
      </c>
      <c r="G9" s="64">
        <v>1</v>
      </c>
      <c r="H9" s="64">
        <v>1</v>
      </c>
      <c r="I9" s="64">
        <v>1</v>
      </c>
      <c r="J9" s="76">
        <v>1</v>
      </c>
      <c r="K9" s="76">
        <v>1</v>
      </c>
      <c r="L9" s="76">
        <v>1</v>
      </c>
      <c r="O9"/>
    </row>
    <row r="10" spans="1:15" x14ac:dyDescent="0.25">
      <c r="A10" s="15" t="s">
        <v>318</v>
      </c>
      <c r="B10" s="64">
        <v>1</v>
      </c>
      <c r="C10" s="64">
        <v>1</v>
      </c>
      <c r="D10" s="64">
        <v>1</v>
      </c>
      <c r="E10" s="65">
        <v>1</v>
      </c>
      <c r="F10" s="64">
        <v>1</v>
      </c>
      <c r="G10" s="64">
        <v>1</v>
      </c>
      <c r="H10" s="64">
        <v>1</v>
      </c>
      <c r="I10" s="64">
        <v>1</v>
      </c>
      <c r="J10" s="76">
        <v>1</v>
      </c>
      <c r="K10" s="76">
        <v>1</v>
      </c>
      <c r="L10" s="76">
        <v>1</v>
      </c>
      <c r="O10"/>
    </row>
    <row r="11" spans="1:15" x14ac:dyDescent="0.25">
      <c r="A11" s="15" t="s">
        <v>319</v>
      </c>
      <c r="B11" s="64">
        <v>1</v>
      </c>
      <c r="C11" s="64">
        <v>1</v>
      </c>
      <c r="D11" s="64">
        <v>1</v>
      </c>
      <c r="E11" s="65">
        <v>1</v>
      </c>
      <c r="F11" s="64">
        <v>1</v>
      </c>
      <c r="G11" s="64">
        <v>1</v>
      </c>
      <c r="H11" s="64">
        <v>1</v>
      </c>
      <c r="I11" s="64">
        <v>1</v>
      </c>
      <c r="J11" s="76">
        <v>1</v>
      </c>
      <c r="K11" s="76">
        <v>1</v>
      </c>
      <c r="L11" s="76">
        <v>1</v>
      </c>
      <c r="O11"/>
    </row>
    <row r="12" spans="1:15" x14ac:dyDescent="0.25">
      <c r="A12" s="15" t="s">
        <v>320</v>
      </c>
      <c r="B12" s="64">
        <v>1</v>
      </c>
      <c r="C12" s="64">
        <v>1</v>
      </c>
      <c r="D12" s="64">
        <v>1</v>
      </c>
      <c r="E12" s="65">
        <v>1</v>
      </c>
      <c r="F12" s="64">
        <v>1</v>
      </c>
      <c r="G12" s="64">
        <v>1</v>
      </c>
      <c r="H12" s="64">
        <v>1</v>
      </c>
      <c r="I12" s="64">
        <v>1</v>
      </c>
      <c r="J12" s="76">
        <v>1</v>
      </c>
      <c r="K12" s="76">
        <v>1</v>
      </c>
      <c r="L12" s="76">
        <v>1</v>
      </c>
      <c r="O12"/>
    </row>
    <row r="13" spans="1:15" x14ac:dyDescent="0.25">
      <c r="A13" s="15" t="s">
        <v>321</v>
      </c>
      <c r="B13" s="64">
        <v>1</v>
      </c>
      <c r="C13" s="64">
        <v>1</v>
      </c>
      <c r="D13" s="64">
        <v>1</v>
      </c>
      <c r="E13" s="65">
        <v>1</v>
      </c>
      <c r="F13" s="64">
        <v>1</v>
      </c>
      <c r="G13" s="64">
        <v>1</v>
      </c>
      <c r="H13" s="64">
        <v>1</v>
      </c>
      <c r="I13" s="64">
        <v>1</v>
      </c>
      <c r="J13" s="76">
        <v>1</v>
      </c>
      <c r="K13" s="76">
        <v>1</v>
      </c>
      <c r="L13" s="76">
        <v>1</v>
      </c>
      <c r="O13"/>
    </row>
    <row r="14" spans="1:15" x14ac:dyDescent="0.25">
      <c r="A14" s="15" t="s">
        <v>322</v>
      </c>
      <c r="B14" s="64">
        <v>1</v>
      </c>
      <c r="C14" s="64">
        <v>1</v>
      </c>
      <c r="D14" s="64">
        <v>1</v>
      </c>
      <c r="E14" s="65">
        <v>1</v>
      </c>
      <c r="F14" s="64">
        <v>1</v>
      </c>
      <c r="G14" s="64">
        <v>1</v>
      </c>
      <c r="H14" s="64">
        <v>1</v>
      </c>
      <c r="I14" s="64">
        <v>1</v>
      </c>
      <c r="J14" s="76">
        <v>1</v>
      </c>
      <c r="K14" s="76">
        <v>1</v>
      </c>
      <c r="L14" s="76">
        <v>1</v>
      </c>
      <c r="O14"/>
    </row>
    <row r="15" spans="1:15" x14ac:dyDescent="0.25">
      <c r="A15" s="15" t="s">
        <v>323</v>
      </c>
      <c r="B15" s="64">
        <v>1</v>
      </c>
      <c r="C15" s="64">
        <v>1</v>
      </c>
      <c r="D15" s="64">
        <v>1</v>
      </c>
      <c r="E15" s="65">
        <v>1</v>
      </c>
      <c r="F15" s="64">
        <v>1</v>
      </c>
      <c r="G15" s="64">
        <v>1</v>
      </c>
      <c r="H15" s="64">
        <v>1</v>
      </c>
      <c r="I15" s="64">
        <v>1</v>
      </c>
      <c r="J15" s="76">
        <v>1</v>
      </c>
      <c r="K15" s="76">
        <v>1</v>
      </c>
      <c r="L15" s="76">
        <v>1</v>
      </c>
      <c r="O15"/>
    </row>
    <row r="16" spans="1:15" x14ac:dyDescent="0.25">
      <c r="A16" s="15" t="s">
        <v>324</v>
      </c>
      <c r="B16" s="64">
        <v>1</v>
      </c>
      <c r="C16" s="64">
        <v>1</v>
      </c>
      <c r="D16" s="64">
        <v>1</v>
      </c>
      <c r="E16" s="65">
        <v>1</v>
      </c>
      <c r="F16" s="64">
        <v>1</v>
      </c>
      <c r="G16" s="64">
        <v>1</v>
      </c>
      <c r="H16" s="64">
        <v>1</v>
      </c>
      <c r="I16" s="64">
        <v>1</v>
      </c>
      <c r="J16" s="76">
        <v>1</v>
      </c>
      <c r="K16" s="76">
        <v>1</v>
      </c>
      <c r="L16" s="76">
        <v>1</v>
      </c>
      <c r="O16"/>
    </row>
    <row r="17" spans="1:15" x14ac:dyDescent="0.25">
      <c r="A17" s="15" t="s">
        <v>325</v>
      </c>
      <c r="B17" s="64">
        <v>1</v>
      </c>
      <c r="C17" s="64">
        <v>1</v>
      </c>
      <c r="D17" s="64">
        <v>1</v>
      </c>
      <c r="E17" s="65">
        <v>1</v>
      </c>
      <c r="F17" s="64">
        <v>1</v>
      </c>
      <c r="G17" s="64">
        <v>1</v>
      </c>
      <c r="H17" s="64">
        <v>1</v>
      </c>
      <c r="I17" s="64">
        <v>1</v>
      </c>
      <c r="J17" s="76">
        <v>1</v>
      </c>
      <c r="K17" s="76">
        <v>1</v>
      </c>
      <c r="L17" s="76">
        <v>1</v>
      </c>
      <c r="O17"/>
    </row>
    <row r="18" spans="1:15" x14ac:dyDescent="0.25">
      <c r="A18" s="15" t="s">
        <v>326</v>
      </c>
      <c r="B18" s="64">
        <v>1</v>
      </c>
      <c r="C18" s="64">
        <v>1</v>
      </c>
      <c r="D18" s="64">
        <v>1</v>
      </c>
      <c r="E18" s="65">
        <v>1</v>
      </c>
      <c r="F18" s="64">
        <v>1</v>
      </c>
      <c r="G18" s="64">
        <v>1</v>
      </c>
      <c r="H18" s="64">
        <v>1</v>
      </c>
      <c r="I18" s="64">
        <v>1</v>
      </c>
      <c r="J18" s="76">
        <v>1</v>
      </c>
      <c r="K18" s="76">
        <v>1</v>
      </c>
      <c r="L18" s="76">
        <v>1</v>
      </c>
      <c r="O18"/>
    </row>
    <row r="19" spans="1:15" x14ac:dyDescent="0.25">
      <c r="A19" s="15" t="s">
        <v>327</v>
      </c>
      <c r="B19" s="64">
        <v>1</v>
      </c>
      <c r="C19" s="64">
        <v>1</v>
      </c>
      <c r="D19" s="64">
        <v>1</v>
      </c>
      <c r="E19" s="65">
        <v>1</v>
      </c>
      <c r="F19" s="64">
        <v>1</v>
      </c>
      <c r="G19" s="64">
        <v>1</v>
      </c>
      <c r="H19" s="64">
        <v>1</v>
      </c>
      <c r="I19" s="64">
        <v>1</v>
      </c>
      <c r="J19" s="76">
        <v>1</v>
      </c>
      <c r="K19" s="76">
        <v>1</v>
      </c>
      <c r="L19" s="76">
        <v>1</v>
      </c>
      <c r="O19"/>
    </row>
    <row r="20" spans="1:15" x14ac:dyDescent="0.25">
      <c r="A20" s="15" t="s">
        <v>328</v>
      </c>
      <c r="B20" s="64">
        <v>1</v>
      </c>
      <c r="C20" s="64">
        <v>1</v>
      </c>
      <c r="D20" s="64">
        <v>1</v>
      </c>
      <c r="E20" s="65">
        <v>1</v>
      </c>
      <c r="F20" s="64">
        <v>1</v>
      </c>
      <c r="G20" s="64">
        <v>1</v>
      </c>
      <c r="H20" s="64">
        <v>1</v>
      </c>
      <c r="I20" s="64">
        <v>1</v>
      </c>
      <c r="J20" s="76">
        <v>1</v>
      </c>
      <c r="K20" s="76">
        <v>1</v>
      </c>
      <c r="L20" s="76">
        <v>1</v>
      </c>
      <c r="O20"/>
    </row>
    <row r="21" spans="1:15" x14ac:dyDescent="0.25">
      <c r="A21" s="15" t="s">
        <v>329</v>
      </c>
      <c r="B21" s="64">
        <v>1</v>
      </c>
      <c r="C21" s="64">
        <v>1</v>
      </c>
      <c r="D21" s="64">
        <v>1</v>
      </c>
      <c r="E21" s="65">
        <v>1</v>
      </c>
      <c r="F21" s="64">
        <v>1</v>
      </c>
      <c r="G21" s="64">
        <v>1</v>
      </c>
      <c r="H21" s="64">
        <v>1</v>
      </c>
      <c r="I21" s="64">
        <v>1</v>
      </c>
      <c r="J21" s="76">
        <v>1</v>
      </c>
      <c r="K21" s="76">
        <v>1</v>
      </c>
      <c r="L21" s="76">
        <v>1</v>
      </c>
      <c r="O21"/>
    </row>
    <row r="22" spans="1:15" x14ac:dyDescent="0.25">
      <c r="A22" s="15" t="s">
        <v>330</v>
      </c>
      <c r="B22" s="64">
        <v>1</v>
      </c>
      <c r="C22" s="64">
        <v>1</v>
      </c>
      <c r="D22" s="64">
        <v>1</v>
      </c>
      <c r="E22" s="65">
        <v>1</v>
      </c>
      <c r="F22" s="64">
        <v>1</v>
      </c>
      <c r="G22" s="64">
        <v>1</v>
      </c>
      <c r="H22" s="64">
        <v>1</v>
      </c>
      <c r="I22" s="64">
        <v>1</v>
      </c>
      <c r="J22" s="76">
        <v>1</v>
      </c>
      <c r="K22" s="76">
        <v>1</v>
      </c>
      <c r="L22" s="76">
        <v>1</v>
      </c>
      <c r="O22"/>
    </row>
    <row r="23" spans="1:15" x14ac:dyDescent="0.25">
      <c r="A23" s="15" t="s">
        <v>331</v>
      </c>
      <c r="B23" s="64">
        <v>1</v>
      </c>
      <c r="C23" s="64">
        <v>1</v>
      </c>
      <c r="D23" s="64">
        <v>1</v>
      </c>
      <c r="E23" s="65">
        <v>1</v>
      </c>
      <c r="F23" s="64">
        <v>1</v>
      </c>
      <c r="G23" s="64">
        <v>1</v>
      </c>
      <c r="H23" s="64">
        <v>1</v>
      </c>
      <c r="I23" s="64">
        <v>1</v>
      </c>
      <c r="J23" s="76">
        <v>1</v>
      </c>
      <c r="K23" s="76">
        <v>1</v>
      </c>
      <c r="L23" s="76">
        <v>1</v>
      </c>
      <c r="O23"/>
    </row>
    <row r="24" spans="1:15" x14ac:dyDescent="0.25">
      <c r="A24" s="15" t="s">
        <v>332</v>
      </c>
      <c r="B24" s="64">
        <v>1</v>
      </c>
      <c r="C24" s="64">
        <v>1</v>
      </c>
      <c r="D24" s="64">
        <v>1</v>
      </c>
      <c r="E24" s="65">
        <v>1</v>
      </c>
      <c r="F24" s="64">
        <v>1</v>
      </c>
      <c r="G24" s="64">
        <v>1</v>
      </c>
      <c r="H24" s="64">
        <v>1</v>
      </c>
      <c r="I24" s="64">
        <v>1</v>
      </c>
      <c r="J24" s="76">
        <v>1</v>
      </c>
      <c r="K24" s="76">
        <v>1</v>
      </c>
      <c r="L24" s="76">
        <v>1</v>
      </c>
      <c r="O24"/>
    </row>
    <row r="25" spans="1:15" x14ac:dyDescent="0.25">
      <c r="A25" s="15" t="s">
        <v>333</v>
      </c>
      <c r="B25" s="64">
        <v>1</v>
      </c>
      <c r="C25" s="64">
        <v>1</v>
      </c>
      <c r="D25" s="64">
        <v>1</v>
      </c>
      <c r="E25" s="65">
        <v>1</v>
      </c>
      <c r="F25" s="64">
        <v>1</v>
      </c>
      <c r="G25" s="64">
        <v>1</v>
      </c>
      <c r="H25" s="64">
        <v>1</v>
      </c>
      <c r="I25" s="64">
        <v>1</v>
      </c>
      <c r="J25" s="76">
        <v>1</v>
      </c>
      <c r="K25" s="76">
        <v>1</v>
      </c>
      <c r="L25" s="76">
        <v>1</v>
      </c>
      <c r="O25"/>
    </row>
    <row r="26" spans="1:15" x14ac:dyDescent="0.25">
      <c r="A26" s="15" t="s">
        <v>334</v>
      </c>
      <c r="B26" s="64">
        <v>1</v>
      </c>
      <c r="C26" s="64">
        <v>1</v>
      </c>
      <c r="D26" s="64">
        <v>1</v>
      </c>
      <c r="E26" s="65">
        <v>1</v>
      </c>
      <c r="F26" s="64">
        <v>1</v>
      </c>
      <c r="G26" s="64">
        <v>1</v>
      </c>
      <c r="H26" s="64">
        <v>1</v>
      </c>
      <c r="I26" s="64">
        <v>1</v>
      </c>
      <c r="J26" s="76">
        <v>1</v>
      </c>
      <c r="K26" s="76">
        <v>1</v>
      </c>
      <c r="L26" s="76">
        <v>1</v>
      </c>
      <c r="O26"/>
    </row>
    <row r="27" spans="1:15" x14ac:dyDescent="0.25">
      <c r="A27" s="15" t="s">
        <v>335</v>
      </c>
      <c r="B27" s="64">
        <v>1</v>
      </c>
      <c r="C27" s="64">
        <v>1</v>
      </c>
      <c r="D27" s="64">
        <v>1</v>
      </c>
      <c r="E27" s="65">
        <v>1</v>
      </c>
      <c r="F27" s="64">
        <v>1</v>
      </c>
      <c r="G27" s="64">
        <v>1</v>
      </c>
      <c r="H27" s="64">
        <v>1</v>
      </c>
      <c r="I27" s="64">
        <v>1</v>
      </c>
      <c r="J27" s="76">
        <v>1</v>
      </c>
      <c r="K27" s="76">
        <v>1</v>
      </c>
      <c r="L27" s="76">
        <v>1</v>
      </c>
      <c r="O27"/>
    </row>
    <row r="28" spans="1:15" x14ac:dyDescent="0.25">
      <c r="A28" s="15" t="s">
        <v>336</v>
      </c>
      <c r="B28" s="64">
        <v>1</v>
      </c>
      <c r="C28" s="64">
        <v>1</v>
      </c>
      <c r="D28" s="64">
        <v>1</v>
      </c>
      <c r="E28" s="65">
        <v>1</v>
      </c>
      <c r="F28" s="64">
        <v>1</v>
      </c>
      <c r="G28" s="64">
        <v>1</v>
      </c>
      <c r="H28" s="64">
        <v>1</v>
      </c>
      <c r="I28" s="64">
        <v>1</v>
      </c>
      <c r="J28" s="76">
        <v>1</v>
      </c>
      <c r="K28" s="76">
        <v>1</v>
      </c>
      <c r="L28" s="76">
        <v>1</v>
      </c>
      <c r="O28"/>
    </row>
    <row r="29" spans="1:15" x14ac:dyDescent="0.25">
      <c r="A29" s="15" t="s">
        <v>337</v>
      </c>
      <c r="B29" s="64">
        <v>1</v>
      </c>
      <c r="C29" s="64">
        <v>1</v>
      </c>
      <c r="D29" s="64">
        <v>1</v>
      </c>
      <c r="E29" s="65">
        <v>1</v>
      </c>
      <c r="F29" s="64">
        <v>1</v>
      </c>
      <c r="G29" s="64">
        <v>1</v>
      </c>
      <c r="H29" s="64">
        <v>1</v>
      </c>
      <c r="I29" s="64">
        <v>1</v>
      </c>
      <c r="J29" s="76">
        <v>1</v>
      </c>
      <c r="K29" s="76">
        <v>1</v>
      </c>
      <c r="L29" s="76">
        <v>1</v>
      </c>
      <c r="O29"/>
    </row>
    <row r="30" spans="1:15" x14ac:dyDescent="0.25">
      <c r="A30" s="15" t="s">
        <v>338</v>
      </c>
      <c r="B30" s="64">
        <v>1</v>
      </c>
      <c r="C30" s="64">
        <v>1</v>
      </c>
      <c r="D30" s="64">
        <v>1</v>
      </c>
      <c r="E30" s="65">
        <v>1</v>
      </c>
      <c r="F30" s="64">
        <v>1</v>
      </c>
      <c r="G30" s="64">
        <v>1</v>
      </c>
      <c r="H30" s="64">
        <v>1</v>
      </c>
      <c r="I30" s="64">
        <v>1</v>
      </c>
      <c r="J30" s="76">
        <v>1</v>
      </c>
      <c r="K30" s="76">
        <v>1</v>
      </c>
      <c r="L30" s="76">
        <v>1</v>
      </c>
      <c r="O30"/>
    </row>
    <row r="31" spans="1:15" x14ac:dyDescent="0.25">
      <c r="A31" s="15" t="s">
        <v>339</v>
      </c>
      <c r="B31" s="64">
        <v>1</v>
      </c>
      <c r="C31" s="64">
        <v>1</v>
      </c>
      <c r="D31" s="64">
        <v>1</v>
      </c>
      <c r="E31" s="65">
        <v>1</v>
      </c>
      <c r="F31" s="64">
        <v>1</v>
      </c>
      <c r="G31" s="64">
        <v>1</v>
      </c>
      <c r="H31" s="64">
        <v>1</v>
      </c>
      <c r="I31" s="64">
        <v>1</v>
      </c>
      <c r="J31" s="76">
        <v>1</v>
      </c>
      <c r="K31" s="76">
        <v>1</v>
      </c>
      <c r="L31" s="76">
        <v>1</v>
      </c>
      <c r="O31"/>
    </row>
    <row r="32" spans="1:15" x14ac:dyDescent="0.25">
      <c r="A32" s="15" t="s">
        <v>340</v>
      </c>
      <c r="B32" s="64">
        <v>1</v>
      </c>
      <c r="C32" s="64">
        <v>1</v>
      </c>
      <c r="D32" s="64">
        <v>1</v>
      </c>
      <c r="E32" s="65">
        <v>1</v>
      </c>
      <c r="F32" s="64">
        <v>1</v>
      </c>
      <c r="G32" s="64">
        <v>1</v>
      </c>
      <c r="H32" s="64">
        <v>1</v>
      </c>
      <c r="I32" s="64">
        <v>1</v>
      </c>
      <c r="J32" s="76">
        <v>1</v>
      </c>
      <c r="K32" s="76">
        <v>1</v>
      </c>
      <c r="L32" s="76">
        <v>1</v>
      </c>
      <c r="O32"/>
    </row>
    <row r="33" spans="1:15" x14ac:dyDescent="0.25">
      <c r="A33" s="15" t="s">
        <v>341</v>
      </c>
      <c r="B33" s="64">
        <v>1</v>
      </c>
      <c r="C33" s="64">
        <v>1</v>
      </c>
      <c r="D33" s="64">
        <v>1</v>
      </c>
      <c r="E33" s="65">
        <v>1</v>
      </c>
      <c r="F33" s="64">
        <v>1</v>
      </c>
      <c r="G33" s="64">
        <v>1</v>
      </c>
      <c r="H33" s="64">
        <v>1</v>
      </c>
      <c r="I33" s="64">
        <v>1</v>
      </c>
      <c r="J33" s="76">
        <v>1</v>
      </c>
      <c r="K33" s="76">
        <v>1</v>
      </c>
      <c r="L33" s="76">
        <v>1</v>
      </c>
      <c r="O33"/>
    </row>
    <row r="34" spans="1:15" x14ac:dyDescent="0.25">
      <c r="A34" s="15" t="s">
        <v>342</v>
      </c>
      <c r="B34" s="64">
        <v>1</v>
      </c>
      <c r="C34" s="64">
        <v>1</v>
      </c>
      <c r="D34" s="64">
        <v>1</v>
      </c>
      <c r="E34" s="65">
        <v>1</v>
      </c>
      <c r="F34" s="64">
        <v>1</v>
      </c>
      <c r="G34" s="64">
        <v>1</v>
      </c>
      <c r="H34" s="64">
        <v>1</v>
      </c>
      <c r="I34" s="64">
        <v>1</v>
      </c>
      <c r="J34" s="76">
        <v>1</v>
      </c>
      <c r="K34" s="76">
        <v>1</v>
      </c>
      <c r="L34" s="76">
        <v>1</v>
      </c>
      <c r="O34"/>
    </row>
    <row r="35" spans="1:15" x14ac:dyDescent="0.25">
      <c r="A35" s="15" t="s">
        <v>343</v>
      </c>
      <c r="B35" s="64">
        <v>1</v>
      </c>
      <c r="C35" s="64">
        <v>1</v>
      </c>
      <c r="D35" s="64">
        <v>1</v>
      </c>
      <c r="E35" s="65">
        <v>1</v>
      </c>
      <c r="F35" s="64">
        <v>1</v>
      </c>
      <c r="G35" s="64">
        <v>1</v>
      </c>
      <c r="H35" s="64">
        <v>1</v>
      </c>
      <c r="I35" s="64">
        <v>1</v>
      </c>
      <c r="J35" s="76">
        <v>1</v>
      </c>
      <c r="K35" s="76">
        <v>1</v>
      </c>
      <c r="L35" s="76">
        <v>1</v>
      </c>
      <c r="O35"/>
    </row>
    <row r="36" spans="1:15" x14ac:dyDescent="0.25">
      <c r="A36" s="15" t="s">
        <v>344</v>
      </c>
      <c r="B36" s="64">
        <v>1</v>
      </c>
      <c r="C36" s="64">
        <v>1</v>
      </c>
      <c r="D36" s="64">
        <v>1</v>
      </c>
      <c r="E36" s="65">
        <v>1</v>
      </c>
      <c r="F36" s="64">
        <v>1</v>
      </c>
      <c r="G36" s="64">
        <v>1</v>
      </c>
      <c r="H36" s="64">
        <v>1</v>
      </c>
      <c r="I36" s="64">
        <v>1</v>
      </c>
      <c r="J36" s="76">
        <v>1</v>
      </c>
      <c r="K36" s="76">
        <v>1</v>
      </c>
      <c r="L36" s="76">
        <v>1</v>
      </c>
      <c r="O36"/>
    </row>
    <row r="37" spans="1:15" x14ac:dyDescent="0.25">
      <c r="A37" s="15" t="s">
        <v>345</v>
      </c>
      <c r="B37" s="64">
        <v>1</v>
      </c>
      <c r="C37" s="64">
        <v>1</v>
      </c>
      <c r="D37" s="64">
        <v>1</v>
      </c>
      <c r="E37" s="65">
        <v>1</v>
      </c>
      <c r="F37" s="64">
        <v>1</v>
      </c>
      <c r="G37" s="64">
        <v>1</v>
      </c>
      <c r="H37" s="64">
        <v>1</v>
      </c>
      <c r="I37" s="64">
        <v>1</v>
      </c>
      <c r="J37" s="76">
        <v>1</v>
      </c>
      <c r="K37" s="76">
        <v>1</v>
      </c>
      <c r="L37" s="76">
        <v>1</v>
      </c>
      <c r="O37"/>
    </row>
    <row r="38" spans="1:15" x14ac:dyDescent="0.25">
      <c r="A38" s="15" t="s">
        <v>346</v>
      </c>
      <c r="B38" s="64">
        <v>1</v>
      </c>
      <c r="C38" s="64">
        <v>1</v>
      </c>
      <c r="D38" s="64">
        <v>1</v>
      </c>
      <c r="E38" s="65">
        <v>1</v>
      </c>
      <c r="F38" s="64">
        <v>1</v>
      </c>
      <c r="G38" s="64">
        <v>1</v>
      </c>
      <c r="H38" s="64">
        <v>1</v>
      </c>
      <c r="I38" s="64">
        <v>1</v>
      </c>
      <c r="J38" s="76">
        <v>1</v>
      </c>
      <c r="K38" s="76">
        <v>1</v>
      </c>
      <c r="L38" s="76">
        <v>1</v>
      </c>
      <c r="O38"/>
    </row>
    <row r="39" spans="1:15" x14ac:dyDescent="0.25">
      <c r="A39" s="15" t="s">
        <v>347</v>
      </c>
      <c r="B39" s="64">
        <v>1</v>
      </c>
      <c r="C39" s="64">
        <v>1</v>
      </c>
      <c r="D39" s="64">
        <v>1</v>
      </c>
      <c r="E39" s="65">
        <v>1</v>
      </c>
      <c r="F39" s="64">
        <v>1</v>
      </c>
      <c r="G39" s="64">
        <v>1</v>
      </c>
      <c r="H39" s="64">
        <v>1</v>
      </c>
      <c r="I39" s="64">
        <v>1</v>
      </c>
      <c r="J39" s="76">
        <v>1</v>
      </c>
      <c r="K39" s="76">
        <v>1</v>
      </c>
      <c r="L39" s="76">
        <v>1</v>
      </c>
      <c r="O39"/>
    </row>
    <row r="40" spans="1:15" x14ac:dyDescent="0.25">
      <c r="A40" s="15" t="s">
        <v>348</v>
      </c>
      <c r="B40" s="64">
        <v>1</v>
      </c>
      <c r="C40" s="64">
        <v>1</v>
      </c>
      <c r="D40" s="64">
        <v>1</v>
      </c>
      <c r="E40" s="65">
        <v>1</v>
      </c>
      <c r="F40" s="64">
        <v>1</v>
      </c>
      <c r="G40" s="64">
        <v>1</v>
      </c>
      <c r="H40" s="64">
        <v>1</v>
      </c>
      <c r="I40" s="64">
        <v>1</v>
      </c>
      <c r="J40" s="76">
        <v>1</v>
      </c>
      <c r="K40" s="76">
        <v>1</v>
      </c>
      <c r="L40" s="76">
        <v>1</v>
      </c>
      <c r="O40"/>
    </row>
    <row r="41" spans="1:15" x14ac:dyDescent="0.25">
      <c r="A41" s="15" t="s">
        <v>349</v>
      </c>
      <c r="B41" s="64">
        <v>1</v>
      </c>
      <c r="C41" s="64">
        <v>1</v>
      </c>
      <c r="D41" s="64">
        <v>1</v>
      </c>
      <c r="E41" s="65">
        <v>1</v>
      </c>
      <c r="F41" s="64">
        <v>1</v>
      </c>
      <c r="G41" s="64">
        <v>1</v>
      </c>
      <c r="H41" s="64">
        <v>1</v>
      </c>
      <c r="I41" s="64">
        <v>1</v>
      </c>
      <c r="J41" s="76">
        <v>1</v>
      </c>
      <c r="K41" s="76">
        <v>1</v>
      </c>
      <c r="L41" s="76">
        <v>1</v>
      </c>
      <c r="O41"/>
    </row>
    <row r="42" spans="1:15" x14ac:dyDescent="0.25">
      <c r="A42" s="15" t="s">
        <v>350</v>
      </c>
      <c r="B42" s="64">
        <v>1</v>
      </c>
      <c r="C42" s="64">
        <v>1</v>
      </c>
      <c r="D42" s="64">
        <v>1</v>
      </c>
      <c r="E42" s="65">
        <v>1</v>
      </c>
      <c r="F42" s="64">
        <v>1</v>
      </c>
      <c r="G42" s="64">
        <v>1</v>
      </c>
      <c r="H42" s="64">
        <v>1</v>
      </c>
      <c r="I42" s="64">
        <v>1</v>
      </c>
      <c r="J42" s="76">
        <v>1</v>
      </c>
      <c r="K42" s="76">
        <v>1</v>
      </c>
      <c r="L42" s="76">
        <v>1</v>
      </c>
      <c r="O42"/>
    </row>
    <row r="43" spans="1:15" x14ac:dyDescent="0.25">
      <c r="A43" s="15" t="s">
        <v>351</v>
      </c>
      <c r="B43" s="64">
        <v>1</v>
      </c>
      <c r="C43" s="64">
        <v>1</v>
      </c>
      <c r="D43" s="64">
        <v>1</v>
      </c>
      <c r="E43" s="65">
        <v>1</v>
      </c>
      <c r="F43" s="64">
        <v>1</v>
      </c>
      <c r="G43" s="64">
        <v>1</v>
      </c>
      <c r="H43" s="64">
        <v>1</v>
      </c>
      <c r="I43" s="64">
        <v>1</v>
      </c>
      <c r="J43" s="76">
        <v>1</v>
      </c>
      <c r="K43" s="76">
        <v>1</v>
      </c>
      <c r="L43" s="76">
        <v>1</v>
      </c>
      <c r="O43"/>
    </row>
    <row r="44" spans="1:15" x14ac:dyDescent="0.25">
      <c r="A44" s="15" t="s">
        <v>352</v>
      </c>
      <c r="B44" s="64">
        <v>1</v>
      </c>
      <c r="C44" s="64">
        <v>1</v>
      </c>
      <c r="D44" s="64">
        <v>1</v>
      </c>
      <c r="E44" s="65">
        <v>1</v>
      </c>
      <c r="F44" s="64">
        <v>1</v>
      </c>
      <c r="G44" s="64">
        <v>1</v>
      </c>
      <c r="H44" s="64">
        <v>1</v>
      </c>
      <c r="I44" s="64">
        <v>1</v>
      </c>
      <c r="J44" s="76">
        <v>1</v>
      </c>
      <c r="K44" s="76">
        <v>1</v>
      </c>
      <c r="L44" s="76">
        <v>1</v>
      </c>
      <c r="O44"/>
    </row>
    <row r="45" spans="1:15" x14ac:dyDescent="0.25">
      <c r="A45" s="15" t="s">
        <v>353</v>
      </c>
      <c r="B45" s="64">
        <v>1</v>
      </c>
      <c r="C45" s="64">
        <v>1</v>
      </c>
      <c r="D45" s="64">
        <v>1</v>
      </c>
      <c r="E45" s="65">
        <v>1</v>
      </c>
      <c r="F45" s="64">
        <v>1</v>
      </c>
      <c r="G45" s="64">
        <v>1</v>
      </c>
      <c r="H45" s="64">
        <v>1</v>
      </c>
      <c r="I45" s="64">
        <v>1</v>
      </c>
      <c r="J45" s="76">
        <v>1</v>
      </c>
      <c r="K45" s="76">
        <v>1</v>
      </c>
      <c r="L45" s="76">
        <v>1</v>
      </c>
      <c r="O45"/>
    </row>
    <row r="46" spans="1:15" x14ac:dyDescent="0.25">
      <c r="A46" s="15" t="s">
        <v>354</v>
      </c>
      <c r="B46" s="64">
        <v>1</v>
      </c>
      <c r="C46" s="64">
        <v>1</v>
      </c>
      <c r="D46" s="64">
        <v>1</v>
      </c>
      <c r="E46" s="65">
        <v>1</v>
      </c>
      <c r="F46" s="64">
        <v>1</v>
      </c>
      <c r="G46" s="64">
        <v>1</v>
      </c>
      <c r="H46" s="64">
        <v>1</v>
      </c>
      <c r="I46" s="64">
        <v>1</v>
      </c>
      <c r="J46" s="76">
        <v>1</v>
      </c>
      <c r="K46" s="76">
        <v>1</v>
      </c>
      <c r="L46" s="76">
        <v>1</v>
      </c>
      <c r="O46"/>
    </row>
    <row r="47" spans="1:15" x14ac:dyDescent="0.25">
      <c r="A47" s="15" t="s">
        <v>355</v>
      </c>
      <c r="B47" s="64">
        <v>1</v>
      </c>
      <c r="C47" s="64">
        <v>1</v>
      </c>
      <c r="D47" s="64">
        <v>1</v>
      </c>
      <c r="E47" s="65">
        <v>1</v>
      </c>
      <c r="F47" s="64">
        <v>1</v>
      </c>
      <c r="G47" s="64">
        <v>1</v>
      </c>
      <c r="H47" s="64">
        <v>1</v>
      </c>
      <c r="I47" s="64">
        <v>1</v>
      </c>
      <c r="J47" s="76">
        <v>1</v>
      </c>
      <c r="K47" s="76">
        <v>1</v>
      </c>
      <c r="L47" s="76">
        <v>1</v>
      </c>
      <c r="O47"/>
    </row>
    <row r="48" spans="1:15" x14ac:dyDescent="0.25">
      <c r="A48" s="15" t="s">
        <v>356</v>
      </c>
      <c r="B48" s="64">
        <v>1</v>
      </c>
      <c r="C48" s="64">
        <v>1</v>
      </c>
      <c r="D48" s="64">
        <v>1</v>
      </c>
      <c r="E48" s="65">
        <v>1</v>
      </c>
      <c r="F48" s="64">
        <v>1</v>
      </c>
      <c r="G48" s="64">
        <v>1</v>
      </c>
      <c r="H48" s="64">
        <v>1</v>
      </c>
      <c r="I48" s="64">
        <v>1</v>
      </c>
      <c r="J48" s="76">
        <v>1</v>
      </c>
      <c r="K48" s="76">
        <v>1</v>
      </c>
      <c r="L48" s="76">
        <v>1</v>
      </c>
      <c r="O48"/>
    </row>
    <row r="49" spans="1:15" x14ac:dyDescent="0.25">
      <c r="A49" s="15" t="s">
        <v>357</v>
      </c>
      <c r="B49" s="64">
        <v>1</v>
      </c>
      <c r="C49" s="64">
        <v>1</v>
      </c>
      <c r="D49" s="64">
        <v>1</v>
      </c>
      <c r="E49" s="65">
        <v>1</v>
      </c>
      <c r="F49" s="64">
        <v>1</v>
      </c>
      <c r="G49" s="64">
        <v>1</v>
      </c>
      <c r="H49" s="64">
        <v>1</v>
      </c>
      <c r="I49" s="64">
        <v>1</v>
      </c>
      <c r="J49" s="76">
        <v>1</v>
      </c>
      <c r="K49" s="76">
        <v>1</v>
      </c>
      <c r="L49" s="76">
        <v>1</v>
      </c>
      <c r="O49"/>
    </row>
    <row r="50" spans="1:15" x14ac:dyDescent="0.25">
      <c r="A50" s="15" t="s">
        <v>358</v>
      </c>
      <c r="B50" s="64">
        <v>1</v>
      </c>
      <c r="C50" s="64">
        <v>1</v>
      </c>
      <c r="D50" s="64">
        <v>1</v>
      </c>
      <c r="E50" s="65">
        <v>1</v>
      </c>
      <c r="F50" s="64">
        <v>1</v>
      </c>
      <c r="G50" s="64">
        <v>1</v>
      </c>
      <c r="H50" s="64">
        <v>1</v>
      </c>
      <c r="I50" s="64">
        <v>1</v>
      </c>
      <c r="J50" s="76">
        <v>1</v>
      </c>
      <c r="K50" s="76">
        <v>1</v>
      </c>
      <c r="L50" s="76">
        <v>1</v>
      </c>
      <c r="O50"/>
    </row>
    <row r="51" spans="1:15" x14ac:dyDescent="0.25">
      <c r="A51" s="15" t="s">
        <v>359</v>
      </c>
      <c r="B51" s="64">
        <v>1</v>
      </c>
      <c r="C51" s="64">
        <v>1</v>
      </c>
      <c r="D51" s="64">
        <v>1</v>
      </c>
      <c r="E51" s="65">
        <v>1</v>
      </c>
      <c r="F51" s="64">
        <v>1</v>
      </c>
      <c r="G51" s="64">
        <v>1</v>
      </c>
      <c r="H51" s="64">
        <v>1</v>
      </c>
      <c r="I51" s="64">
        <v>1</v>
      </c>
      <c r="J51" s="76">
        <v>1</v>
      </c>
      <c r="K51" s="76">
        <v>1</v>
      </c>
      <c r="L51" s="76">
        <v>1</v>
      </c>
      <c r="O51"/>
    </row>
    <row r="52" spans="1:15" x14ac:dyDescent="0.25">
      <c r="A52" s="15" t="s">
        <v>360</v>
      </c>
      <c r="B52" s="64">
        <v>1</v>
      </c>
      <c r="C52" s="64">
        <v>1</v>
      </c>
      <c r="D52" s="64">
        <v>1</v>
      </c>
      <c r="E52" s="65">
        <v>1</v>
      </c>
      <c r="F52" s="64">
        <v>1</v>
      </c>
      <c r="G52" s="64">
        <v>1</v>
      </c>
      <c r="H52" s="64">
        <v>1</v>
      </c>
      <c r="I52" s="64">
        <v>1</v>
      </c>
      <c r="J52" s="76">
        <v>1</v>
      </c>
      <c r="K52" s="76">
        <v>1</v>
      </c>
      <c r="L52" s="76">
        <v>1</v>
      </c>
      <c r="O52"/>
    </row>
    <row r="53" spans="1:15" x14ac:dyDescent="0.25">
      <c r="A53" s="15" t="s">
        <v>361</v>
      </c>
      <c r="B53" s="64">
        <v>1</v>
      </c>
      <c r="C53" s="64">
        <v>1</v>
      </c>
      <c r="D53" s="64">
        <v>1</v>
      </c>
      <c r="E53" s="65">
        <v>1</v>
      </c>
      <c r="F53" s="64">
        <v>1</v>
      </c>
      <c r="G53" s="64">
        <v>1</v>
      </c>
      <c r="H53" s="64">
        <v>1</v>
      </c>
      <c r="I53" s="64">
        <v>1</v>
      </c>
      <c r="J53" s="76">
        <v>1</v>
      </c>
      <c r="K53" s="76">
        <v>1</v>
      </c>
      <c r="L53" s="76">
        <v>1</v>
      </c>
      <c r="O53"/>
    </row>
    <row r="54" spans="1:15" x14ac:dyDescent="0.25">
      <c r="A54" s="15" t="s">
        <v>362</v>
      </c>
      <c r="B54" s="64">
        <v>1</v>
      </c>
      <c r="C54" s="64">
        <v>1</v>
      </c>
      <c r="D54" s="64">
        <v>1</v>
      </c>
      <c r="E54" s="65">
        <v>1</v>
      </c>
      <c r="F54" s="64">
        <v>1</v>
      </c>
      <c r="G54" s="64">
        <v>1</v>
      </c>
      <c r="H54" s="64">
        <v>1</v>
      </c>
      <c r="I54" s="64">
        <v>1</v>
      </c>
      <c r="J54" s="76">
        <v>1</v>
      </c>
      <c r="K54" s="76">
        <v>1</v>
      </c>
      <c r="L54" s="76">
        <v>1</v>
      </c>
      <c r="O54"/>
    </row>
    <row r="55" spans="1:15" x14ac:dyDescent="0.25">
      <c r="A55" s="15" t="s">
        <v>363</v>
      </c>
      <c r="B55" s="64">
        <v>1</v>
      </c>
      <c r="C55" s="64">
        <v>1</v>
      </c>
      <c r="D55" s="64">
        <v>1</v>
      </c>
      <c r="E55" s="65">
        <v>1</v>
      </c>
      <c r="F55" s="64">
        <v>1</v>
      </c>
      <c r="G55" s="64">
        <v>1</v>
      </c>
      <c r="H55" s="64">
        <v>1</v>
      </c>
      <c r="I55" s="64">
        <v>1</v>
      </c>
      <c r="J55" s="76">
        <v>1</v>
      </c>
      <c r="K55" s="76">
        <v>1</v>
      </c>
      <c r="L55" s="76">
        <v>1</v>
      </c>
      <c r="O55"/>
    </row>
    <row r="56" spans="1:15" x14ac:dyDescent="0.25">
      <c r="A56" s="15" t="s">
        <v>364</v>
      </c>
      <c r="B56" s="64">
        <v>1</v>
      </c>
      <c r="C56" s="64">
        <v>1</v>
      </c>
      <c r="D56" s="64">
        <v>1</v>
      </c>
      <c r="E56" s="65">
        <v>1</v>
      </c>
      <c r="F56" s="64">
        <v>1</v>
      </c>
      <c r="G56" s="64">
        <v>1</v>
      </c>
      <c r="H56" s="64">
        <v>1</v>
      </c>
      <c r="I56" s="64">
        <v>1</v>
      </c>
      <c r="J56" s="76">
        <v>1</v>
      </c>
      <c r="K56" s="76">
        <v>1</v>
      </c>
      <c r="L56" s="76">
        <v>1</v>
      </c>
      <c r="O56"/>
    </row>
    <row r="57" spans="1:15" x14ac:dyDescent="0.25">
      <c r="A57" s="15" t="s">
        <v>365</v>
      </c>
      <c r="B57" s="64">
        <v>1</v>
      </c>
      <c r="C57" s="64">
        <v>1</v>
      </c>
      <c r="D57" s="64">
        <v>1</v>
      </c>
      <c r="E57" s="65">
        <v>1</v>
      </c>
      <c r="F57" s="64">
        <v>1</v>
      </c>
      <c r="G57" s="64">
        <v>1</v>
      </c>
      <c r="H57" s="64">
        <v>1</v>
      </c>
      <c r="I57" s="64">
        <v>1</v>
      </c>
      <c r="J57" s="76">
        <v>1</v>
      </c>
      <c r="K57" s="76">
        <v>1</v>
      </c>
      <c r="L57" s="76">
        <v>1</v>
      </c>
      <c r="O57"/>
    </row>
    <row r="58" spans="1:15" x14ac:dyDescent="0.25">
      <c r="A58" s="15" t="s">
        <v>366</v>
      </c>
      <c r="B58" s="64">
        <v>1</v>
      </c>
      <c r="C58" s="64">
        <v>1</v>
      </c>
      <c r="D58" s="64">
        <v>1</v>
      </c>
      <c r="E58" s="65">
        <v>1</v>
      </c>
      <c r="F58" s="64">
        <v>1</v>
      </c>
      <c r="G58" s="64">
        <v>1</v>
      </c>
      <c r="H58" s="64">
        <v>1</v>
      </c>
      <c r="I58" s="64">
        <v>1</v>
      </c>
      <c r="J58" s="76">
        <v>1</v>
      </c>
      <c r="K58" s="76">
        <v>1</v>
      </c>
      <c r="L58" s="76">
        <v>1</v>
      </c>
      <c r="O58"/>
    </row>
    <row r="59" spans="1:15" x14ac:dyDescent="0.25">
      <c r="A59" s="15" t="s">
        <v>367</v>
      </c>
      <c r="B59" s="64">
        <v>0.94420882742259848</v>
      </c>
      <c r="C59" s="64">
        <v>1</v>
      </c>
      <c r="D59" s="64">
        <v>1</v>
      </c>
      <c r="E59" s="65">
        <v>0.94344633292076996</v>
      </c>
      <c r="F59" s="64">
        <v>1</v>
      </c>
      <c r="G59" s="64">
        <v>1</v>
      </c>
      <c r="H59" s="64">
        <v>1</v>
      </c>
      <c r="I59" s="64">
        <v>1</v>
      </c>
      <c r="J59" s="76">
        <v>1</v>
      </c>
      <c r="K59" s="76">
        <v>1</v>
      </c>
      <c r="L59" s="76">
        <v>0.95055690023253614</v>
      </c>
      <c r="O59"/>
    </row>
    <row r="60" spans="1:15" x14ac:dyDescent="0.25">
      <c r="A60" s="15" t="s">
        <v>368</v>
      </c>
      <c r="B60" s="64">
        <v>0.94420882742259848</v>
      </c>
      <c r="C60" s="64">
        <v>1</v>
      </c>
      <c r="D60" s="64">
        <v>1</v>
      </c>
      <c r="E60" s="65">
        <v>0.94344633292076996</v>
      </c>
      <c r="F60" s="64">
        <v>1</v>
      </c>
      <c r="G60" s="64">
        <v>1</v>
      </c>
      <c r="H60" s="64">
        <v>1</v>
      </c>
      <c r="I60" s="64">
        <v>1</v>
      </c>
      <c r="J60" s="76">
        <v>1</v>
      </c>
      <c r="K60" s="76">
        <v>1</v>
      </c>
      <c r="L60" s="76">
        <v>0.95055690023253614</v>
      </c>
      <c r="O60"/>
    </row>
    <row r="61" spans="1:15" x14ac:dyDescent="0.25">
      <c r="A61" s="15" t="s">
        <v>369</v>
      </c>
      <c r="B61" s="64">
        <v>1</v>
      </c>
      <c r="C61" s="64">
        <v>1</v>
      </c>
      <c r="D61" s="64">
        <v>1</v>
      </c>
      <c r="E61" s="65">
        <v>1</v>
      </c>
      <c r="F61" s="64">
        <v>1</v>
      </c>
      <c r="G61" s="64">
        <v>1</v>
      </c>
      <c r="H61" s="64">
        <v>1</v>
      </c>
      <c r="I61" s="64">
        <v>1</v>
      </c>
      <c r="J61" s="76">
        <v>1</v>
      </c>
      <c r="K61" s="76">
        <v>1</v>
      </c>
      <c r="L61" s="76">
        <v>1</v>
      </c>
      <c r="O61"/>
    </row>
    <row r="62" spans="1:15" x14ac:dyDescent="0.25">
      <c r="A62" s="15" t="s">
        <v>370</v>
      </c>
      <c r="B62" s="64">
        <v>1</v>
      </c>
      <c r="C62" s="64">
        <v>1</v>
      </c>
      <c r="D62" s="64">
        <v>1</v>
      </c>
      <c r="E62" s="65">
        <v>1</v>
      </c>
      <c r="F62" s="64">
        <v>1</v>
      </c>
      <c r="G62" s="64">
        <v>1</v>
      </c>
      <c r="H62" s="64">
        <v>1</v>
      </c>
      <c r="I62" s="64">
        <v>1</v>
      </c>
      <c r="J62" s="76">
        <v>1</v>
      </c>
      <c r="K62" s="76">
        <v>1</v>
      </c>
      <c r="L62" s="76">
        <v>1</v>
      </c>
      <c r="O62"/>
    </row>
    <row r="63" spans="1:15" x14ac:dyDescent="0.25">
      <c r="A63" s="15" t="s">
        <v>371</v>
      </c>
      <c r="B63" s="64">
        <v>1</v>
      </c>
      <c r="C63" s="64">
        <v>1</v>
      </c>
      <c r="D63" s="64">
        <v>1</v>
      </c>
      <c r="E63" s="65">
        <v>1</v>
      </c>
      <c r="F63" s="64">
        <v>1</v>
      </c>
      <c r="G63" s="64">
        <v>1</v>
      </c>
      <c r="H63" s="64">
        <v>1</v>
      </c>
      <c r="I63" s="64">
        <v>1</v>
      </c>
      <c r="J63" s="76">
        <v>1</v>
      </c>
      <c r="K63" s="76">
        <v>1</v>
      </c>
      <c r="L63" s="76">
        <v>1</v>
      </c>
      <c r="O63"/>
    </row>
    <row r="64" spans="1:15" x14ac:dyDescent="0.25">
      <c r="A64" s="15" t="s">
        <v>372</v>
      </c>
      <c r="B64" s="64">
        <v>1</v>
      </c>
      <c r="C64" s="64">
        <v>1</v>
      </c>
      <c r="D64" s="64">
        <v>1</v>
      </c>
      <c r="E64" s="65">
        <v>1</v>
      </c>
      <c r="F64" s="64">
        <v>1</v>
      </c>
      <c r="G64" s="64">
        <v>1</v>
      </c>
      <c r="H64" s="64">
        <v>1</v>
      </c>
      <c r="I64" s="64">
        <v>1</v>
      </c>
      <c r="J64" s="76">
        <v>1</v>
      </c>
      <c r="K64" s="76">
        <v>1</v>
      </c>
      <c r="L64" s="76">
        <v>1</v>
      </c>
      <c r="O64"/>
    </row>
    <row r="65" spans="1:15" x14ac:dyDescent="0.25">
      <c r="A65" s="15" t="s">
        <v>373</v>
      </c>
      <c r="B65" s="64">
        <v>0.94420882742259848</v>
      </c>
      <c r="C65" s="64">
        <v>1</v>
      </c>
      <c r="D65" s="64">
        <v>1</v>
      </c>
      <c r="E65" s="65">
        <v>0.94344633292076996</v>
      </c>
      <c r="F65" s="64">
        <v>1</v>
      </c>
      <c r="G65" s="64">
        <v>1</v>
      </c>
      <c r="H65" s="64">
        <v>1</v>
      </c>
      <c r="I65" s="64">
        <v>1</v>
      </c>
      <c r="J65" s="76">
        <v>1</v>
      </c>
      <c r="K65" s="76">
        <v>1</v>
      </c>
      <c r="L65" s="76">
        <v>0.95055690023253614</v>
      </c>
      <c r="O65"/>
    </row>
    <row r="66" spans="1:15" x14ac:dyDescent="0.25">
      <c r="A66" s="15" t="s">
        <v>374</v>
      </c>
      <c r="B66" s="64">
        <v>1</v>
      </c>
      <c r="C66" s="64">
        <v>1</v>
      </c>
      <c r="D66" s="64">
        <v>1</v>
      </c>
      <c r="E66" s="65">
        <v>1</v>
      </c>
      <c r="F66" s="64">
        <v>1</v>
      </c>
      <c r="G66" s="64">
        <v>1</v>
      </c>
      <c r="H66" s="64">
        <v>1</v>
      </c>
      <c r="I66" s="64">
        <v>1</v>
      </c>
      <c r="J66" s="76">
        <v>1</v>
      </c>
      <c r="K66" s="76">
        <v>1</v>
      </c>
      <c r="L66" s="76">
        <v>1</v>
      </c>
      <c r="O66"/>
    </row>
    <row r="67" spans="1:15" x14ac:dyDescent="0.25">
      <c r="A67" s="15" t="s">
        <v>375</v>
      </c>
      <c r="B67" s="64">
        <v>1</v>
      </c>
      <c r="C67" s="64">
        <v>1</v>
      </c>
      <c r="D67" s="64">
        <v>1</v>
      </c>
      <c r="E67" s="65">
        <v>1</v>
      </c>
      <c r="F67" s="64">
        <v>1</v>
      </c>
      <c r="G67" s="64">
        <v>1</v>
      </c>
      <c r="H67" s="64">
        <v>1</v>
      </c>
      <c r="I67" s="64">
        <v>1</v>
      </c>
      <c r="J67" s="76">
        <v>1</v>
      </c>
      <c r="K67" s="76">
        <v>1</v>
      </c>
      <c r="L67" s="76">
        <v>1</v>
      </c>
      <c r="O67"/>
    </row>
    <row r="68" spans="1:15" x14ac:dyDescent="0.25">
      <c r="A68" s="15" t="s">
        <v>376</v>
      </c>
      <c r="B68" s="64">
        <v>0.94106293722324752</v>
      </c>
      <c r="C68" s="64">
        <v>1</v>
      </c>
      <c r="D68" s="64">
        <v>1</v>
      </c>
      <c r="E68" s="65">
        <v>0.94068545996463593</v>
      </c>
      <c r="F68" s="64">
        <v>1</v>
      </c>
      <c r="G68" s="64">
        <v>1</v>
      </c>
      <c r="H68" s="64">
        <v>1</v>
      </c>
      <c r="I68" s="64">
        <v>1</v>
      </c>
      <c r="J68" s="76">
        <v>1</v>
      </c>
      <c r="K68" s="76">
        <v>1</v>
      </c>
      <c r="L68" s="76">
        <v>0.94648487480608645</v>
      </c>
      <c r="O68"/>
    </row>
    <row r="69" spans="1:15" x14ac:dyDescent="0.25">
      <c r="A69" s="15" t="s">
        <v>377</v>
      </c>
      <c r="B69" s="64">
        <v>0.94106293722324752</v>
      </c>
      <c r="C69" s="64">
        <v>1</v>
      </c>
      <c r="D69" s="64">
        <v>1</v>
      </c>
      <c r="E69" s="65">
        <v>0.94068545996463593</v>
      </c>
      <c r="F69" s="64">
        <v>1</v>
      </c>
      <c r="G69" s="64">
        <v>1</v>
      </c>
      <c r="H69" s="64">
        <v>1</v>
      </c>
      <c r="I69" s="64">
        <v>1</v>
      </c>
      <c r="J69" s="76">
        <v>1</v>
      </c>
      <c r="K69" s="76">
        <v>1</v>
      </c>
      <c r="L69" s="76">
        <v>0.94648487480608645</v>
      </c>
      <c r="O69"/>
    </row>
    <row r="70" spans="1:15" x14ac:dyDescent="0.25">
      <c r="A70" s="15" t="s">
        <v>378</v>
      </c>
      <c r="B70" s="64">
        <v>0.93443308656333279</v>
      </c>
      <c r="C70" s="64">
        <v>1</v>
      </c>
      <c r="D70" s="64">
        <v>1</v>
      </c>
      <c r="E70" s="65">
        <v>0.93490656132694627</v>
      </c>
      <c r="F70" s="64">
        <v>1</v>
      </c>
      <c r="G70" s="64">
        <v>1</v>
      </c>
      <c r="H70" s="64">
        <v>1</v>
      </c>
      <c r="I70" s="64">
        <v>1</v>
      </c>
      <c r="J70" s="76">
        <v>1</v>
      </c>
      <c r="K70" s="76">
        <v>1</v>
      </c>
      <c r="L70" s="76">
        <v>0.93769424460616679</v>
      </c>
      <c r="O70"/>
    </row>
    <row r="71" spans="1:15" x14ac:dyDescent="0.25">
      <c r="A71" s="15" t="s">
        <v>379</v>
      </c>
      <c r="B71" s="64">
        <v>1</v>
      </c>
      <c r="C71" s="64">
        <v>1</v>
      </c>
      <c r="D71" s="64">
        <v>1</v>
      </c>
      <c r="E71" s="65">
        <v>1</v>
      </c>
      <c r="F71" s="64">
        <v>1</v>
      </c>
      <c r="G71" s="64">
        <v>1</v>
      </c>
      <c r="H71" s="64">
        <v>1</v>
      </c>
      <c r="I71" s="64">
        <v>1</v>
      </c>
      <c r="J71" s="76">
        <v>1</v>
      </c>
      <c r="K71" s="76">
        <v>1</v>
      </c>
      <c r="L71" s="76">
        <v>1</v>
      </c>
      <c r="O71"/>
    </row>
    <row r="72" spans="1:15" x14ac:dyDescent="0.25">
      <c r="A72" s="15" t="s">
        <v>380</v>
      </c>
      <c r="B72" s="64">
        <v>0.94106293722324752</v>
      </c>
      <c r="C72" s="64">
        <v>1</v>
      </c>
      <c r="D72" s="64">
        <v>1</v>
      </c>
      <c r="E72" s="65">
        <v>0.94068545996463593</v>
      </c>
      <c r="F72" s="64">
        <v>1</v>
      </c>
      <c r="G72" s="64">
        <v>1</v>
      </c>
      <c r="H72" s="64">
        <v>1</v>
      </c>
      <c r="I72" s="64">
        <v>1</v>
      </c>
      <c r="J72" s="76">
        <v>1</v>
      </c>
      <c r="K72" s="76">
        <v>1</v>
      </c>
      <c r="L72" s="76">
        <v>0.94648487480608645</v>
      </c>
      <c r="O72"/>
    </row>
    <row r="73" spans="1:15" x14ac:dyDescent="0.25">
      <c r="A73" s="15" t="s">
        <v>381</v>
      </c>
      <c r="B73" s="64">
        <v>1</v>
      </c>
      <c r="C73" s="64">
        <v>1</v>
      </c>
      <c r="D73" s="64">
        <v>1</v>
      </c>
      <c r="E73" s="65">
        <v>1</v>
      </c>
      <c r="F73" s="64">
        <v>1</v>
      </c>
      <c r="G73" s="64">
        <v>1</v>
      </c>
      <c r="H73" s="64">
        <v>1</v>
      </c>
      <c r="I73" s="64">
        <v>1</v>
      </c>
      <c r="J73" s="76">
        <v>1</v>
      </c>
      <c r="K73" s="76">
        <v>1</v>
      </c>
      <c r="L73" s="76">
        <v>1</v>
      </c>
      <c r="O73"/>
    </row>
    <row r="74" spans="1:15" x14ac:dyDescent="0.25">
      <c r="A74" s="15" t="s">
        <v>382</v>
      </c>
      <c r="B74" s="64">
        <v>0.93443308656333279</v>
      </c>
      <c r="C74" s="64">
        <v>1</v>
      </c>
      <c r="D74" s="64">
        <v>1</v>
      </c>
      <c r="E74" s="65">
        <v>0.93490656132694627</v>
      </c>
      <c r="F74" s="64">
        <v>1</v>
      </c>
      <c r="G74" s="64">
        <v>1</v>
      </c>
      <c r="H74" s="64">
        <v>1</v>
      </c>
      <c r="I74" s="64">
        <v>1</v>
      </c>
      <c r="J74" s="76">
        <v>1</v>
      </c>
      <c r="K74" s="76">
        <v>1</v>
      </c>
      <c r="L74" s="76">
        <v>0.93769424460616679</v>
      </c>
      <c r="O74"/>
    </row>
    <row r="75" spans="1:15" x14ac:dyDescent="0.25">
      <c r="A75" s="15" t="s">
        <v>383</v>
      </c>
      <c r="B75" s="64">
        <v>1</v>
      </c>
      <c r="C75" s="64">
        <v>1</v>
      </c>
      <c r="D75" s="64">
        <v>1</v>
      </c>
      <c r="E75" s="65">
        <v>1</v>
      </c>
      <c r="F75" s="64">
        <v>1</v>
      </c>
      <c r="G75" s="64">
        <v>1</v>
      </c>
      <c r="H75" s="64">
        <v>1</v>
      </c>
      <c r="I75" s="64">
        <v>1</v>
      </c>
      <c r="J75" s="76">
        <v>1</v>
      </c>
      <c r="K75" s="76">
        <v>1</v>
      </c>
      <c r="L75" s="76">
        <v>1</v>
      </c>
      <c r="O75"/>
    </row>
    <row r="76" spans="1:15" x14ac:dyDescent="0.25">
      <c r="A76" s="15" t="s">
        <v>384</v>
      </c>
      <c r="B76" s="64">
        <v>0.94106293722324752</v>
      </c>
      <c r="C76" s="64">
        <v>1</v>
      </c>
      <c r="D76" s="64">
        <v>1</v>
      </c>
      <c r="E76" s="65">
        <v>0.94068545996463593</v>
      </c>
      <c r="F76" s="64">
        <v>1</v>
      </c>
      <c r="G76" s="64">
        <v>1</v>
      </c>
      <c r="H76" s="64">
        <v>1</v>
      </c>
      <c r="I76" s="64">
        <v>1</v>
      </c>
      <c r="J76" s="76">
        <v>1</v>
      </c>
      <c r="K76" s="76">
        <v>1</v>
      </c>
      <c r="L76" s="76">
        <v>0.94648487480608645</v>
      </c>
      <c r="O76"/>
    </row>
    <row r="77" spans="1:15" x14ac:dyDescent="0.25">
      <c r="A77" s="15" t="s">
        <v>385</v>
      </c>
      <c r="B77" s="64">
        <v>1</v>
      </c>
      <c r="C77" s="64">
        <v>1</v>
      </c>
      <c r="D77" s="64">
        <v>1</v>
      </c>
      <c r="E77" s="65">
        <v>1</v>
      </c>
      <c r="F77" s="64">
        <v>1</v>
      </c>
      <c r="G77" s="64">
        <v>1</v>
      </c>
      <c r="H77" s="64">
        <v>1</v>
      </c>
      <c r="I77" s="64">
        <v>1</v>
      </c>
      <c r="J77" s="76">
        <v>1</v>
      </c>
      <c r="K77" s="76">
        <v>1</v>
      </c>
      <c r="L77" s="76">
        <v>1</v>
      </c>
      <c r="O77"/>
    </row>
    <row r="78" spans="1:15" x14ac:dyDescent="0.25">
      <c r="A78" s="15" t="s">
        <v>386</v>
      </c>
      <c r="B78" s="64">
        <v>0.94822954608356691</v>
      </c>
      <c r="C78" s="64">
        <v>1</v>
      </c>
      <c r="D78" s="64">
        <v>1</v>
      </c>
      <c r="E78" s="65">
        <v>0.94699511366233879</v>
      </c>
      <c r="F78" s="64">
        <v>1</v>
      </c>
      <c r="G78" s="64">
        <v>1</v>
      </c>
      <c r="H78" s="64">
        <v>1</v>
      </c>
      <c r="I78" s="64">
        <v>1</v>
      </c>
      <c r="J78" s="76">
        <v>1</v>
      </c>
      <c r="K78" s="76">
        <v>1</v>
      </c>
      <c r="L78" s="76">
        <v>0.95565666876833322</v>
      </c>
      <c r="O78"/>
    </row>
    <row r="79" spans="1:15" x14ac:dyDescent="0.25">
      <c r="A79" s="15" t="s">
        <v>526</v>
      </c>
      <c r="B79" s="64">
        <v>0.92237455497288878</v>
      </c>
      <c r="C79" s="64">
        <v>1</v>
      </c>
      <c r="D79" s="64">
        <v>1</v>
      </c>
      <c r="E79" s="65">
        <v>0.92450826779285955</v>
      </c>
      <c r="F79" s="64">
        <v>1</v>
      </c>
      <c r="G79" s="64">
        <v>1</v>
      </c>
      <c r="H79" s="64">
        <v>1</v>
      </c>
      <c r="I79" s="64">
        <v>1</v>
      </c>
      <c r="J79" s="76">
        <v>1</v>
      </c>
      <c r="K79" s="76">
        <v>1</v>
      </c>
      <c r="L79" s="76">
        <v>0.92109985952252416</v>
      </c>
      <c r="O79"/>
    </row>
    <row r="80" spans="1:15" x14ac:dyDescent="0.25">
      <c r="A80" s="15" t="s">
        <v>387</v>
      </c>
      <c r="B80" s="64">
        <v>0.9236372780238995</v>
      </c>
      <c r="C80" s="64">
        <v>1</v>
      </c>
      <c r="D80" s="64">
        <v>1</v>
      </c>
      <c r="E80" s="65">
        <v>0.92559133614106759</v>
      </c>
      <c r="F80" s="64">
        <v>1</v>
      </c>
      <c r="G80" s="64">
        <v>1</v>
      </c>
      <c r="H80" s="64">
        <v>1</v>
      </c>
      <c r="I80" s="64">
        <v>1</v>
      </c>
      <c r="J80" s="76">
        <v>1</v>
      </c>
      <c r="K80" s="76">
        <v>1</v>
      </c>
      <c r="L80" s="76">
        <v>0.92286913283944239</v>
      </c>
      <c r="O80"/>
    </row>
    <row r="81" spans="1:15" x14ac:dyDescent="0.25">
      <c r="A81" s="15" t="s">
        <v>388</v>
      </c>
      <c r="B81" s="64">
        <v>0.91453334782334383</v>
      </c>
      <c r="C81" s="64">
        <v>1</v>
      </c>
      <c r="D81" s="64">
        <v>1</v>
      </c>
      <c r="E81" s="65">
        <v>0.91780821041789551</v>
      </c>
      <c r="F81" s="64">
        <v>1</v>
      </c>
      <c r="G81" s="64">
        <v>1</v>
      </c>
      <c r="H81" s="64">
        <v>1</v>
      </c>
      <c r="I81" s="64">
        <v>1</v>
      </c>
      <c r="J81" s="76">
        <v>1</v>
      </c>
      <c r="K81" s="76">
        <v>1</v>
      </c>
      <c r="L81" s="76">
        <v>0.90997334871549407</v>
      </c>
      <c r="O81"/>
    </row>
    <row r="82" spans="1:15" x14ac:dyDescent="0.25">
      <c r="A82" s="15" t="s">
        <v>389</v>
      </c>
      <c r="B82" s="64">
        <v>0.90624040037131193</v>
      </c>
      <c r="C82" s="64">
        <v>1</v>
      </c>
      <c r="D82" s="64">
        <v>1</v>
      </c>
      <c r="E82" s="65">
        <v>0.91076358305146243</v>
      </c>
      <c r="F82" s="64">
        <v>1</v>
      </c>
      <c r="G82" s="64">
        <v>1</v>
      </c>
      <c r="H82" s="64">
        <v>1</v>
      </c>
      <c r="I82" s="64">
        <v>1</v>
      </c>
      <c r="J82" s="76">
        <v>1</v>
      </c>
      <c r="K82" s="76">
        <v>1</v>
      </c>
      <c r="L82" s="76">
        <v>0.89797932116995716</v>
      </c>
      <c r="O82"/>
    </row>
    <row r="83" spans="1:15" x14ac:dyDescent="0.25">
      <c r="A83" s="15" t="s">
        <v>527</v>
      </c>
      <c r="B83" s="64">
        <v>0.92237455497288878</v>
      </c>
      <c r="C83" s="64">
        <v>1</v>
      </c>
      <c r="D83" s="64">
        <v>1</v>
      </c>
      <c r="E83" s="65">
        <v>0.92450826779285955</v>
      </c>
      <c r="F83" s="64">
        <v>1</v>
      </c>
      <c r="G83" s="64">
        <v>1</v>
      </c>
      <c r="H83" s="64">
        <v>1</v>
      </c>
      <c r="I83" s="64">
        <v>1</v>
      </c>
      <c r="J83" s="76">
        <v>1</v>
      </c>
      <c r="K83" s="76">
        <v>1</v>
      </c>
      <c r="L83" s="76">
        <v>0.92109985952252416</v>
      </c>
      <c r="O83"/>
    </row>
    <row r="84" spans="1:15" x14ac:dyDescent="0.25">
      <c r="A84" s="15" t="s">
        <v>390</v>
      </c>
      <c r="B84" s="64">
        <v>0.94106293722324752</v>
      </c>
      <c r="C84" s="64">
        <v>1</v>
      </c>
      <c r="D84" s="64">
        <v>1</v>
      </c>
      <c r="E84" s="65">
        <v>0.94068545996463593</v>
      </c>
      <c r="F84" s="64">
        <v>1</v>
      </c>
      <c r="G84" s="64">
        <v>1</v>
      </c>
      <c r="H84" s="64">
        <v>1</v>
      </c>
      <c r="I84" s="64">
        <v>1</v>
      </c>
      <c r="J84" s="76">
        <v>1</v>
      </c>
      <c r="K84" s="76">
        <v>1</v>
      </c>
      <c r="L84" s="76">
        <v>0.94648487480608645</v>
      </c>
      <c r="O84"/>
    </row>
    <row r="85" spans="1:15" x14ac:dyDescent="0.25">
      <c r="A85" s="15" t="s">
        <v>391</v>
      </c>
      <c r="B85" s="64">
        <v>0.93443308656333279</v>
      </c>
      <c r="C85" s="64">
        <v>1</v>
      </c>
      <c r="D85" s="64">
        <v>1</v>
      </c>
      <c r="E85" s="65">
        <v>0.93490656132694627</v>
      </c>
      <c r="F85" s="64">
        <v>1</v>
      </c>
      <c r="G85" s="64">
        <v>1</v>
      </c>
      <c r="H85" s="64">
        <v>1</v>
      </c>
      <c r="I85" s="64">
        <v>1</v>
      </c>
      <c r="J85" s="76">
        <v>1</v>
      </c>
      <c r="K85" s="76">
        <v>1</v>
      </c>
      <c r="L85" s="76">
        <v>0.93769424460616679</v>
      </c>
      <c r="O85"/>
    </row>
    <row r="86" spans="1:15" x14ac:dyDescent="0.25">
      <c r="A86" s="15" t="s">
        <v>392</v>
      </c>
      <c r="B86" s="64">
        <v>1</v>
      </c>
      <c r="C86" s="64">
        <v>1</v>
      </c>
      <c r="D86" s="64">
        <v>1</v>
      </c>
      <c r="E86" s="65">
        <v>1</v>
      </c>
      <c r="F86" s="64">
        <v>1</v>
      </c>
      <c r="G86" s="64">
        <v>1</v>
      </c>
      <c r="H86" s="64">
        <v>1</v>
      </c>
      <c r="I86" s="64">
        <v>1</v>
      </c>
      <c r="J86" s="76">
        <v>1</v>
      </c>
      <c r="K86" s="76">
        <v>1</v>
      </c>
      <c r="L86" s="76">
        <v>1</v>
      </c>
      <c r="O86"/>
    </row>
    <row r="87" spans="1:15" x14ac:dyDescent="0.25">
      <c r="A87" s="15" t="s">
        <v>393</v>
      </c>
      <c r="B87" s="64">
        <v>0.92976130851123784</v>
      </c>
      <c r="C87" s="64">
        <v>1</v>
      </c>
      <c r="D87" s="64">
        <v>1</v>
      </c>
      <c r="E87" s="65">
        <v>0.93086250708821128</v>
      </c>
      <c r="F87" s="64">
        <v>1</v>
      </c>
      <c r="G87" s="64">
        <v>1</v>
      </c>
      <c r="H87" s="64">
        <v>1</v>
      </c>
      <c r="I87" s="64">
        <v>1</v>
      </c>
      <c r="J87" s="76">
        <v>1</v>
      </c>
      <c r="K87" s="76">
        <v>1</v>
      </c>
      <c r="L87" s="76">
        <v>0.93134926766974935</v>
      </c>
      <c r="O87"/>
    </row>
    <row r="88" spans="1:15" x14ac:dyDescent="0.25">
      <c r="A88" s="15" t="s">
        <v>394</v>
      </c>
      <c r="B88" s="64">
        <v>0.93780453727714053</v>
      </c>
      <c r="C88" s="64">
        <v>1</v>
      </c>
      <c r="D88" s="64">
        <v>1</v>
      </c>
      <c r="E88" s="65">
        <v>0.93783898722900794</v>
      </c>
      <c r="F88" s="64">
        <v>1</v>
      </c>
      <c r="G88" s="64">
        <v>1</v>
      </c>
      <c r="H88" s="64">
        <v>1</v>
      </c>
      <c r="I88" s="64">
        <v>1</v>
      </c>
      <c r="J88" s="76">
        <v>1</v>
      </c>
      <c r="K88" s="76">
        <v>1</v>
      </c>
      <c r="L88" s="76">
        <v>0.94219801304787865</v>
      </c>
      <c r="O88"/>
    </row>
    <row r="89" spans="1:15" x14ac:dyDescent="0.25">
      <c r="A89" s="15" t="s">
        <v>395</v>
      </c>
      <c r="B89" s="64">
        <v>0.93094819429037912</v>
      </c>
      <c r="C89" s="64">
        <v>1</v>
      </c>
      <c r="D89" s="64">
        <v>1</v>
      </c>
      <c r="E89" s="65">
        <v>0.93188791572103558</v>
      </c>
      <c r="F89" s="64">
        <v>1</v>
      </c>
      <c r="G89" s="64">
        <v>1</v>
      </c>
      <c r="H89" s="64">
        <v>1</v>
      </c>
      <c r="I89" s="64">
        <v>1</v>
      </c>
      <c r="J89" s="76">
        <v>1</v>
      </c>
      <c r="K89" s="76">
        <v>1</v>
      </c>
      <c r="L89" s="76">
        <v>0.93297205211876955</v>
      </c>
      <c r="O89"/>
    </row>
    <row r="90" spans="1:15" x14ac:dyDescent="0.25">
      <c r="A90" s="15" t="s">
        <v>396</v>
      </c>
      <c r="B90" s="64">
        <v>1</v>
      </c>
      <c r="C90" s="64">
        <v>1</v>
      </c>
      <c r="D90" s="64">
        <v>1</v>
      </c>
      <c r="E90" s="65">
        <v>1</v>
      </c>
      <c r="F90" s="64">
        <v>1</v>
      </c>
      <c r="G90" s="64">
        <v>1</v>
      </c>
      <c r="H90" s="64">
        <v>1</v>
      </c>
      <c r="I90" s="64">
        <v>1</v>
      </c>
      <c r="J90" s="76">
        <v>1</v>
      </c>
      <c r="K90" s="76">
        <v>1</v>
      </c>
      <c r="L90" s="76">
        <v>1</v>
      </c>
      <c r="O90"/>
    </row>
    <row r="91" spans="1:15" x14ac:dyDescent="0.25">
      <c r="A91" s="15" t="s">
        <v>397</v>
      </c>
      <c r="B91" s="64">
        <v>1</v>
      </c>
      <c r="C91" s="64">
        <v>1</v>
      </c>
      <c r="D91" s="64">
        <v>1</v>
      </c>
      <c r="E91" s="65">
        <v>1</v>
      </c>
      <c r="F91" s="64">
        <v>1</v>
      </c>
      <c r="G91" s="64">
        <v>1</v>
      </c>
      <c r="H91" s="64">
        <v>1</v>
      </c>
      <c r="I91" s="64">
        <v>1</v>
      </c>
      <c r="J91" s="76">
        <v>1</v>
      </c>
      <c r="K91" s="76">
        <v>1</v>
      </c>
      <c r="L91" s="76">
        <v>1</v>
      </c>
      <c r="O91"/>
    </row>
    <row r="92" spans="1:15" x14ac:dyDescent="0.25">
      <c r="A92" s="15" t="s">
        <v>398</v>
      </c>
      <c r="B92" s="64">
        <v>0.92237455497288878</v>
      </c>
      <c r="C92" s="64">
        <v>1</v>
      </c>
      <c r="D92" s="64">
        <v>1</v>
      </c>
      <c r="E92" s="65">
        <v>0.92450826779285955</v>
      </c>
      <c r="F92" s="64">
        <v>1</v>
      </c>
      <c r="G92" s="64">
        <v>1</v>
      </c>
      <c r="H92" s="64">
        <v>1</v>
      </c>
      <c r="I92" s="64">
        <v>1</v>
      </c>
      <c r="J92" s="76">
        <v>1</v>
      </c>
      <c r="K92" s="76">
        <v>1</v>
      </c>
      <c r="L92" s="76">
        <v>0.92109985952252416</v>
      </c>
      <c r="O92"/>
    </row>
    <row r="93" spans="1:15" x14ac:dyDescent="0.25">
      <c r="A93" s="15" t="s">
        <v>399</v>
      </c>
      <c r="B93" s="64">
        <v>0.94822954608356691</v>
      </c>
      <c r="C93" s="64">
        <v>1</v>
      </c>
      <c r="D93" s="64">
        <v>1</v>
      </c>
      <c r="E93" s="65">
        <v>0.94699511366233879</v>
      </c>
      <c r="F93" s="64">
        <v>1</v>
      </c>
      <c r="G93" s="64">
        <v>1</v>
      </c>
      <c r="H93" s="64">
        <v>1</v>
      </c>
      <c r="I93" s="64">
        <v>1</v>
      </c>
      <c r="J93" s="76">
        <v>1</v>
      </c>
      <c r="K93" s="76">
        <v>1</v>
      </c>
      <c r="L93" s="76">
        <v>0.95565666876833322</v>
      </c>
      <c r="O93"/>
    </row>
    <row r="94" spans="1:15" x14ac:dyDescent="0.25">
      <c r="A94" s="15" t="s">
        <v>400</v>
      </c>
      <c r="B94" s="64">
        <v>0.9236372780238995</v>
      </c>
      <c r="C94" s="64">
        <v>1</v>
      </c>
      <c r="D94" s="64">
        <v>1</v>
      </c>
      <c r="E94" s="65">
        <v>0.92559133614106759</v>
      </c>
      <c r="F94" s="64">
        <v>1</v>
      </c>
      <c r="G94" s="64">
        <v>1</v>
      </c>
      <c r="H94" s="64">
        <v>1</v>
      </c>
      <c r="I94" s="64">
        <v>1</v>
      </c>
      <c r="J94" s="76">
        <v>1</v>
      </c>
      <c r="K94" s="76">
        <v>1</v>
      </c>
      <c r="L94" s="76">
        <v>0.92286913283944239</v>
      </c>
      <c r="O94"/>
    </row>
    <row r="95" spans="1:15" x14ac:dyDescent="0.25">
      <c r="A95" s="15" t="s">
        <v>401</v>
      </c>
      <c r="B95" s="64">
        <v>1</v>
      </c>
      <c r="C95" s="64">
        <v>1</v>
      </c>
      <c r="D95" s="64">
        <v>1</v>
      </c>
      <c r="E95" s="65">
        <v>1</v>
      </c>
      <c r="F95" s="64">
        <v>1</v>
      </c>
      <c r="G95" s="64">
        <v>1</v>
      </c>
      <c r="H95" s="64">
        <v>1</v>
      </c>
      <c r="I95" s="64">
        <v>1</v>
      </c>
      <c r="J95" s="76">
        <v>1</v>
      </c>
      <c r="K95" s="76">
        <v>1</v>
      </c>
      <c r="L95" s="76">
        <v>1</v>
      </c>
      <c r="O95"/>
    </row>
    <row r="96" spans="1:15" x14ac:dyDescent="0.25">
      <c r="A96" s="15" t="s">
        <v>402</v>
      </c>
      <c r="B96" s="64">
        <v>0.94822954608356691</v>
      </c>
      <c r="C96" s="64">
        <v>1</v>
      </c>
      <c r="D96" s="64">
        <v>1</v>
      </c>
      <c r="E96" s="65">
        <v>0.94699511366233879</v>
      </c>
      <c r="F96" s="64">
        <v>1</v>
      </c>
      <c r="G96" s="64">
        <v>1</v>
      </c>
      <c r="H96" s="64">
        <v>1</v>
      </c>
      <c r="I96" s="64">
        <v>1</v>
      </c>
      <c r="J96" s="76">
        <v>1</v>
      </c>
      <c r="K96" s="76">
        <v>1</v>
      </c>
      <c r="L96" s="76">
        <v>0.95565666876833322</v>
      </c>
      <c r="O96"/>
    </row>
    <row r="97" spans="1:15" x14ac:dyDescent="0.25">
      <c r="A97" s="15" t="s">
        <v>403</v>
      </c>
      <c r="B97" s="64">
        <v>0.94822954608356691</v>
      </c>
      <c r="C97" s="64">
        <v>1</v>
      </c>
      <c r="D97" s="64">
        <v>1</v>
      </c>
      <c r="E97" s="65">
        <v>0.94699511366233879</v>
      </c>
      <c r="F97" s="64">
        <v>1</v>
      </c>
      <c r="G97" s="64">
        <v>1</v>
      </c>
      <c r="H97" s="64">
        <v>1</v>
      </c>
      <c r="I97" s="64">
        <v>1</v>
      </c>
      <c r="J97" s="76">
        <v>1</v>
      </c>
      <c r="K97" s="76">
        <v>1</v>
      </c>
      <c r="L97" s="76">
        <v>0.95565666876833322</v>
      </c>
      <c r="O97"/>
    </row>
    <row r="98" spans="1:15" x14ac:dyDescent="0.25">
      <c r="A98" s="15" t="s">
        <v>404</v>
      </c>
      <c r="B98" s="64">
        <v>1</v>
      </c>
      <c r="C98" s="64">
        <v>1</v>
      </c>
      <c r="D98" s="64">
        <v>1</v>
      </c>
      <c r="E98" s="65">
        <v>1</v>
      </c>
      <c r="F98" s="64">
        <v>1</v>
      </c>
      <c r="G98" s="64">
        <v>1</v>
      </c>
      <c r="H98" s="64">
        <v>1</v>
      </c>
      <c r="I98" s="64">
        <v>1</v>
      </c>
      <c r="J98" s="76">
        <v>1</v>
      </c>
      <c r="K98" s="76">
        <v>1</v>
      </c>
      <c r="L98" s="76">
        <v>1</v>
      </c>
      <c r="O98"/>
    </row>
    <row r="99" spans="1:15" x14ac:dyDescent="0.25">
      <c r="A99" s="15" t="s">
        <v>405</v>
      </c>
      <c r="B99" s="64">
        <v>0.93094819429037912</v>
      </c>
      <c r="C99" s="64">
        <v>1</v>
      </c>
      <c r="D99" s="64">
        <v>1</v>
      </c>
      <c r="E99" s="65">
        <v>0.93188791572103558</v>
      </c>
      <c r="F99" s="64">
        <v>1</v>
      </c>
      <c r="G99" s="64">
        <v>1</v>
      </c>
      <c r="H99" s="64">
        <v>1</v>
      </c>
      <c r="I99" s="64">
        <v>1</v>
      </c>
      <c r="J99" s="76">
        <v>1</v>
      </c>
      <c r="K99" s="76">
        <v>1</v>
      </c>
      <c r="L99" s="76">
        <v>0.93297205211876955</v>
      </c>
      <c r="O99"/>
    </row>
    <row r="100" spans="1:15" x14ac:dyDescent="0.25">
      <c r="A100" s="15" t="s">
        <v>406</v>
      </c>
      <c r="B100" s="64">
        <v>0.94822954608356691</v>
      </c>
      <c r="C100" s="64">
        <v>1</v>
      </c>
      <c r="D100" s="64">
        <v>1</v>
      </c>
      <c r="E100" s="65">
        <v>0.94699511366233879</v>
      </c>
      <c r="F100" s="64">
        <v>1</v>
      </c>
      <c r="G100" s="64">
        <v>1</v>
      </c>
      <c r="H100" s="64">
        <v>1</v>
      </c>
      <c r="I100" s="64">
        <v>1</v>
      </c>
      <c r="J100" s="76">
        <v>1</v>
      </c>
      <c r="K100" s="76">
        <v>1</v>
      </c>
      <c r="L100" s="76">
        <v>0.95565666876833322</v>
      </c>
      <c r="O100"/>
    </row>
    <row r="101" spans="1:15" x14ac:dyDescent="0.25">
      <c r="A101" s="15" t="s">
        <v>407</v>
      </c>
      <c r="B101" s="64">
        <v>0.91851064462374088</v>
      </c>
      <c r="C101" s="64">
        <v>1</v>
      </c>
      <c r="D101" s="64">
        <v>1</v>
      </c>
      <c r="E101" s="65">
        <v>0.92120142097416113</v>
      </c>
      <c r="F101" s="64">
        <v>1</v>
      </c>
      <c r="G101" s="64">
        <v>1</v>
      </c>
      <c r="H101" s="64">
        <v>1</v>
      </c>
      <c r="I101" s="64">
        <v>1</v>
      </c>
      <c r="J101" s="76">
        <v>1</v>
      </c>
      <c r="K101" s="76">
        <v>1</v>
      </c>
      <c r="L101" s="76">
        <v>0.91564585061083892</v>
      </c>
      <c r="O101"/>
    </row>
    <row r="102" spans="1:15" x14ac:dyDescent="0.25">
      <c r="A102" s="15" t="s">
        <v>408</v>
      </c>
      <c r="B102" s="64">
        <v>0.93780453727714053</v>
      </c>
      <c r="C102" s="64">
        <v>1</v>
      </c>
      <c r="D102" s="64">
        <v>1</v>
      </c>
      <c r="E102" s="65">
        <v>0.93783898722900794</v>
      </c>
      <c r="F102" s="64">
        <v>1</v>
      </c>
      <c r="G102" s="64">
        <v>1</v>
      </c>
      <c r="H102" s="64">
        <v>1</v>
      </c>
      <c r="I102" s="64">
        <v>1</v>
      </c>
      <c r="J102" s="76">
        <v>1</v>
      </c>
      <c r="K102" s="76">
        <v>1</v>
      </c>
      <c r="L102" s="76">
        <v>0.94219801304787865</v>
      </c>
      <c r="O102"/>
    </row>
    <row r="103" spans="1:15" x14ac:dyDescent="0.25">
      <c r="A103" s="15" t="s">
        <v>409</v>
      </c>
      <c r="B103" s="64">
        <v>0.91981122939583448</v>
      </c>
      <c r="C103" s="64">
        <v>1</v>
      </c>
      <c r="D103" s="64">
        <v>1</v>
      </c>
      <c r="E103" s="65">
        <v>0.92231330657509314</v>
      </c>
      <c r="F103" s="64">
        <v>1</v>
      </c>
      <c r="G103" s="64">
        <v>1</v>
      </c>
      <c r="H103" s="64">
        <v>1</v>
      </c>
      <c r="I103" s="64">
        <v>1</v>
      </c>
      <c r="J103" s="76">
        <v>1</v>
      </c>
      <c r="K103" s="76">
        <v>1</v>
      </c>
      <c r="L103" s="76">
        <v>0.91748818765031093</v>
      </c>
      <c r="O103"/>
    </row>
    <row r="104" spans="1:15" x14ac:dyDescent="0.25">
      <c r="A104" s="15" t="s">
        <v>410</v>
      </c>
      <c r="B104" s="64">
        <v>0.94523257030383467</v>
      </c>
      <c r="C104" s="64">
        <v>1</v>
      </c>
      <c r="D104" s="64">
        <v>1</v>
      </c>
      <c r="E104" s="65">
        <v>0.9443476752383505</v>
      </c>
      <c r="F104" s="64">
        <v>1</v>
      </c>
      <c r="G104" s="64">
        <v>1</v>
      </c>
      <c r="H104" s="64">
        <v>1</v>
      </c>
      <c r="I104" s="64">
        <v>1</v>
      </c>
      <c r="J104" s="76">
        <v>1</v>
      </c>
      <c r="K104" s="76">
        <v>1</v>
      </c>
      <c r="L104" s="76">
        <v>0.95186693677806489</v>
      </c>
      <c r="O104"/>
    </row>
    <row r="105" spans="1:15" x14ac:dyDescent="0.25">
      <c r="A105" s="15" t="s">
        <v>411</v>
      </c>
      <c r="B105" s="64">
        <v>0.93890320815168349</v>
      </c>
      <c r="C105" s="64">
        <v>1</v>
      </c>
      <c r="D105" s="64">
        <v>1</v>
      </c>
      <c r="E105" s="65">
        <v>0.93879734615616295</v>
      </c>
      <c r="F105" s="64">
        <v>1</v>
      </c>
      <c r="G105" s="64">
        <v>1</v>
      </c>
      <c r="H105" s="64">
        <v>1</v>
      </c>
      <c r="I105" s="64">
        <v>1</v>
      </c>
      <c r="J105" s="76">
        <v>1</v>
      </c>
      <c r="K105" s="76">
        <v>1</v>
      </c>
      <c r="L105" s="76">
        <v>0.94365097675662946</v>
      </c>
      <c r="O105"/>
    </row>
    <row r="106" spans="1:15" x14ac:dyDescent="0.25">
      <c r="A106" s="15" t="s">
        <v>412</v>
      </c>
      <c r="B106" s="64">
        <v>1</v>
      </c>
      <c r="C106" s="64">
        <v>1</v>
      </c>
      <c r="D106" s="64">
        <v>1</v>
      </c>
      <c r="E106" s="65">
        <v>1</v>
      </c>
      <c r="F106" s="64">
        <v>1</v>
      </c>
      <c r="G106" s="64">
        <v>1</v>
      </c>
      <c r="H106" s="64">
        <v>1</v>
      </c>
      <c r="I106" s="64">
        <v>1</v>
      </c>
      <c r="J106" s="76">
        <v>1</v>
      </c>
      <c r="K106" s="76">
        <v>1</v>
      </c>
      <c r="L106" s="76">
        <v>1</v>
      </c>
      <c r="O106"/>
    </row>
    <row r="107" spans="1:15" x14ac:dyDescent="0.25">
      <c r="A107" s="15" t="s">
        <v>528</v>
      </c>
      <c r="B107" s="64">
        <v>0.88034413175192594</v>
      </c>
      <c r="C107" s="64">
        <v>1</v>
      </c>
      <c r="D107" s="64">
        <v>1</v>
      </c>
      <c r="E107" s="65">
        <v>0.88896100112084719</v>
      </c>
      <c r="F107" s="64">
        <v>1</v>
      </c>
      <c r="G107" s="64">
        <v>1</v>
      </c>
      <c r="H107" s="64">
        <v>1</v>
      </c>
      <c r="I107" s="64">
        <v>1</v>
      </c>
      <c r="J107" s="76">
        <v>1</v>
      </c>
      <c r="K107" s="76">
        <v>1</v>
      </c>
      <c r="L107" s="76">
        <v>0.85947778600087599</v>
      </c>
      <c r="O107"/>
    </row>
    <row r="108" spans="1:15" x14ac:dyDescent="0.25">
      <c r="A108" s="15" t="s">
        <v>413</v>
      </c>
      <c r="B108" s="64">
        <v>0.8819632556918181</v>
      </c>
      <c r="C108" s="64">
        <v>1</v>
      </c>
      <c r="D108" s="64">
        <v>1</v>
      </c>
      <c r="E108" s="65">
        <v>0.89031761062786041</v>
      </c>
      <c r="F108" s="64">
        <v>1</v>
      </c>
      <c r="G108" s="64">
        <v>1</v>
      </c>
      <c r="H108" s="64">
        <v>1</v>
      </c>
      <c r="I108" s="64">
        <v>1</v>
      </c>
      <c r="J108" s="76">
        <v>1</v>
      </c>
      <c r="K108" s="76">
        <v>1</v>
      </c>
      <c r="L108" s="76">
        <v>0.86191898029181724</v>
      </c>
      <c r="O108"/>
    </row>
    <row r="109" spans="1:15" x14ac:dyDescent="0.25">
      <c r="A109" s="15" t="s">
        <v>414</v>
      </c>
      <c r="B109" s="64">
        <v>0.8703863261763144</v>
      </c>
      <c r="C109" s="64">
        <v>1</v>
      </c>
      <c r="D109" s="64">
        <v>1</v>
      </c>
      <c r="E109" s="65">
        <v>0.88063155244228597</v>
      </c>
      <c r="F109" s="64">
        <v>1</v>
      </c>
      <c r="G109" s="64">
        <v>1</v>
      </c>
      <c r="H109" s="64">
        <v>1</v>
      </c>
      <c r="I109" s="64">
        <v>1</v>
      </c>
      <c r="J109" s="76">
        <v>1</v>
      </c>
      <c r="K109" s="76">
        <v>1</v>
      </c>
      <c r="L109" s="76">
        <v>0.84439736933149023</v>
      </c>
      <c r="O109"/>
    </row>
    <row r="110" spans="1:15" x14ac:dyDescent="0.25">
      <c r="A110" s="15" t="s">
        <v>415</v>
      </c>
      <c r="B110" s="64">
        <v>0.8703863261763144</v>
      </c>
      <c r="C110" s="64">
        <v>1</v>
      </c>
      <c r="D110" s="64">
        <v>1</v>
      </c>
      <c r="E110" s="65">
        <v>0.88063155244228597</v>
      </c>
      <c r="F110" s="64">
        <v>1</v>
      </c>
      <c r="G110" s="64">
        <v>1</v>
      </c>
      <c r="H110" s="64">
        <v>1</v>
      </c>
      <c r="I110" s="64">
        <v>1</v>
      </c>
      <c r="J110" s="76">
        <v>1</v>
      </c>
      <c r="K110" s="76">
        <v>1</v>
      </c>
      <c r="L110" s="76">
        <v>0.84439736933149023</v>
      </c>
      <c r="O110"/>
    </row>
    <row r="111" spans="1:15" x14ac:dyDescent="0.25">
      <c r="A111" s="15" t="s">
        <v>416</v>
      </c>
      <c r="B111" s="64">
        <v>0.90624040037131193</v>
      </c>
      <c r="C111" s="64">
        <v>1</v>
      </c>
      <c r="D111" s="64">
        <v>1</v>
      </c>
      <c r="E111" s="65">
        <v>0.91076358305146243</v>
      </c>
      <c r="F111" s="64">
        <v>1</v>
      </c>
      <c r="G111" s="64">
        <v>1</v>
      </c>
      <c r="H111" s="64">
        <v>1</v>
      </c>
      <c r="I111" s="64">
        <v>1</v>
      </c>
      <c r="J111" s="76">
        <v>1</v>
      </c>
      <c r="K111" s="76">
        <v>1</v>
      </c>
      <c r="L111" s="76">
        <v>0.89797932116995716</v>
      </c>
      <c r="O111"/>
    </row>
    <row r="112" spans="1:15" x14ac:dyDescent="0.25">
      <c r="A112" s="15" t="s">
        <v>417</v>
      </c>
      <c r="B112" s="64">
        <v>0.90624040037131193</v>
      </c>
      <c r="C112" s="64">
        <v>1</v>
      </c>
      <c r="D112" s="64">
        <v>1</v>
      </c>
      <c r="E112" s="65">
        <v>0.91076358305146243</v>
      </c>
      <c r="F112" s="64">
        <v>1</v>
      </c>
      <c r="G112" s="64">
        <v>1</v>
      </c>
      <c r="H112" s="64">
        <v>1</v>
      </c>
      <c r="I112" s="64">
        <v>1</v>
      </c>
      <c r="J112" s="76">
        <v>1</v>
      </c>
      <c r="K112" s="76">
        <v>1</v>
      </c>
      <c r="L112" s="76">
        <v>0.89797932116995716</v>
      </c>
      <c r="O112"/>
    </row>
    <row r="113" spans="1:15" x14ac:dyDescent="0.25">
      <c r="A113" s="15" t="s">
        <v>418</v>
      </c>
      <c r="B113" s="64">
        <v>0.8617768166930605</v>
      </c>
      <c r="C113" s="64">
        <v>1</v>
      </c>
      <c r="D113" s="64">
        <v>1</v>
      </c>
      <c r="E113" s="65">
        <v>0.87344576659937379</v>
      </c>
      <c r="F113" s="64">
        <v>1</v>
      </c>
      <c r="G113" s="64">
        <v>1</v>
      </c>
      <c r="H113" s="64">
        <v>1</v>
      </c>
      <c r="I113" s="64">
        <v>1</v>
      </c>
      <c r="J113" s="76">
        <v>0.93981282144857037</v>
      </c>
      <c r="K113" s="76">
        <v>0.89545934025661089</v>
      </c>
      <c r="L113" s="76">
        <v>0.83128709752574459</v>
      </c>
      <c r="O113"/>
    </row>
    <row r="114" spans="1:15" x14ac:dyDescent="0.25">
      <c r="A114" s="15" t="s">
        <v>419</v>
      </c>
      <c r="B114" s="64">
        <v>0.91044307890340592</v>
      </c>
      <c r="C114" s="64">
        <v>1</v>
      </c>
      <c r="D114" s="64">
        <v>1</v>
      </c>
      <c r="E114" s="65">
        <v>0.91432883576299084</v>
      </c>
      <c r="F114" s="64">
        <v>1</v>
      </c>
      <c r="G114" s="64">
        <v>1</v>
      </c>
      <c r="H114" s="64">
        <v>1</v>
      </c>
      <c r="I114" s="64">
        <v>1</v>
      </c>
      <c r="J114" s="76">
        <v>1</v>
      </c>
      <c r="K114" s="76">
        <v>1</v>
      </c>
      <c r="L114" s="76">
        <v>0.90408383143545745</v>
      </c>
      <c r="O114"/>
    </row>
    <row r="115" spans="1:15" x14ac:dyDescent="0.25">
      <c r="A115" s="15" t="s">
        <v>420</v>
      </c>
      <c r="B115" s="64">
        <v>0.89750079346536982</v>
      </c>
      <c r="C115" s="64">
        <v>1</v>
      </c>
      <c r="D115" s="64">
        <v>1</v>
      </c>
      <c r="E115" s="65">
        <v>0.90337701474474197</v>
      </c>
      <c r="F115" s="64">
        <v>1</v>
      </c>
      <c r="G115" s="64">
        <v>1</v>
      </c>
      <c r="H115" s="64">
        <v>1</v>
      </c>
      <c r="I115" s="64">
        <v>1</v>
      </c>
      <c r="J115" s="76">
        <v>1</v>
      </c>
      <c r="K115" s="76">
        <v>1</v>
      </c>
      <c r="L115" s="76">
        <v>0.88513605720373612</v>
      </c>
      <c r="O115"/>
    </row>
    <row r="116" spans="1:15" x14ac:dyDescent="0.25">
      <c r="A116" s="15" t="s">
        <v>529</v>
      </c>
      <c r="B116" s="64">
        <v>0.88034413175192594</v>
      </c>
      <c r="C116" s="64">
        <v>1</v>
      </c>
      <c r="D116" s="64">
        <v>1</v>
      </c>
      <c r="E116" s="65">
        <v>0.88896100112084719</v>
      </c>
      <c r="F116" s="64">
        <v>1</v>
      </c>
      <c r="G116" s="64">
        <v>1</v>
      </c>
      <c r="H116" s="64">
        <v>1</v>
      </c>
      <c r="I116" s="64">
        <v>1</v>
      </c>
      <c r="J116" s="76">
        <v>1</v>
      </c>
      <c r="K116" s="76">
        <v>1</v>
      </c>
      <c r="L116" s="76">
        <v>0.85947778600087599</v>
      </c>
      <c r="O116"/>
    </row>
    <row r="117" spans="1:15" x14ac:dyDescent="0.25">
      <c r="A117" s="15" t="s">
        <v>421</v>
      </c>
      <c r="B117" s="64">
        <v>0.90481464594491334</v>
      </c>
      <c r="C117" s="64">
        <v>1</v>
      </c>
      <c r="D117" s="64">
        <v>1</v>
      </c>
      <c r="E117" s="65">
        <v>0.90955614325697698</v>
      </c>
      <c r="F117" s="64">
        <v>1</v>
      </c>
      <c r="G117" s="64">
        <v>1</v>
      </c>
      <c r="H117" s="64">
        <v>1</v>
      </c>
      <c r="I117" s="64">
        <v>1</v>
      </c>
      <c r="J117" s="76">
        <v>1</v>
      </c>
      <c r="K117" s="76">
        <v>1</v>
      </c>
      <c r="L117" s="76">
        <v>0.89589713468217957</v>
      </c>
      <c r="O117"/>
    </row>
    <row r="118" spans="1:15" x14ac:dyDescent="0.25">
      <c r="A118" s="15" t="s">
        <v>422</v>
      </c>
      <c r="B118" s="64">
        <v>0.92612481422606796</v>
      </c>
      <c r="C118" s="64">
        <v>1</v>
      </c>
      <c r="D118" s="64">
        <v>1</v>
      </c>
      <c r="E118" s="65">
        <v>0.92772863823860008</v>
      </c>
      <c r="F118" s="64">
        <v>1</v>
      </c>
      <c r="G118" s="64">
        <v>1</v>
      </c>
      <c r="H118" s="64">
        <v>1</v>
      </c>
      <c r="I118" s="64">
        <v>1</v>
      </c>
      <c r="J118" s="76">
        <v>1</v>
      </c>
      <c r="K118" s="76">
        <v>1</v>
      </c>
      <c r="L118" s="76">
        <v>0.92633445242701618</v>
      </c>
      <c r="O118"/>
    </row>
    <row r="119" spans="1:15" x14ac:dyDescent="0.25">
      <c r="A119" s="15" t="s">
        <v>423</v>
      </c>
      <c r="B119" s="64">
        <v>0.90905464400445835</v>
      </c>
      <c r="C119" s="64">
        <v>1</v>
      </c>
      <c r="D119" s="64">
        <v>1</v>
      </c>
      <c r="E119" s="65">
        <v>0.9131499435983933</v>
      </c>
      <c r="F119" s="64">
        <v>1</v>
      </c>
      <c r="G119" s="64">
        <v>1</v>
      </c>
      <c r="H119" s="64">
        <v>1</v>
      </c>
      <c r="I119" s="64">
        <v>1</v>
      </c>
      <c r="J119" s="76">
        <v>1</v>
      </c>
      <c r="K119" s="76">
        <v>1</v>
      </c>
      <c r="L119" s="76">
        <v>0.90207276745161824</v>
      </c>
      <c r="O119"/>
    </row>
    <row r="120" spans="1:15" x14ac:dyDescent="0.25">
      <c r="A120" s="15" t="s">
        <v>424</v>
      </c>
      <c r="B120" s="64">
        <v>0.86525398292542866</v>
      </c>
      <c r="C120" s="64">
        <v>1</v>
      </c>
      <c r="D120" s="64">
        <v>1</v>
      </c>
      <c r="E120" s="65">
        <v>0.87634641817916148</v>
      </c>
      <c r="F120" s="64">
        <v>1</v>
      </c>
      <c r="G120" s="64">
        <v>1</v>
      </c>
      <c r="H120" s="64">
        <v>1</v>
      </c>
      <c r="I120" s="64">
        <v>1</v>
      </c>
      <c r="J120" s="76">
        <v>1</v>
      </c>
      <c r="K120" s="76">
        <v>1</v>
      </c>
      <c r="L120" s="76">
        <v>0.83658840301698012</v>
      </c>
      <c r="O120"/>
    </row>
    <row r="121" spans="1:15" x14ac:dyDescent="0.25">
      <c r="A121" s="15" t="s">
        <v>425</v>
      </c>
      <c r="B121" s="64">
        <v>0.89142979759500562</v>
      </c>
      <c r="C121" s="64">
        <v>1</v>
      </c>
      <c r="D121" s="64">
        <v>1</v>
      </c>
      <c r="E121" s="65">
        <v>0.89826458057275527</v>
      </c>
      <c r="F121" s="64">
        <v>1</v>
      </c>
      <c r="G121" s="64">
        <v>1</v>
      </c>
      <c r="H121" s="64">
        <v>1</v>
      </c>
      <c r="I121" s="64">
        <v>1</v>
      </c>
      <c r="J121" s="76">
        <v>1</v>
      </c>
      <c r="K121" s="76">
        <v>1</v>
      </c>
      <c r="L121" s="76">
        <v>0.87611486366282054</v>
      </c>
      <c r="O121"/>
    </row>
    <row r="122" spans="1:15" x14ac:dyDescent="0.25">
      <c r="A122" s="15" t="s">
        <v>426</v>
      </c>
      <c r="B122" s="64">
        <v>0.85647909541464462</v>
      </c>
      <c r="C122" s="64">
        <v>1</v>
      </c>
      <c r="D122" s="64">
        <v>1</v>
      </c>
      <c r="E122" s="65">
        <v>0.86902977173903861</v>
      </c>
      <c r="F122" s="64">
        <v>1</v>
      </c>
      <c r="G122" s="64">
        <v>1</v>
      </c>
      <c r="H122" s="64">
        <v>1</v>
      </c>
      <c r="I122" s="64">
        <v>1</v>
      </c>
      <c r="J122" s="76">
        <v>0.93073620825576486</v>
      </c>
      <c r="K122" s="76">
        <v>0.88298197749635843</v>
      </c>
      <c r="L122" s="76">
        <v>0.82319701772454246</v>
      </c>
      <c r="O122"/>
    </row>
    <row r="123" spans="1:15" x14ac:dyDescent="0.25">
      <c r="A123" s="15" t="s">
        <v>427</v>
      </c>
      <c r="B123" s="64">
        <v>0.8819632556918181</v>
      </c>
      <c r="C123" s="64">
        <v>1</v>
      </c>
      <c r="D123" s="64">
        <v>1</v>
      </c>
      <c r="E123" s="65">
        <v>0.89031761062786041</v>
      </c>
      <c r="F123" s="64">
        <v>1</v>
      </c>
      <c r="G123" s="64">
        <v>1</v>
      </c>
      <c r="H123" s="64">
        <v>1</v>
      </c>
      <c r="I123" s="64">
        <v>1</v>
      </c>
      <c r="J123" s="76">
        <v>1</v>
      </c>
      <c r="K123" s="76">
        <v>1</v>
      </c>
      <c r="L123" s="76">
        <v>0.86191898029181724</v>
      </c>
      <c r="O123"/>
    </row>
    <row r="124" spans="1:15" x14ac:dyDescent="0.25">
      <c r="A124" s="15" t="s">
        <v>428</v>
      </c>
      <c r="B124" s="64">
        <v>0.8819632556918181</v>
      </c>
      <c r="C124" s="64">
        <v>1</v>
      </c>
      <c r="D124" s="64">
        <v>1</v>
      </c>
      <c r="E124" s="65">
        <v>0.89031761062786041</v>
      </c>
      <c r="F124" s="64">
        <v>1</v>
      </c>
      <c r="G124" s="64">
        <v>1</v>
      </c>
      <c r="H124" s="64">
        <v>1</v>
      </c>
      <c r="I124" s="64">
        <v>1</v>
      </c>
      <c r="J124" s="76">
        <v>1</v>
      </c>
      <c r="K124" s="76">
        <v>1</v>
      </c>
      <c r="L124" s="76">
        <v>0.86191898029181724</v>
      </c>
      <c r="O124"/>
    </row>
    <row r="125" spans="1:15" x14ac:dyDescent="0.25">
      <c r="A125" s="15" t="s">
        <v>530</v>
      </c>
      <c r="B125" s="64">
        <v>0.86525398292542866</v>
      </c>
      <c r="C125" s="64">
        <v>1</v>
      </c>
      <c r="D125" s="64">
        <v>1</v>
      </c>
      <c r="E125" s="65">
        <v>0.87634641817916148</v>
      </c>
      <c r="F125" s="64">
        <v>1</v>
      </c>
      <c r="G125" s="64">
        <v>1</v>
      </c>
      <c r="H125" s="64">
        <v>1</v>
      </c>
      <c r="I125" s="64">
        <v>1</v>
      </c>
      <c r="J125" s="76">
        <v>1</v>
      </c>
      <c r="K125" s="76">
        <v>1</v>
      </c>
      <c r="L125" s="76">
        <v>0.83658840301698012</v>
      </c>
      <c r="O125"/>
    </row>
    <row r="126" spans="1:15" x14ac:dyDescent="0.25">
      <c r="A126" s="15" t="s">
        <v>429</v>
      </c>
      <c r="B126" s="64">
        <v>0.86697595449972686</v>
      </c>
      <c r="C126" s="64">
        <v>1</v>
      </c>
      <c r="D126" s="64">
        <v>1</v>
      </c>
      <c r="E126" s="65">
        <v>0.8777836153424714</v>
      </c>
      <c r="F126" s="64">
        <v>1</v>
      </c>
      <c r="G126" s="64">
        <v>1</v>
      </c>
      <c r="H126" s="64">
        <v>1</v>
      </c>
      <c r="I126" s="64">
        <v>1</v>
      </c>
      <c r="J126" s="76">
        <v>1</v>
      </c>
      <c r="K126" s="76">
        <v>1</v>
      </c>
      <c r="L126" s="76">
        <v>0.83921069527642622</v>
      </c>
      <c r="O126"/>
    </row>
    <row r="127" spans="1:15" x14ac:dyDescent="0.25">
      <c r="A127" s="15" t="s">
        <v>430</v>
      </c>
      <c r="B127" s="64">
        <v>0.90192602098976771</v>
      </c>
      <c r="C127" s="64">
        <v>1</v>
      </c>
      <c r="D127" s="64">
        <v>1</v>
      </c>
      <c r="E127" s="65">
        <v>0.90711282394210413</v>
      </c>
      <c r="F127" s="64">
        <v>1</v>
      </c>
      <c r="G127" s="64">
        <v>1</v>
      </c>
      <c r="H127" s="64">
        <v>1</v>
      </c>
      <c r="I127" s="64">
        <v>1</v>
      </c>
      <c r="J127" s="76">
        <v>1</v>
      </c>
      <c r="K127" s="76">
        <v>1</v>
      </c>
      <c r="L127" s="76">
        <v>0.89166237254025527</v>
      </c>
      <c r="O127"/>
    </row>
    <row r="128" spans="1:15" x14ac:dyDescent="0.25">
      <c r="A128" s="15" t="s">
        <v>531</v>
      </c>
      <c r="B128" s="64">
        <v>0.83813478865115343</v>
      </c>
      <c r="C128" s="64">
        <v>1</v>
      </c>
      <c r="D128" s="64">
        <v>1</v>
      </c>
      <c r="E128" s="65">
        <v>0.85376092898379374</v>
      </c>
      <c r="F128" s="64">
        <v>1</v>
      </c>
      <c r="G128" s="64">
        <v>1</v>
      </c>
      <c r="H128" s="64">
        <v>1</v>
      </c>
      <c r="I128" s="64">
        <v>1</v>
      </c>
      <c r="J128" s="76">
        <v>0.89464175210838193</v>
      </c>
      <c r="K128" s="76">
        <v>0.83613202953153709</v>
      </c>
      <c r="L128" s="76">
        <v>0.79511709503574857</v>
      </c>
      <c r="O128"/>
    </row>
    <row r="129" spans="1:15" x14ac:dyDescent="0.25">
      <c r="A129" s="15" t="s">
        <v>431</v>
      </c>
      <c r="B129" s="64">
        <v>0.82664763341020286</v>
      </c>
      <c r="C129" s="64">
        <v>1</v>
      </c>
      <c r="D129" s="64">
        <v>1</v>
      </c>
      <c r="E129" s="65">
        <v>0.84420923341682907</v>
      </c>
      <c r="F129" s="64">
        <v>1</v>
      </c>
      <c r="G129" s="64">
        <v>1</v>
      </c>
      <c r="H129" s="64">
        <v>1</v>
      </c>
      <c r="I129" s="64">
        <v>1</v>
      </c>
      <c r="J129" s="76">
        <v>0.86880294426358406</v>
      </c>
      <c r="K129" s="76">
        <v>0.80457636783091513</v>
      </c>
      <c r="L129" s="76">
        <v>0.77753032399879884</v>
      </c>
      <c r="O129"/>
    </row>
    <row r="130" spans="1:15" x14ac:dyDescent="0.25">
      <c r="A130" s="15" t="s">
        <v>432</v>
      </c>
      <c r="B130" s="64">
        <v>0.86525398292542866</v>
      </c>
      <c r="C130" s="64">
        <v>1</v>
      </c>
      <c r="D130" s="64">
        <v>1</v>
      </c>
      <c r="E130" s="65">
        <v>0.87634641817916148</v>
      </c>
      <c r="F130" s="64">
        <v>1</v>
      </c>
      <c r="G130" s="64">
        <v>1</v>
      </c>
      <c r="H130" s="64">
        <v>1</v>
      </c>
      <c r="I130" s="64">
        <v>1</v>
      </c>
      <c r="J130" s="76">
        <v>1</v>
      </c>
      <c r="K130" s="76">
        <v>1</v>
      </c>
      <c r="L130" s="76">
        <v>0.83658840301698012</v>
      </c>
      <c r="O130"/>
    </row>
    <row r="131" spans="1:15" x14ac:dyDescent="0.25">
      <c r="A131" s="15" t="s">
        <v>433</v>
      </c>
      <c r="B131" s="64">
        <v>0.86697595449972686</v>
      </c>
      <c r="C131" s="64">
        <v>1</v>
      </c>
      <c r="D131" s="64">
        <v>1</v>
      </c>
      <c r="E131" s="65">
        <v>0.8777836153424714</v>
      </c>
      <c r="F131" s="64">
        <v>1</v>
      </c>
      <c r="G131" s="64">
        <v>1</v>
      </c>
      <c r="H131" s="64">
        <v>1</v>
      </c>
      <c r="I131" s="64">
        <v>1</v>
      </c>
      <c r="J131" s="76">
        <v>1</v>
      </c>
      <c r="K131" s="76">
        <v>1</v>
      </c>
      <c r="L131" s="76">
        <v>0.83921069527642622</v>
      </c>
      <c r="O131"/>
    </row>
    <row r="132" spans="1:15" x14ac:dyDescent="0.25">
      <c r="A132" s="15" t="s">
        <v>434</v>
      </c>
      <c r="B132" s="64">
        <v>0.8546916278996155</v>
      </c>
      <c r="C132" s="64">
        <v>1</v>
      </c>
      <c r="D132" s="64">
        <v>1</v>
      </c>
      <c r="E132" s="65">
        <v>0.86754060817514789</v>
      </c>
      <c r="F132" s="64">
        <v>1</v>
      </c>
      <c r="G132" s="64">
        <v>1</v>
      </c>
      <c r="H132" s="64">
        <v>1</v>
      </c>
      <c r="I132" s="64">
        <v>1</v>
      </c>
      <c r="J132" s="76">
        <v>0.92753052490312182</v>
      </c>
      <c r="K132" s="76">
        <v>0.87865391291263817</v>
      </c>
      <c r="L132" s="76">
        <v>0.82046449833051538</v>
      </c>
      <c r="O132"/>
    </row>
    <row r="133" spans="1:15" x14ac:dyDescent="0.25">
      <c r="A133" s="15" t="s">
        <v>435</v>
      </c>
      <c r="B133" s="64">
        <v>0.89142979759500562</v>
      </c>
      <c r="C133" s="64">
        <v>1</v>
      </c>
      <c r="D133" s="64">
        <v>1</v>
      </c>
      <c r="E133" s="65">
        <v>0.89826458057275527</v>
      </c>
      <c r="F133" s="64">
        <v>1</v>
      </c>
      <c r="G133" s="64">
        <v>1</v>
      </c>
      <c r="H133" s="64">
        <v>1</v>
      </c>
      <c r="I133" s="64">
        <v>1</v>
      </c>
      <c r="J133" s="76">
        <v>1</v>
      </c>
      <c r="K133" s="76">
        <v>1</v>
      </c>
      <c r="L133" s="76">
        <v>0.87611486366282054</v>
      </c>
      <c r="O133"/>
    </row>
    <row r="134" spans="1:15" x14ac:dyDescent="0.25">
      <c r="A134" s="15" t="s">
        <v>436</v>
      </c>
      <c r="B134" s="64">
        <v>0.89142979759500562</v>
      </c>
      <c r="C134" s="64">
        <v>1</v>
      </c>
      <c r="D134" s="64">
        <v>1</v>
      </c>
      <c r="E134" s="65">
        <v>0.89826458057275527</v>
      </c>
      <c r="F134" s="64">
        <v>1</v>
      </c>
      <c r="G134" s="64">
        <v>1</v>
      </c>
      <c r="H134" s="64">
        <v>1</v>
      </c>
      <c r="I134" s="64">
        <v>1</v>
      </c>
      <c r="J134" s="76">
        <v>1</v>
      </c>
      <c r="K134" s="76">
        <v>1</v>
      </c>
      <c r="L134" s="76">
        <v>0.87611486366282054</v>
      </c>
      <c r="O134"/>
    </row>
    <row r="135" spans="1:15" x14ac:dyDescent="0.25">
      <c r="A135" s="15" t="s">
        <v>437</v>
      </c>
      <c r="B135" s="64">
        <v>0.84374593168369172</v>
      </c>
      <c r="C135" s="64">
        <v>1</v>
      </c>
      <c r="D135" s="64">
        <v>1</v>
      </c>
      <c r="E135" s="65">
        <v>0.85842858512590947</v>
      </c>
      <c r="F135" s="64">
        <v>1</v>
      </c>
      <c r="G135" s="64">
        <v>1</v>
      </c>
      <c r="H135" s="64">
        <v>1</v>
      </c>
      <c r="I135" s="64">
        <v>1</v>
      </c>
      <c r="J135" s="76">
        <v>0.90640556529918925</v>
      </c>
      <c r="K135" s="76">
        <v>0.85099110385931498</v>
      </c>
      <c r="L135" s="76">
        <v>0.80371149406645659</v>
      </c>
      <c r="O135"/>
    </row>
    <row r="136" spans="1:15" x14ac:dyDescent="0.25">
      <c r="A136" s="15" t="s">
        <v>438</v>
      </c>
      <c r="B136" s="64">
        <v>0.89600125248730811</v>
      </c>
      <c r="C136" s="64">
        <v>1</v>
      </c>
      <c r="D136" s="64">
        <v>1</v>
      </c>
      <c r="E136" s="65">
        <v>0.90211293591385722</v>
      </c>
      <c r="F136" s="64">
        <v>1</v>
      </c>
      <c r="G136" s="64">
        <v>1</v>
      </c>
      <c r="H136" s="64">
        <v>1</v>
      </c>
      <c r="I136" s="64">
        <v>1</v>
      </c>
      <c r="J136" s="76">
        <v>1</v>
      </c>
      <c r="K136" s="76">
        <v>1</v>
      </c>
      <c r="L136" s="76">
        <v>0.88291469603325345</v>
      </c>
      <c r="O136"/>
    </row>
    <row r="137" spans="1:15" x14ac:dyDescent="0.25">
      <c r="A137" s="15" t="s">
        <v>439</v>
      </c>
      <c r="B137" s="64">
        <v>0.8819632556918181</v>
      </c>
      <c r="C137" s="64">
        <v>1</v>
      </c>
      <c r="D137" s="64">
        <v>1</v>
      </c>
      <c r="E137" s="65">
        <v>0.89031761062786041</v>
      </c>
      <c r="F137" s="64">
        <v>1</v>
      </c>
      <c r="G137" s="64">
        <v>1</v>
      </c>
      <c r="H137" s="64">
        <v>1</v>
      </c>
      <c r="I137" s="64">
        <v>1</v>
      </c>
      <c r="J137" s="76">
        <v>1</v>
      </c>
      <c r="K137" s="76">
        <v>1</v>
      </c>
      <c r="L137" s="76">
        <v>0.86191898029181724</v>
      </c>
      <c r="O137"/>
    </row>
    <row r="138" spans="1:15" x14ac:dyDescent="0.25">
      <c r="A138" s="15" t="s">
        <v>440</v>
      </c>
      <c r="B138" s="64">
        <v>0.93890320815168349</v>
      </c>
      <c r="C138" s="64">
        <v>1</v>
      </c>
      <c r="D138" s="64">
        <v>1</v>
      </c>
      <c r="E138" s="65">
        <v>0.93879734615616295</v>
      </c>
      <c r="F138" s="64">
        <v>1</v>
      </c>
      <c r="G138" s="64">
        <v>1</v>
      </c>
      <c r="H138" s="64">
        <v>1</v>
      </c>
      <c r="I138" s="64">
        <v>1</v>
      </c>
      <c r="J138" s="76">
        <v>1</v>
      </c>
      <c r="K138" s="76">
        <v>1</v>
      </c>
      <c r="L138" s="76">
        <v>0.94365097675662946</v>
      </c>
      <c r="O138"/>
    </row>
    <row r="139" spans="1:15" x14ac:dyDescent="0.25">
      <c r="A139" s="15" t="s">
        <v>441</v>
      </c>
      <c r="B139" s="64">
        <v>0.8492656299028235</v>
      </c>
      <c r="C139" s="64">
        <v>1</v>
      </c>
      <c r="D139" s="64">
        <v>1</v>
      </c>
      <c r="E139" s="65">
        <v>0.86302225203253502</v>
      </c>
      <c r="F139" s="64">
        <v>1</v>
      </c>
      <c r="G139" s="64">
        <v>1</v>
      </c>
      <c r="H139" s="64">
        <v>1</v>
      </c>
      <c r="I139" s="64">
        <v>1</v>
      </c>
      <c r="J139" s="76">
        <v>0.91737217421101569</v>
      </c>
      <c r="K139" s="76">
        <v>0.86517799816754715</v>
      </c>
      <c r="L139" s="76">
        <v>0.81216308750685196</v>
      </c>
      <c r="O139"/>
    </row>
    <row r="140" spans="1:15" x14ac:dyDescent="0.25">
      <c r="A140" s="15" t="s">
        <v>442</v>
      </c>
      <c r="B140" s="64">
        <v>0.8492656299028235</v>
      </c>
      <c r="C140" s="64">
        <v>1</v>
      </c>
      <c r="D140" s="64">
        <v>1</v>
      </c>
      <c r="E140" s="65">
        <v>0.86302225203253502</v>
      </c>
      <c r="F140" s="64">
        <v>1</v>
      </c>
      <c r="G140" s="64">
        <v>1</v>
      </c>
      <c r="H140" s="64">
        <v>1</v>
      </c>
      <c r="I140" s="64">
        <v>1</v>
      </c>
      <c r="J140" s="76">
        <v>0.91737217421101569</v>
      </c>
      <c r="K140" s="76">
        <v>0.86517799816754715</v>
      </c>
      <c r="L140" s="76">
        <v>0.81216308750685196</v>
      </c>
      <c r="O140"/>
    </row>
    <row r="141" spans="1:15" x14ac:dyDescent="0.25">
      <c r="A141" s="15" t="s">
        <v>443</v>
      </c>
      <c r="B141" s="64">
        <v>0.87707092098670258</v>
      </c>
      <c r="C141" s="64">
        <v>1</v>
      </c>
      <c r="D141" s="64">
        <v>1</v>
      </c>
      <c r="E141" s="65">
        <v>0.88622053328260375</v>
      </c>
      <c r="F141" s="64">
        <v>1</v>
      </c>
      <c r="G141" s="64">
        <v>1</v>
      </c>
      <c r="H141" s="64">
        <v>1</v>
      </c>
      <c r="I141" s="64">
        <v>1</v>
      </c>
      <c r="J141" s="76">
        <v>1</v>
      </c>
      <c r="K141" s="76">
        <v>1</v>
      </c>
      <c r="L141" s="76">
        <v>0.85453266825304308</v>
      </c>
      <c r="O141"/>
    </row>
    <row r="142" spans="1:15" x14ac:dyDescent="0.25">
      <c r="A142" s="15" t="s">
        <v>444</v>
      </c>
      <c r="B142" s="64">
        <v>0.87707092098670258</v>
      </c>
      <c r="C142" s="64">
        <v>1</v>
      </c>
      <c r="D142" s="64">
        <v>1</v>
      </c>
      <c r="E142" s="65">
        <v>0.88622053328260375</v>
      </c>
      <c r="F142" s="64">
        <v>1</v>
      </c>
      <c r="G142" s="64">
        <v>1</v>
      </c>
      <c r="H142" s="64">
        <v>1</v>
      </c>
      <c r="I142" s="64">
        <v>1</v>
      </c>
      <c r="J142" s="76">
        <v>1</v>
      </c>
      <c r="K142" s="76">
        <v>1</v>
      </c>
      <c r="L142" s="76">
        <v>0.85453266825304308</v>
      </c>
      <c r="O142"/>
    </row>
    <row r="143" spans="1:15" x14ac:dyDescent="0.25">
      <c r="A143" s="15" t="s">
        <v>445</v>
      </c>
      <c r="B143" s="64">
        <v>0.8510848157242884</v>
      </c>
      <c r="C143" s="64">
        <v>1</v>
      </c>
      <c r="D143" s="64">
        <v>1</v>
      </c>
      <c r="E143" s="65">
        <v>0.86453680208709571</v>
      </c>
      <c r="F143" s="64">
        <v>1</v>
      </c>
      <c r="G143" s="64">
        <v>1</v>
      </c>
      <c r="H143" s="64">
        <v>1</v>
      </c>
      <c r="I143" s="64">
        <v>1</v>
      </c>
      <c r="J143" s="76">
        <v>0.92084842662020649</v>
      </c>
      <c r="K143" s="76">
        <v>0.86975072843743395</v>
      </c>
      <c r="L143" s="76">
        <v>0.81494726958925479</v>
      </c>
      <c r="O143"/>
    </row>
    <row r="144" spans="1:15" x14ac:dyDescent="0.25">
      <c r="A144" s="15" t="s">
        <v>446</v>
      </c>
      <c r="B144" s="64">
        <v>0.90192602098976771</v>
      </c>
      <c r="C144" s="64">
        <v>1</v>
      </c>
      <c r="D144" s="64">
        <v>1</v>
      </c>
      <c r="E144" s="65">
        <v>0.90711282394210413</v>
      </c>
      <c r="F144" s="64">
        <v>1</v>
      </c>
      <c r="G144" s="64">
        <v>1</v>
      </c>
      <c r="H144" s="64">
        <v>1</v>
      </c>
      <c r="I144" s="64">
        <v>1</v>
      </c>
      <c r="J144" s="76">
        <v>1</v>
      </c>
      <c r="K144" s="76">
        <v>1</v>
      </c>
      <c r="L144" s="76">
        <v>0.89166237254025527</v>
      </c>
      <c r="O144"/>
    </row>
    <row r="145" spans="1:15" x14ac:dyDescent="0.25">
      <c r="A145" s="15" t="s">
        <v>447</v>
      </c>
      <c r="B145" s="64">
        <v>0.88832190808234623</v>
      </c>
      <c r="C145" s="64">
        <v>1</v>
      </c>
      <c r="D145" s="64">
        <v>1</v>
      </c>
      <c r="E145" s="65">
        <v>0.89565248758543559</v>
      </c>
      <c r="F145" s="64">
        <v>1</v>
      </c>
      <c r="G145" s="64">
        <v>1</v>
      </c>
      <c r="H145" s="64">
        <v>1</v>
      </c>
      <c r="I145" s="64">
        <v>1</v>
      </c>
      <c r="J145" s="76">
        <v>1</v>
      </c>
      <c r="K145" s="76">
        <v>1</v>
      </c>
      <c r="L145" s="76">
        <v>0.87147009053289959</v>
      </c>
      <c r="O145"/>
    </row>
    <row r="146" spans="1:15" x14ac:dyDescent="0.25">
      <c r="A146" s="15" t="s">
        <v>448</v>
      </c>
      <c r="B146" s="64">
        <v>0.87707092098670258</v>
      </c>
      <c r="C146" s="64">
        <v>1</v>
      </c>
      <c r="D146" s="64">
        <v>1</v>
      </c>
      <c r="E146" s="65">
        <v>0.88622053328260375</v>
      </c>
      <c r="F146" s="64">
        <v>1</v>
      </c>
      <c r="G146" s="64">
        <v>1</v>
      </c>
      <c r="H146" s="64">
        <v>1</v>
      </c>
      <c r="I146" s="64">
        <v>1</v>
      </c>
      <c r="J146" s="76">
        <v>1</v>
      </c>
      <c r="K146" s="76">
        <v>1</v>
      </c>
      <c r="L146" s="76">
        <v>0.85453266825304308</v>
      </c>
      <c r="O146"/>
    </row>
    <row r="147" spans="1:15" x14ac:dyDescent="0.25">
      <c r="A147" s="15" t="s">
        <v>449</v>
      </c>
      <c r="B147" s="64">
        <v>0.93556949189044158</v>
      </c>
      <c r="C147" s="64">
        <v>1</v>
      </c>
      <c r="D147" s="64">
        <v>1</v>
      </c>
      <c r="E147" s="65">
        <v>0.93589360522553966</v>
      </c>
      <c r="F147" s="64">
        <v>1</v>
      </c>
      <c r="G147" s="64">
        <v>1</v>
      </c>
      <c r="H147" s="64">
        <v>1</v>
      </c>
      <c r="I147" s="64">
        <v>1</v>
      </c>
      <c r="J147" s="76">
        <v>1</v>
      </c>
      <c r="K147" s="76">
        <v>1</v>
      </c>
      <c r="L147" s="76">
        <v>0.93921970663749876</v>
      </c>
      <c r="O147"/>
    </row>
    <row r="148" spans="1:15" x14ac:dyDescent="0.25">
      <c r="A148" s="15" t="s">
        <v>450</v>
      </c>
      <c r="B148" s="64">
        <v>0.83813478865115343</v>
      </c>
      <c r="C148" s="64">
        <v>1</v>
      </c>
      <c r="D148" s="64">
        <v>1</v>
      </c>
      <c r="E148" s="65">
        <v>0.85376092898379374</v>
      </c>
      <c r="F148" s="64">
        <v>1</v>
      </c>
      <c r="G148" s="64">
        <v>1</v>
      </c>
      <c r="H148" s="64">
        <v>1</v>
      </c>
      <c r="I148" s="64">
        <v>1</v>
      </c>
      <c r="J148" s="76">
        <v>0.89464175210838193</v>
      </c>
      <c r="K148" s="76">
        <v>0.83613202953153709</v>
      </c>
      <c r="L148" s="76">
        <v>0.79511709503574857</v>
      </c>
      <c r="O148"/>
    </row>
    <row r="149" spans="1:15" x14ac:dyDescent="0.25">
      <c r="A149" s="15" t="s">
        <v>451</v>
      </c>
      <c r="B149" s="64">
        <v>0.8819632556918181</v>
      </c>
      <c r="C149" s="64">
        <v>1</v>
      </c>
      <c r="D149" s="64">
        <v>1</v>
      </c>
      <c r="E149" s="65">
        <v>0.89031761062786041</v>
      </c>
      <c r="F149" s="64">
        <v>1</v>
      </c>
      <c r="G149" s="64">
        <v>1</v>
      </c>
      <c r="H149" s="64">
        <v>1</v>
      </c>
      <c r="I149" s="64">
        <v>1</v>
      </c>
      <c r="J149" s="76">
        <v>1</v>
      </c>
      <c r="K149" s="76">
        <v>1</v>
      </c>
      <c r="L149" s="76">
        <v>0.86191898029181724</v>
      </c>
      <c r="O149"/>
    </row>
    <row r="150" spans="1:15" x14ac:dyDescent="0.25">
      <c r="A150" s="15" t="s">
        <v>452</v>
      </c>
      <c r="B150" s="64">
        <v>0.86697595449972686</v>
      </c>
      <c r="C150" s="64">
        <v>1</v>
      </c>
      <c r="D150" s="64">
        <v>1</v>
      </c>
      <c r="E150" s="65">
        <v>0.8777836153424714</v>
      </c>
      <c r="F150" s="64">
        <v>1</v>
      </c>
      <c r="G150" s="64">
        <v>1</v>
      </c>
      <c r="H150" s="64">
        <v>1</v>
      </c>
      <c r="I150" s="64">
        <v>1</v>
      </c>
      <c r="J150" s="76">
        <v>1</v>
      </c>
      <c r="K150" s="76">
        <v>1</v>
      </c>
      <c r="L150" s="76">
        <v>0.83921069527642622</v>
      </c>
      <c r="O150"/>
    </row>
    <row r="151" spans="1:15" x14ac:dyDescent="0.25">
      <c r="A151" s="15" t="s">
        <v>453</v>
      </c>
      <c r="B151" s="64">
        <v>0.87707092098670258</v>
      </c>
      <c r="C151" s="64">
        <v>1</v>
      </c>
      <c r="D151" s="64">
        <v>1</v>
      </c>
      <c r="E151" s="65">
        <v>0.88622053328260375</v>
      </c>
      <c r="F151" s="64">
        <v>1</v>
      </c>
      <c r="G151" s="64">
        <v>1</v>
      </c>
      <c r="H151" s="64">
        <v>1</v>
      </c>
      <c r="I151" s="64">
        <v>1</v>
      </c>
      <c r="J151" s="76">
        <v>1</v>
      </c>
      <c r="K151" s="76">
        <v>1</v>
      </c>
      <c r="L151" s="76">
        <v>0.85453266825304308</v>
      </c>
      <c r="O151"/>
    </row>
    <row r="152" spans="1:15" x14ac:dyDescent="0.25">
      <c r="A152" s="15" t="s">
        <v>454</v>
      </c>
      <c r="B152" s="64">
        <v>0.92612481422606796</v>
      </c>
      <c r="C152" s="64">
        <v>1</v>
      </c>
      <c r="D152" s="64">
        <v>1</v>
      </c>
      <c r="E152" s="65">
        <v>0.92772863823860008</v>
      </c>
      <c r="F152" s="64">
        <v>1</v>
      </c>
      <c r="G152" s="64">
        <v>1</v>
      </c>
      <c r="H152" s="64">
        <v>1</v>
      </c>
      <c r="I152" s="64">
        <v>1</v>
      </c>
      <c r="J152" s="76">
        <v>1</v>
      </c>
      <c r="K152" s="76">
        <v>1</v>
      </c>
      <c r="L152" s="76">
        <v>0.92633445242701618</v>
      </c>
      <c r="O152"/>
    </row>
    <row r="153" spans="1:15" x14ac:dyDescent="0.25">
      <c r="A153" s="15" t="s">
        <v>455</v>
      </c>
      <c r="B153" s="64">
        <v>0.8819632556918181</v>
      </c>
      <c r="C153" s="64">
        <v>1</v>
      </c>
      <c r="D153" s="64">
        <v>1</v>
      </c>
      <c r="E153" s="65">
        <v>0.89031761062786041</v>
      </c>
      <c r="F153" s="64">
        <v>1</v>
      </c>
      <c r="G153" s="64">
        <v>1</v>
      </c>
      <c r="H153" s="64">
        <v>1</v>
      </c>
      <c r="I153" s="64">
        <v>1</v>
      </c>
      <c r="J153" s="76">
        <v>1</v>
      </c>
      <c r="K153" s="76">
        <v>1</v>
      </c>
      <c r="L153" s="76">
        <v>0.86191898029181724</v>
      </c>
      <c r="O153"/>
    </row>
    <row r="154" spans="1:15" x14ac:dyDescent="0.25">
      <c r="A154" s="15" t="s">
        <v>456</v>
      </c>
      <c r="B154" s="64">
        <v>0.93890320815168349</v>
      </c>
      <c r="C154" s="64">
        <v>1</v>
      </c>
      <c r="D154" s="64">
        <v>1</v>
      </c>
      <c r="E154" s="65">
        <v>0.93879734615616295</v>
      </c>
      <c r="F154" s="64">
        <v>1</v>
      </c>
      <c r="G154" s="64">
        <v>1</v>
      </c>
      <c r="H154" s="64">
        <v>1</v>
      </c>
      <c r="I154" s="64">
        <v>1</v>
      </c>
      <c r="J154" s="76">
        <v>1</v>
      </c>
      <c r="K154" s="76">
        <v>1</v>
      </c>
      <c r="L154" s="76">
        <v>0.94365097675662946</v>
      </c>
      <c r="O154"/>
    </row>
    <row r="155" spans="1:15" x14ac:dyDescent="0.25">
      <c r="A155" s="15" t="s">
        <v>457</v>
      </c>
      <c r="B155" s="64">
        <v>0.83243454603557987</v>
      </c>
      <c r="C155" s="64">
        <v>1</v>
      </c>
      <c r="D155" s="64">
        <v>1</v>
      </c>
      <c r="E155" s="65">
        <v>0.8490206653189547</v>
      </c>
      <c r="F155" s="64">
        <v>1</v>
      </c>
      <c r="G155" s="64">
        <v>1</v>
      </c>
      <c r="H155" s="64">
        <v>1</v>
      </c>
      <c r="I155" s="64">
        <v>1</v>
      </c>
      <c r="J155" s="76">
        <v>0.88209911175418088</v>
      </c>
      <c r="K155" s="76">
        <v>0.82064448713491078</v>
      </c>
      <c r="L155" s="76">
        <v>0.78638746033500029</v>
      </c>
      <c r="O155"/>
    </row>
    <row r="156" spans="1:15" x14ac:dyDescent="0.25">
      <c r="A156" s="15" t="s">
        <v>458</v>
      </c>
      <c r="B156" s="64">
        <v>0.8617768166930605</v>
      </c>
      <c r="C156" s="64">
        <v>1</v>
      </c>
      <c r="D156" s="64">
        <v>1</v>
      </c>
      <c r="E156" s="65">
        <v>0.87344576659937379</v>
      </c>
      <c r="F156" s="64">
        <v>1</v>
      </c>
      <c r="G156" s="64">
        <v>1</v>
      </c>
      <c r="H156" s="64">
        <v>1</v>
      </c>
      <c r="I156" s="64">
        <v>1</v>
      </c>
      <c r="J156" s="76">
        <v>0.93981282144857037</v>
      </c>
      <c r="K156" s="76">
        <v>0.89545934025661089</v>
      </c>
      <c r="L156" s="76">
        <v>0.83128709752574459</v>
      </c>
      <c r="O156"/>
    </row>
    <row r="157" spans="1:15" x14ac:dyDescent="0.25">
      <c r="A157" s="15" t="s">
        <v>459</v>
      </c>
      <c r="B157" s="64">
        <v>0.91587168940720287</v>
      </c>
      <c r="C157" s="64">
        <v>1</v>
      </c>
      <c r="D157" s="64">
        <v>1</v>
      </c>
      <c r="E157" s="65">
        <v>0.91894886603518011</v>
      </c>
      <c r="F157" s="64">
        <v>1</v>
      </c>
      <c r="G157" s="64">
        <v>1</v>
      </c>
      <c r="H157" s="64">
        <v>1</v>
      </c>
      <c r="I157" s="64">
        <v>1</v>
      </c>
      <c r="J157" s="76">
        <v>1</v>
      </c>
      <c r="K157" s="76">
        <v>1</v>
      </c>
      <c r="L157" s="76">
        <v>0.9118883797850682</v>
      </c>
      <c r="O157"/>
    </row>
    <row r="158" spans="1:15" x14ac:dyDescent="0.25">
      <c r="A158" s="15" t="s">
        <v>532</v>
      </c>
      <c r="B158" s="64">
        <v>0.77968237638645244</v>
      </c>
      <c r="C158" s="64">
        <v>1</v>
      </c>
      <c r="D158" s="64">
        <v>1</v>
      </c>
      <c r="E158" s="65">
        <v>0.80512592346404077</v>
      </c>
      <c r="F158" s="64">
        <v>1</v>
      </c>
      <c r="G158" s="64">
        <v>1</v>
      </c>
      <c r="H158" s="64">
        <v>1</v>
      </c>
      <c r="I158" s="64">
        <v>1</v>
      </c>
      <c r="J158" s="76">
        <v>0.74611751389625169</v>
      </c>
      <c r="K158" s="76">
        <v>0.66792251472089004</v>
      </c>
      <c r="L158" s="76">
        <v>0.70624612186875868</v>
      </c>
      <c r="O158"/>
    </row>
    <row r="159" spans="1:15" x14ac:dyDescent="0.25">
      <c r="A159" s="15" t="s">
        <v>533</v>
      </c>
      <c r="B159" s="64">
        <v>0.77968237638645244</v>
      </c>
      <c r="C159" s="64">
        <v>1</v>
      </c>
      <c r="D159" s="64">
        <v>1</v>
      </c>
      <c r="E159" s="65">
        <v>0.80512592346404077</v>
      </c>
      <c r="F159" s="64">
        <v>1</v>
      </c>
      <c r="G159" s="64">
        <v>1</v>
      </c>
      <c r="H159" s="64">
        <v>1</v>
      </c>
      <c r="I159" s="64">
        <v>1</v>
      </c>
      <c r="J159" s="76">
        <v>0.74611751389625169</v>
      </c>
      <c r="K159" s="76">
        <v>0.66792251472089004</v>
      </c>
      <c r="L159" s="76">
        <v>0.70624612186875868</v>
      </c>
      <c r="O159"/>
    </row>
    <row r="160" spans="1:15" x14ac:dyDescent="0.25">
      <c r="A160" s="15" t="s">
        <v>460</v>
      </c>
      <c r="B160" s="64">
        <v>0.81282201383710384</v>
      </c>
      <c r="C160" s="64">
        <v>1</v>
      </c>
      <c r="D160" s="64">
        <v>1</v>
      </c>
      <c r="E160" s="65">
        <v>0.83271428427506022</v>
      </c>
      <c r="F160" s="64">
        <v>1</v>
      </c>
      <c r="G160" s="64">
        <v>1</v>
      </c>
      <c r="H160" s="64">
        <v>1</v>
      </c>
      <c r="I160" s="64">
        <v>1</v>
      </c>
      <c r="J160" s="76">
        <v>0.83503705647343196</v>
      </c>
      <c r="K160" s="76">
        <v>0.76511943724187859</v>
      </c>
      <c r="L160" s="76">
        <v>0.75641223868247898</v>
      </c>
      <c r="O160"/>
    </row>
    <row r="161" spans="1:15" x14ac:dyDescent="0.25">
      <c r="A161" s="15" t="s">
        <v>461</v>
      </c>
      <c r="B161" s="64">
        <v>0.76677012959188251</v>
      </c>
      <c r="C161" s="64">
        <v>1</v>
      </c>
      <c r="D161" s="64">
        <v>1</v>
      </c>
      <c r="E161" s="65">
        <v>0.7943499988869378</v>
      </c>
      <c r="F161" s="64">
        <v>1</v>
      </c>
      <c r="G161" s="64">
        <v>1</v>
      </c>
      <c r="H161" s="64">
        <v>1</v>
      </c>
      <c r="I161" s="64">
        <v>1</v>
      </c>
      <c r="J161" s="76">
        <v>0.70982487868434141</v>
      </c>
      <c r="K161" s="76">
        <v>0.63029501342980487</v>
      </c>
      <c r="L161" s="76">
        <v>0.68694533708362426</v>
      </c>
      <c r="O161"/>
    </row>
    <row r="162" spans="1:15" x14ac:dyDescent="0.25">
      <c r="A162" s="15" t="s">
        <v>462</v>
      </c>
      <c r="B162" s="64">
        <v>0.83051508285920927</v>
      </c>
      <c r="C162" s="64">
        <v>1</v>
      </c>
      <c r="D162" s="64">
        <v>1</v>
      </c>
      <c r="E162" s="65">
        <v>0.84742468958350525</v>
      </c>
      <c r="F162" s="64">
        <v>1</v>
      </c>
      <c r="G162" s="64">
        <v>1</v>
      </c>
      <c r="H162" s="64">
        <v>1</v>
      </c>
      <c r="I162" s="64">
        <v>1</v>
      </c>
      <c r="J162" s="76">
        <v>0.87774934170339824</v>
      </c>
      <c r="K162" s="76">
        <v>0.81535048498111018</v>
      </c>
      <c r="L162" s="76">
        <v>0.78344886229649657</v>
      </c>
      <c r="O162"/>
    </row>
    <row r="163" spans="1:15" x14ac:dyDescent="0.25">
      <c r="A163" s="15" t="s">
        <v>463</v>
      </c>
      <c r="B163" s="64">
        <v>0.80063211856826588</v>
      </c>
      <c r="C163" s="64">
        <v>1</v>
      </c>
      <c r="D163" s="64">
        <v>1</v>
      </c>
      <c r="E163" s="65">
        <v>0.82257479223838437</v>
      </c>
      <c r="F163" s="64">
        <v>1</v>
      </c>
      <c r="G163" s="64">
        <v>1</v>
      </c>
      <c r="H163" s="64">
        <v>1</v>
      </c>
      <c r="I163" s="64">
        <v>1</v>
      </c>
      <c r="J163" s="76">
        <v>0.80336365964769874</v>
      </c>
      <c r="K163" s="76">
        <v>0.7295379519880143</v>
      </c>
      <c r="L163" s="76">
        <v>0.73786997318939962</v>
      </c>
      <c r="O163"/>
    </row>
    <row r="164" spans="1:15" x14ac:dyDescent="0.25">
      <c r="A164" s="15" t="s">
        <v>464</v>
      </c>
      <c r="B164" s="64">
        <v>0.76677012959188251</v>
      </c>
      <c r="C164" s="64">
        <v>1</v>
      </c>
      <c r="D164" s="64">
        <v>1</v>
      </c>
      <c r="E164" s="65">
        <v>0.7943499988869378</v>
      </c>
      <c r="F164" s="64">
        <v>1</v>
      </c>
      <c r="G164" s="64">
        <v>1</v>
      </c>
      <c r="H164" s="64">
        <v>1</v>
      </c>
      <c r="I164" s="64">
        <v>1</v>
      </c>
      <c r="J164" s="76">
        <v>0.70982487868434141</v>
      </c>
      <c r="K164" s="76">
        <v>0.63029501342980487</v>
      </c>
      <c r="L164" s="76">
        <v>0.68694533708362426</v>
      </c>
      <c r="O164"/>
    </row>
    <row r="165" spans="1:15" x14ac:dyDescent="0.25">
      <c r="A165" s="15" t="s">
        <v>465</v>
      </c>
      <c r="B165" s="64">
        <v>0.81880127599987107</v>
      </c>
      <c r="C165" s="64">
        <v>1</v>
      </c>
      <c r="D165" s="64">
        <v>1</v>
      </c>
      <c r="E165" s="65">
        <v>0.83768587485374801</v>
      </c>
      <c r="F165" s="64">
        <v>1</v>
      </c>
      <c r="G165" s="64">
        <v>1</v>
      </c>
      <c r="H165" s="64">
        <v>1</v>
      </c>
      <c r="I165" s="64">
        <v>1</v>
      </c>
      <c r="J165" s="76">
        <v>0.84995821918092618</v>
      </c>
      <c r="K165" s="76">
        <v>0.78233817986729992</v>
      </c>
      <c r="L165" s="76">
        <v>0.76553609122975796</v>
      </c>
      <c r="O165"/>
    </row>
    <row r="166" spans="1:15" x14ac:dyDescent="0.25">
      <c r="A166" s="15" t="s">
        <v>466</v>
      </c>
      <c r="B166" s="64">
        <v>0.81282201383710384</v>
      </c>
      <c r="C166" s="64">
        <v>1</v>
      </c>
      <c r="D166" s="64">
        <v>1</v>
      </c>
      <c r="E166" s="65">
        <v>0.83271428427506022</v>
      </c>
      <c r="F166" s="64">
        <v>1</v>
      </c>
      <c r="G166" s="64">
        <v>1</v>
      </c>
      <c r="H166" s="64">
        <v>1</v>
      </c>
      <c r="I166" s="64">
        <v>1</v>
      </c>
      <c r="J166" s="76">
        <v>0.83503705647343196</v>
      </c>
      <c r="K166" s="76">
        <v>0.76511943724187859</v>
      </c>
      <c r="L166" s="76">
        <v>0.75641223868247898</v>
      </c>
      <c r="O166"/>
    </row>
    <row r="167" spans="1:15" x14ac:dyDescent="0.25">
      <c r="A167" s="15" t="s">
        <v>467</v>
      </c>
      <c r="B167" s="64">
        <v>0.80676471785770631</v>
      </c>
      <c r="C167" s="64">
        <v>1</v>
      </c>
      <c r="D167" s="64">
        <v>1</v>
      </c>
      <c r="E167" s="65">
        <v>0.82767670427725104</v>
      </c>
      <c r="F167" s="64">
        <v>1</v>
      </c>
      <c r="G167" s="64">
        <v>1</v>
      </c>
      <c r="H167" s="64">
        <v>1</v>
      </c>
      <c r="I167" s="64">
        <v>1</v>
      </c>
      <c r="J167" s="76">
        <v>0.81948943102212313</v>
      </c>
      <c r="K167" s="76">
        <v>0.7475002456322003</v>
      </c>
      <c r="L167" s="76">
        <v>0.74718749063382295</v>
      </c>
      <c r="O167"/>
    </row>
    <row r="168" spans="1:15" x14ac:dyDescent="0.25">
      <c r="A168" s="15" t="s">
        <v>468</v>
      </c>
      <c r="B168" s="64">
        <v>0.83051508285920927</v>
      </c>
      <c r="C168" s="64">
        <v>1</v>
      </c>
      <c r="D168" s="64">
        <v>1</v>
      </c>
      <c r="E168" s="65">
        <v>0.84742468958350525</v>
      </c>
      <c r="F168" s="64">
        <v>1</v>
      </c>
      <c r="G168" s="64">
        <v>1</v>
      </c>
      <c r="H168" s="64">
        <v>1</v>
      </c>
      <c r="I168" s="64">
        <v>1</v>
      </c>
      <c r="J168" s="76">
        <v>0.87774934170339824</v>
      </c>
      <c r="K168" s="76">
        <v>0.81535048498111018</v>
      </c>
      <c r="L168" s="76">
        <v>0.78344886229649657</v>
      </c>
      <c r="O168"/>
    </row>
    <row r="169" spans="1:15" x14ac:dyDescent="0.25">
      <c r="A169" s="15" t="s">
        <v>534</v>
      </c>
      <c r="B169" s="64">
        <v>0.76022705506717281</v>
      </c>
      <c r="C169" s="64">
        <v>1</v>
      </c>
      <c r="D169" s="64">
        <v>1</v>
      </c>
      <c r="E169" s="65">
        <v>0.78888166162087625</v>
      </c>
      <c r="F169" s="64">
        <v>1</v>
      </c>
      <c r="G169" s="64">
        <v>1</v>
      </c>
      <c r="H169" s="64">
        <v>1</v>
      </c>
      <c r="I169" s="64">
        <v>1</v>
      </c>
      <c r="J169" s="76">
        <v>0.69131377487961587</v>
      </c>
      <c r="K169" s="76">
        <v>0.61146291077316584</v>
      </c>
      <c r="L169" s="76">
        <v>0.67722837803720615</v>
      </c>
      <c r="O169"/>
    </row>
    <row r="170" spans="1:15" x14ac:dyDescent="0.25">
      <c r="A170" s="15" t="s">
        <v>469</v>
      </c>
      <c r="B170" s="64">
        <v>0.79442700093798191</v>
      </c>
      <c r="C170" s="64">
        <v>1</v>
      </c>
      <c r="D170" s="64">
        <v>1</v>
      </c>
      <c r="E170" s="65">
        <v>0.81741024842770471</v>
      </c>
      <c r="F170" s="64">
        <v>1</v>
      </c>
      <c r="G170" s="64">
        <v>1</v>
      </c>
      <c r="H170" s="64">
        <v>1</v>
      </c>
      <c r="I170" s="64">
        <v>1</v>
      </c>
      <c r="J170" s="76">
        <v>0.78671144156024897</v>
      </c>
      <c r="K170" s="76">
        <v>0.71129020914744889</v>
      </c>
      <c r="L170" s="76">
        <v>0.72846783366143375</v>
      </c>
      <c r="O170"/>
    </row>
    <row r="171" spans="1:15" x14ac:dyDescent="0.25">
      <c r="A171" s="15" t="s">
        <v>470</v>
      </c>
      <c r="B171" s="64">
        <v>0.72676261639499007</v>
      </c>
      <c r="C171" s="64">
        <v>1</v>
      </c>
      <c r="D171" s="64">
        <v>1</v>
      </c>
      <c r="E171" s="65">
        <v>0.76081307069958226</v>
      </c>
      <c r="F171" s="64">
        <v>1</v>
      </c>
      <c r="G171" s="64">
        <v>1</v>
      </c>
      <c r="H171" s="64">
        <v>1</v>
      </c>
      <c r="I171" s="64">
        <v>1</v>
      </c>
      <c r="J171" s="76">
        <v>0.59732022950997021</v>
      </c>
      <c r="K171" s="76">
        <v>0.51894541997204713</v>
      </c>
      <c r="L171" s="76">
        <v>0.62828462935234053</v>
      </c>
      <c r="O171"/>
    </row>
    <row r="172" spans="1:15" x14ac:dyDescent="0.25">
      <c r="A172" s="15" t="s">
        <v>471</v>
      </c>
      <c r="B172" s="64">
        <v>0.76022705506717281</v>
      </c>
      <c r="C172" s="64">
        <v>1</v>
      </c>
      <c r="D172" s="64">
        <v>1</v>
      </c>
      <c r="E172" s="65">
        <v>0.78888166162087625</v>
      </c>
      <c r="F172" s="64">
        <v>1</v>
      </c>
      <c r="G172" s="64">
        <v>1</v>
      </c>
      <c r="H172" s="64">
        <v>1</v>
      </c>
      <c r="I172" s="64">
        <v>1</v>
      </c>
      <c r="J172" s="76">
        <v>0.69131377487961587</v>
      </c>
      <c r="K172" s="76">
        <v>0.61146291077316584</v>
      </c>
      <c r="L172" s="76">
        <v>0.67722837803720615</v>
      </c>
      <c r="O172"/>
    </row>
    <row r="173" spans="1:15" x14ac:dyDescent="0.25">
      <c r="A173" s="15" t="s">
        <v>472</v>
      </c>
      <c r="B173" s="64">
        <v>0.79442700093798191</v>
      </c>
      <c r="C173" s="64">
        <v>1</v>
      </c>
      <c r="D173" s="64">
        <v>1</v>
      </c>
      <c r="E173" s="65">
        <v>0.81741024842770471</v>
      </c>
      <c r="F173" s="64">
        <v>1</v>
      </c>
      <c r="G173" s="64">
        <v>1</v>
      </c>
      <c r="H173" s="64">
        <v>1</v>
      </c>
      <c r="I173" s="64">
        <v>1</v>
      </c>
      <c r="J173" s="76">
        <v>0.78671144156024897</v>
      </c>
      <c r="K173" s="76">
        <v>0.71129020914744889</v>
      </c>
      <c r="L173" s="76">
        <v>0.72846783366143375</v>
      </c>
      <c r="O173"/>
    </row>
    <row r="174" spans="1:15" x14ac:dyDescent="0.25">
      <c r="A174" s="15" t="s">
        <v>473</v>
      </c>
      <c r="B174" s="64">
        <v>0.74698201324264346</v>
      </c>
      <c r="C174" s="64">
        <v>1</v>
      </c>
      <c r="D174" s="64">
        <v>1</v>
      </c>
      <c r="E174" s="65">
        <v>0.77779376540237699</v>
      </c>
      <c r="F174" s="64">
        <v>1</v>
      </c>
      <c r="G174" s="64">
        <v>1</v>
      </c>
      <c r="H174" s="64">
        <v>1</v>
      </c>
      <c r="I174" s="64">
        <v>1</v>
      </c>
      <c r="J174" s="76">
        <v>0.65384435451600109</v>
      </c>
      <c r="K174" s="76">
        <v>0.57400102926051466</v>
      </c>
      <c r="L174" s="76">
        <v>0.65770017470711228</v>
      </c>
      <c r="O174"/>
    </row>
    <row r="175" spans="1:15" x14ac:dyDescent="0.25">
      <c r="A175" s="15" t="s">
        <v>474</v>
      </c>
      <c r="B175" s="64">
        <v>0.81282201383710384</v>
      </c>
      <c r="C175" s="64">
        <v>1</v>
      </c>
      <c r="D175" s="64">
        <v>1</v>
      </c>
      <c r="E175" s="65">
        <v>0.83271428427506022</v>
      </c>
      <c r="F175" s="64">
        <v>1</v>
      </c>
      <c r="G175" s="64">
        <v>1</v>
      </c>
      <c r="H175" s="64">
        <v>1</v>
      </c>
      <c r="I175" s="64">
        <v>1</v>
      </c>
      <c r="J175" s="76">
        <v>0.83503705647343196</v>
      </c>
      <c r="K175" s="76">
        <v>0.76511943724187859</v>
      </c>
      <c r="L175" s="76">
        <v>0.75641223868247898</v>
      </c>
      <c r="O175"/>
    </row>
    <row r="176" spans="1:15" x14ac:dyDescent="0.25">
      <c r="A176" s="15" t="s">
        <v>475</v>
      </c>
      <c r="B176" s="64">
        <v>0.79442700093798191</v>
      </c>
      <c r="C176" s="64">
        <v>1</v>
      </c>
      <c r="D176" s="64">
        <v>1</v>
      </c>
      <c r="E176" s="65">
        <v>0.81741024842770471</v>
      </c>
      <c r="F176" s="64">
        <v>1</v>
      </c>
      <c r="G176" s="64">
        <v>1</v>
      </c>
      <c r="H176" s="64">
        <v>1</v>
      </c>
      <c r="I176" s="64">
        <v>1</v>
      </c>
      <c r="J176" s="76">
        <v>0.78671144156024897</v>
      </c>
      <c r="K176" s="76">
        <v>0.71129020914744889</v>
      </c>
      <c r="L176" s="76">
        <v>0.72846783366143375</v>
      </c>
      <c r="O176"/>
    </row>
    <row r="177" spans="1:15" x14ac:dyDescent="0.25">
      <c r="A177" s="15" t="s">
        <v>476</v>
      </c>
      <c r="B177" s="64">
        <v>0.78181058940320947</v>
      </c>
      <c r="C177" s="64">
        <v>1</v>
      </c>
      <c r="D177" s="64">
        <v>1</v>
      </c>
      <c r="E177" s="65">
        <v>0.80690026402845461</v>
      </c>
      <c r="F177" s="64">
        <v>1</v>
      </c>
      <c r="G177" s="64">
        <v>1</v>
      </c>
      <c r="H177" s="64">
        <v>1</v>
      </c>
      <c r="I177" s="64">
        <v>1</v>
      </c>
      <c r="J177" s="76">
        <v>0.75204681367666593</v>
      </c>
      <c r="K177" s="76">
        <v>0.67416689808546915</v>
      </c>
      <c r="L177" s="76">
        <v>0.70944224100138542</v>
      </c>
      <c r="O177"/>
    </row>
    <row r="178" spans="1:15" x14ac:dyDescent="0.25">
      <c r="A178" s="15" t="s">
        <v>477</v>
      </c>
      <c r="B178" s="64">
        <v>0.8617768166930605</v>
      </c>
      <c r="C178" s="64">
        <v>1</v>
      </c>
      <c r="D178" s="64">
        <v>1</v>
      </c>
      <c r="E178" s="65">
        <v>0.87344576659937379</v>
      </c>
      <c r="F178" s="64">
        <v>1</v>
      </c>
      <c r="G178" s="64">
        <v>1</v>
      </c>
      <c r="H178" s="64">
        <v>1</v>
      </c>
      <c r="I178" s="64">
        <v>1</v>
      </c>
      <c r="J178" s="76">
        <v>0.93981282144857037</v>
      </c>
      <c r="K178" s="76">
        <v>0.89545934025661089</v>
      </c>
      <c r="L178" s="76">
        <v>0.83128709752574459</v>
      </c>
      <c r="O178"/>
    </row>
    <row r="179" spans="1:15" x14ac:dyDescent="0.25">
      <c r="A179" s="15" t="s">
        <v>478</v>
      </c>
      <c r="B179" s="64">
        <v>0.80063211856826588</v>
      </c>
      <c r="C179" s="64">
        <v>1</v>
      </c>
      <c r="D179" s="64">
        <v>1</v>
      </c>
      <c r="E179" s="65">
        <v>0.82257479223838437</v>
      </c>
      <c r="F179" s="64">
        <v>1</v>
      </c>
      <c r="G179" s="64">
        <v>1</v>
      </c>
      <c r="H179" s="64">
        <v>1</v>
      </c>
      <c r="I179" s="64">
        <v>1</v>
      </c>
      <c r="J179" s="76">
        <v>0.80336365964769874</v>
      </c>
      <c r="K179" s="76">
        <v>0.7295379519880143</v>
      </c>
      <c r="L179" s="76">
        <v>0.73786997318939962</v>
      </c>
      <c r="O179"/>
    </row>
    <row r="180" spans="1:15" x14ac:dyDescent="0.25">
      <c r="A180" s="15" t="s">
        <v>479</v>
      </c>
      <c r="B180" s="64">
        <v>0.78815219881707754</v>
      </c>
      <c r="C180" s="64">
        <v>1</v>
      </c>
      <c r="D180" s="64">
        <v>1</v>
      </c>
      <c r="E180" s="65">
        <v>0.81218481317413183</v>
      </c>
      <c r="F180" s="64">
        <v>1</v>
      </c>
      <c r="G180" s="64">
        <v>1</v>
      </c>
      <c r="H180" s="64">
        <v>1</v>
      </c>
      <c r="I180" s="64">
        <v>1</v>
      </c>
      <c r="J180" s="76">
        <v>0.76958709589791807</v>
      </c>
      <c r="K180" s="76">
        <v>0.69281436319462375</v>
      </c>
      <c r="L180" s="76">
        <v>0.71898921661299986</v>
      </c>
      <c r="O180"/>
    </row>
    <row r="181" spans="1:15" x14ac:dyDescent="0.25">
      <c r="A181" s="15" t="s">
        <v>480</v>
      </c>
      <c r="B181" s="64">
        <v>0.86697595449972686</v>
      </c>
      <c r="C181" s="64">
        <v>1</v>
      </c>
      <c r="D181" s="64">
        <v>1</v>
      </c>
      <c r="E181" s="65">
        <v>0.8777836153424714</v>
      </c>
      <c r="F181" s="64">
        <v>1</v>
      </c>
      <c r="G181" s="64">
        <v>1</v>
      </c>
      <c r="H181" s="64">
        <v>1</v>
      </c>
      <c r="I181" s="64">
        <v>1</v>
      </c>
      <c r="J181" s="76">
        <v>1</v>
      </c>
      <c r="K181" s="76">
        <v>1</v>
      </c>
      <c r="L181" s="76">
        <v>0.83921069527642622</v>
      </c>
      <c r="O181"/>
    </row>
    <row r="182" spans="1:15" x14ac:dyDescent="0.25">
      <c r="A182" s="15" t="s">
        <v>481</v>
      </c>
      <c r="B182" s="64">
        <v>0.74028609249634136</v>
      </c>
      <c r="C182" s="64">
        <v>1</v>
      </c>
      <c r="D182" s="64">
        <v>1</v>
      </c>
      <c r="E182" s="65">
        <v>0.77217808290879675</v>
      </c>
      <c r="F182" s="64">
        <v>1</v>
      </c>
      <c r="G182" s="64">
        <v>1</v>
      </c>
      <c r="H182" s="64">
        <v>1</v>
      </c>
      <c r="I182" s="64">
        <v>1</v>
      </c>
      <c r="J182" s="76">
        <v>0.63499455283208284</v>
      </c>
      <c r="K182" s="76">
        <v>0.55545846643200469</v>
      </c>
      <c r="L182" s="76">
        <v>0.6479040797896265</v>
      </c>
      <c r="O182"/>
    </row>
    <row r="183" spans="1:15" x14ac:dyDescent="0.25">
      <c r="A183" s="15" t="s">
        <v>482</v>
      </c>
      <c r="B183" s="64">
        <v>0.79442700093798191</v>
      </c>
      <c r="C183" s="64">
        <v>1</v>
      </c>
      <c r="D183" s="64">
        <v>1</v>
      </c>
      <c r="E183" s="65">
        <v>0.81741024842770471</v>
      </c>
      <c r="F183" s="64">
        <v>1</v>
      </c>
      <c r="G183" s="64">
        <v>1</v>
      </c>
      <c r="H183" s="64">
        <v>1</v>
      </c>
      <c r="I183" s="64">
        <v>1</v>
      </c>
      <c r="J183" s="76">
        <v>0.78671144156024897</v>
      </c>
      <c r="K183" s="76">
        <v>0.71129020914744889</v>
      </c>
      <c r="L183" s="76">
        <v>0.72846783366143375</v>
      </c>
      <c r="O183"/>
    </row>
    <row r="184" spans="1:15" x14ac:dyDescent="0.25">
      <c r="A184" s="15" t="s">
        <v>483</v>
      </c>
      <c r="B184" s="64">
        <v>0.77540508777087092</v>
      </c>
      <c r="C184" s="64">
        <v>1</v>
      </c>
      <c r="D184" s="64">
        <v>1</v>
      </c>
      <c r="E184" s="65">
        <v>0.80155841292626684</v>
      </c>
      <c r="F184" s="64">
        <v>1</v>
      </c>
      <c r="G184" s="64">
        <v>1</v>
      </c>
      <c r="H184" s="64">
        <v>1</v>
      </c>
      <c r="I184" s="64">
        <v>1</v>
      </c>
      <c r="J184" s="76">
        <v>0.73414793834533754</v>
      </c>
      <c r="K184" s="76">
        <v>0.65540294152659884</v>
      </c>
      <c r="L184" s="76">
        <v>0.69983497847710285</v>
      </c>
      <c r="O184"/>
    </row>
    <row r="185" spans="1:15" x14ac:dyDescent="0.25">
      <c r="A185" s="15" t="s">
        <v>484</v>
      </c>
      <c r="B185" s="64">
        <v>0.77540508777087092</v>
      </c>
      <c r="C185" s="64">
        <v>1</v>
      </c>
      <c r="D185" s="64">
        <v>1</v>
      </c>
      <c r="E185" s="65">
        <v>0.80155841292626684</v>
      </c>
      <c r="F185" s="64">
        <v>1</v>
      </c>
      <c r="G185" s="64">
        <v>1</v>
      </c>
      <c r="H185" s="64">
        <v>1</v>
      </c>
      <c r="I185" s="64">
        <v>1</v>
      </c>
      <c r="J185" s="76">
        <v>0.73414793834533754</v>
      </c>
      <c r="K185" s="76">
        <v>0.65540294152659884</v>
      </c>
      <c r="L185" s="76">
        <v>0.69983497847710285</v>
      </c>
      <c r="O185"/>
    </row>
    <row r="186" spans="1:15" x14ac:dyDescent="0.25">
      <c r="A186" s="15" t="s">
        <v>485</v>
      </c>
      <c r="B186" s="64">
        <v>0.8455961049034646</v>
      </c>
      <c r="C186" s="64">
        <v>1</v>
      </c>
      <c r="D186" s="64">
        <v>1</v>
      </c>
      <c r="E186" s="65">
        <v>0.8599680949780566</v>
      </c>
      <c r="F186" s="64">
        <v>1</v>
      </c>
      <c r="G186" s="64">
        <v>1</v>
      </c>
      <c r="H186" s="64">
        <v>1</v>
      </c>
      <c r="I186" s="64">
        <v>1</v>
      </c>
      <c r="J186" s="76">
        <v>0.91015037957398182</v>
      </c>
      <c r="K186" s="76">
        <v>0.85579677925819508</v>
      </c>
      <c r="L186" s="76">
        <v>0.80654492771255282</v>
      </c>
      <c r="O186"/>
    </row>
    <row r="187" spans="1:15" x14ac:dyDescent="0.25">
      <c r="A187" s="15" t="s">
        <v>486</v>
      </c>
      <c r="B187" s="64">
        <v>0.79442700093798191</v>
      </c>
      <c r="C187" s="64">
        <v>1</v>
      </c>
      <c r="D187" s="64">
        <v>1</v>
      </c>
      <c r="E187" s="65">
        <v>0.81741024842770471</v>
      </c>
      <c r="F187" s="64">
        <v>1</v>
      </c>
      <c r="G187" s="64">
        <v>1</v>
      </c>
      <c r="H187" s="64">
        <v>1</v>
      </c>
      <c r="I187" s="64">
        <v>1</v>
      </c>
      <c r="J187" s="76">
        <v>0.78671144156024897</v>
      </c>
      <c r="K187" s="76">
        <v>0.71129020914744889</v>
      </c>
      <c r="L187" s="76">
        <v>0.72846783366143375</v>
      </c>
      <c r="O187"/>
    </row>
    <row r="188" spans="1:15" x14ac:dyDescent="0.25">
      <c r="A188" s="15" t="s">
        <v>487</v>
      </c>
      <c r="B188" s="64">
        <v>0.87375148763655985</v>
      </c>
      <c r="C188" s="64">
        <v>1</v>
      </c>
      <c r="D188" s="64">
        <v>1</v>
      </c>
      <c r="E188" s="65">
        <v>0.8834439568258432</v>
      </c>
      <c r="F188" s="64">
        <v>1</v>
      </c>
      <c r="G188" s="64">
        <v>1</v>
      </c>
      <c r="H188" s="64">
        <v>1</v>
      </c>
      <c r="I188" s="64">
        <v>1</v>
      </c>
      <c r="J188" s="76">
        <v>1</v>
      </c>
      <c r="K188" s="76">
        <v>1</v>
      </c>
      <c r="L188" s="76">
        <v>0.84950528990614149</v>
      </c>
      <c r="O188"/>
    </row>
    <row r="189" spans="1:15" x14ac:dyDescent="0.25">
      <c r="A189" s="15" t="s">
        <v>488</v>
      </c>
      <c r="B189" s="64">
        <v>0.78181058940320947</v>
      </c>
      <c r="C189" s="64">
        <v>1</v>
      </c>
      <c r="D189" s="64">
        <v>1</v>
      </c>
      <c r="E189" s="65">
        <v>0.80690026402845461</v>
      </c>
      <c r="F189" s="64">
        <v>1</v>
      </c>
      <c r="G189" s="64">
        <v>1</v>
      </c>
      <c r="H189" s="64">
        <v>1</v>
      </c>
      <c r="I189" s="64">
        <v>1</v>
      </c>
      <c r="J189" s="76">
        <v>0.75204681367666593</v>
      </c>
      <c r="K189" s="76">
        <v>0.67416689808546915</v>
      </c>
      <c r="L189" s="76">
        <v>0.70944224100138542</v>
      </c>
      <c r="O189"/>
    </row>
    <row r="190" spans="1:15" x14ac:dyDescent="0.25">
      <c r="A190" s="15" t="s">
        <v>489</v>
      </c>
      <c r="B190" s="64">
        <v>0.8510848157242884</v>
      </c>
      <c r="C190" s="64">
        <v>1</v>
      </c>
      <c r="D190" s="64">
        <v>1</v>
      </c>
      <c r="E190" s="65">
        <v>0.86453680208709571</v>
      </c>
      <c r="F190" s="64">
        <v>1</v>
      </c>
      <c r="G190" s="64">
        <v>1</v>
      </c>
      <c r="H190" s="64">
        <v>1</v>
      </c>
      <c r="I190" s="64">
        <v>1</v>
      </c>
      <c r="J190" s="76">
        <v>0.92084842662020649</v>
      </c>
      <c r="K190" s="76">
        <v>0.86975072843743395</v>
      </c>
      <c r="L190" s="76">
        <v>0.81494726958925479</v>
      </c>
      <c r="O190"/>
    </row>
    <row r="191" spans="1:15" x14ac:dyDescent="0.25">
      <c r="A191" s="15" t="s">
        <v>535</v>
      </c>
      <c r="B191" s="64">
        <v>0.65964061439616439</v>
      </c>
      <c r="C191" s="64">
        <v>1</v>
      </c>
      <c r="D191" s="64">
        <v>1</v>
      </c>
      <c r="E191" s="65">
        <v>0.7038459319439585</v>
      </c>
      <c r="F191" s="64">
        <v>1</v>
      </c>
      <c r="G191" s="64">
        <v>1</v>
      </c>
      <c r="H191" s="64">
        <v>1</v>
      </c>
      <c r="I191" s="64">
        <v>1</v>
      </c>
      <c r="J191" s="76">
        <v>0.42541955426554923</v>
      </c>
      <c r="K191" s="76">
        <v>0.35982368813537835</v>
      </c>
      <c r="L191" s="76">
        <v>0.53453059356290922</v>
      </c>
      <c r="O191"/>
    </row>
    <row r="192" spans="1:15" x14ac:dyDescent="0.25">
      <c r="A192" s="15" t="s">
        <v>490</v>
      </c>
      <c r="B192" s="64">
        <v>0.71765919258874677</v>
      </c>
      <c r="C192" s="64">
        <v>1</v>
      </c>
      <c r="D192" s="64">
        <v>1</v>
      </c>
      <c r="E192" s="65">
        <v>0.75314377181513548</v>
      </c>
      <c r="F192" s="64">
        <v>1</v>
      </c>
      <c r="G192" s="64">
        <v>1</v>
      </c>
      <c r="H192" s="64">
        <v>1</v>
      </c>
      <c r="I192" s="64">
        <v>1</v>
      </c>
      <c r="J192" s="76">
        <v>0.57237379393589072</v>
      </c>
      <c r="K192" s="76">
        <v>0.49513663487234016</v>
      </c>
      <c r="L192" s="76">
        <v>0.61520750940980817</v>
      </c>
      <c r="O192"/>
    </row>
    <row r="193" spans="1:15" x14ac:dyDescent="0.25">
      <c r="A193" s="15" t="s">
        <v>491</v>
      </c>
      <c r="B193" s="64">
        <v>0.69696115300842176</v>
      </c>
      <c r="C193" s="64">
        <v>1</v>
      </c>
      <c r="D193" s="64">
        <v>1</v>
      </c>
      <c r="E193" s="65">
        <v>0.73564439204864773</v>
      </c>
      <c r="F193" s="64">
        <v>1</v>
      </c>
      <c r="G193" s="64">
        <v>1</v>
      </c>
      <c r="H193" s="64">
        <v>1</v>
      </c>
      <c r="I193" s="64">
        <v>1</v>
      </c>
      <c r="J193" s="76">
        <v>0.51731330199059733</v>
      </c>
      <c r="K193" s="76">
        <v>0.44351587634334666</v>
      </c>
      <c r="L193" s="76">
        <v>0.58588361882177209</v>
      </c>
      <c r="O193"/>
    </row>
    <row r="194" spans="1:15" x14ac:dyDescent="0.25">
      <c r="A194" s="15" t="s">
        <v>492</v>
      </c>
      <c r="B194" s="64">
        <v>0.70389029622112564</v>
      </c>
      <c r="C194" s="64">
        <v>1</v>
      </c>
      <c r="D194" s="64">
        <v>1</v>
      </c>
      <c r="E194" s="65">
        <v>0.74151274116732568</v>
      </c>
      <c r="F194" s="64">
        <v>1</v>
      </c>
      <c r="G194" s="64">
        <v>1</v>
      </c>
      <c r="H194" s="64">
        <v>1</v>
      </c>
      <c r="I194" s="64">
        <v>1</v>
      </c>
      <c r="J194" s="76">
        <v>0.53546054545986799</v>
      </c>
      <c r="K194" s="76">
        <v>0.46039598239114232</v>
      </c>
      <c r="L194" s="76">
        <v>0.59563574831356036</v>
      </c>
      <c r="O194"/>
    </row>
    <row r="195" spans="1:15" x14ac:dyDescent="0.25">
      <c r="A195" s="15" t="s">
        <v>493</v>
      </c>
      <c r="B195" s="64">
        <v>0.70389029622112564</v>
      </c>
      <c r="C195" s="64">
        <v>1</v>
      </c>
      <c r="D195" s="64">
        <v>1</v>
      </c>
      <c r="E195" s="65">
        <v>0.74151274116732568</v>
      </c>
      <c r="F195" s="64">
        <v>1</v>
      </c>
      <c r="G195" s="64">
        <v>1</v>
      </c>
      <c r="H195" s="64">
        <v>1</v>
      </c>
      <c r="I195" s="64">
        <v>1</v>
      </c>
      <c r="J195" s="76">
        <v>0.53546054545986799</v>
      </c>
      <c r="K195" s="76">
        <v>0.46039598239114232</v>
      </c>
      <c r="L195" s="76">
        <v>0.59563574831356036</v>
      </c>
      <c r="O195"/>
    </row>
    <row r="196" spans="1:15" x14ac:dyDescent="0.25">
      <c r="A196" s="15" t="s">
        <v>494</v>
      </c>
      <c r="B196" s="64">
        <v>0.63848865785484721</v>
      </c>
      <c r="C196" s="64">
        <v>1</v>
      </c>
      <c r="D196" s="64">
        <v>1</v>
      </c>
      <c r="E196" s="65">
        <v>0.68566633780198583</v>
      </c>
      <c r="F196" s="64">
        <v>1</v>
      </c>
      <c r="G196" s="64">
        <v>1</v>
      </c>
      <c r="H196" s="64">
        <v>1</v>
      </c>
      <c r="I196" s="64">
        <v>1</v>
      </c>
      <c r="J196" s="76">
        <v>0.37818469978093316</v>
      </c>
      <c r="K196" s="76">
        <v>0.31783468169397544</v>
      </c>
      <c r="L196" s="76">
        <v>0.50633753186868058</v>
      </c>
      <c r="O196"/>
    </row>
    <row r="197" spans="1:15" x14ac:dyDescent="0.25">
      <c r="A197" s="15" t="s">
        <v>495</v>
      </c>
      <c r="B197" s="64">
        <v>0.69464555208766199</v>
      </c>
      <c r="C197" s="64">
        <v>1</v>
      </c>
      <c r="D197" s="64">
        <v>1</v>
      </c>
      <c r="E197" s="65">
        <v>0.7336809452328612</v>
      </c>
      <c r="F197" s="64">
        <v>1</v>
      </c>
      <c r="G197" s="64">
        <v>1</v>
      </c>
      <c r="H197" s="64">
        <v>1</v>
      </c>
      <c r="I197" s="64">
        <v>1</v>
      </c>
      <c r="J197" s="76">
        <v>0.51131843325077075</v>
      </c>
      <c r="K197" s="76">
        <v>0.43796693741992054</v>
      </c>
      <c r="L197" s="76">
        <v>0.58263944230932818</v>
      </c>
      <c r="O197"/>
    </row>
    <row r="198" spans="1:15" x14ac:dyDescent="0.25">
      <c r="A198" s="15" t="s">
        <v>496</v>
      </c>
      <c r="B198" s="64">
        <v>0.67369391418147972</v>
      </c>
      <c r="C198" s="64">
        <v>1</v>
      </c>
      <c r="D198" s="64">
        <v>1</v>
      </c>
      <c r="E198" s="65">
        <v>0.7158595069154674</v>
      </c>
      <c r="F198" s="64">
        <v>1</v>
      </c>
      <c r="G198" s="64">
        <v>1</v>
      </c>
      <c r="H198" s="64">
        <v>1</v>
      </c>
      <c r="I198" s="64">
        <v>1</v>
      </c>
      <c r="J198" s="76">
        <v>0.45879338962443073</v>
      </c>
      <c r="K198" s="76">
        <v>0.3898944920714903</v>
      </c>
      <c r="L198" s="76">
        <v>0.55363118511440756</v>
      </c>
      <c r="O198"/>
    </row>
    <row r="199" spans="1:15" x14ac:dyDescent="0.25">
      <c r="A199" s="15" t="s">
        <v>497</v>
      </c>
      <c r="B199" s="64">
        <v>0.75363001024181042</v>
      </c>
      <c r="C199" s="64">
        <v>1</v>
      </c>
      <c r="D199" s="64">
        <v>1</v>
      </c>
      <c r="E199" s="65">
        <v>0.7833622743047931</v>
      </c>
      <c r="F199" s="64">
        <v>1</v>
      </c>
      <c r="G199" s="64">
        <v>1</v>
      </c>
      <c r="H199" s="64">
        <v>1</v>
      </c>
      <c r="I199" s="64">
        <v>1</v>
      </c>
      <c r="J199" s="76">
        <v>0.67263520982082159</v>
      </c>
      <c r="K199" s="76">
        <v>0.59268322318338895</v>
      </c>
      <c r="L199" s="76">
        <v>0.66747744199164805</v>
      </c>
      <c r="O199"/>
    </row>
    <row r="200" spans="1:15" x14ac:dyDescent="0.25">
      <c r="A200" s="15" t="s">
        <v>498</v>
      </c>
      <c r="B200" s="64">
        <v>0.68069777281136012</v>
      </c>
      <c r="C200" s="64">
        <v>1</v>
      </c>
      <c r="D200" s="64">
        <v>1</v>
      </c>
      <c r="E200" s="65">
        <v>0.72182850855025604</v>
      </c>
      <c r="F200" s="64">
        <v>1</v>
      </c>
      <c r="G200" s="64">
        <v>1</v>
      </c>
      <c r="H200" s="64">
        <v>1</v>
      </c>
      <c r="I200" s="64">
        <v>1</v>
      </c>
      <c r="J200" s="76">
        <v>0.47599549222004045</v>
      </c>
      <c r="K200" s="76">
        <v>0.40553401684436829</v>
      </c>
      <c r="L200" s="76">
        <v>0.56325832458871128</v>
      </c>
      <c r="O200"/>
    </row>
    <row r="201" spans="1:15" x14ac:dyDescent="0.25">
      <c r="A201" s="15" t="s">
        <v>499</v>
      </c>
      <c r="B201" s="64">
        <v>0.77540508777087092</v>
      </c>
      <c r="C201" s="64">
        <v>1</v>
      </c>
      <c r="D201" s="64">
        <v>1</v>
      </c>
      <c r="E201" s="65">
        <v>0.80155841292626684</v>
      </c>
      <c r="F201" s="64">
        <v>1</v>
      </c>
      <c r="G201" s="64">
        <v>1</v>
      </c>
      <c r="H201" s="64">
        <v>1</v>
      </c>
      <c r="I201" s="64">
        <v>1</v>
      </c>
      <c r="J201" s="76">
        <v>0.73414793834533754</v>
      </c>
      <c r="K201" s="76">
        <v>0.65540294152659884</v>
      </c>
      <c r="L201" s="76">
        <v>0.69983497847710285</v>
      </c>
      <c r="O201"/>
    </row>
    <row r="202" spans="1:15" x14ac:dyDescent="0.25">
      <c r="A202" s="15" t="s">
        <v>500</v>
      </c>
      <c r="B202" s="64">
        <v>0.76022705506717281</v>
      </c>
      <c r="C202" s="64">
        <v>1</v>
      </c>
      <c r="D202" s="64">
        <v>1</v>
      </c>
      <c r="E202" s="65">
        <v>0.78888166162087625</v>
      </c>
      <c r="F202" s="64">
        <v>1</v>
      </c>
      <c r="G202" s="64">
        <v>1</v>
      </c>
      <c r="H202" s="64">
        <v>1</v>
      </c>
      <c r="I202" s="64">
        <v>1</v>
      </c>
      <c r="J202" s="76">
        <v>0.69131377487961587</v>
      </c>
      <c r="K202" s="76">
        <v>0.61146291077316584</v>
      </c>
      <c r="L202" s="76">
        <v>0.67722837803720615</v>
      </c>
      <c r="O202"/>
    </row>
    <row r="203" spans="1:15" x14ac:dyDescent="0.25">
      <c r="A203" s="15" t="s">
        <v>501</v>
      </c>
      <c r="B203" s="64">
        <v>0.68069777281136012</v>
      </c>
      <c r="C203" s="64">
        <v>1</v>
      </c>
      <c r="D203" s="64">
        <v>1</v>
      </c>
      <c r="E203" s="65">
        <v>0.72182850855025604</v>
      </c>
      <c r="F203" s="64">
        <v>1</v>
      </c>
      <c r="G203" s="64">
        <v>1</v>
      </c>
      <c r="H203" s="64">
        <v>1</v>
      </c>
      <c r="I203" s="64">
        <v>1</v>
      </c>
      <c r="J203" s="76">
        <v>0.47599549222004045</v>
      </c>
      <c r="K203" s="76">
        <v>0.40553401684436829</v>
      </c>
      <c r="L203" s="76">
        <v>0.56325832458871128</v>
      </c>
      <c r="O203"/>
    </row>
    <row r="204" spans="1:15" x14ac:dyDescent="0.25">
      <c r="A204" s="15" t="s">
        <v>502</v>
      </c>
      <c r="B204" s="64">
        <v>0.76677012959188251</v>
      </c>
      <c r="C204" s="64">
        <v>1</v>
      </c>
      <c r="D204" s="64">
        <v>1</v>
      </c>
      <c r="E204" s="65">
        <v>0.7943499988869378</v>
      </c>
      <c r="F204" s="64">
        <v>1</v>
      </c>
      <c r="G204" s="64">
        <v>1</v>
      </c>
      <c r="H204" s="64">
        <v>1</v>
      </c>
      <c r="I204" s="64">
        <v>1</v>
      </c>
      <c r="J204" s="76">
        <v>0.70982487868434141</v>
      </c>
      <c r="K204" s="76">
        <v>0.63029501342980487</v>
      </c>
      <c r="L204" s="76">
        <v>0.68694533708362426</v>
      </c>
      <c r="O204"/>
    </row>
    <row r="205" spans="1:15" x14ac:dyDescent="0.25">
      <c r="A205" s="15" t="s">
        <v>503</v>
      </c>
      <c r="B205" s="64">
        <v>0.67369391418147972</v>
      </c>
      <c r="C205" s="64">
        <v>1</v>
      </c>
      <c r="D205" s="64">
        <v>1</v>
      </c>
      <c r="E205" s="65">
        <v>0.7158595069154674</v>
      </c>
      <c r="F205" s="64">
        <v>1</v>
      </c>
      <c r="G205" s="64">
        <v>1</v>
      </c>
      <c r="H205" s="64">
        <v>1</v>
      </c>
      <c r="I205" s="64">
        <v>1</v>
      </c>
      <c r="J205" s="76">
        <v>0.45879338962443073</v>
      </c>
      <c r="K205" s="76">
        <v>0.3898944920714903</v>
      </c>
      <c r="L205" s="76">
        <v>0.55363118511440756</v>
      </c>
      <c r="O205"/>
    </row>
    <row r="206" spans="1:15" x14ac:dyDescent="0.25">
      <c r="A206" s="15" t="s">
        <v>504</v>
      </c>
      <c r="B206" s="64">
        <v>0.75363001024181042</v>
      </c>
      <c r="C206" s="64">
        <v>1</v>
      </c>
      <c r="D206" s="64">
        <v>1</v>
      </c>
      <c r="E206" s="65">
        <v>0.7833622743047931</v>
      </c>
      <c r="F206" s="64">
        <v>1</v>
      </c>
      <c r="G206" s="64">
        <v>1</v>
      </c>
      <c r="H206" s="64">
        <v>1</v>
      </c>
      <c r="I206" s="64">
        <v>1</v>
      </c>
      <c r="J206" s="76">
        <v>0.67263520982082159</v>
      </c>
      <c r="K206" s="76">
        <v>0.59268322318338895</v>
      </c>
      <c r="L206" s="76">
        <v>0.66747744199164805</v>
      </c>
      <c r="O206"/>
    </row>
    <row r="207" spans="1:15" x14ac:dyDescent="0.25">
      <c r="A207" s="15" t="s">
        <v>505</v>
      </c>
      <c r="B207" s="64">
        <v>0.59150769920087565</v>
      </c>
      <c r="C207" s="64">
        <v>1</v>
      </c>
      <c r="D207" s="64">
        <v>1</v>
      </c>
      <c r="E207" s="65">
        <v>0.64482530008764027</v>
      </c>
      <c r="F207" s="64">
        <v>1</v>
      </c>
      <c r="G207" s="64">
        <v>1</v>
      </c>
      <c r="H207" s="64">
        <v>1</v>
      </c>
      <c r="I207" s="64">
        <v>1</v>
      </c>
      <c r="J207" s="76">
        <v>0.28648646982847248</v>
      </c>
      <c r="K207" s="76">
        <v>0.23802466862156901</v>
      </c>
      <c r="L207" s="76">
        <v>0.44617653716441386</v>
      </c>
      <c r="O207"/>
    </row>
    <row r="208" spans="1:15" x14ac:dyDescent="0.25">
      <c r="A208" s="15" t="s">
        <v>506</v>
      </c>
      <c r="B208" s="64">
        <v>0.57052794697102549</v>
      </c>
      <c r="C208" s="64">
        <v>1</v>
      </c>
      <c r="D208" s="64">
        <v>1</v>
      </c>
      <c r="E208" s="65">
        <v>0.62636179935054037</v>
      </c>
      <c r="F208" s="64">
        <v>1</v>
      </c>
      <c r="G208" s="64">
        <v>1</v>
      </c>
      <c r="H208" s="64">
        <v>1</v>
      </c>
      <c r="I208" s="64">
        <v>1</v>
      </c>
      <c r="J208" s="76">
        <v>0.25130764669458738</v>
      </c>
      <c r="K208" s="76">
        <v>0.20794224161783448</v>
      </c>
      <c r="L208" s="76">
        <v>0.4204299465543162</v>
      </c>
      <c r="O208"/>
    </row>
    <row r="209" spans="1:15" x14ac:dyDescent="0.25">
      <c r="A209" s="15" t="s">
        <v>507</v>
      </c>
      <c r="B209" s="64">
        <v>0.65259680703851963</v>
      </c>
      <c r="C209" s="64">
        <v>1</v>
      </c>
      <c r="D209" s="64">
        <v>1</v>
      </c>
      <c r="E209" s="65">
        <v>0.69780533017764457</v>
      </c>
      <c r="F209" s="64">
        <v>1</v>
      </c>
      <c r="G209" s="64">
        <v>1</v>
      </c>
      <c r="H209" s="64">
        <v>1</v>
      </c>
      <c r="I209" s="64">
        <v>1</v>
      </c>
      <c r="J209" s="76">
        <v>0.40928383048176664</v>
      </c>
      <c r="K209" s="76">
        <v>0.34540731771445021</v>
      </c>
      <c r="L209" s="76">
        <v>0.52506718811329967</v>
      </c>
      <c r="O209"/>
    </row>
    <row r="210" spans="1:15" x14ac:dyDescent="0.25">
      <c r="A210" s="15" t="s">
        <v>508</v>
      </c>
      <c r="B210" s="64">
        <v>0.65964061439616439</v>
      </c>
      <c r="C210" s="64">
        <v>1</v>
      </c>
      <c r="D210" s="64">
        <v>1</v>
      </c>
      <c r="E210" s="65">
        <v>0.7038459319439585</v>
      </c>
      <c r="F210" s="64">
        <v>1</v>
      </c>
      <c r="G210" s="64">
        <v>1</v>
      </c>
      <c r="H210" s="64">
        <v>1</v>
      </c>
      <c r="I210" s="64">
        <v>1</v>
      </c>
      <c r="J210" s="76">
        <v>0.42541955426554923</v>
      </c>
      <c r="K210" s="76">
        <v>0.35982368813537835</v>
      </c>
      <c r="L210" s="76">
        <v>0.53453059356290922</v>
      </c>
      <c r="O210"/>
    </row>
    <row r="211" spans="1:15" x14ac:dyDescent="0.25">
      <c r="A211" s="24" t="s">
        <v>509</v>
      </c>
      <c r="B211" s="85">
        <v>0.54973400277705842</v>
      </c>
      <c r="C211" s="85">
        <v>1</v>
      </c>
      <c r="D211" s="85">
        <v>1</v>
      </c>
      <c r="E211" s="86">
        <v>0.60791249440493544</v>
      </c>
      <c r="F211" s="85">
        <v>1</v>
      </c>
      <c r="G211" s="85">
        <v>1</v>
      </c>
      <c r="H211" s="85">
        <v>1</v>
      </c>
      <c r="I211" s="85">
        <v>1</v>
      </c>
      <c r="J211" s="87">
        <v>0.21976649675056059</v>
      </c>
      <c r="K211" s="87">
        <v>0.18120046576185256</v>
      </c>
      <c r="L211" s="87">
        <v>0.39560210084954162</v>
      </c>
      <c r="O211"/>
    </row>
  </sheetData>
  <pageMargins left="0.7" right="0.7" top="0.75" bottom="0.75" header="0.3" footer="0.3"/>
  <pageSetup orientation="portrait" verticalDpi="0" r:id="rId1"/>
  <headerFooter>
    <oddFooter>&amp;L&amp;G&amp;C&amp;"-,Bold"&amp;KFF0000FINAL&amp;R&amp;8LDW Surface Sediment Data Report
Appendix F
Attachment F1
F-&amp;P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01"/>
  <sheetViews>
    <sheetView tabSelected="1" workbookViewId="0">
      <pane ySplit="2" topLeftCell="A3" activePane="bottomLeft" state="frozen"/>
      <selection activeCell="E30" sqref="E30"/>
      <selection pane="bottomLeft" activeCell="E30" sqref="E30"/>
    </sheetView>
  </sheetViews>
  <sheetFormatPr defaultRowHeight="15" x14ac:dyDescent="0.25"/>
  <cols>
    <col min="1" max="1" width="25.85546875" customWidth="1"/>
    <col min="2" max="2" width="15" customWidth="1"/>
    <col min="3" max="3" width="20.5703125" customWidth="1"/>
    <col min="4" max="5" width="15.85546875" customWidth="1"/>
    <col min="6" max="6" width="13.28515625" customWidth="1"/>
    <col min="7" max="7" width="21" customWidth="1"/>
    <col min="8" max="8" width="9.140625" style="59"/>
    <col min="9" max="9" width="12.85546875" style="66" customWidth="1"/>
    <col min="10" max="10" width="11.5703125" customWidth="1"/>
  </cols>
  <sheetData>
    <row r="1" spans="1:17" x14ac:dyDescent="0.25">
      <c r="A1" s="49"/>
      <c r="D1" s="58"/>
      <c r="E1" s="58"/>
      <c r="F1" s="58"/>
      <c r="G1" s="58"/>
      <c r="H1" s="66"/>
      <c r="J1" s="58"/>
      <c r="K1" s="58"/>
      <c r="L1" s="58"/>
      <c r="M1" s="58"/>
      <c r="N1" s="58"/>
      <c r="O1" s="58"/>
      <c r="P1" s="58"/>
      <c r="Q1" s="58"/>
    </row>
    <row r="2" spans="1:17" x14ac:dyDescent="0.25">
      <c r="A2" s="51" t="s">
        <v>0</v>
      </c>
      <c r="B2" s="51" t="s">
        <v>7</v>
      </c>
      <c r="C2" s="51" t="s">
        <v>8</v>
      </c>
      <c r="D2" s="51" t="s">
        <v>9</v>
      </c>
      <c r="E2" s="51" t="s">
        <v>19</v>
      </c>
      <c r="F2" s="51" t="s">
        <v>13</v>
      </c>
      <c r="G2" s="51" t="s">
        <v>591</v>
      </c>
      <c r="H2" s="98" t="s">
        <v>851</v>
      </c>
      <c r="I2" s="98" t="s">
        <v>852</v>
      </c>
      <c r="J2" s="99" t="s">
        <v>894</v>
      </c>
    </row>
    <row r="3" spans="1:17" x14ac:dyDescent="0.25">
      <c r="A3" t="s">
        <v>37</v>
      </c>
      <c r="B3" t="s">
        <v>47</v>
      </c>
      <c r="C3" t="s">
        <v>614</v>
      </c>
      <c r="D3">
        <v>37.5</v>
      </c>
      <c r="E3" t="s">
        <v>43</v>
      </c>
      <c r="F3" t="s">
        <v>38</v>
      </c>
      <c r="G3" t="s">
        <v>53</v>
      </c>
      <c r="H3" s="64">
        <v>1</v>
      </c>
      <c r="I3" s="66">
        <f>(D3*1000/H3)/(10^KPE!E5)</f>
        <v>2.5178581984723181</v>
      </c>
      <c r="J3" t="s">
        <v>886</v>
      </c>
    </row>
    <row r="4" spans="1:17" x14ac:dyDescent="0.25">
      <c r="A4" t="s">
        <v>37</v>
      </c>
      <c r="B4" t="s">
        <v>48</v>
      </c>
      <c r="C4" t="s">
        <v>615</v>
      </c>
      <c r="D4">
        <v>23.7</v>
      </c>
      <c r="E4" t="s">
        <v>43</v>
      </c>
      <c r="F4" t="s">
        <v>38</v>
      </c>
      <c r="G4" t="s">
        <v>53</v>
      </c>
      <c r="H4" s="64">
        <v>1</v>
      </c>
      <c r="I4" s="66">
        <f>(D4*1000/H4)/(10^KPE!E6)</f>
        <v>0.93701888956146062</v>
      </c>
      <c r="J4" t="s">
        <v>886</v>
      </c>
    </row>
    <row r="5" spans="1:17" x14ac:dyDescent="0.25">
      <c r="A5" t="s">
        <v>37</v>
      </c>
      <c r="B5" t="s">
        <v>50</v>
      </c>
      <c r="C5" t="s">
        <v>616</v>
      </c>
      <c r="D5">
        <v>35.700000000000003</v>
      </c>
      <c r="E5" t="s">
        <v>43</v>
      </c>
      <c r="F5" t="s">
        <v>38</v>
      </c>
      <c r="G5" t="s">
        <v>53</v>
      </c>
      <c r="H5" s="64">
        <v>1</v>
      </c>
      <c r="I5" s="66">
        <f>(D5*1000/H5)/(10^KPE!E7)</f>
        <v>1.4114588336432128</v>
      </c>
      <c r="J5" t="s">
        <v>886</v>
      </c>
    </row>
    <row r="6" spans="1:17" x14ac:dyDescent="0.25">
      <c r="A6" t="s">
        <v>37</v>
      </c>
      <c r="B6" t="s">
        <v>51</v>
      </c>
      <c r="C6" t="s">
        <v>617</v>
      </c>
      <c r="D6">
        <v>349</v>
      </c>
      <c r="E6" t="s">
        <v>43</v>
      </c>
      <c r="F6" t="s">
        <v>42</v>
      </c>
      <c r="H6" s="64">
        <v>1</v>
      </c>
      <c r="I6" s="66">
        <f>(D6*1000/H6)/(10^KPE!E8)</f>
        <v>15.129529655724738</v>
      </c>
      <c r="J6" t="s">
        <v>886</v>
      </c>
    </row>
    <row r="7" spans="1:17" x14ac:dyDescent="0.25">
      <c r="A7" t="s">
        <v>37</v>
      </c>
      <c r="B7" t="s">
        <v>52</v>
      </c>
      <c r="C7" t="s">
        <v>618</v>
      </c>
      <c r="D7">
        <v>22.9</v>
      </c>
      <c r="E7" t="s">
        <v>43</v>
      </c>
      <c r="F7" t="s">
        <v>38</v>
      </c>
      <c r="G7" t="s">
        <v>53</v>
      </c>
      <c r="H7" s="64">
        <v>1</v>
      </c>
      <c r="I7" s="66">
        <f>(D7*1000/H7)/(10^KPE!E9)</f>
        <v>0.47515519549717433</v>
      </c>
      <c r="J7" t="s">
        <v>886</v>
      </c>
    </row>
    <row r="8" spans="1:17" x14ac:dyDescent="0.25">
      <c r="A8" t="s">
        <v>37</v>
      </c>
      <c r="B8" t="s">
        <v>54</v>
      </c>
      <c r="C8" t="s">
        <v>619</v>
      </c>
      <c r="D8">
        <v>313</v>
      </c>
      <c r="E8" t="s">
        <v>43</v>
      </c>
      <c r="F8" t="s">
        <v>42</v>
      </c>
      <c r="H8" s="64">
        <v>1</v>
      </c>
      <c r="I8" s="66">
        <f>(D8*1000/H8)/(10^KPE!E10)</f>
        <v>5.2789109694667546</v>
      </c>
      <c r="J8" t="s">
        <v>886</v>
      </c>
    </row>
    <row r="9" spans="1:17" x14ac:dyDescent="0.25">
      <c r="A9" t="s">
        <v>37</v>
      </c>
      <c r="B9" t="s">
        <v>55</v>
      </c>
      <c r="C9" t="s">
        <v>620</v>
      </c>
      <c r="D9">
        <v>61.9</v>
      </c>
      <c r="E9" t="s">
        <v>43</v>
      </c>
      <c r="F9" t="s">
        <v>42</v>
      </c>
      <c r="H9" s="64">
        <v>1</v>
      </c>
      <c r="I9" s="66">
        <f>(D9*1000/H9)/(10^KPE!E11)</f>
        <v>1.0202125203542869</v>
      </c>
      <c r="J9" t="s">
        <v>886</v>
      </c>
    </row>
    <row r="10" spans="1:17" x14ac:dyDescent="0.25">
      <c r="A10" t="s">
        <v>37</v>
      </c>
      <c r="B10" t="s">
        <v>56</v>
      </c>
      <c r="C10" t="s">
        <v>621</v>
      </c>
      <c r="D10">
        <v>1130</v>
      </c>
      <c r="E10" t="s">
        <v>43</v>
      </c>
      <c r="F10" t="s">
        <v>42</v>
      </c>
      <c r="H10" s="64">
        <v>1</v>
      </c>
      <c r="I10" s="66">
        <f>(D10*1000/H10)/(10^KPE!E12)</f>
        <v>18.624235024238192</v>
      </c>
      <c r="J10" t="s">
        <v>886</v>
      </c>
    </row>
    <row r="11" spans="1:17" x14ac:dyDescent="0.25">
      <c r="A11" t="s">
        <v>37</v>
      </c>
      <c r="B11" t="s">
        <v>57</v>
      </c>
      <c r="C11" t="s">
        <v>622</v>
      </c>
      <c r="D11">
        <v>55.4</v>
      </c>
      <c r="E11" t="s">
        <v>43</v>
      </c>
      <c r="F11" t="s">
        <v>42</v>
      </c>
      <c r="H11" s="64">
        <v>1</v>
      </c>
      <c r="I11" s="66">
        <f>(D11*1000/H11)/(10^KPE!E13)</f>
        <v>0.93435037606536164</v>
      </c>
      <c r="J11" t="s">
        <v>886</v>
      </c>
    </row>
    <row r="12" spans="1:17" x14ac:dyDescent="0.25">
      <c r="A12" t="s">
        <v>37</v>
      </c>
      <c r="B12" t="s">
        <v>58</v>
      </c>
      <c r="C12" t="s">
        <v>623</v>
      </c>
      <c r="D12">
        <v>21.5</v>
      </c>
      <c r="E12" t="s">
        <v>43</v>
      </c>
      <c r="F12" t="s">
        <v>42</v>
      </c>
      <c r="G12" t="s">
        <v>49</v>
      </c>
      <c r="H12" s="64">
        <v>1</v>
      </c>
      <c r="I12" s="66">
        <f>(D12*1000/H12)/(10^KPE!E14)</f>
        <v>0.60178098372138711</v>
      </c>
      <c r="J12" t="s">
        <v>886</v>
      </c>
    </row>
    <row r="13" spans="1:17" x14ac:dyDescent="0.25">
      <c r="A13" t="s">
        <v>37</v>
      </c>
      <c r="B13" t="s">
        <v>59</v>
      </c>
      <c r="C13" t="s">
        <v>624</v>
      </c>
      <c r="D13">
        <v>395</v>
      </c>
      <c r="E13" t="s">
        <v>43</v>
      </c>
      <c r="F13" t="s">
        <v>38</v>
      </c>
      <c r="G13" t="s">
        <v>53</v>
      </c>
      <c r="H13" s="64">
        <v>1</v>
      </c>
      <c r="I13" s="66">
        <f>(D13*1000/H13)/(10^KPE!E15)</f>
        <v>4.0141823368392382</v>
      </c>
      <c r="J13" t="s">
        <v>886</v>
      </c>
    </row>
    <row r="14" spans="1:17" x14ac:dyDescent="0.25">
      <c r="A14" t="s">
        <v>37</v>
      </c>
      <c r="B14" t="s">
        <v>60</v>
      </c>
      <c r="C14" t="s">
        <v>625</v>
      </c>
      <c r="D14">
        <v>213</v>
      </c>
      <c r="E14" t="s">
        <v>43</v>
      </c>
      <c r="F14" t="s">
        <v>42</v>
      </c>
      <c r="G14" t="s">
        <v>61</v>
      </c>
      <c r="H14" s="64">
        <v>1</v>
      </c>
      <c r="I14" s="66">
        <f>(D14*1000/H14)/(10^KPE!E16)</f>
        <v>2.4853044843398471</v>
      </c>
      <c r="J14" t="s">
        <v>886</v>
      </c>
    </row>
    <row r="15" spans="1:17" x14ac:dyDescent="0.25">
      <c r="A15" t="s">
        <v>37</v>
      </c>
      <c r="B15" t="s">
        <v>62</v>
      </c>
      <c r="C15" t="s">
        <v>626</v>
      </c>
      <c r="E15" t="s">
        <v>43</v>
      </c>
      <c r="F15" t="s">
        <v>42</v>
      </c>
      <c r="G15" t="s">
        <v>63</v>
      </c>
      <c r="H15" s="64">
        <v>1</v>
      </c>
      <c r="I15" s="66">
        <f>(D15*1000/H15)/(10^KPE!E17)</f>
        <v>0</v>
      </c>
      <c r="J15" t="s">
        <v>886</v>
      </c>
    </row>
    <row r="16" spans="1:17" x14ac:dyDescent="0.25">
      <c r="A16" t="s">
        <v>37</v>
      </c>
      <c r="B16" t="s">
        <v>64</v>
      </c>
      <c r="C16" t="s">
        <v>627</v>
      </c>
      <c r="D16">
        <v>21.7</v>
      </c>
      <c r="E16" t="s">
        <v>43</v>
      </c>
      <c r="F16" t="s">
        <v>38</v>
      </c>
      <c r="G16" t="s">
        <v>53</v>
      </c>
      <c r="H16" s="64">
        <v>1</v>
      </c>
      <c r="I16" s="66">
        <f>(D16*1000/H16)/(10^KPE!E18)</f>
        <v>0.22052596635294042</v>
      </c>
      <c r="J16" t="s">
        <v>886</v>
      </c>
    </row>
    <row r="17" spans="1:10" x14ac:dyDescent="0.25">
      <c r="A17" t="s">
        <v>37</v>
      </c>
      <c r="B17" t="s">
        <v>65</v>
      </c>
      <c r="C17" t="s">
        <v>628</v>
      </c>
      <c r="D17">
        <v>1250</v>
      </c>
      <c r="E17" t="s">
        <v>43</v>
      </c>
      <c r="F17" t="s">
        <v>42</v>
      </c>
      <c r="H17" s="64">
        <v>1</v>
      </c>
      <c r="I17" s="66">
        <f>(D17*1000/H17)/(10^KPE!E19)</f>
        <v>12.131374590568615</v>
      </c>
      <c r="J17" t="s">
        <v>886</v>
      </c>
    </row>
    <row r="18" spans="1:10" x14ac:dyDescent="0.25">
      <c r="A18" t="s">
        <v>37</v>
      </c>
      <c r="B18" t="s">
        <v>66</v>
      </c>
      <c r="C18" t="s">
        <v>629</v>
      </c>
      <c r="D18">
        <v>864</v>
      </c>
      <c r="E18" t="s">
        <v>43</v>
      </c>
      <c r="F18" t="s">
        <v>42</v>
      </c>
      <c r="H18" s="64">
        <v>1</v>
      </c>
      <c r="I18" s="66">
        <f>(D18*1000/H18)/(10^KPE!E20)</f>
        <v>11.574806579360059</v>
      </c>
      <c r="J18" t="s">
        <v>886</v>
      </c>
    </row>
    <row r="19" spans="1:10" x14ac:dyDescent="0.25">
      <c r="A19" t="s">
        <v>37</v>
      </c>
      <c r="B19" t="s">
        <v>67</v>
      </c>
      <c r="C19" t="s">
        <v>630</v>
      </c>
      <c r="D19">
        <v>1690</v>
      </c>
      <c r="E19" t="s">
        <v>43</v>
      </c>
      <c r="F19" t="s">
        <v>42</v>
      </c>
      <c r="H19" s="64">
        <v>1</v>
      </c>
      <c r="I19" s="66">
        <f>(D19*1000/H19)/(10^KPE!E21)</f>
        <v>18.402918577335008</v>
      </c>
      <c r="J19" t="s">
        <v>886</v>
      </c>
    </row>
    <row r="20" spans="1:10" x14ac:dyDescent="0.25">
      <c r="A20" t="s">
        <v>37</v>
      </c>
      <c r="B20" t="s">
        <v>68</v>
      </c>
      <c r="C20" t="s">
        <v>631</v>
      </c>
      <c r="D20">
        <v>2750</v>
      </c>
      <c r="E20" t="s">
        <v>43</v>
      </c>
      <c r="F20" t="s">
        <v>42</v>
      </c>
      <c r="G20" t="s">
        <v>61</v>
      </c>
      <c r="H20" s="64">
        <v>1</v>
      </c>
      <c r="I20" s="66">
        <f>(D20*1000/H20)/(10^KPE!E22)</f>
        <v>30.643099673772543</v>
      </c>
      <c r="J20" t="s">
        <v>886</v>
      </c>
    </row>
    <row r="21" spans="1:10" x14ac:dyDescent="0.25">
      <c r="A21" t="s">
        <v>37</v>
      </c>
      <c r="B21" t="s">
        <v>69</v>
      </c>
      <c r="C21" t="s">
        <v>632</v>
      </c>
      <c r="D21">
        <v>436</v>
      </c>
      <c r="E21" t="s">
        <v>43</v>
      </c>
      <c r="F21" t="s">
        <v>42</v>
      </c>
      <c r="H21" s="64">
        <v>1</v>
      </c>
      <c r="I21" s="66">
        <f>(D21*1000/H21)/(10^KPE!E23)</f>
        <v>8.0628111787444237</v>
      </c>
      <c r="J21" t="s">
        <v>886</v>
      </c>
    </row>
    <row r="22" spans="1:10" x14ac:dyDescent="0.25">
      <c r="A22" t="s">
        <v>37</v>
      </c>
      <c r="B22" t="s">
        <v>70</v>
      </c>
      <c r="C22" t="s">
        <v>633</v>
      </c>
      <c r="D22">
        <v>11800</v>
      </c>
      <c r="E22" t="s">
        <v>43</v>
      </c>
      <c r="F22" t="s">
        <v>42</v>
      </c>
      <c r="G22" t="s">
        <v>61</v>
      </c>
      <c r="H22" s="64">
        <v>1</v>
      </c>
      <c r="I22" s="66">
        <f>(D22*1000/H22)/(10^KPE!E24)</f>
        <v>61.500975910399404</v>
      </c>
      <c r="J22" t="s">
        <v>886</v>
      </c>
    </row>
    <row r="23" spans="1:10" x14ac:dyDescent="0.25">
      <c r="A23" t="s">
        <v>37</v>
      </c>
      <c r="B23" t="s">
        <v>71</v>
      </c>
      <c r="C23" t="s">
        <v>634</v>
      </c>
      <c r="D23">
        <v>2990</v>
      </c>
      <c r="E23" t="s">
        <v>43</v>
      </c>
      <c r="F23" t="s">
        <v>42</v>
      </c>
      <c r="G23" t="s">
        <v>61</v>
      </c>
      <c r="H23" s="64">
        <v>1</v>
      </c>
      <c r="I23" s="66">
        <f>(D23*1000/H23)/(10^KPE!E25)</f>
        <v>17.892506692303556</v>
      </c>
      <c r="J23" t="s">
        <v>886</v>
      </c>
    </row>
    <row r="24" spans="1:10" x14ac:dyDescent="0.25">
      <c r="A24" t="s">
        <v>37</v>
      </c>
      <c r="B24" t="s">
        <v>72</v>
      </c>
      <c r="C24" t="s">
        <v>635</v>
      </c>
      <c r="D24">
        <v>2250</v>
      </c>
      <c r="E24" t="s">
        <v>43</v>
      </c>
      <c r="F24" t="s">
        <v>42</v>
      </c>
      <c r="H24" s="64">
        <v>1</v>
      </c>
      <c r="I24" s="66">
        <f>(D24*1000/H24)/(10^KPE!E26)</f>
        <v>11.459944598786883</v>
      </c>
      <c r="J24" t="s">
        <v>886</v>
      </c>
    </row>
    <row r="25" spans="1:10" x14ac:dyDescent="0.25">
      <c r="A25" t="s">
        <v>37</v>
      </c>
      <c r="B25" t="s">
        <v>73</v>
      </c>
      <c r="C25" t="s">
        <v>636</v>
      </c>
      <c r="D25">
        <v>7.75</v>
      </c>
      <c r="E25" t="s">
        <v>43</v>
      </c>
      <c r="F25" t="s">
        <v>38</v>
      </c>
      <c r="G25" t="s">
        <v>53</v>
      </c>
      <c r="H25" s="64">
        <v>1</v>
      </c>
      <c r="I25" s="66">
        <f>(D25*1000/H25)/(10^KPE!E27)</f>
        <v>4.0392590110643674E-2</v>
      </c>
      <c r="J25" t="s">
        <v>886</v>
      </c>
    </row>
    <row r="26" spans="1:10" x14ac:dyDescent="0.25">
      <c r="A26" t="s">
        <v>37</v>
      </c>
      <c r="B26" t="s">
        <v>74</v>
      </c>
      <c r="C26" t="s">
        <v>637</v>
      </c>
      <c r="D26">
        <v>45.6</v>
      </c>
      <c r="E26" t="s">
        <v>43</v>
      </c>
      <c r="F26" t="s">
        <v>42</v>
      </c>
      <c r="H26" s="64">
        <v>1</v>
      </c>
      <c r="I26" s="66">
        <f>(D26*1000/H26)/(10^KPE!E28)</f>
        <v>0.39442537096171615</v>
      </c>
      <c r="J26" t="s">
        <v>886</v>
      </c>
    </row>
    <row r="27" spans="1:10" x14ac:dyDescent="0.25">
      <c r="A27" t="s">
        <v>37</v>
      </c>
      <c r="B27" t="s">
        <v>75</v>
      </c>
      <c r="C27" t="s">
        <v>638</v>
      </c>
      <c r="D27">
        <v>1030</v>
      </c>
      <c r="E27" t="s">
        <v>43</v>
      </c>
      <c r="F27" t="s">
        <v>42</v>
      </c>
      <c r="H27" s="64">
        <v>1</v>
      </c>
      <c r="I27" s="66">
        <f>(D27*1000/H27)/(10^KPE!E29)</f>
        <v>4.2641966506432212</v>
      </c>
      <c r="J27" t="s">
        <v>886</v>
      </c>
    </row>
    <row r="28" spans="1:10" x14ac:dyDescent="0.25">
      <c r="A28" t="s">
        <v>37</v>
      </c>
      <c r="B28" t="s">
        <v>76</v>
      </c>
      <c r="C28" t="s">
        <v>639</v>
      </c>
      <c r="D28">
        <v>1760</v>
      </c>
      <c r="E28" t="s">
        <v>43</v>
      </c>
      <c r="F28" t="s">
        <v>42</v>
      </c>
      <c r="G28" t="s">
        <v>61</v>
      </c>
      <c r="H28" s="64">
        <v>1</v>
      </c>
      <c r="I28" s="66">
        <f>(D28*1000/H28)/(10^KPE!E30)</f>
        <v>8.5607668201697145</v>
      </c>
      <c r="J28" t="s">
        <v>886</v>
      </c>
    </row>
    <row r="29" spans="1:10" x14ac:dyDescent="0.25">
      <c r="A29" t="s">
        <v>37</v>
      </c>
      <c r="B29" t="s">
        <v>77</v>
      </c>
      <c r="C29" t="s">
        <v>640</v>
      </c>
      <c r="D29">
        <v>462</v>
      </c>
      <c r="E29" t="s">
        <v>43</v>
      </c>
      <c r="F29" t="s">
        <v>42</v>
      </c>
      <c r="H29" s="64">
        <v>1</v>
      </c>
      <c r="I29" s="66">
        <f>(D29*1000/H29)/(10^KPE!E31)</f>
        <v>3.248194117863302</v>
      </c>
      <c r="J29" t="s">
        <v>886</v>
      </c>
    </row>
    <row r="30" spans="1:10" x14ac:dyDescent="0.25">
      <c r="A30" t="s">
        <v>37</v>
      </c>
      <c r="B30" t="s">
        <v>78</v>
      </c>
      <c r="C30" t="s">
        <v>641</v>
      </c>
      <c r="E30" t="s">
        <v>43</v>
      </c>
      <c r="F30" t="s">
        <v>42</v>
      </c>
      <c r="G30" t="s">
        <v>79</v>
      </c>
      <c r="H30" s="64">
        <v>1</v>
      </c>
      <c r="I30" s="66">
        <f>(D30*1000/H30)/(10^KPE!E32)</f>
        <v>0</v>
      </c>
      <c r="J30" t="s">
        <v>886</v>
      </c>
    </row>
    <row r="31" spans="1:10" x14ac:dyDescent="0.25">
      <c r="A31" t="s">
        <v>37</v>
      </c>
      <c r="B31" t="s">
        <v>80</v>
      </c>
      <c r="C31" t="s">
        <v>642</v>
      </c>
      <c r="E31" t="s">
        <v>43</v>
      </c>
      <c r="F31" t="s">
        <v>42</v>
      </c>
      <c r="G31" t="s">
        <v>81</v>
      </c>
      <c r="H31" s="64">
        <v>1</v>
      </c>
      <c r="I31" s="66">
        <f>(D31*1000/H31)/(10^KPE!E33)</f>
        <v>0</v>
      </c>
      <c r="J31" t="s">
        <v>886</v>
      </c>
    </row>
    <row r="32" spans="1:10" x14ac:dyDescent="0.25">
      <c r="A32" t="s">
        <v>37</v>
      </c>
      <c r="B32" t="s">
        <v>82</v>
      </c>
      <c r="C32" t="s">
        <v>643</v>
      </c>
      <c r="E32" t="s">
        <v>43</v>
      </c>
      <c r="F32" t="s">
        <v>42</v>
      </c>
      <c r="G32" t="s">
        <v>83</v>
      </c>
      <c r="H32" s="64">
        <v>1</v>
      </c>
      <c r="I32" s="66">
        <f>(D32*1000/H32)/(10^KPE!E34)</f>
        <v>0</v>
      </c>
      <c r="J32" t="s">
        <v>886</v>
      </c>
    </row>
    <row r="33" spans="1:10" x14ac:dyDescent="0.25">
      <c r="A33" t="s">
        <v>37</v>
      </c>
      <c r="B33" t="s">
        <v>84</v>
      </c>
      <c r="C33" t="s">
        <v>644</v>
      </c>
      <c r="D33">
        <v>6960</v>
      </c>
      <c r="E33" t="s">
        <v>43</v>
      </c>
      <c r="F33" t="s">
        <v>42</v>
      </c>
      <c r="H33" s="64">
        <v>1</v>
      </c>
      <c r="I33" s="66">
        <f>(D33*1000/H33)/(10^KPE!E35)</f>
        <v>28.814377367453226</v>
      </c>
      <c r="J33" t="s">
        <v>886</v>
      </c>
    </row>
    <row r="34" spans="1:10" x14ac:dyDescent="0.25">
      <c r="A34" t="s">
        <v>37</v>
      </c>
      <c r="B34" t="s">
        <v>85</v>
      </c>
      <c r="C34" t="s">
        <v>645</v>
      </c>
      <c r="D34">
        <v>1240</v>
      </c>
      <c r="E34" t="s">
        <v>43</v>
      </c>
      <c r="F34" t="s">
        <v>42</v>
      </c>
      <c r="H34" s="64">
        <v>1</v>
      </c>
      <c r="I34" s="66">
        <f>(D34*1000/H34)/(10^KPE!E36)</f>
        <v>8.7180967665595119</v>
      </c>
      <c r="J34" t="s">
        <v>886</v>
      </c>
    </row>
    <row r="35" spans="1:10" x14ac:dyDescent="0.25">
      <c r="A35" t="s">
        <v>37</v>
      </c>
      <c r="B35" t="s">
        <v>86</v>
      </c>
      <c r="C35" t="s">
        <v>646</v>
      </c>
      <c r="E35" t="s">
        <v>43</v>
      </c>
      <c r="F35" t="s">
        <v>42</v>
      </c>
      <c r="G35" t="s">
        <v>87</v>
      </c>
      <c r="H35" s="64">
        <v>1</v>
      </c>
      <c r="I35" s="66">
        <f>(D35*1000/H35)/(10^KPE!E37)</f>
        <v>0</v>
      </c>
      <c r="J35" t="s">
        <v>886</v>
      </c>
    </row>
    <row r="36" spans="1:10" x14ac:dyDescent="0.25">
      <c r="A36" t="s">
        <v>37</v>
      </c>
      <c r="B36" t="s">
        <v>88</v>
      </c>
      <c r="C36" t="s">
        <v>647</v>
      </c>
      <c r="D36">
        <v>94.6</v>
      </c>
      <c r="E36" t="s">
        <v>43</v>
      </c>
      <c r="F36" t="s">
        <v>42</v>
      </c>
      <c r="H36" s="64">
        <v>1</v>
      </c>
      <c r="I36" s="66">
        <f>(D36*1000/H36)/(10^KPE!E38)</f>
        <v>0.40076624588286497</v>
      </c>
      <c r="J36" t="s">
        <v>886</v>
      </c>
    </row>
    <row r="37" spans="1:10" x14ac:dyDescent="0.25">
      <c r="A37" t="s">
        <v>37</v>
      </c>
      <c r="B37" t="s">
        <v>89</v>
      </c>
      <c r="C37" t="s">
        <v>648</v>
      </c>
      <c r="D37">
        <v>192</v>
      </c>
      <c r="E37" t="s">
        <v>43</v>
      </c>
      <c r="F37" t="s">
        <v>42</v>
      </c>
      <c r="H37" s="64">
        <v>1</v>
      </c>
      <c r="I37" s="66">
        <f>(D37*1000/H37)/(10^KPE!E39)</f>
        <v>0.56273150308806019</v>
      </c>
      <c r="J37" t="s">
        <v>886</v>
      </c>
    </row>
    <row r="38" spans="1:10" x14ac:dyDescent="0.25">
      <c r="A38" t="s">
        <v>37</v>
      </c>
      <c r="B38" t="s">
        <v>90</v>
      </c>
      <c r="C38" t="s">
        <v>649</v>
      </c>
      <c r="D38">
        <v>4.58</v>
      </c>
      <c r="E38" t="s">
        <v>43</v>
      </c>
      <c r="F38" t="s">
        <v>38</v>
      </c>
      <c r="G38" t="s">
        <v>53</v>
      </c>
      <c r="H38" s="64">
        <v>1</v>
      </c>
      <c r="I38" s="66">
        <f>(D38*1000/H38)/(10^KPE!E40)</f>
        <v>1.1691371966188488E-2</v>
      </c>
      <c r="J38" t="s">
        <v>886</v>
      </c>
    </row>
    <row r="39" spans="1:10" x14ac:dyDescent="0.25">
      <c r="A39" t="s">
        <v>37</v>
      </c>
      <c r="B39" t="s">
        <v>91</v>
      </c>
      <c r="C39" t="s">
        <v>650</v>
      </c>
      <c r="D39">
        <v>2340</v>
      </c>
      <c r="E39" t="s">
        <v>43</v>
      </c>
      <c r="F39" t="s">
        <v>42</v>
      </c>
      <c r="H39" s="64">
        <v>1</v>
      </c>
      <c r="I39" s="66">
        <f>(D39*1000/H39)/(10^KPE!E41)</f>
        <v>6.7021764495813949</v>
      </c>
      <c r="J39" t="s">
        <v>886</v>
      </c>
    </row>
    <row r="40" spans="1:10" x14ac:dyDescent="0.25">
      <c r="A40" t="s">
        <v>37</v>
      </c>
      <c r="B40" t="s">
        <v>92</v>
      </c>
      <c r="C40" t="s">
        <v>651</v>
      </c>
      <c r="D40">
        <v>45.1</v>
      </c>
      <c r="E40" t="s">
        <v>43</v>
      </c>
      <c r="F40" t="s">
        <v>42</v>
      </c>
      <c r="H40" s="64">
        <v>1</v>
      </c>
      <c r="I40" s="66">
        <f>(D40*1000/H40)/(10^KPE!E42)</f>
        <v>0.15176671778834611</v>
      </c>
      <c r="J40" t="s">
        <v>886</v>
      </c>
    </row>
    <row r="41" spans="1:10" x14ac:dyDescent="0.25">
      <c r="A41" t="s">
        <v>37</v>
      </c>
      <c r="B41" t="s">
        <v>93</v>
      </c>
      <c r="C41" t="s">
        <v>652</v>
      </c>
      <c r="D41">
        <v>174</v>
      </c>
      <c r="E41" t="s">
        <v>43</v>
      </c>
      <c r="F41" t="s">
        <v>42</v>
      </c>
      <c r="H41" s="64">
        <v>1</v>
      </c>
      <c r="I41" s="66">
        <f>(D41*1000/H41)/(10^KPE!E43)</f>
        <v>0.43405948248807408</v>
      </c>
      <c r="J41" t="s">
        <v>886</v>
      </c>
    </row>
    <row r="42" spans="1:10" x14ac:dyDescent="0.25">
      <c r="A42" t="s">
        <v>37</v>
      </c>
      <c r="B42" t="s">
        <v>94</v>
      </c>
      <c r="C42" t="s">
        <v>653</v>
      </c>
      <c r="D42">
        <v>9950</v>
      </c>
      <c r="E42" t="s">
        <v>43</v>
      </c>
      <c r="F42" t="s">
        <v>42</v>
      </c>
      <c r="G42" t="s">
        <v>61</v>
      </c>
      <c r="H42" s="64">
        <v>1</v>
      </c>
      <c r="I42" s="66">
        <f>(D42*1000/H42)/(10^KPE!E44)</f>
        <v>42.152475121929243</v>
      </c>
      <c r="J42" t="s">
        <v>886</v>
      </c>
    </row>
    <row r="43" spans="1:10" x14ac:dyDescent="0.25">
      <c r="A43" t="s">
        <v>37</v>
      </c>
      <c r="B43" t="s">
        <v>95</v>
      </c>
      <c r="C43" t="s">
        <v>654</v>
      </c>
      <c r="E43" t="s">
        <v>43</v>
      </c>
      <c r="F43" t="s">
        <v>42</v>
      </c>
      <c r="G43" t="s">
        <v>96</v>
      </c>
      <c r="H43" s="64">
        <v>1</v>
      </c>
      <c r="I43" s="66">
        <f>(D43*1000/H43)/(10^KPE!E45)</f>
        <v>0</v>
      </c>
      <c r="J43" t="s">
        <v>886</v>
      </c>
    </row>
    <row r="44" spans="1:10" x14ac:dyDescent="0.25">
      <c r="A44" t="s">
        <v>37</v>
      </c>
      <c r="B44" t="s">
        <v>97</v>
      </c>
      <c r="C44" t="s">
        <v>655</v>
      </c>
      <c r="D44">
        <v>5860</v>
      </c>
      <c r="E44" t="s">
        <v>43</v>
      </c>
      <c r="F44" t="s">
        <v>42</v>
      </c>
      <c r="H44" s="64">
        <v>1</v>
      </c>
      <c r="I44" s="66">
        <f>(D44*1000/H44)/(10^KPE!E46)</f>
        <v>19.71957796540373</v>
      </c>
      <c r="J44" t="s">
        <v>886</v>
      </c>
    </row>
    <row r="45" spans="1:10" x14ac:dyDescent="0.25">
      <c r="A45" t="s">
        <v>37</v>
      </c>
      <c r="B45" t="s">
        <v>98</v>
      </c>
      <c r="C45" t="s">
        <v>656</v>
      </c>
      <c r="D45">
        <v>761</v>
      </c>
      <c r="E45" t="s">
        <v>43</v>
      </c>
      <c r="F45" t="s">
        <v>42</v>
      </c>
      <c r="H45" s="64">
        <v>1</v>
      </c>
      <c r="I45" s="66">
        <f>(D45*1000/H45)/(10^KPE!E47)</f>
        <v>2.6205029731090019</v>
      </c>
      <c r="J45" t="s">
        <v>886</v>
      </c>
    </row>
    <row r="46" spans="1:10" x14ac:dyDescent="0.25">
      <c r="A46" t="s">
        <v>37</v>
      </c>
      <c r="B46" t="s">
        <v>99</v>
      </c>
      <c r="C46" t="s">
        <v>657</v>
      </c>
      <c r="D46">
        <v>21500</v>
      </c>
      <c r="E46" t="s">
        <v>43</v>
      </c>
      <c r="F46" t="s">
        <v>42</v>
      </c>
      <c r="G46" t="s">
        <v>61</v>
      </c>
      <c r="H46" s="64">
        <v>1</v>
      </c>
      <c r="I46" s="66">
        <f>(D46*1000/H46)/(10^KPE!E48)</f>
        <v>74.035235114117668</v>
      </c>
      <c r="J46" t="s">
        <v>886</v>
      </c>
    </row>
    <row r="47" spans="1:10" x14ac:dyDescent="0.25">
      <c r="A47" t="s">
        <v>37</v>
      </c>
      <c r="B47" t="s">
        <v>100</v>
      </c>
      <c r="C47" t="s">
        <v>658</v>
      </c>
      <c r="D47">
        <v>1990</v>
      </c>
      <c r="E47" t="s">
        <v>43</v>
      </c>
      <c r="F47" t="s">
        <v>42</v>
      </c>
      <c r="G47" t="s">
        <v>61</v>
      </c>
      <c r="H47" s="64">
        <v>1</v>
      </c>
      <c r="I47" s="66">
        <f>(D47*1000/H47)/(10^KPE!E49)</f>
        <v>11.372424869770134</v>
      </c>
      <c r="J47" t="s">
        <v>886</v>
      </c>
    </row>
    <row r="48" spans="1:10" x14ac:dyDescent="0.25">
      <c r="A48" t="s">
        <v>37</v>
      </c>
      <c r="B48" t="s">
        <v>101</v>
      </c>
      <c r="C48" t="s">
        <v>659</v>
      </c>
      <c r="D48">
        <v>568</v>
      </c>
      <c r="E48" t="s">
        <v>43</v>
      </c>
      <c r="F48" t="s">
        <v>42</v>
      </c>
      <c r="H48" s="64">
        <v>1</v>
      </c>
      <c r="I48" s="66">
        <f>(D48*1000/H48)/(10^KPE!E50)</f>
        <v>3.2459986562961993</v>
      </c>
      <c r="J48" t="s">
        <v>886</v>
      </c>
    </row>
    <row r="49" spans="1:10" x14ac:dyDescent="0.25">
      <c r="A49" t="s">
        <v>37</v>
      </c>
      <c r="B49" t="s">
        <v>102</v>
      </c>
      <c r="C49" t="s">
        <v>660</v>
      </c>
      <c r="E49" t="s">
        <v>43</v>
      </c>
      <c r="F49" t="s">
        <v>42</v>
      </c>
      <c r="G49" t="s">
        <v>103</v>
      </c>
      <c r="H49" s="64">
        <v>1</v>
      </c>
      <c r="I49" s="66">
        <f>(D49*1000/H49)/(10^KPE!E51)</f>
        <v>0</v>
      </c>
      <c r="J49" t="s">
        <v>886</v>
      </c>
    </row>
    <row r="50" spans="1:10" x14ac:dyDescent="0.25">
      <c r="A50" t="s">
        <v>37</v>
      </c>
      <c r="B50" t="s">
        <v>104</v>
      </c>
      <c r="C50" t="s">
        <v>661</v>
      </c>
      <c r="D50">
        <v>3040</v>
      </c>
      <c r="E50" t="s">
        <v>43</v>
      </c>
      <c r="F50" t="s">
        <v>42</v>
      </c>
      <c r="H50" s="64">
        <v>1</v>
      </c>
      <c r="I50" s="66">
        <f>(D50*1000/H50)/(10^KPE!E52)</f>
        <v>9.7695280374665536</v>
      </c>
      <c r="J50" t="s">
        <v>886</v>
      </c>
    </row>
    <row r="51" spans="1:10" x14ac:dyDescent="0.25">
      <c r="A51" t="s">
        <v>37</v>
      </c>
      <c r="B51" t="s">
        <v>105</v>
      </c>
      <c r="C51" t="s">
        <v>662</v>
      </c>
      <c r="D51">
        <v>20800</v>
      </c>
      <c r="E51" t="s">
        <v>43</v>
      </c>
      <c r="F51" t="s">
        <v>42</v>
      </c>
      <c r="G51" t="s">
        <v>61</v>
      </c>
      <c r="H51" s="64">
        <v>1</v>
      </c>
      <c r="I51" s="66">
        <f>(D51*1000/H51)/(10^KPE!E53)</f>
        <v>56.893589507179584</v>
      </c>
      <c r="J51" t="s">
        <v>886</v>
      </c>
    </row>
    <row r="52" spans="1:10" x14ac:dyDescent="0.25">
      <c r="A52" t="s">
        <v>37</v>
      </c>
      <c r="B52" t="s">
        <v>106</v>
      </c>
      <c r="C52" t="s">
        <v>663</v>
      </c>
      <c r="D52">
        <v>2000</v>
      </c>
      <c r="E52" t="s">
        <v>43</v>
      </c>
      <c r="F52" t="s">
        <v>42</v>
      </c>
      <c r="G52" t="s">
        <v>61</v>
      </c>
      <c r="H52" s="64">
        <v>1</v>
      </c>
      <c r="I52" s="66">
        <f>(D52*1000/H52)/(10^KPE!E54)</f>
        <v>9.0788323330040548</v>
      </c>
      <c r="J52" t="s">
        <v>886</v>
      </c>
    </row>
    <row r="53" spans="1:10" x14ac:dyDescent="0.25">
      <c r="A53" t="s">
        <v>37</v>
      </c>
      <c r="B53" t="s">
        <v>107</v>
      </c>
      <c r="C53" t="s">
        <v>664</v>
      </c>
      <c r="E53" t="s">
        <v>43</v>
      </c>
      <c r="F53" t="s">
        <v>42</v>
      </c>
      <c r="G53" t="s">
        <v>108</v>
      </c>
      <c r="H53" s="64">
        <v>1</v>
      </c>
      <c r="I53" s="66">
        <f>(D53*1000/H53)/(10^KPE!E55)</f>
        <v>0</v>
      </c>
      <c r="J53" t="s">
        <v>886</v>
      </c>
    </row>
    <row r="54" spans="1:10" x14ac:dyDescent="0.25">
      <c r="A54" t="s">
        <v>37</v>
      </c>
      <c r="B54" t="s">
        <v>109</v>
      </c>
      <c r="C54" t="s">
        <v>665</v>
      </c>
      <c r="D54">
        <v>32200</v>
      </c>
      <c r="E54" t="s">
        <v>43</v>
      </c>
      <c r="F54" t="s">
        <v>42</v>
      </c>
      <c r="H54" s="64">
        <v>1</v>
      </c>
      <c r="I54" s="66">
        <f>(D54*1000/H54)/(10^KPE!E56)</f>
        <v>90.127198492226412</v>
      </c>
      <c r="J54" t="s">
        <v>886</v>
      </c>
    </row>
    <row r="55" spans="1:10" x14ac:dyDescent="0.25">
      <c r="A55" t="s">
        <v>37</v>
      </c>
      <c r="B55" t="s">
        <v>110</v>
      </c>
      <c r="C55" t="s">
        <v>666</v>
      </c>
      <c r="E55" t="s">
        <v>43</v>
      </c>
      <c r="F55" t="s">
        <v>42</v>
      </c>
      <c r="G55" t="s">
        <v>111</v>
      </c>
      <c r="H55" s="64">
        <v>1</v>
      </c>
      <c r="I55" s="66">
        <f>(D55*1000/H55)/(10^KPE!E57)</f>
        <v>0</v>
      </c>
      <c r="J55" t="s">
        <v>886</v>
      </c>
    </row>
    <row r="56" spans="1:10" x14ac:dyDescent="0.25">
      <c r="A56" t="s">
        <v>37</v>
      </c>
      <c r="B56" t="s">
        <v>112</v>
      </c>
      <c r="C56" t="s">
        <v>667</v>
      </c>
      <c r="D56">
        <v>28.9</v>
      </c>
      <c r="E56" t="s">
        <v>43</v>
      </c>
      <c r="F56" t="s">
        <v>42</v>
      </c>
      <c r="G56" t="s">
        <v>49</v>
      </c>
      <c r="H56" s="64">
        <v>1</v>
      </c>
      <c r="I56" s="66">
        <f>(D56*1000/H56)/(10^KPE!E58)</f>
        <v>0.3450625621901745</v>
      </c>
      <c r="J56" t="s">
        <v>886</v>
      </c>
    </row>
    <row r="57" spans="1:10" x14ac:dyDescent="0.25">
      <c r="A57" t="s">
        <v>37</v>
      </c>
      <c r="B57" t="s">
        <v>113</v>
      </c>
      <c r="C57" t="s">
        <v>668</v>
      </c>
      <c r="D57">
        <v>238</v>
      </c>
      <c r="E57" t="s">
        <v>43</v>
      </c>
      <c r="F57" t="s">
        <v>42</v>
      </c>
      <c r="H57" s="64">
        <v>1</v>
      </c>
      <c r="I57" s="66">
        <f>(D57*1000/H57)/(10^KPE!E59)</f>
        <v>0.35774778792942474</v>
      </c>
      <c r="J57" t="s">
        <v>886</v>
      </c>
    </row>
    <row r="58" spans="1:10" x14ac:dyDescent="0.25">
      <c r="A58" t="s">
        <v>37</v>
      </c>
      <c r="B58" t="s">
        <v>114</v>
      </c>
      <c r="C58" t="s">
        <v>669</v>
      </c>
      <c r="D58">
        <v>7730</v>
      </c>
      <c r="E58" t="s">
        <v>43</v>
      </c>
      <c r="F58" t="s">
        <v>42</v>
      </c>
      <c r="H58" s="64">
        <v>1</v>
      </c>
      <c r="I58" s="66">
        <f>(D58*1000/H58)/(10^KPE!E60)</f>
        <v>11.619287397875855</v>
      </c>
      <c r="J58" t="s">
        <v>886</v>
      </c>
    </row>
    <row r="59" spans="1:10" x14ac:dyDescent="0.25">
      <c r="A59" t="s">
        <v>37</v>
      </c>
      <c r="B59" t="s">
        <v>115</v>
      </c>
      <c r="C59" t="s">
        <v>670</v>
      </c>
      <c r="D59">
        <v>107</v>
      </c>
      <c r="E59" t="s">
        <v>43</v>
      </c>
      <c r="F59" t="s">
        <v>42</v>
      </c>
      <c r="H59" s="64">
        <v>0.94420882742259848</v>
      </c>
      <c r="I59" s="66">
        <f>(D59*1000/H59)/(10^KPE!E61)</f>
        <v>0.14835962309663928</v>
      </c>
      <c r="J59" t="s">
        <v>886</v>
      </c>
    </row>
    <row r="60" spans="1:10" x14ac:dyDescent="0.25">
      <c r="A60" t="s">
        <v>37</v>
      </c>
      <c r="B60" t="s">
        <v>116</v>
      </c>
      <c r="C60" t="s">
        <v>671</v>
      </c>
      <c r="D60">
        <v>209</v>
      </c>
      <c r="E60" t="s">
        <v>43</v>
      </c>
      <c r="F60" t="s">
        <v>42</v>
      </c>
      <c r="H60" s="64">
        <v>0.94420882742259848</v>
      </c>
      <c r="I60" s="66">
        <f>(D60*1000/H60)/(10^KPE!E62)</f>
        <v>0.28978655352521127</v>
      </c>
      <c r="J60" t="s">
        <v>886</v>
      </c>
    </row>
    <row r="61" spans="1:10" x14ac:dyDescent="0.25">
      <c r="A61" t="s">
        <v>37</v>
      </c>
      <c r="B61" t="s">
        <v>117</v>
      </c>
      <c r="C61" t="s">
        <v>672</v>
      </c>
      <c r="D61">
        <v>2080</v>
      </c>
      <c r="E61" t="s">
        <v>43</v>
      </c>
      <c r="F61" t="s">
        <v>42</v>
      </c>
      <c r="G61" t="s">
        <v>61</v>
      </c>
      <c r="H61" s="64">
        <v>1</v>
      </c>
      <c r="I61" s="66">
        <f>(D61*1000/H61)/(10^KPE!E63)</f>
        <v>4.5192184520365828</v>
      </c>
      <c r="J61" t="s">
        <v>886</v>
      </c>
    </row>
    <row r="62" spans="1:10" x14ac:dyDescent="0.25">
      <c r="A62" t="s">
        <v>37</v>
      </c>
      <c r="B62" t="s">
        <v>118</v>
      </c>
      <c r="C62" t="s">
        <v>673</v>
      </c>
      <c r="D62">
        <v>3460</v>
      </c>
      <c r="E62" t="s">
        <v>43</v>
      </c>
      <c r="F62" t="s">
        <v>42</v>
      </c>
      <c r="H62" s="64">
        <v>1</v>
      </c>
      <c r="I62" s="66">
        <f>(D62*1000/H62)/(10^KPE!E64)</f>
        <v>5.2008712026714692</v>
      </c>
      <c r="J62" t="s">
        <v>886</v>
      </c>
    </row>
    <row r="63" spans="1:10" x14ac:dyDescent="0.25">
      <c r="A63" t="s">
        <v>37</v>
      </c>
      <c r="B63" t="s">
        <v>119</v>
      </c>
      <c r="C63" t="s">
        <v>674</v>
      </c>
      <c r="D63">
        <v>40200</v>
      </c>
      <c r="E63" t="s">
        <v>43</v>
      </c>
      <c r="F63" t="s">
        <v>42</v>
      </c>
      <c r="G63" t="s">
        <v>61</v>
      </c>
      <c r="H63" s="64">
        <v>1</v>
      </c>
      <c r="I63" s="66">
        <f>(D63*1000/H63)/(10^KPE!E65)</f>
        <v>70.994720391583655</v>
      </c>
      <c r="J63" t="s">
        <v>886</v>
      </c>
    </row>
    <row r="64" spans="1:10" x14ac:dyDescent="0.25">
      <c r="A64" t="s">
        <v>37</v>
      </c>
      <c r="B64" t="s">
        <v>120</v>
      </c>
      <c r="C64" t="s">
        <v>675</v>
      </c>
      <c r="E64" t="s">
        <v>43</v>
      </c>
      <c r="F64" t="s">
        <v>42</v>
      </c>
      <c r="G64" t="s">
        <v>121</v>
      </c>
      <c r="H64" s="64">
        <v>1</v>
      </c>
      <c r="I64" s="66">
        <f>(D64*1000/H64)/(10^KPE!E66)</f>
        <v>0</v>
      </c>
      <c r="J64" t="s">
        <v>886</v>
      </c>
    </row>
    <row r="65" spans="1:10" x14ac:dyDescent="0.25">
      <c r="A65" t="s">
        <v>37</v>
      </c>
      <c r="B65" t="s">
        <v>122</v>
      </c>
      <c r="C65" t="s">
        <v>676</v>
      </c>
      <c r="D65">
        <v>1120</v>
      </c>
      <c r="E65" t="s">
        <v>43</v>
      </c>
      <c r="F65" t="s">
        <v>42</v>
      </c>
      <c r="H65" s="64">
        <v>0.94420882742259848</v>
      </c>
      <c r="I65" s="66">
        <f>(D65*1000/H65)/(10^KPE!E67)</f>
        <v>1.5529231576470652</v>
      </c>
      <c r="J65" t="s">
        <v>886</v>
      </c>
    </row>
    <row r="66" spans="1:10" x14ac:dyDescent="0.25">
      <c r="A66" t="s">
        <v>37</v>
      </c>
      <c r="B66" t="s">
        <v>123</v>
      </c>
      <c r="C66" t="s">
        <v>677</v>
      </c>
      <c r="D66">
        <v>8060</v>
      </c>
      <c r="E66" t="s">
        <v>43</v>
      </c>
      <c r="F66" t="s">
        <v>42</v>
      </c>
      <c r="H66" s="64">
        <v>1</v>
      </c>
      <c r="I66" s="66">
        <f>(D66*1000/H66)/(10^KPE!E68)</f>
        <v>17.51197150164176</v>
      </c>
      <c r="J66" t="s">
        <v>886</v>
      </c>
    </row>
    <row r="67" spans="1:10" x14ac:dyDescent="0.25">
      <c r="A67" t="s">
        <v>37</v>
      </c>
      <c r="B67" t="s">
        <v>124</v>
      </c>
      <c r="C67" t="s">
        <v>678</v>
      </c>
      <c r="E67" t="s">
        <v>43</v>
      </c>
      <c r="F67" t="s">
        <v>42</v>
      </c>
      <c r="G67" t="s">
        <v>103</v>
      </c>
      <c r="H67" s="64">
        <v>1</v>
      </c>
      <c r="I67" s="66">
        <f>(D67*1000/H67)/(10^KPE!E69)</f>
        <v>0</v>
      </c>
      <c r="J67" t="s">
        <v>886</v>
      </c>
    </row>
    <row r="68" spans="1:10" x14ac:dyDescent="0.25">
      <c r="A68" t="s">
        <v>37</v>
      </c>
      <c r="B68" t="s">
        <v>125</v>
      </c>
      <c r="C68" t="s">
        <v>679</v>
      </c>
      <c r="D68">
        <v>26500</v>
      </c>
      <c r="E68" t="s">
        <v>43</v>
      </c>
      <c r="F68" t="s">
        <v>42</v>
      </c>
      <c r="H68" s="64">
        <v>0.94106293722324752</v>
      </c>
      <c r="I68" s="66">
        <f>(D68*1000/H68)/(10^KPE!E70)</f>
        <v>34.405446983072601</v>
      </c>
      <c r="J68" t="s">
        <v>886</v>
      </c>
    </row>
    <row r="69" spans="1:10" x14ac:dyDescent="0.25">
      <c r="A69" t="s">
        <v>37</v>
      </c>
      <c r="B69" t="s">
        <v>126</v>
      </c>
      <c r="C69" t="s">
        <v>680</v>
      </c>
      <c r="D69">
        <v>819</v>
      </c>
      <c r="E69" t="s">
        <v>43</v>
      </c>
      <c r="F69" t="s">
        <v>42</v>
      </c>
      <c r="H69" s="64">
        <v>0.94106293722324752</v>
      </c>
      <c r="I69" s="66">
        <f>(D69*1000/H69)/(10^KPE!E71)</f>
        <v>1.0633230595900551</v>
      </c>
      <c r="J69" t="s">
        <v>886</v>
      </c>
    </row>
    <row r="70" spans="1:10" x14ac:dyDescent="0.25">
      <c r="A70" t="s">
        <v>37</v>
      </c>
      <c r="B70" t="s">
        <v>127</v>
      </c>
      <c r="C70" t="s">
        <v>681</v>
      </c>
      <c r="D70">
        <v>598</v>
      </c>
      <c r="E70" t="s">
        <v>43</v>
      </c>
      <c r="F70" t="s">
        <v>42</v>
      </c>
      <c r="H70" s="64">
        <v>0.93443308656333279</v>
      </c>
      <c r="I70" s="66">
        <f>(D70*1000/H70)/(10^KPE!E72)</f>
        <v>0.68100919589496001</v>
      </c>
      <c r="J70" t="s">
        <v>886</v>
      </c>
    </row>
    <row r="71" spans="1:10" x14ac:dyDescent="0.25">
      <c r="A71" t="s">
        <v>37</v>
      </c>
      <c r="B71" t="s">
        <v>128</v>
      </c>
      <c r="C71" t="s">
        <v>682</v>
      </c>
      <c r="E71" t="s">
        <v>43</v>
      </c>
      <c r="F71" t="s">
        <v>42</v>
      </c>
      <c r="G71" t="s">
        <v>129</v>
      </c>
      <c r="H71" s="64">
        <v>1</v>
      </c>
      <c r="I71" s="66">
        <f>(D71*1000/H71)/(10^KPE!E73)</f>
        <v>0</v>
      </c>
      <c r="J71" t="s">
        <v>886</v>
      </c>
    </row>
    <row r="72" spans="1:10" x14ac:dyDescent="0.25">
      <c r="A72" t="s">
        <v>37</v>
      </c>
      <c r="B72" t="s">
        <v>130</v>
      </c>
      <c r="C72" t="s">
        <v>683</v>
      </c>
      <c r="E72" t="s">
        <v>43</v>
      </c>
      <c r="F72" t="s">
        <v>42</v>
      </c>
      <c r="G72" t="s">
        <v>131</v>
      </c>
      <c r="H72" s="64">
        <v>0.94106293722324752</v>
      </c>
      <c r="I72" s="66">
        <f>(D72*1000/H72)/(10^KPE!E74)</f>
        <v>0</v>
      </c>
      <c r="J72" t="s">
        <v>886</v>
      </c>
    </row>
    <row r="73" spans="1:10" x14ac:dyDescent="0.25">
      <c r="A73" t="s">
        <v>37</v>
      </c>
      <c r="B73" t="s">
        <v>132</v>
      </c>
      <c r="C73" t="s">
        <v>684</v>
      </c>
      <c r="E73" t="s">
        <v>43</v>
      </c>
      <c r="F73" t="s">
        <v>42</v>
      </c>
      <c r="G73" t="s">
        <v>96</v>
      </c>
      <c r="H73" s="64">
        <v>1</v>
      </c>
      <c r="I73" s="66">
        <f>(D73*1000/H73)/(10^KPE!E75)</f>
        <v>0</v>
      </c>
      <c r="J73" t="s">
        <v>886</v>
      </c>
    </row>
    <row r="74" spans="1:10" x14ac:dyDescent="0.25">
      <c r="A74" t="s">
        <v>37</v>
      </c>
      <c r="B74" t="s">
        <v>133</v>
      </c>
      <c r="C74" t="s">
        <v>685</v>
      </c>
      <c r="D74">
        <v>825</v>
      </c>
      <c r="E74" t="s">
        <v>43</v>
      </c>
      <c r="F74" t="s">
        <v>42</v>
      </c>
      <c r="H74" s="64">
        <v>0.93443308656333279</v>
      </c>
      <c r="I74" s="66">
        <f>(D74*1000/H74)/(10^KPE!E76)</f>
        <v>0.93951937560759546</v>
      </c>
      <c r="J74" t="s">
        <v>886</v>
      </c>
    </row>
    <row r="75" spans="1:10" x14ac:dyDescent="0.25">
      <c r="A75" t="s">
        <v>37</v>
      </c>
      <c r="B75" t="s">
        <v>134</v>
      </c>
      <c r="C75" t="s">
        <v>686</v>
      </c>
      <c r="D75">
        <v>4.58</v>
      </c>
      <c r="E75" t="s">
        <v>43</v>
      </c>
      <c r="F75" t="s">
        <v>38</v>
      </c>
      <c r="G75" t="s">
        <v>53</v>
      </c>
      <c r="H75" s="64">
        <v>1</v>
      </c>
      <c r="I75" s="66">
        <f>(D75*1000/H75)/(10^KPE!E77)</f>
        <v>8.088453218742615E-3</v>
      </c>
      <c r="J75" t="s">
        <v>886</v>
      </c>
    </row>
    <row r="76" spans="1:10" x14ac:dyDescent="0.25">
      <c r="A76" t="s">
        <v>37</v>
      </c>
      <c r="B76" t="s">
        <v>135</v>
      </c>
      <c r="C76" t="s">
        <v>687</v>
      </c>
      <c r="E76" t="s">
        <v>43</v>
      </c>
      <c r="F76" t="s">
        <v>42</v>
      </c>
      <c r="G76" t="s">
        <v>131</v>
      </c>
      <c r="H76" s="64">
        <v>0.94106293722324752</v>
      </c>
      <c r="I76" s="66">
        <f>(D76*1000/H76)/(10^KPE!E78)</f>
        <v>0</v>
      </c>
      <c r="J76" t="s">
        <v>886</v>
      </c>
    </row>
    <row r="77" spans="1:10" x14ac:dyDescent="0.25">
      <c r="A77" t="s">
        <v>37</v>
      </c>
      <c r="B77" t="s">
        <v>136</v>
      </c>
      <c r="C77" t="s">
        <v>688</v>
      </c>
      <c r="E77" t="s">
        <v>43</v>
      </c>
      <c r="F77" t="s">
        <v>42</v>
      </c>
      <c r="G77" t="s">
        <v>121</v>
      </c>
      <c r="H77" s="64">
        <v>1</v>
      </c>
      <c r="I77" s="66">
        <f>(D77*1000/H77)/(10^KPE!E79)</f>
        <v>0</v>
      </c>
      <c r="J77" t="s">
        <v>886</v>
      </c>
    </row>
    <row r="78" spans="1:10" x14ac:dyDescent="0.25">
      <c r="A78" t="s">
        <v>37</v>
      </c>
      <c r="B78" t="s">
        <v>137</v>
      </c>
      <c r="C78" t="s">
        <v>689</v>
      </c>
      <c r="E78" t="s">
        <v>43</v>
      </c>
      <c r="F78" t="s">
        <v>42</v>
      </c>
      <c r="G78" t="s">
        <v>131</v>
      </c>
      <c r="H78" s="64">
        <v>0.94822954608356691</v>
      </c>
      <c r="I78" s="66">
        <f>(D78*1000/H78)/(10^KPE!E80)</f>
        <v>0</v>
      </c>
      <c r="J78" t="s">
        <v>886</v>
      </c>
    </row>
    <row r="79" spans="1:10" x14ac:dyDescent="0.25">
      <c r="A79" t="s">
        <v>37</v>
      </c>
      <c r="B79" t="s">
        <v>138</v>
      </c>
      <c r="C79" t="s">
        <v>690</v>
      </c>
      <c r="D79">
        <v>2250</v>
      </c>
      <c r="E79" t="s">
        <v>43</v>
      </c>
      <c r="F79" t="s">
        <v>42</v>
      </c>
      <c r="H79" s="64">
        <v>0.92237455497288878</v>
      </c>
      <c r="I79" s="66">
        <f>(D79*1000/H79)/(10^KPE!E81)</f>
        <v>2.0619361097472475</v>
      </c>
      <c r="J79" t="s">
        <v>886</v>
      </c>
    </row>
    <row r="80" spans="1:10" x14ac:dyDescent="0.25">
      <c r="A80" t="s">
        <v>37</v>
      </c>
      <c r="B80" t="s">
        <v>139</v>
      </c>
      <c r="C80" t="s">
        <v>691</v>
      </c>
      <c r="D80">
        <v>25.8</v>
      </c>
      <c r="E80" t="s">
        <v>43</v>
      </c>
      <c r="F80" t="s">
        <v>38</v>
      </c>
      <c r="G80" t="s">
        <v>53</v>
      </c>
      <c r="H80" s="64">
        <v>0.9236372780238995</v>
      </c>
      <c r="I80" s="66">
        <f>(D80*1000/H80)/(10^KPE!E82)</f>
        <v>2.4161186252852195E-2</v>
      </c>
      <c r="J80" t="s">
        <v>886</v>
      </c>
    </row>
    <row r="81" spans="1:10" x14ac:dyDescent="0.25">
      <c r="A81" t="s">
        <v>37</v>
      </c>
      <c r="B81" t="s">
        <v>140</v>
      </c>
      <c r="C81" t="s">
        <v>692</v>
      </c>
      <c r="D81">
        <v>1430</v>
      </c>
      <c r="E81" t="s">
        <v>43</v>
      </c>
      <c r="F81" t="s">
        <v>42</v>
      </c>
      <c r="H81" s="64">
        <v>0.91453334782334383</v>
      </c>
      <c r="I81" s="66">
        <f>(D81*1000/H81)/(10^KPE!E83)</f>
        <v>1.1511621221064869</v>
      </c>
      <c r="J81" t="s">
        <v>886</v>
      </c>
    </row>
    <row r="82" spans="1:10" x14ac:dyDescent="0.25">
      <c r="A82" t="s">
        <v>37</v>
      </c>
      <c r="B82" t="s">
        <v>141</v>
      </c>
      <c r="C82" t="s">
        <v>693</v>
      </c>
      <c r="D82">
        <v>21.9</v>
      </c>
      <c r="E82" t="s">
        <v>43</v>
      </c>
      <c r="F82" t="s">
        <v>38</v>
      </c>
      <c r="G82" t="s">
        <v>53</v>
      </c>
      <c r="H82" s="64">
        <v>0.90624040037131193</v>
      </c>
      <c r="I82" s="66">
        <f>(D82*1000/H82)/(10^KPE!E84)</f>
        <v>1.5495325215540373E-2</v>
      </c>
      <c r="J82" t="s">
        <v>886</v>
      </c>
    </row>
    <row r="83" spans="1:10" x14ac:dyDescent="0.25">
      <c r="A83" t="s">
        <v>37</v>
      </c>
      <c r="B83" t="s">
        <v>142</v>
      </c>
      <c r="C83" t="s">
        <v>694</v>
      </c>
      <c r="D83">
        <v>93.5</v>
      </c>
      <c r="E83" t="s">
        <v>43</v>
      </c>
      <c r="F83" t="s">
        <v>42</v>
      </c>
      <c r="G83" t="s">
        <v>49</v>
      </c>
      <c r="H83" s="64">
        <v>0.92237455497288878</v>
      </c>
      <c r="I83" s="66">
        <f>(D83*1000/H83)/(10^KPE!E85)</f>
        <v>8.5684900560607846E-2</v>
      </c>
      <c r="J83" t="s">
        <v>886</v>
      </c>
    </row>
    <row r="84" spans="1:10" x14ac:dyDescent="0.25">
      <c r="A84" t="s">
        <v>37</v>
      </c>
      <c r="B84" t="s">
        <v>143</v>
      </c>
      <c r="C84" t="s">
        <v>695</v>
      </c>
      <c r="D84">
        <v>4960</v>
      </c>
      <c r="E84" t="s">
        <v>43</v>
      </c>
      <c r="F84" t="s">
        <v>42</v>
      </c>
      <c r="H84" s="64">
        <v>0.94106293722324752</v>
      </c>
      <c r="I84" s="66">
        <f>(D84*1000/H84)/(10^KPE!E86)</f>
        <v>6.4396610202279287</v>
      </c>
      <c r="J84" t="s">
        <v>886</v>
      </c>
    </row>
    <row r="85" spans="1:10" x14ac:dyDescent="0.25">
      <c r="A85" t="s">
        <v>37</v>
      </c>
      <c r="B85" t="s">
        <v>144</v>
      </c>
      <c r="C85" t="s">
        <v>696</v>
      </c>
      <c r="D85">
        <v>67400</v>
      </c>
      <c r="E85" t="s">
        <v>43</v>
      </c>
      <c r="F85" t="s">
        <v>42</v>
      </c>
      <c r="G85" t="s">
        <v>61</v>
      </c>
      <c r="H85" s="64">
        <v>0.93443308656333279</v>
      </c>
      <c r="I85" s="66">
        <f>(D85*1000/H85)/(10^KPE!E87)</f>
        <v>76.755885958729621</v>
      </c>
      <c r="J85" t="s">
        <v>886</v>
      </c>
    </row>
    <row r="86" spans="1:10" x14ac:dyDescent="0.25">
      <c r="A86" t="s">
        <v>37</v>
      </c>
      <c r="B86" t="s">
        <v>145</v>
      </c>
      <c r="C86" t="s">
        <v>697</v>
      </c>
      <c r="D86">
        <v>11600</v>
      </c>
      <c r="E86" t="s">
        <v>43</v>
      </c>
      <c r="F86" t="s">
        <v>42</v>
      </c>
      <c r="H86" s="64">
        <v>1</v>
      </c>
      <c r="I86" s="66">
        <f>(D86*1000/H86)/(10^KPE!E88)</f>
        <v>20.486038719959463</v>
      </c>
      <c r="J86" t="s">
        <v>886</v>
      </c>
    </row>
    <row r="87" spans="1:10" x14ac:dyDescent="0.25">
      <c r="A87" t="s">
        <v>37</v>
      </c>
      <c r="B87" t="s">
        <v>146</v>
      </c>
      <c r="C87" t="s">
        <v>698</v>
      </c>
      <c r="D87">
        <v>12700</v>
      </c>
      <c r="E87" t="s">
        <v>43</v>
      </c>
      <c r="F87" t="s">
        <v>42</v>
      </c>
      <c r="G87" t="s">
        <v>61</v>
      </c>
      <c r="H87" s="64">
        <v>0.92976130851123784</v>
      </c>
      <c r="I87" s="66">
        <f>(D87*1000/H87)/(10^KPE!E89)</f>
        <v>13.256603034765588</v>
      </c>
      <c r="J87" t="s">
        <v>886</v>
      </c>
    </row>
    <row r="88" spans="1:10" x14ac:dyDescent="0.25">
      <c r="A88" t="s">
        <v>37</v>
      </c>
      <c r="B88" t="s">
        <v>147</v>
      </c>
      <c r="C88" t="s">
        <v>699</v>
      </c>
      <c r="D88">
        <v>43200</v>
      </c>
      <c r="E88" t="s">
        <v>43</v>
      </c>
      <c r="F88" t="s">
        <v>42</v>
      </c>
      <c r="G88" t="s">
        <v>61</v>
      </c>
      <c r="H88" s="64">
        <v>0.93780453727714053</v>
      </c>
      <c r="I88" s="66">
        <f>(D88*1000/H88)/(10^KPE!E90)</f>
        <v>52.525647791876054</v>
      </c>
      <c r="J88" t="s">
        <v>886</v>
      </c>
    </row>
    <row r="89" spans="1:10" x14ac:dyDescent="0.25">
      <c r="A89" t="s">
        <v>37</v>
      </c>
      <c r="B89" t="s">
        <v>148</v>
      </c>
      <c r="C89" t="s">
        <v>700</v>
      </c>
      <c r="E89" t="s">
        <v>43</v>
      </c>
      <c r="F89" t="s">
        <v>42</v>
      </c>
      <c r="G89" t="s">
        <v>149</v>
      </c>
      <c r="H89" s="64">
        <v>0.93094819429037912</v>
      </c>
      <c r="I89" s="66">
        <f>(D89*1000/H89)/(10^KPE!E91)</f>
        <v>0</v>
      </c>
      <c r="J89" t="s">
        <v>886</v>
      </c>
    </row>
    <row r="90" spans="1:10" x14ac:dyDescent="0.25">
      <c r="A90" t="s">
        <v>37</v>
      </c>
      <c r="B90" t="s">
        <v>150</v>
      </c>
      <c r="C90" t="s">
        <v>701</v>
      </c>
      <c r="D90">
        <v>10800</v>
      </c>
      <c r="E90" t="s">
        <v>43</v>
      </c>
      <c r="F90" t="s">
        <v>42</v>
      </c>
      <c r="G90" t="s">
        <v>61</v>
      </c>
      <c r="H90" s="64">
        <v>1</v>
      </c>
      <c r="I90" s="66">
        <f>(D90*1000/H90)/(10^KPE!E92)</f>
        <v>17.800153828475452</v>
      </c>
      <c r="J90" t="s">
        <v>886</v>
      </c>
    </row>
    <row r="91" spans="1:10" x14ac:dyDescent="0.25">
      <c r="A91" t="s">
        <v>37</v>
      </c>
      <c r="B91" t="s">
        <v>151</v>
      </c>
      <c r="C91" t="s">
        <v>702</v>
      </c>
      <c r="D91">
        <v>488</v>
      </c>
      <c r="E91" t="s">
        <v>43</v>
      </c>
      <c r="F91" t="s">
        <v>42</v>
      </c>
      <c r="H91" s="64">
        <v>1</v>
      </c>
      <c r="I91" s="66">
        <f>(D91*1000/H91)/(10^KPE!E93)</f>
        <v>0.80430324706444634</v>
      </c>
      <c r="J91" t="s">
        <v>886</v>
      </c>
    </row>
    <row r="92" spans="1:10" x14ac:dyDescent="0.25">
      <c r="A92" t="s">
        <v>37</v>
      </c>
      <c r="B92" t="s">
        <v>152</v>
      </c>
      <c r="C92" t="s">
        <v>703</v>
      </c>
      <c r="D92">
        <v>90400</v>
      </c>
      <c r="E92" t="s">
        <v>43</v>
      </c>
      <c r="F92" t="s">
        <v>42</v>
      </c>
      <c r="G92" t="s">
        <v>61</v>
      </c>
      <c r="H92" s="64">
        <v>0.92237455497288878</v>
      </c>
      <c r="I92" s="66">
        <f>(D92*1000/H92)/(10^KPE!E94)</f>
        <v>82.84401080940053</v>
      </c>
      <c r="J92" t="s">
        <v>886</v>
      </c>
    </row>
    <row r="93" spans="1:10" x14ac:dyDescent="0.25">
      <c r="A93" t="s">
        <v>37</v>
      </c>
      <c r="B93" t="s">
        <v>153</v>
      </c>
      <c r="C93" t="s">
        <v>704</v>
      </c>
      <c r="E93" t="s">
        <v>43</v>
      </c>
      <c r="F93" t="s">
        <v>42</v>
      </c>
      <c r="G93" t="s">
        <v>154</v>
      </c>
      <c r="H93" s="64">
        <v>0.94822954608356691</v>
      </c>
      <c r="I93" s="66">
        <f>(D93*1000/H93)/(10^KPE!E95)</f>
        <v>0</v>
      </c>
      <c r="J93" t="s">
        <v>886</v>
      </c>
    </row>
    <row r="94" spans="1:10" x14ac:dyDescent="0.25">
      <c r="A94" t="s">
        <v>37</v>
      </c>
      <c r="B94" t="s">
        <v>155</v>
      </c>
      <c r="C94" t="s">
        <v>705</v>
      </c>
      <c r="D94">
        <v>20300</v>
      </c>
      <c r="E94" t="s">
        <v>43</v>
      </c>
      <c r="F94" t="s">
        <v>42</v>
      </c>
      <c r="H94" s="64">
        <v>0.9236372780238995</v>
      </c>
      <c r="I94" s="66">
        <f>(D94*1000/H94)/(10^KPE!E96)</f>
        <v>19.010545772593009</v>
      </c>
      <c r="J94" t="s">
        <v>886</v>
      </c>
    </row>
    <row r="95" spans="1:10" x14ac:dyDescent="0.25">
      <c r="A95" t="s">
        <v>37</v>
      </c>
      <c r="B95" t="s">
        <v>156</v>
      </c>
      <c r="C95" t="s">
        <v>706</v>
      </c>
      <c r="D95">
        <v>51500</v>
      </c>
      <c r="E95" t="s">
        <v>43</v>
      </c>
      <c r="F95" t="s">
        <v>42</v>
      </c>
      <c r="G95" t="s">
        <v>61</v>
      </c>
      <c r="H95" s="64">
        <v>1</v>
      </c>
      <c r="I95" s="66">
        <f>(D95*1000/H95)/(10^KPE!E97)</f>
        <v>90.950947765337276</v>
      </c>
      <c r="J95" t="s">
        <v>886</v>
      </c>
    </row>
    <row r="96" spans="1:10" x14ac:dyDescent="0.25">
      <c r="A96" t="s">
        <v>37</v>
      </c>
      <c r="B96" t="s">
        <v>157</v>
      </c>
      <c r="C96" t="s">
        <v>707</v>
      </c>
      <c r="D96">
        <v>305</v>
      </c>
      <c r="E96" t="s">
        <v>43</v>
      </c>
      <c r="F96" t="s">
        <v>42</v>
      </c>
      <c r="H96" s="64">
        <v>0.94822954608356691</v>
      </c>
      <c r="I96" s="66">
        <f>(D96*1000/H96)/(10^KPE!E98)</f>
        <v>0.46172815325275601</v>
      </c>
      <c r="J96" t="s">
        <v>886</v>
      </c>
    </row>
    <row r="97" spans="1:10" x14ac:dyDescent="0.25">
      <c r="A97" t="s">
        <v>37</v>
      </c>
      <c r="B97" t="s">
        <v>158</v>
      </c>
      <c r="C97" t="s">
        <v>708</v>
      </c>
      <c r="E97" t="s">
        <v>43</v>
      </c>
      <c r="F97" t="s">
        <v>42</v>
      </c>
      <c r="G97" t="s">
        <v>159</v>
      </c>
      <c r="H97" s="64">
        <v>0.94822954608356691</v>
      </c>
      <c r="I97" s="66">
        <f>(D97*1000/H97)/(10^KPE!E99)</f>
        <v>0</v>
      </c>
      <c r="J97" t="s">
        <v>886</v>
      </c>
    </row>
    <row r="98" spans="1:10" x14ac:dyDescent="0.25">
      <c r="A98" t="s">
        <v>37</v>
      </c>
      <c r="B98" t="s">
        <v>160</v>
      </c>
      <c r="C98" t="s">
        <v>709</v>
      </c>
      <c r="D98">
        <v>171</v>
      </c>
      <c r="E98" t="s">
        <v>43</v>
      </c>
      <c r="F98" t="s">
        <v>42</v>
      </c>
      <c r="H98" s="64">
        <v>1</v>
      </c>
      <c r="I98" s="66">
        <f>(D98*1000/H98)/(10^KPE!E100)</f>
        <v>0.64564844648246023</v>
      </c>
      <c r="J98" t="s">
        <v>886</v>
      </c>
    </row>
    <row r="99" spans="1:10" x14ac:dyDescent="0.25">
      <c r="A99" t="s">
        <v>37</v>
      </c>
      <c r="B99" t="s">
        <v>161</v>
      </c>
      <c r="C99" t="s">
        <v>710</v>
      </c>
      <c r="E99" t="s">
        <v>43</v>
      </c>
      <c r="F99" t="s">
        <v>42</v>
      </c>
      <c r="G99" t="s">
        <v>149</v>
      </c>
      <c r="H99" s="64">
        <v>0.93094819429037912</v>
      </c>
      <c r="I99" s="66">
        <f>(D99*1000/H99)/(10^KPE!E101)</f>
        <v>0</v>
      </c>
      <c r="J99" t="s">
        <v>886</v>
      </c>
    </row>
    <row r="100" spans="1:10" x14ac:dyDescent="0.25">
      <c r="A100" t="s">
        <v>37</v>
      </c>
      <c r="B100" t="s">
        <v>162</v>
      </c>
      <c r="C100" t="s">
        <v>711</v>
      </c>
      <c r="E100" t="s">
        <v>43</v>
      </c>
      <c r="F100" t="s">
        <v>42</v>
      </c>
      <c r="G100" t="s">
        <v>159</v>
      </c>
      <c r="H100" s="64">
        <v>0.94822954608356691</v>
      </c>
      <c r="I100" s="66">
        <f>(D100*1000/H100)/(10^KPE!E102)</f>
        <v>0</v>
      </c>
      <c r="J100" t="s">
        <v>886</v>
      </c>
    </row>
    <row r="101" spans="1:10" x14ac:dyDescent="0.25">
      <c r="A101" t="s">
        <v>37</v>
      </c>
      <c r="B101" t="s">
        <v>163</v>
      </c>
      <c r="C101" t="s">
        <v>712</v>
      </c>
      <c r="E101" t="s">
        <v>43</v>
      </c>
      <c r="F101" t="s">
        <v>42</v>
      </c>
      <c r="G101" t="s">
        <v>164</v>
      </c>
      <c r="H101" s="64">
        <v>0.91851064462374088</v>
      </c>
      <c r="I101" s="66">
        <f>(D101*1000/H101)/(10^KPE!E103)</f>
        <v>0</v>
      </c>
      <c r="J101" t="s">
        <v>886</v>
      </c>
    </row>
    <row r="102" spans="1:10" x14ac:dyDescent="0.25">
      <c r="A102" t="s">
        <v>37</v>
      </c>
      <c r="B102" t="s">
        <v>165</v>
      </c>
      <c r="C102" t="s">
        <v>713</v>
      </c>
      <c r="E102" t="s">
        <v>43</v>
      </c>
      <c r="F102" t="s">
        <v>42</v>
      </c>
      <c r="G102" t="s">
        <v>159</v>
      </c>
      <c r="H102" s="64">
        <v>0.93780453727714053</v>
      </c>
      <c r="I102" s="66">
        <f>(D102*1000/H102)/(10^KPE!E104)</f>
        <v>0</v>
      </c>
      <c r="J102" t="s">
        <v>886</v>
      </c>
    </row>
    <row r="103" spans="1:10" x14ac:dyDescent="0.25">
      <c r="A103" t="s">
        <v>37</v>
      </c>
      <c r="B103" t="s">
        <v>166</v>
      </c>
      <c r="C103" t="s">
        <v>714</v>
      </c>
      <c r="E103" t="s">
        <v>43</v>
      </c>
      <c r="F103" t="s">
        <v>42</v>
      </c>
      <c r="G103" t="s">
        <v>167</v>
      </c>
      <c r="H103" s="64">
        <v>0.91981122939583448</v>
      </c>
      <c r="I103" s="66">
        <f>(D103*1000/H103)/(10^KPE!E105)</f>
        <v>0</v>
      </c>
      <c r="J103" t="s">
        <v>886</v>
      </c>
    </row>
    <row r="104" spans="1:10" x14ac:dyDescent="0.25">
      <c r="A104" t="s">
        <v>37</v>
      </c>
      <c r="B104" t="s">
        <v>168</v>
      </c>
      <c r="C104" t="s">
        <v>715</v>
      </c>
      <c r="E104" t="s">
        <v>43</v>
      </c>
      <c r="F104" t="s">
        <v>42</v>
      </c>
      <c r="G104" t="s">
        <v>159</v>
      </c>
      <c r="H104" s="64">
        <v>0.94523257030383467</v>
      </c>
      <c r="I104" s="66">
        <f>(D104*1000/H104)/(10^KPE!E106)</f>
        <v>0</v>
      </c>
      <c r="J104" t="s">
        <v>886</v>
      </c>
    </row>
    <row r="105" spans="1:10" x14ac:dyDescent="0.25">
      <c r="A105" t="s">
        <v>37</v>
      </c>
      <c r="B105" t="s">
        <v>169</v>
      </c>
      <c r="C105" t="s">
        <v>716</v>
      </c>
      <c r="D105">
        <v>1400</v>
      </c>
      <c r="E105" t="s">
        <v>43</v>
      </c>
      <c r="F105" t="s">
        <v>42</v>
      </c>
      <c r="H105" s="64">
        <v>0.93890320815168349</v>
      </c>
      <c r="I105" s="66">
        <f>(D105*1000/H105)/(10^KPE!E107)</f>
        <v>1.7398315925462713</v>
      </c>
      <c r="J105" t="s">
        <v>886</v>
      </c>
    </row>
    <row r="106" spans="1:10" x14ac:dyDescent="0.25">
      <c r="A106" t="s">
        <v>37</v>
      </c>
      <c r="B106" t="s">
        <v>170</v>
      </c>
      <c r="C106" t="s">
        <v>717</v>
      </c>
      <c r="D106">
        <v>17.600000000000001</v>
      </c>
      <c r="E106" t="s">
        <v>43</v>
      </c>
      <c r="F106" t="s">
        <v>38</v>
      </c>
      <c r="G106" t="s">
        <v>718</v>
      </c>
      <c r="H106" s="64">
        <v>1</v>
      </c>
      <c r="I106" s="66">
        <f>(D106*1000/H106)/(10^KPE!E108)</f>
        <v>5.2785260334182606E-2</v>
      </c>
      <c r="J106" t="s">
        <v>886</v>
      </c>
    </row>
    <row r="107" spans="1:10" x14ac:dyDescent="0.25">
      <c r="A107" t="s">
        <v>37</v>
      </c>
      <c r="B107" t="s">
        <v>171</v>
      </c>
      <c r="C107" t="s">
        <v>719</v>
      </c>
      <c r="D107">
        <v>21400</v>
      </c>
      <c r="E107" t="s">
        <v>43</v>
      </c>
      <c r="F107" t="s">
        <v>42</v>
      </c>
      <c r="H107" s="64">
        <v>0.88034413175192594</v>
      </c>
      <c r="I107" s="66">
        <f>(D107*1000/H107)/(10^KPE!E109)</f>
        <v>10.538075353590617</v>
      </c>
      <c r="J107" t="s">
        <v>886</v>
      </c>
    </row>
    <row r="108" spans="1:10" x14ac:dyDescent="0.25">
      <c r="A108" t="s">
        <v>37</v>
      </c>
      <c r="B108" t="s">
        <v>172</v>
      </c>
      <c r="C108" t="s">
        <v>720</v>
      </c>
      <c r="D108">
        <v>69.7</v>
      </c>
      <c r="E108" t="s">
        <v>43</v>
      </c>
      <c r="F108" t="s">
        <v>38</v>
      </c>
      <c r="G108" t="s">
        <v>53</v>
      </c>
      <c r="H108" s="64">
        <v>0.8819632556918181</v>
      </c>
      <c r="I108" s="66">
        <f>(D108*1000/H108)/(10^KPE!E110)</f>
        <v>3.5057608446246842E-2</v>
      </c>
      <c r="J108" t="s">
        <v>886</v>
      </c>
    </row>
    <row r="109" spans="1:10" x14ac:dyDescent="0.25">
      <c r="A109" t="s">
        <v>37</v>
      </c>
      <c r="B109" t="s">
        <v>173</v>
      </c>
      <c r="C109" t="s">
        <v>721</v>
      </c>
      <c r="D109">
        <v>6300</v>
      </c>
      <c r="E109" t="s">
        <v>43</v>
      </c>
      <c r="F109" t="s">
        <v>42</v>
      </c>
      <c r="H109" s="64">
        <v>0.8703863261763144</v>
      </c>
      <c r="I109" s="66">
        <f>(D109*1000/H109)/(10^KPE!E111)</f>
        <v>2.7329298856060653</v>
      </c>
      <c r="J109" t="s">
        <v>886</v>
      </c>
    </row>
    <row r="110" spans="1:10" x14ac:dyDescent="0.25">
      <c r="A110" t="s">
        <v>37</v>
      </c>
      <c r="B110" t="s">
        <v>174</v>
      </c>
      <c r="C110" t="s">
        <v>722</v>
      </c>
      <c r="D110">
        <v>2630</v>
      </c>
      <c r="E110" t="s">
        <v>43</v>
      </c>
      <c r="F110" t="s">
        <v>42</v>
      </c>
      <c r="G110" t="s">
        <v>61</v>
      </c>
      <c r="H110" s="64">
        <v>0.8703863261763144</v>
      </c>
      <c r="I110" s="66">
        <f>(D110*1000/H110)/(10^KPE!E112)</f>
        <v>1.1408897776418969</v>
      </c>
      <c r="J110" t="s">
        <v>886</v>
      </c>
    </row>
    <row r="111" spans="1:10" x14ac:dyDescent="0.25">
      <c r="A111" t="s">
        <v>37</v>
      </c>
      <c r="B111" t="s">
        <v>175</v>
      </c>
      <c r="C111" t="s">
        <v>723</v>
      </c>
      <c r="E111" t="s">
        <v>43</v>
      </c>
      <c r="F111" t="s">
        <v>42</v>
      </c>
      <c r="G111" t="s">
        <v>149</v>
      </c>
      <c r="H111" s="64">
        <v>0.90624040037131193</v>
      </c>
      <c r="I111" s="66">
        <f>(D111*1000/H111)/(10^KPE!E113)</f>
        <v>0</v>
      </c>
      <c r="J111" t="s">
        <v>886</v>
      </c>
    </row>
    <row r="112" spans="1:10" x14ac:dyDescent="0.25">
      <c r="A112" t="s">
        <v>37</v>
      </c>
      <c r="B112" t="s">
        <v>176</v>
      </c>
      <c r="C112" t="s">
        <v>724</v>
      </c>
      <c r="D112">
        <v>77500</v>
      </c>
      <c r="E112" t="s">
        <v>43</v>
      </c>
      <c r="F112" t="s">
        <v>42</v>
      </c>
      <c r="G112" t="s">
        <v>61</v>
      </c>
      <c r="H112" s="64">
        <v>0.90624040037131193</v>
      </c>
      <c r="I112" s="66">
        <f>(D112*1000/H112)/(10^KPE!E114)</f>
        <v>54.835054986501319</v>
      </c>
      <c r="J112" t="s">
        <v>886</v>
      </c>
    </row>
    <row r="113" spans="1:10" x14ac:dyDescent="0.25">
      <c r="A113" t="s">
        <v>37</v>
      </c>
      <c r="B113" t="s">
        <v>177</v>
      </c>
      <c r="C113" t="s">
        <v>725</v>
      </c>
      <c r="D113">
        <v>168</v>
      </c>
      <c r="E113" t="s">
        <v>43</v>
      </c>
      <c r="F113" t="s">
        <v>42</v>
      </c>
      <c r="H113" s="64">
        <v>0.8617768166930605</v>
      </c>
      <c r="I113" s="66">
        <f>(D113*1000/H113)/(10^KPE!E115)</f>
        <v>6.5601606541265456E-2</v>
      </c>
      <c r="J113" t="s">
        <v>886</v>
      </c>
    </row>
    <row r="114" spans="1:10" x14ac:dyDescent="0.25">
      <c r="A114" t="s">
        <v>37</v>
      </c>
      <c r="B114" t="s">
        <v>178</v>
      </c>
      <c r="C114" t="s">
        <v>726</v>
      </c>
      <c r="D114">
        <v>19.100000000000001</v>
      </c>
      <c r="E114" t="s">
        <v>43</v>
      </c>
      <c r="F114" t="s">
        <v>38</v>
      </c>
      <c r="G114" t="s">
        <v>53</v>
      </c>
      <c r="H114" s="64">
        <v>0.91044307890340592</v>
      </c>
      <c r="I114" s="66">
        <f>(D114*1000/H114)/(10^KPE!E116)</f>
        <v>1.4413868926411055E-2</v>
      </c>
      <c r="J114" t="s">
        <v>886</v>
      </c>
    </row>
    <row r="115" spans="1:10" x14ac:dyDescent="0.25">
      <c r="A115" t="s">
        <v>37</v>
      </c>
      <c r="B115" t="s">
        <v>179</v>
      </c>
      <c r="C115" t="s">
        <v>727</v>
      </c>
      <c r="E115" t="s">
        <v>43</v>
      </c>
      <c r="F115" t="s">
        <v>42</v>
      </c>
      <c r="G115" t="s">
        <v>167</v>
      </c>
      <c r="H115" s="64">
        <v>0.89750079346536982</v>
      </c>
      <c r="I115" s="66">
        <f>(D115*1000/H115)/(10^KPE!E117)</f>
        <v>0</v>
      </c>
      <c r="J115" t="s">
        <v>886</v>
      </c>
    </row>
    <row r="116" spans="1:10" x14ac:dyDescent="0.25">
      <c r="A116" t="s">
        <v>37</v>
      </c>
      <c r="B116" t="s">
        <v>180</v>
      </c>
      <c r="C116" t="s">
        <v>728</v>
      </c>
      <c r="D116">
        <v>1180</v>
      </c>
      <c r="E116" t="s">
        <v>43</v>
      </c>
      <c r="F116" t="s">
        <v>42</v>
      </c>
      <c r="H116" s="64">
        <v>0.88034413175192594</v>
      </c>
      <c r="I116" s="66">
        <f>(D116*1000/H116)/(10^KPE!E118)</f>
        <v>0.58107144473069761</v>
      </c>
      <c r="J116" t="s">
        <v>886</v>
      </c>
    </row>
    <row r="117" spans="1:10" x14ac:dyDescent="0.25">
      <c r="A117" t="s">
        <v>37</v>
      </c>
      <c r="B117" t="s">
        <v>181</v>
      </c>
      <c r="C117" t="s">
        <v>729</v>
      </c>
      <c r="E117" t="s">
        <v>43</v>
      </c>
      <c r="F117" t="s">
        <v>42</v>
      </c>
      <c r="G117" t="s">
        <v>182</v>
      </c>
      <c r="H117" s="64">
        <v>0.90481464594491334</v>
      </c>
      <c r="I117" s="66">
        <f>(D117*1000/H117)/(10^KPE!E119)</f>
        <v>0</v>
      </c>
      <c r="J117" t="s">
        <v>886</v>
      </c>
    </row>
    <row r="118" spans="1:10" x14ac:dyDescent="0.25">
      <c r="A118" t="s">
        <v>37</v>
      </c>
      <c r="B118" t="s">
        <v>183</v>
      </c>
      <c r="C118" t="s">
        <v>730</v>
      </c>
      <c r="E118" t="s">
        <v>43</v>
      </c>
      <c r="F118" t="s">
        <v>42</v>
      </c>
      <c r="G118" t="s">
        <v>184</v>
      </c>
      <c r="H118" s="64">
        <v>0.92612481422606796</v>
      </c>
      <c r="I118" s="66">
        <f>(D118*1000/H118)/(10^KPE!E120)</f>
        <v>0</v>
      </c>
      <c r="J118" t="s">
        <v>886</v>
      </c>
    </row>
    <row r="119" spans="1:10" x14ac:dyDescent="0.25">
      <c r="A119" t="s">
        <v>37</v>
      </c>
      <c r="B119" t="s">
        <v>185</v>
      </c>
      <c r="C119" t="s">
        <v>731</v>
      </c>
      <c r="E119" t="s">
        <v>43</v>
      </c>
      <c r="F119" t="s">
        <v>42</v>
      </c>
      <c r="G119" t="s">
        <v>184</v>
      </c>
      <c r="H119" s="64">
        <v>0.90905464400445835</v>
      </c>
      <c r="I119" s="66">
        <f>(D119*1000/H119)/(10^KPE!E121)</f>
        <v>0</v>
      </c>
      <c r="J119" t="s">
        <v>886</v>
      </c>
    </row>
    <row r="120" spans="1:10" x14ac:dyDescent="0.25">
      <c r="A120" t="s">
        <v>37</v>
      </c>
      <c r="B120" t="s">
        <v>186</v>
      </c>
      <c r="C120" t="s">
        <v>732</v>
      </c>
      <c r="D120">
        <v>77000</v>
      </c>
      <c r="E120" t="s">
        <v>43</v>
      </c>
      <c r="F120" t="s">
        <v>42</v>
      </c>
      <c r="H120" s="64">
        <v>0.86525398292542866</v>
      </c>
      <c r="I120" s="66">
        <f>(D120*1000/H120)/(10^KPE!E122)</f>
        <v>31.357910631669224</v>
      </c>
      <c r="J120" t="s">
        <v>886</v>
      </c>
    </row>
    <row r="121" spans="1:10" x14ac:dyDescent="0.25">
      <c r="A121" t="s">
        <v>37</v>
      </c>
      <c r="B121" t="s">
        <v>187</v>
      </c>
      <c r="C121" t="s">
        <v>733</v>
      </c>
      <c r="E121" t="s">
        <v>43</v>
      </c>
      <c r="F121" t="s">
        <v>42</v>
      </c>
      <c r="G121" t="s">
        <v>149</v>
      </c>
      <c r="H121" s="64">
        <v>0.89142979759500562</v>
      </c>
      <c r="I121" s="66">
        <f>(D121*1000/H121)/(10^KPE!E123)</f>
        <v>0</v>
      </c>
      <c r="J121" t="s">
        <v>886</v>
      </c>
    </row>
    <row r="122" spans="1:10" x14ac:dyDescent="0.25">
      <c r="A122" t="s">
        <v>37</v>
      </c>
      <c r="B122" t="s">
        <v>188</v>
      </c>
      <c r="C122" t="s">
        <v>734</v>
      </c>
      <c r="D122">
        <v>950</v>
      </c>
      <c r="E122" t="s">
        <v>43</v>
      </c>
      <c r="F122" t="s">
        <v>42</v>
      </c>
      <c r="H122" s="64">
        <v>0.85647909541464462</v>
      </c>
      <c r="I122" s="66">
        <f>(D122*1000/H122)/(10^KPE!E124)</f>
        <v>0.34834279962641884</v>
      </c>
      <c r="J122" t="s">
        <v>886</v>
      </c>
    </row>
    <row r="123" spans="1:10" x14ac:dyDescent="0.25">
      <c r="A123" t="s">
        <v>37</v>
      </c>
      <c r="B123" t="s">
        <v>189</v>
      </c>
      <c r="C123" t="s">
        <v>735</v>
      </c>
      <c r="D123">
        <v>25.8</v>
      </c>
      <c r="E123" t="s">
        <v>43</v>
      </c>
      <c r="F123" t="s">
        <v>42</v>
      </c>
      <c r="G123" t="s">
        <v>49</v>
      </c>
      <c r="H123" s="64">
        <v>0.8819632556918181</v>
      </c>
      <c r="I123" s="66">
        <f>(D123*1000/H123)/(10^KPE!E125)</f>
        <v>1.2976847889715475E-2</v>
      </c>
      <c r="J123" t="s">
        <v>886</v>
      </c>
    </row>
    <row r="124" spans="1:10" x14ac:dyDescent="0.25">
      <c r="A124" t="s">
        <v>37</v>
      </c>
      <c r="B124" t="s">
        <v>190</v>
      </c>
      <c r="C124" t="s">
        <v>736</v>
      </c>
      <c r="D124">
        <v>736</v>
      </c>
      <c r="E124" t="s">
        <v>43</v>
      </c>
      <c r="F124" t="s">
        <v>42</v>
      </c>
      <c r="H124" s="64">
        <v>0.8819632556918181</v>
      </c>
      <c r="I124" s="66">
        <f>(D124*1000/H124)/(10^KPE!E126)</f>
        <v>0.3701922498771546</v>
      </c>
      <c r="J124" t="s">
        <v>886</v>
      </c>
    </row>
    <row r="125" spans="1:10" x14ac:dyDescent="0.25">
      <c r="A125" t="s">
        <v>37</v>
      </c>
      <c r="B125" t="s">
        <v>191</v>
      </c>
      <c r="C125" t="s">
        <v>737</v>
      </c>
      <c r="D125">
        <v>1430</v>
      </c>
      <c r="E125" t="s">
        <v>43</v>
      </c>
      <c r="F125" t="s">
        <v>42</v>
      </c>
      <c r="G125" t="s">
        <v>49</v>
      </c>
      <c r="H125" s="64">
        <v>0.86525398292542866</v>
      </c>
      <c r="I125" s="66">
        <f>(D125*1000/H125)/(10^KPE!E127)</f>
        <v>0.58236119744528547</v>
      </c>
      <c r="J125" t="s">
        <v>886</v>
      </c>
    </row>
    <row r="126" spans="1:10" x14ac:dyDescent="0.25">
      <c r="A126" t="s">
        <v>37</v>
      </c>
      <c r="B126" t="s">
        <v>192</v>
      </c>
      <c r="C126" t="s">
        <v>738</v>
      </c>
      <c r="E126" t="s">
        <v>43</v>
      </c>
      <c r="F126" t="s">
        <v>42</v>
      </c>
      <c r="G126" t="s">
        <v>193</v>
      </c>
      <c r="H126" s="64">
        <v>0.86697595449972686</v>
      </c>
      <c r="I126" s="66">
        <f>(D126*1000/H126)/(10^KPE!E128)</f>
        <v>0</v>
      </c>
      <c r="J126" t="s">
        <v>886</v>
      </c>
    </row>
    <row r="127" spans="1:10" x14ac:dyDescent="0.25">
      <c r="A127" t="s">
        <v>37</v>
      </c>
      <c r="B127" t="s">
        <v>194</v>
      </c>
      <c r="C127" t="s">
        <v>739</v>
      </c>
      <c r="E127" t="s">
        <v>43</v>
      </c>
      <c r="F127" t="s">
        <v>42</v>
      </c>
      <c r="G127" t="s">
        <v>149</v>
      </c>
      <c r="H127" s="64">
        <v>0.90192602098976771</v>
      </c>
      <c r="I127" s="66">
        <f>(D127*1000/H127)/(10^KPE!E129)</f>
        <v>0</v>
      </c>
      <c r="J127" t="s">
        <v>886</v>
      </c>
    </row>
    <row r="128" spans="1:10" x14ac:dyDescent="0.25">
      <c r="A128" t="s">
        <v>37</v>
      </c>
      <c r="B128" t="s">
        <v>195</v>
      </c>
      <c r="C128" t="s">
        <v>740</v>
      </c>
      <c r="D128">
        <v>213</v>
      </c>
      <c r="E128" t="s">
        <v>43</v>
      </c>
      <c r="F128" t="s">
        <v>42</v>
      </c>
      <c r="G128" t="s">
        <v>49</v>
      </c>
      <c r="H128" s="64">
        <v>0.83813478865115343</v>
      </c>
      <c r="I128" s="66">
        <f>(D128*1000/H128)/(10^KPE!E130)</f>
        <v>6.3396566284281211E-2</v>
      </c>
      <c r="J128" t="s">
        <v>886</v>
      </c>
    </row>
    <row r="129" spans="1:10" x14ac:dyDescent="0.25">
      <c r="A129" t="s">
        <v>37</v>
      </c>
      <c r="B129" t="s">
        <v>196</v>
      </c>
      <c r="C129" t="s">
        <v>741</v>
      </c>
      <c r="D129">
        <v>339</v>
      </c>
      <c r="E129" t="s">
        <v>43</v>
      </c>
      <c r="F129" t="s">
        <v>42</v>
      </c>
      <c r="H129" s="64">
        <v>0.82664763341020286</v>
      </c>
      <c r="I129" s="66">
        <f>(D129*1000/H129)/(10^KPE!E131)</f>
        <v>8.9100321571877722E-2</v>
      </c>
      <c r="J129" t="s">
        <v>886</v>
      </c>
    </row>
    <row r="130" spans="1:10" x14ac:dyDescent="0.25">
      <c r="A130" t="s">
        <v>37</v>
      </c>
      <c r="B130" t="s">
        <v>197</v>
      </c>
      <c r="C130" t="s">
        <v>742</v>
      </c>
      <c r="D130">
        <v>21800</v>
      </c>
      <c r="E130" t="s">
        <v>43</v>
      </c>
      <c r="F130" t="s">
        <v>42</v>
      </c>
      <c r="G130" t="s">
        <v>61</v>
      </c>
      <c r="H130" s="64">
        <v>0.86525398292542866</v>
      </c>
      <c r="I130" s="66">
        <f>(D130*1000/H130)/(10^KPE!E132)</f>
        <v>8.87795391909596</v>
      </c>
      <c r="J130" t="s">
        <v>886</v>
      </c>
    </row>
    <row r="131" spans="1:10" x14ac:dyDescent="0.25">
      <c r="A131" t="s">
        <v>37</v>
      </c>
      <c r="B131" t="s">
        <v>198</v>
      </c>
      <c r="C131" t="s">
        <v>743</v>
      </c>
      <c r="D131">
        <v>180000</v>
      </c>
      <c r="E131" t="s">
        <v>43</v>
      </c>
      <c r="F131" t="s">
        <v>42</v>
      </c>
      <c r="G131" t="s">
        <v>61</v>
      </c>
      <c r="H131" s="64">
        <v>0.86697595449972686</v>
      </c>
      <c r="I131" s="66">
        <f>(D131*1000/H131)/(10^KPE!E133)</f>
        <v>74.862694180886763</v>
      </c>
      <c r="J131" t="s">
        <v>886</v>
      </c>
    </row>
    <row r="132" spans="1:10" x14ac:dyDescent="0.25">
      <c r="A132" t="s">
        <v>37</v>
      </c>
      <c r="B132" t="s">
        <v>199</v>
      </c>
      <c r="C132" t="s">
        <v>744</v>
      </c>
      <c r="D132">
        <v>10800</v>
      </c>
      <c r="E132" t="s">
        <v>43</v>
      </c>
      <c r="F132" t="s">
        <v>42</v>
      </c>
      <c r="H132" s="64">
        <v>0.8546916278996155</v>
      </c>
      <c r="I132" s="66">
        <f>(D132*1000/H132)/(10^KPE!E134)</f>
        <v>3.8780580495539212</v>
      </c>
      <c r="J132" t="s">
        <v>886</v>
      </c>
    </row>
    <row r="133" spans="1:10" x14ac:dyDescent="0.25">
      <c r="A133" t="s">
        <v>37</v>
      </c>
      <c r="B133" t="s">
        <v>200</v>
      </c>
      <c r="C133" t="s">
        <v>745</v>
      </c>
      <c r="D133">
        <v>1090</v>
      </c>
      <c r="E133" t="s">
        <v>43</v>
      </c>
      <c r="F133" t="s">
        <v>42</v>
      </c>
      <c r="H133" s="64">
        <v>0.89142979759500562</v>
      </c>
      <c r="I133" s="66">
        <f>(D133*1000/H133)/(10^KPE!E135)</f>
        <v>0.62278673087902192</v>
      </c>
      <c r="J133" t="s">
        <v>886</v>
      </c>
    </row>
    <row r="134" spans="1:10" x14ac:dyDescent="0.25">
      <c r="A134" t="s">
        <v>37</v>
      </c>
      <c r="B134" t="s">
        <v>201</v>
      </c>
      <c r="C134" t="s">
        <v>746</v>
      </c>
      <c r="D134">
        <v>33100</v>
      </c>
      <c r="E134" t="s">
        <v>43</v>
      </c>
      <c r="F134" t="s">
        <v>42</v>
      </c>
      <c r="H134" s="64">
        <v>0.89142979759500562</v>
      </c>
      <c r="I134" s="66">
        <f>(D134*1000/H134)/(10^KPE!E136)</f>
        <v>18.912147515684058</v>
      </c>
      <c r="J134" t="s">
        <v>886</v>
      </c>
    </row>
    <row r="135" spans="1:10" x14ac:dyDescent="0.25">
      <c r="A135" t="s">
        <v>37</v>
      </c>
      <c r="B135" t="s">
        <v>202</v>
      </c>
      <c r="C135" t="s">
        <v>747</v>
      </c>
      <c r="D135">
        <v>3420</v>
      </c>
      <c r="E135" t="s">
        <v>43</v>
      </c>
      <c r="F135" t="s">
        <v>42</v>
      </c>
      <c r="H135" s="64">
        <v>0.84374593168369172</v>
      </c>
      <c r="I135" s="66">
        <f>(D135*1000/H135)/(10^KPE!E137)</f>
        <v>1.0834638217912733</v>
      </c>
      <c r="J135" t="s">
        <v>886</v>
      </c>
    </row>
    <row r="136" spans="1:10" x14ac:dyDescent="0.25">
      <c r="A136" t="s">
        <v>37</v>
      </c>
      <c r="B136" t="s">
        <v>203</v>
      </c>
      <c r="C136" t="s">
        <v>748</v>
      </c>
      <c r="D136">
        <v>6610</v>
      </c>
      <c r="E136" t="s">
        <v>43</v>
      </c>
      <c r="F136" t="s">
        <v>42</v>
      </c>
      <c r="G136" t="s">
        <v>61</v>
      </c>
      <c r="H136" s="64">
        <v>0.89600125248730811</v>
      </c>
      <c r="I136" s="66">
        <f>(D136*1000/H136)/(10^KPE!E138)</f>
        <v>4.0261768070066362</v>
      </c>
      <c r="J136" t="s">
        <v>886</v>
      </c>
    </row>
    <row r="137" spans="1:10" x14ac:dyDescent="0.25">
      <c r="A137" t="s">
        <v>37</v>
      </c>
      <c r="B137" t="s">
        <v>204</v>
      </c>
      <c r="C137" t="s">
        <v>749</v>
      </c>
      <c r="D137">
        <v>49000</v>
      </c>
      <c r="E137" t="s">
        <v>43</v>
      </c>
      <c r="F137" t="s">
        <v>42</v>
      </c>
      <c r="G137" t="s">
        <v>61</v>
      </c>
      <c r="H137" s="64">
        <v>0.8819632556918181</v>
      </c>
      <c r="I137" s="66">
        <f>(D137*1000/H137)/(10^KPE!E139)</f>
        <v>24.645951418451869</v>
      </c>
      <c r="J137" t="s">
        <v>886</v>
      </c>
    </row>
    <row r="138" spans="1:10" x14ac:dyDescent="0.25">
      <c r="A138" t="s">
        <v>37</v>
      </c>
      <c r="B138" t="s">
        <v>205</v>
      </c>
      <c r="C138" t="s">
        <v>750</v>
      </c>
      <c r="D138">
        <v>9790</v>
      </c>
      <c r="E138" t="s">
        <v>43</v>
      </c>
      <c r="F138" t="s">
        <v>42</v>
      </c>
      <c r="H138" s="64">
        <v>0.93890320815168349</v>
      </c>
      <c r="I138" s="66">
        <f>(D138*1000/H138)/(10^KPE!E140)</f>
        <v>12.166393779305711</v>
      </c>
      <c r="J138" t="s">
        <v>886</v>
      </c>
    </row>
    <row r="139" spans="1:10" x14ac:dyDescent="0.25">
      <c r="A139" t="s">
        <v>37</v>
      </c>
      <c r="B139" t="s">
        <v>206</v>
      </c>
      <c r="C139" t="s">
        <v>751</v>
      </c>
      <c r="D139">
        <v>6610</v>
      </c>
      <c r="E139" t="s">
        <v>43</v>
      </c>
      <c r="F139" t="s">
        <v>42</v>
      </c>
      <c r="H139" s="64">
        <v>0.8492656299028235</v>
      </c>
      <c r="I139" s="66">
        <f>(D139*1000/H139)/(10^KPE!E141)</f>
        <v>2.2292455639878854</v>
      </c>
      <c r="J139" t="s">
        <v>886</v>
      </c>
    </row>
    <row r="140" spans="1:10" x14ac:dyDescent="0.25">
      <c r="A140" t="s">
        <v>37</v>
      </c>
      <c r="B140" t="s">
        <v>207</v>
      </c>
      <c r="C140" t="s">
        <v>752</v>
      </c>
      <c r="E140" t="s">
        <v>43</v>
      </c>
      <c r="F140" t="s">
        <v>42</v>
      </c>
      <c r="G140" t="s">
        <v>208</v>
      </c>
      <c r="H140" s="64">
        <v>0.8492656299028235</v>
      </c>
      <c r="I140" s="66">
        <f>(D140*1000/H140)/(10^KPE!E142)</f>
        <v>0</v>
      </c>
      <c r="J140" t="s">
        <v>886</v>
      </c>
    </row>
    <row r="141" spans="1:10" x14ac:dyDescent="0.25">
      <c r="A141" t="s">
        <v>37</v>
      </c>
      <c r="B141" t="s">
        <v>209</v>
      </c>
      <c r="C141" t="s">
        <v>753</v>
      </c>
      <c r="D141">
        <v>2540</v>
      </c>
      <c r="E141" t="s">
        <v>43</v>
      </c>
      <c r="F141" t="s">
        <v>42</v>
      </c>
      <c r="G141" t="s">
        <v>61</v>
      </c>
      <c r="H141" s="64">
        <v>0.87707092098670258</v>
      </c>
      <c r="I141" s="66">
        <f>(D141*1000/H141)/(10^KPE!E143)</f>
        <v>1.1989442915962967</v>
      </c>
      <c r="J141" t="s">
        <v>886</v>
      </c>
    </row>
    <row r="142" spans="1:10" x14ac:dyDescent="0.25">
      <c r="A142" t="s">
        <v>37</v>
      </c>
      <c r="B142" t="s">
        <v>210</v>
      </c>
      <c r="C142" t="s">
        <v>754</v>
      </c>
      <c r="E142" t="s">
        <v>43</v>
      </c>
      <c r="F142" t="s">
        <v>42</v>
      </c>
      <c r="G142" t="s">
        <v>211</v>
      </c>
      <c r="H142" s="64">
        <v>0.87707092098670258</v>
      </c>
      <c r="I142" s="66">
        <f>(D142*1000/H142)/(10^KPE!E144)</f>
        <v>0</v>
      </c>
      <c r="J142" t="s">
        <v>886</v>
      </c>
    </row>
    <row r="143" spans="1:10" x14ac:dyDescent="0.25">
      <c r="A143" t="s">
        <v>37</v>
      </c>
      <c r="B143" t="s">
        <v>212</v>
      </c>
      <c r="C143" t="s">
        <v>755</v>
      </c>
      <c r="D143">
        <v>21800</v>
      </c>
      <c r="E143" t="s">
        <v>43</v>
      </c>
      <c r="F143" t="s">
        <v>42</v>
      </c>
      <c r="H143" s="64">
        <v>0.8510848157242884</v>
      </c>
      <c r="I143" s="66">
        <f>(D143*1000/H143)/(10^KPE!E145)</f>
        <v>7.5072979291825792</v>
      </c>
      <c r="J143" t="s">
        <v>886</v>
      </c>
    </row>
    <row r="144" spans="1:10" x14ac:dyDescent="0.25">
      <c r="A144" t="s">
        <v>37</v>
      </c>
      <c r="B144" t="s">
        <v>213</v>
      </c>
      <c r="C144" t="s">
        <v>756</v>
      </c>
      <c r="D144">
        <v>125</v>
      </c>
      <c r="E144" t="s">
        <v>43</v>
      </c>
      <c r="F144" t="s">
        <v>38</v>
      </c>
      <c r="G144" t="s">
        <v>53</v>
      </c>
      <c r="H144" s="64">
        <v>0.90192602098976771</v>
      </c>
      <c r="I144" s="66">
        <f>(D144*1000/H144)/(10^KPE!E146)</f>
        <v>8.2935238192211408E-2</v>
      </c>
      <c r="J144" t="s">
        <v>886</v>
      </c>
    </row>
    <row r="145" spans="1:10" x14ac:dyDescent="0.25">
      <c r="A145" t="s">
        <v>37</v>
      </c>
      <c r="B145" t="s">
        <v>214</v>
      </c>
      <c r="C145" t="s">
        <v>757</v>
      </c>
      <c r="E145" t="s">
        <v>43</v>
      </c>
      <c r="F145" t="s">
        <v>42</v>
      </c>
      <c r="G145" t="s">
        <v>215</v>
      </c>
      <c r="H145" s="64">
        <v>0.88832190808234623</v>
      </c>
      <c r="I145" s="66">
        <f>(D145*1000/H145)/(10^KPE!E147)</f>
        <v>0</v>
      </c>
      <c r="J145" t="s">
        <v>886</v>
      </c>
    </row>
    <row r="146" spans="1:10" x14ac:dyDescent="0.25">
      <c r="A146" t="s">
        <v>37</v>
      </c>
      <c r="B146" t="s">
        <v>216</v>
      </c>
      <c r="C146" t="s">
        <v>758</v>
      </c>
      <c r="D146">
        <v>5160</v>
      </c>
      <c r="E146" t="s">
        <v>43</v>
      </c>
      <c r="F146" t="s">
        <v>42</v>
      </c>
      <c r="H146" s="64">
        <v>0.87707092098670258</v>
      </c>
      <c r="I146" s="66">
        <f>(D146*1000/H146)/(10^KPE!E148)</f>
        <v>2.4356506081247602</v>
      </c>
      <c r="J146" t="s">
        <v>886</v>
      </c>
    </row>
    <row r="147" spans="1:10" x14ac:dyDescent="0.25">
      <c r="A147" t="s">
        <v>37</v>
      </c>
      <c r="B147" t="s">
        <v>217</v>
      </c>
      <c r="C147" t="s">
        <v>759</v>
      </c>
      <c r="D147">
        <v>29.4</v>
      </c>
      <c r="E147" t="s">
        <v>43</v>
      </c>
      <c r="F147" t="s">
        <v>38</v>
      </c>
      <c r="G147" t="s">
        <v>718</v>
      </c>
      <c r="H147" s="64">
        <v>0.93556949189044158</v>
      </c>
      <c r="I147" s="66">
        <f>(D147*1000/H147)/(10^KPE!E149)</f>
        <v>3.421931243109827E-2</v>
      </c>
      <c r="J147" t="s">
        <v>886</v>
      </c>
    </row>
    <row r="148" spans="1:10" x14ac:dyDescent="0.25">
      <c r="A148" t="s">
        <v>37</v>
      </c>
      <c r="B148" t="s">
        <v>218</v>
      </c>
      <c r="C148" t="s">
        <v>760</v>
      </c>
      <c r="D148">
        <v>37300</v>
      </c>
      <c r="E148" t="s">
        <v>43</v>
      </c>
      <c r="F148" t="s">
        <v>42</v>
      </c>
      <c r="H148" s="64">
        <v>0.83813478865115343</v>
      </c>
      <c r="I148" s="66">
        <f>(D148*1000/H148)/(10^KPE!E150)</f>
        <v>11.101840011284926</v>
      </c>
      <c r="J148" t="s">
        <v>886</v>
      </c>
    </row>
    <row r="149" spans="1:10" x14ac:dyDescent="0.25">
      <c r="A149" t="s">
        <v>37</v>
      </c>
      <c r="B149" t="s">
        <v>219</v>
      </c>
      <c r="C149" t="s">
        <v>761</v>
      </c>
      <c r="D149">
        <v>109000</v>
      </c>
      <c r="E149" t="s">
        <v>43</v>
      </c>
      <c r="F149" t="s">
        <v>42</v>
      </c>
      <c r="G149" t="s">
        <v>61</v>
      </c>
      <c r="H149" s="64">
        <v>0.8819632556918181</v>
      </c>
      <c r="I149" s="66">
        <f>(D149*1000/H149)/(10^KPE!E151)</f>
        <v>54.824667441045996</v>
      </c>
      <c r="J149" t="s">
        <v>886</v>
      </c>
    </row>
    <row r="150" spans="1:10" x14ac:dyDescent="0.25">
      <c r="A150" t="s">
        <v>37</v>
      </c>
      <c r="B150" t="s">
        <v>220</v>
      </c>
      <c r="C150" t="s">
        <v>762</v>
      </c>
      <c r="D150">
        <v>384</v>
      </c>
      <c r="E150" t="s">
        <v>43</v>
      </c>
      <c r="F150" t="s">
        <v>42</v>
      </c>
      <c r="H150" s="64">
        <v>0.86697595449972686</v>
      </c>
      <c r="I150" s="66">
        <f>(D150*1000/H150)/(10^KPE!E152)</f>
        <v>0.15970708091922511</v>
      </c>
      <c r="J150" t="s">
        <v>886</v>
      </c>
    </row>
    <row r="151" spans="1:10" x14ac:dyDescent="0.25">
      <c r="A151" t="s">
        <v>37</v>
      </c>
      <c r="B151" t="s">
        <v>221</v>
      </c>
      <c r="C151" t="s">
        <v>763</v>
      </c>
      <c r="E151" t="s">
        <v>43</v>
      </c>
      <c r="F151" t="s">
        <v>42</v>
      </c>
      <c r="G151" t="s">
        <v>222</v>
      </c>
      <c r="H151" s="64">
        <v>0.87707092098670258</v>
      </c>
      <c r="I151" s="66">
        <f>(D151*1000/H151)/(10^KPE!E153)</f>
        <v>0</v>
      </c>
      <c r="J151" t="s">
        <v>886</v>
      </c>
    </row>
    <row r="152" spans="1:10" x14ac:dyDescent="0.25">
      <c r="A152" t="s">
        <v>37</v>
      </c>
      <c r="B152" t="s">
        <v>223</v>
      </c>
      <c r="C152" t="s">
        <v>764</v>
      </c>
      <c r="D152">
        <v>269</v>
      </c>
      <c r="E152" t="s">
        <v>43</v>
      </c>
      <c r="F152" t="s">
        <v>42</v>
      </c>
      <c r="H152" s="64">
        <v>0.92612481422606796</v>
      </c>
      <c r="I152" s="66">
        <f>(D152*1000/H152)/(10^KPE!E154)</f>
        <v>0.2630769264564185</v>
      </c>
      <c r="J152" t="s">
        <v>886</v>
      </c>
    </row>
    <row r="153" spans="1:10" x14ac:dyDescent="0.25">
      <c r="A153" t="s">
        <v>37</v>
      </c>
      <c r="B153" t="s">
        <v>224</v>
      </c>
      <c r="C153" t="s">
        <v>765</v>
      </c>
      <c r="E153" t="s">
        <v>43</v>
      </c>
      <c r="F153" t="s">
        <v>42</v>
      </c>
      <c r="G153" t="s">
        <v>225</v>
      </c>
      <c r="H153" s="64">
        <v>0.8819632556918181</v>
      </c>
      <c r="I153" s="66">
        <f>(D153*1000/H153)/(10^KPE!E155)</f>
        <v>0</v>
      </c>
      <c r="J153" t="s">
        <v>886</v>
      </c>
    </row>
    <row r="154" spans="1:10" x14ac:dyDescent="0.25">
      <c r="A154" t="s">
        <v>37</v>
      </c>
      <c r="B154" t="s">
        <v>226</v>
      </c>
      <c r="C154" t="s">
        <v>766</v>
      </c>
      <c r="D154">
        <v>76.400000000000006</v>
      </c>
      <c r="E154" t="s">
        <v>43</v>
      </c>
      <c r="F154" t="s">
        <v>42</v>
      </c>
      <c r="H154" s="64">
        <v>0.93890320815168349</v>
      </c>
      <c r="I154" s="66">
        <f>(D154*1000/H154)/(10^KPE!E156)</f>
        <v>9.4945095478953662E-2</v>
      </c>
      <c r="J154" t="s">
        <v>886</v>
      </c>
    </row>
    <row r="155" spans="1:10" x14ac:dyDescent="0.25">
      <c r="A155" t="s">
        <v>37</v>
      </c>
      <c r="B155" t="s">
        <v>227</v>
      </c>
      <c r="C155" t="s">
        <v>767</v>
      </c>
      <c r="D155">
        <v>197000</v>
      </c>
      <c r="E155" t="s">
        <v>43</v>
      </c>
      <c r="F155" t="s">
        <v>42</v>
      </c>
      <c r="G155" t="s">
        <v>61</v>
      </c>
      <c r="H155" s="64">
        <v>0.83243454603557987</v>
      </c>
      <c r="I155" s="66">
        <f>(D155*1000/H155)/(10^KPE!E157)</f>
        <v>55.095500294194089</v>
      </c>
      <c r="J155" t="s">
        <v>886</v>
      </c>
    </row>
    <row r="156" spans="1:10" x14ac:dyDescent="0.25">
      <c r="A156" t="s">
        <v>37</v>
      </c>
      <c r="B156" t="s">
        <v>228</v>
      </c>
      <c r="C156" t="s">
        <v>768</v>
      </c>
      <c r="E156" t="s">
        <v>43</v>
      </c>
      <c r="F156" t="s">
        <v>42</v>
      </c>
      <c r="G156" t="s">
        <v>225</v>
      </c>
      <c r="H156" s="64">
        <v>0.8617768166930605</v>
      </c>
      <c r="I156" s="66">
        <f>(D156*1000/H156)/(10^KPE!E158)</f>
        <v>0</v>
      </c>
      <c r="J156" t="s">
        <v>886</v>
      </c>
    </row>
    <row r="157" spans="1:10" x14ac:dyDescent="0.25">
      <c r="A157" t="s">
        <v>37</v>
      </c>
      <c r="B157" t="s">
        <v>229</v>
      </c>
      <c r="C157" t="s">
        <v>769</v>
      </c>
      <c r="D157">
        <v>20.6</v>
      </c>
      <c r="E157" t="s">
        <v>43</v>
      </c>
      <c r="F157" t="s">
        <v>42</v>
      </c>
      <c r="G157" t="s">
        <v>49</v>
      </c>
      <c r="H157" s="64">
        <v>0.91587168940720287</v>
      </c>
      <c r="I157" s="66">
        <f>(D157*1000/H157)/(10^KPE!E159)</f>
        <v>1.6944649335060551E-2</v>
      </c>
      <c r="J157" t="s">
        <v>886</v>
      </c>
    </row>
    <row r="158" spans="1:10" x14ac:dyDescent="0.25">
      <c r="A158" t="s">
        <v>37</v>
      </c>
      <c r="B158" t="s">
        <v>230</v>
      </c>
      <c r="C158" t="s">
        <v>770</v>
      </c>
      <c r="D158">
        <v>13000</v>
      </c>
      <c r="E158" t="s">
        <v>43</v>
      </c>
      <c r="F158" t="s">
        <v>42</v>
      </c>
      <c r="G158" t="s">
        <v>61</v>
      </c>
      <c r="H158" s="64">
        <v>0.77968237638645244</v>
      </c>
      <c r="I158" s="66">
        <f>(D158*1000/H158)/(10^KPE!E160)</f>
        <v>2.1331708215762113</v>
      </c>
      <c r="J158" t="s">
        <v>886</v>
      </c>
    </row>
    <row r="159" spans="1:10" x14ac:dyDescent="0.25">
      <c r="A159" t="s">
        <v>37</v>
      </c>
      <c r="B159" t="s">
        <v>231</v>
      </c>
      <c r="C159" t="s">
        <v>771</v>
      </c>
      <c r="E159" t="s">
        <v>43</v>
      </c>
      <c r="F159" t="s">
        <v>42</v>
      </c>
      <c r="G159" t="s">
        <v>232</v>
      </c>
      <c r="H159" s="64">
        <v>0.77968237638645244</v>
      </c>
      <c r="I159" s="66">
        <f>(D159*1000/H159)/(10^KPE!E161)</f>
        <v>0</v>
      </c>
      <c r="J159" t="s">
        <v>886</v>
      </c>
    </row>
    <row r="160" spans="1:10" x14ac:dyDescent="0.25">
      <c r="A160" t="s">
        <v>37</v>
      </c>
      <c r="B160" t="s">
        <v>233</v>
      </c>
      <c r="C160" t="s">
        <v>772</v>
      </c>
      <c r="D160">
        <v>14900</v>
      </c>
      <c r="E160" t="s">
        <v>43</v>
      </c>
      <c r="F160" t="s">
        <v>42</v>
      </c>
      <c r="H160" s="64">
        <v>0.81282201383710384</v>
      </c>
      <c r="I160" s="66">
        <f>(D160*1000/H160)/(10^KPE!E162)</f>
        <v>3.3899306310244</v>
      </c>
      <c r="J160" t="s">
        <v>886</v>
      </c>
    </row>
    <row r="161" spans="1:10" x14ac:dyDescent="0.25">
      <c r="A161" t="s">
        <v>37</v>
      </c>
      <c r="B161" t="s">
        <v>234</v>
      </c>
      <c r="C161" t="s">
        <v>773</v>
      </c>
      <c r="D161">
        <v>2440</v>
      </c>
      <c r="E161" t="s">
        <v>43</v>
      </c>
      <c r="F161" t="s">
        <v>42</v>
      </c>
      <c r="H161" s="64">
        <v>0.76677012959188251</v>
      </c>
      <c r="I161" s="66">
        <f>(D161*1000/H161)/(10^KPE!E163)</f>
        <v>0.35458849491319516</v>
      </c>
      <c r="J161" t="s">
        <v>886</v>
      </c>
    </row>
    <row r="162" spans="1:10" x14ac:dyDescent="0.25">
      <c r="A162" t="s">
        <v>37</v>
      </c>
      <c r="B162" t="s">
        <v>235</v>
      </c>
      <c r="C162" t="s">
        <v>774</v>
      </c>
      <c r="E162" t="s">
        <v>43</v>
      </c>
      <c r="F162" t="s">
        <v>42</v>
      </c>
      <c r="G162" t="s">
        <v>208</v>
      </c>
      <c r="H162" s="64">
        <v>0.83051508285920927</v>
      </c>
      <c r="I162" s="66">
        <f>(D162*1000/H162)/(10^KPE!E164)</f>
        <v>0</v>
      </c>
      <c r="J162" t="s">
        <v>886</v>
      </c>
    </row>
    <row r="163" spans="1:10" x14ac:dyDescent="0.25">
      <c r="A163" t="s">
        <v>37</v>
      </c>
      <c r="B163" t="s">
        <v>236</v>
      </c>
      <c r="C163" t="s">
        <v>775</v>
      </c>
      <c r="D163">
        <v>90.6</v>
      </c>
      <c r="E163" t="s">
        <v>43</v>
      </c>
      <c r="F163" t="s">
        <v>38</v>
      </c>
      <c r="G163" t="s">
        <v>53</v>
      </c>
      <c r="H163" s="64">
        <v>0.80063211856826588</v>
      </c>
      <c r="I163" s="66">
        <f>(D163*1000/H163)/(10^KPE!E165)</f>
        <v>1.8226160450332832E-2</v>
      </c>
      <c r="J163" t="s">
        <v>886</v>
      </c>
    </row>
    <row r="164" spans="1:10" x14ac:dyDescent="0.25">
      <c r="A164" t="s">
        <v>37</v>
      </c>
      <c r="B164" t="s">
        <v>237</v>
      </c>
      <c r="C164" t="s">
        <v>776</v>
      </c>
      <c r="D164">
        <v>461</v>
      </c>
      <c r="E164" t="s">
        <v>43</v>
      </c>
      <c r="F164" t="s">
        <v>42</v>
      </c>
      <c r="H164" s="64">
        <v>0.76677012959188251</v>
      </c>
      <c r="I164" s="66">
        <f>(D164*1000/H164)/(10^KPE!E166)</f>
        <v>6.6993973834009415E-2</v>
      </c>
      <c r="J164" t="s">
        <v>886</v>
      </c>
    </row>
    <row r="165" spans="1:10" x14ac:dyDescent="0.25">
      <c r="A165" t="s">
        <v>37</v>
      </c>
      <c r="B165" t="s">
        <v>238</v>
      </c>
      <c r="C165" t="s">
        <v>777</v>
      </c>
      <c r="E165" t="s">
        <v>43</v>
      </c>
      <c r="F165" t="s">
        <v>42</v>
      </c>
      <c r="G165" t="s">
        <v>208</v>
      </c>
      <c r="H165" s="64">
        <v>0.81880127599987107</v>
      </c>
      <c r="I165" s="66">
        <f>(D165*1000/H165)/(10^KPE!E167)</f>
        <v>0</v>
      </c>
      <c r="J165" t="s">
        <v>886</v>
      </c>
    </row>
    <row r="166" spans="1:10" x14ac:dyDescent="0.25">
      <c r="A166" t="s">
        <v>37</v>
      </c>
      <c r="B166" t="s">
        <v>239</v>
      </c>
      <c r="C166" t="s">
        <v>778</v>
      </c>
      <c r="D166">
        <v>9550</v>
      </c>
      <c r="E166" t="s">
        <v>43</v>
      </c>
      <c r="F166" t="s">
        <v>42</v>
      </c>
      <c r="H166" s="64">
        <v>0.81282201383710384</v>
      </c>
      <c r="I166" s="66">
        <f>(D166*1000/H166)/(10^KPE!E168)</f>
        <v>2.1727407735760411</v>
      </c>
      <c r="J166" t="s">
        <v>886</v>
      </c>
    </row>
    <row r="167" spans="1:10" x14ac:dyDescent="0.25">
      <c r="A167" t="s">
        <v>37</v>
      </c>
      <c r="B167" t="s">
        <v>240</v>
      </c>
      <c r="C167" t="s">
        <v>779</v>
      </c>
      <c r="D167">
        <v>112</v>
      </c>
      <c r="E167" t="s">
        <v>43</v>
      </c>
      <c r="F167" t="s">
        <v>42</v>
      </c>
      <c r="H167" s="64">
        <v>0.80676471785770631</v>
      </c>
      <c r="I167" s="66">
        <f>(D167*1000/H167)/(10^KPE!E169)</f>
        <v>2.3959134506548269E-2</v>
      </c>
      <c r="J167" t="s">
        <v>886</v>
      </c>
    </row>
    <row r="168" spans="1:10" x14ac:dyDescent="0.25">
      <c r="A168" t="s">
        <v>37</v>
      </c>
      <c r="B168" t="s">
        <v>241</v>
      </c>
      <c r="C168" t="s">
        <v>780</v>
      </c>
      <c r="E168" t="s">
        <v>43</v>
      </c>
      <c r="F168" t="s">
        <v>42</v>
      </c>
      <c r="G168" t="s">
        <v>242</v>
      </c>
      <c r="H168" s="64">
        <v>0.83051508285920927</v>
      </c>
      <c r="I168" s="66">
        <f>(D168*1000/H168)/(10^KPE!E170)</f>
        <v>0</v>
      </c>
      <c r="J168" t="s">
        <v>886</v>
      </c>
    </row>
    <row r="169" spans="1:10" x14ac:dyDescent="0.25">
      <c r="A169" t="s">
        <v>37</v>
      </c>
      <c r="B169" t="s">
        <v>243</v>
      </c>
      <c r="C169" t="s">
        <v>781</v>
      </c>
      <c r="D169">
        <v>6790</v>
      </c>
      <c r="E169" t="s">
        <v>43</v>
      </c>
      <c r="F169" t="s">
        <v>42</v>
      </c>
      <c r="H169" s="64">
        <v>0.76022705506717281</v>
      </c>
      <c r="I169" s="66">
        <f>(D169*1000/H169)/(10^KPE!E171)</f>
        <v>0.92880908130208673</v>
      </c>
      <c r="J169" t="s">
        <v>886</v>
      </c>
    </row>
    <row r="170" spans="1:10" x14ac:dyDescent="0.25">
      <c r="A170" t="s">
        <v>37</v>
      </c>
      <c r="B170" t="s">
        <v>244</v>
      </c>
      <c r="C170" t="s">
        <v>782</v>
      </c>
      <c r="E170" t="s">
        <v>43</v>
      </c>
      <c r="F170" t="s">
        <v>42</v>
      </c>
      <c r="G170" t="s">
        <v>245</v>
      </c>
      <c r="H170" s="64">
        <v>0.79442700093798191</v>
      </c>
      <c r="I170" s="66">
        <f>(D170*1000/H170)/(10^KPE!E172)</f>
        <v>0</v>
      </c>
      <c r="J170" t="s">
        <v>886</v>
      </c>
    </row>
    <row r="171" spans="1:10" x14ac:dyDescent="0.25">
      <c r="A171" t="s">
        <v>37</v>
      </c>
      <c r="B171" t="s">
        <v>246</v>
      </c>
      <c r="C171" t="s">
        <v>783</v>
      </c>
      <c r="D171">
        <v>167</v>
      </c>
      <c r="E171" t="s">
        <v>43</v>
      </c>
      <c r="F171" t="s">
        <v>38</v>
      </c>
      <c r="G171" t="s">
        <v>53</v>
      </c>
      <c r="H171" s="64">
        <v>0.72676261639499007</v>
      </c>
      <c r="I171" s="66">
        <f>(D171*1000/H171)/(10^KPE!E173)</f>
        <v>1.6917021116397129E-2</v>
      </c>
      <c r="J171" t="s">
        <v>886</v>
      </c>
    </row>
    <row r="172" spans="1:10" x14ac:dyDescent="0.25">
      <c r="A172" t="s">
        <v>37</v>
      </c>
      <c r="B172" t="s">
        <v>247</v>
      </c>
      <c r="C172" t="s">
        <v>784</v>
      </c>
      <c r="D172">
        <v>39100</v>
      </c>
      <c r="E172" t="s">
        <v>43</v>
      </c>
      <c r="F172" t="s">
        <v>42</v>
      </c>
      <c r="H172" s="64">
        <v>0.76022705506717281</v>
      </c>
      <c r="I172" s="66">
        <f>(D172*1000/H172)/(10^KPE!E174)</f>
        <v>5.3485176846703375</v>
      </c>
      <c r="J172" t="s">
        <v>886</v>
      </c>
    </row>
    <row r="173" spans="1:10" x14ac:dyDescent="0.25">
      <c r="A173" t="s">
        <v>37</v>
      </c>
      <c r="B173" t="s">
        <v>248</v>
      </c>
      <c r="C173" t="s">
        <v>785</v>
      </c>
      <c r="D173">
        <v>15500</v>
      </c>
      <c r="E173" t="s">
        <v>43</v>
      </c>
      <c r="F173" t="s">
        <v>42</v>
      </c>
      <c r="G173" t="s">
        <v>61</v>
      </c>
      <c r="H173" s="64">
        <v>0.79442700093798191</v>
      </c>
      <c r="I173" s="66">
        <f>(D173*1000/H173)/(10^KPE!E175)</f>
        <v>2.93276795059665</v>
      </c>
      <c r="J173" t="s">
        <v>886</v>
      </c>
    </row>
    <row r="174" spans="1:10" x14ac:dyDescent="0.25">
      <c r="A174" t="s">
        <v>37</v>
      </c>
      <c r="B174" t="s">
        <v>249</v>
      </c>
      <c r="C174" t="s">
        <v>786</v>
      </c>
      <c r="D174">
        <v>9940</v>
      </c>
      <c r="E174" t="s">
        <v>43</v>
      </c>
      <c r="F174" t="s">
        <v>42</v>
      </c>
      <c r="H174" s="64">
        <v>0.74698201324264346</v>
      </c>
      <c r="I174" s="66">
        <f>(D174*1000/H174)/(10^KPE!E176)</f>
        <v>1.2052475017231283</v>
      </c>
      <c r="J174" t="s">
        <v>886</v>
      </c>
    </row>
    <row r="175" spans="1:10" x14ac:dyDescent="0.25">
      <c r="A175" t="s">
        <v>37</v>
      </c>
      <c r="B175" t="s">
        <v>250</v>
      </c>
      <c r="C175" t="s">
        <v>787</v>
      </c>
      <c r="E175" t="s">
        <v>43</v>
      </c>
      <c r="F175" t="s">
        <v>42</v>
      </c>
      <c r="G175" t="s">
        <v>251</v>
      </c>
      <c r="H175" s="64">
        <v>0.81282201383710384</v>
      </c>
      <c r="I175" s="66">
        <f>(D175*1000/H175)/(10^KPE!E177)</f>
        <v>0</v>
      </c>
      <c r="J175" t="s">
        <v>886</v>
      </c>
    </row>
    <row r="176" spans="1:10" x14ac:dyDescent="0.25">
      <c r="A176" t="s">
        <v>37</v>
      </c>
      <c r="B176" t="s">
        <v>252</v>
      </c>
      <c r="C176" t="s">
        <v>788</v>
      </c>
      <c r="D176">
        <v>46100</v>
      </c>
      <c r="E176" t="s">
        <v>43</v>
      </c>
      <c r="F176" t="s">
        <v>42</v>
      </c>
      <c r="H176" s="64">
        <v>0.79442700093798191</v>
      </c>
      <c r="I176" s="66">
        <f>(D176*1000/H176)/(10^KPE!E178)</f>
        <v>8.7226195175810055</v>
      </c>
      <c r="J176" t="s">
        <v>886</v>
      </c>
    </row>
    <row r="177" spans="1:10" x14ac:dyDescent="0.25">
      <c r="A177" t="s">
        <v>37</v>
      </c>
      <c r="B177" t="s">
        <v>253</v>
      </c>
      <c r="C177" t="s">
        <v>789</v>
      </c>
      <c r="D177">
        <v>2640</v>
      </c>
      <c r="E177" t="s">
        <v>43</v>
      </c>
      <c r="F177" t="s">
        <v>42</v>
      </c>
      <c r="H177" s="64">
        <v>0.78181058940320947</v>
      </c>
      <c r="I177" s="66">
        <f>(D177*1000/H177)/(10^KPE!E179)</f>
        <v>0.44208153785135196</v>
      </c>
      <c r="J177" t="s">
        <v>886</v>
      </c>
    </row>
    <row r="178" spans="1:10" x14ac:dyDescent="0.25">
      <c r="A178" t="s">
        <v>37</v>
      </c>
      <c r="B178" t="s">
        <v>254</v>
      </c>
      <c r="C178" t="s">
        <v>790</v>
      </c>
      <c r="D178">
        <v>5580</v>
      </c>
      <c r="E178" t="s">
        <v>43</v>
      </c>
      <c r="F178" t="s">
        <v>42</v>
      </c>
      <c r="H178" s="64">
        <v>0.8617768166930605</v>
      </c>
      <c r="I178" s="66">
        <f>(D178*1000/H178)/(10^KPE!E180)</f>
        <v>2.1789105029777454</v>
      </c>
      <c r="J178" t="s">
        <v>886</v>
      </c>
    </row>
    <row r="179" spans="1:10" x14ac:dyDescent="0.25">
      <c r="A179" t="s">
        <v>37</v>
      </c>
      <c r="B179" t="s">
        <v>255</v>
      </c>
      <c r="C179" t="s">
        <v>791</v>
      </c>
      <c r="D179">
        <v>25200</v>
      </c>
      <c r="E179" t="s">
        <v>43</v>
      </c>
      <c r="F179" t="s">
        <v>42</v>
      </c>
      <c r="H179" s="64">
        <v>0.80063211856826588</v>
      </c>
      <c r="I179" s="66">
        <f>(D179*1000/H179)/(10^KPE!E181)</f>
        <v>5.0695280722780058</v>
      </c>
      <c r="J179" t="s">
        <v>886</v>
      </c>
    </row>
    <row r="180" spans="1:10" x14ac:dyDescent="0.25">
      <c r="A180" t="s">
        <v>37</v>
      </c>
      <c r="B180" t="s">
        <v>256</v>
      </c>
      <c r="C180" t="s">
        <v>792</v>
      </c>
      <c r="D180">
        <v>15400</v>
      </c>
      <c r="E180" t="s">
        <v>43</v>
      </c>
      <c r="F180" t="s">
        <v>42</v>
      </c>
      <c r="H180" s="64">
        <v>0.78815219881707754</v>
      </c>
      <c r="I180" s="66">
        <f>(D180*1000/H180)/(10^KPE!E182)</f>
        <v>2.7410100590568884</v>
      </c>
      <c r="J180" t="s">
        <v>886</v>
      </c>
    </row>
    <row r="181" spans="1:10" x14ac:dyDescent="0.25">
      <c r="A181" t="s">
        <v>37</v>
      </c>
      <c r="B181" t="s">
        <v>257</v>
      </c>
      <c r="C181" t="s">
        <v>793</v>
      </c>
      <c r="D181">
        <v>19200</v>
      </c>
      <c r="E181" t="s">
        <v>43</v>
      </c>
      <c r="F181" t="s">
        <v>42</v>
      </c>
      <c r="H181" s="64">
        <v>0.86697595449972686</v>
      </c>
      <c r="I181" s="66">
        <f>(D181*1000/H181)/(10^KPE!E183)</f>
        <v>7.9853540459612553</v>
      </c>
      <c r="J181" t="s">
        <v>886</v>
      </c>
    </row>
    <row r="182" spans="1:10" x14ac:dyDescent="0.25">
      <c r="A182" t="s">
        <v>37</v>
      </c>
      <c r="B182" t="s">
        <v>258</v>
      </c>
      <c r="C182" t="s">
        <v>794</v>
      </c>
      <c r="D182">
        <v>123000</v>
      </c>
      <c r="E182" t="s">
        <v>43</v>
      </c>
      <c r="F182" t="s">
        <v>42</v>
      </c>
      <c r="G182" t="s">
        <v>61</v>
      </c>
      <c r="H182" s="64">
        <v>0.74028609249634136</v>
      </c>
      <c r="I182" s="66">
        <f>(D182*1000/H182)/(10^KPE!E184)</f>
        <v>14.044475373583936</v>
      </c>
      <c r="J182" t="s">
        <v>886</v>
      </c>
    </row>
    <row r="183" spans="1:10" x14ac:dyDescent="0.25">
      <c r="A183" t="s">
        <v>37</v>
      </c>
      <c r="B183" t="s">
        <v>259</v>
      </c>
      <c r="C183" t="s">
        <v>795</v>
      </c>
      <c r="D183">
        <v>429</v>
      </c>
      <c r="E183" t="s">
        <v>43</v>
      </c>
      <c r="F183" t="s">
        <v>42</v>
      </c>
      <c r="H183" s="64">
        <v>0.79442700093798191</v>
      </c>
      <c r="I183" s="66">
        <f>(D183*1000/H183)/(10^KPE!E185)</f>
        <v>8.1171448439094393E-2</v>
      </c>
      <c r="J183" t="s">
        <v>886</v>
      </c>
    </row>
    <row r="184" spans="1:10" x14ac:dyDescent="0.25">
      <c r="A184" t="s">
        <v>37</v>
      </c>
      <c r="B184" t="s">
        <v>260</v>
      </c>
      <c r="C184" t="s">
        <v>796</v>
      </c>
      <c r="D184">
        <v>503</v>
      </c>
      <c r="E184" t="s">
        <v>43</v>
      </c>
      <c r="F184" t="s">
        <v>42</v>
      </c>
      <c r="H184" s="64">
        <v>0.77540508777087092</v>
      </c>
      <c r="I184" s="66">
        <f>(D184*1000/H184)/(10^KPE!E186)</f>
        <v>7.9257311920621673E-2</v>
      </c>
      <c r="J184" t="s">
        <v>886</v>
      </c>
    </row>
    <row r="185" spans="1:10" x14ac:dyDescent="0.25">
      <c r="A185" t="s">
        <v>37</v>
      </c>
      <c r="B185" t="s">
        <v>261</v>
      </c>
      <c r="C185" t="s">
        <v>797</v>
      </c>
      <c r="D185">
        <v>42800</v>
      </c>
      <c r="E185" t="s">
        <v>43</v>
      </c>
      <c r="F185" t="s">
        <v>42</v>
      </c>
      <c r="G185" t="s">
        <v>61</v>
      </c>
      <c r="H185" s="64">
        <v>0.77540508777087092</v>
      </c>
      <c r="I185" s="66">
        <f>(D185*1000/H185)/(10^KPE!E187)</f>
        <v>6.7439621276393789</v>
      </c>
      <c r="J185" t="s">
        <v>886</v>
      </c>
    </row>
    <row r="186" spans="1:10" x14ac:dyDescent="0.25">
      <c r="A186" t="s">
        <v>37</v>
      </c>
      <c r="B186" t="s">
        <v>262</v>
      </c>
      <c r="C186" t="s">
        <v>798</v>
      </c>
      <c r="D186">
        <v>53.6</v>
      </c>
      <c r="E186" t="s">
        <v>43</v>
      </c>
      <c r="F186" t="s">
        <v>42</v>
      </c>
      <c r="H186" s="64">
        <v>0.8455961049034646</v>
      </c>
      <c r="I186" s="66">
        <f>(D186*1000/H186)/(10^KPE!E188)</f>
        <v>1.7338112472357822E-2</v>
      </c>
      <c r="J186" t="s">
        <v>886</v>
      </c>
    </row>
    <row r="187" spans="1:10" x14ac:dyDescent="0.25">
      <c r="A187" t="s">
        <v>37</v>
      </c>
      <c r="B187" t="s">
        <v>263</v>
      </c>
      <c r="C187" t="s">
        <v>799</v>
      </c>
      <c r="E187" t="s">
        <v>43</v>
      </c>
      <c r="F187" t="s">
        <v>42</v>
      </c>
      <c r="G187" t="s">
        <v>264</v>
      </c>
      <c r="H187" s="64">
        <v>0.79442700093798191</v>
      </c>
      <c r="I187" s="66">
        <f>(D187*1000/H187)/(10^KPE!E189)</f>
        <v>0</v>
      </c>
      <c r="J187" t="s">
        <v>886</v>
      </c>
    </row>
    <row r="188" spans="1:10" x14ac:dyDescent="0.25">
      <c r="A188" t="s">
        <v>37</v>
      </c>
      <c r="B188" t="s">
        <v>265</v>
      </c>
      <c r="C188" t="s">
        <v>800</v>
      </c>
      <c r="D188">
        <v>5.55</v>
      </c>
      <c r="E188" t="s">
        <v>43</v>
      </c>
      <c r="F188" t="s">
        <v>38</v>
      </c>
      <c r="G188" t="s">
        <v>53</v>
      </c>
      <c r="H188" s="64">
        <v>0.87375148763655985</v>
      </c>
      <c r="I188" s="66">
        <f>(D188*1000/H188)/(10^KPE!E190)</f>
        <v>2.5113373452599189E-3</v>
      </c>
      <c r="J188" t="s">
        <v>886</v>
      </c>
    </row>
    <row r="189" spans="1:10" x14ac:dyDescent="0.25">
      <c r="A189" t="s">
        <v>37</v>
      </c>
      <c r="B189" t="s">
        <v>266</v>
      </c>
      <c r="C189" t="s">
        <v>801</v>
      </c>
      <c r="D189">
        <v>107000</v>
      </c>
      <c r="E189" t="s">
        <v>43</v>
      </c>
      <c r="F189" t="s">
        <v>42</v>
      </c>
      <c r="H189" s="64">
        <v>0.78181058940320947</v>
      </c>
      <c r="I189" s="66">
        <f>(D189*1000/H189)/(10^KPE!E191)</f>
        <v>17.917698693217677</v>
      </c>
      <c r="J189" t="s">
        <v>886</v>
      </c>
    </row>
    <row r="190" spans="1:10" x14ac:dyDescent="0.25">
      <c r="A190" t="s">
        <v>37</v>
      </c>
      <c r="B190" t="s">
        <v>267</v>
      </c>
      <c r="C190" t="s">
        <v>802</v>
      </c>
      <c r="D190">
        <v>137</v>
      </c>
      <c r="E190" t="s">
        <v>43</v>
      </c>
      <c r="F190" t="s">
        <v>42</v>
      </c>
      <c r="H190" s="64">
        <v>0.8510848157242884</v>
      </c>
      <c r="I190" s="66">
        <f>(D190*1000/H190)/(10^KPE!E192)</f>
        <v>4.717889065587217E-2</v>
      </c>
      <c r="J190" t="s">
        <v>886</v>
      </c>
    </row>
    <row r="191" spans="1:10" x14ac:dyDescent="0.25">
      <c r="A191" t="s">
        <v>37</v>
      </c>
      <c r="B191" t="s">
        <v>268</v>
      </c>
      <c r="C191" t="s">
        <v>803</v>
      </c>
      <c r="D191">
        <v>1560</v>
      </c>
      <c r="E191" t="s">
        <v>43</v>
      </c>
      <c r="F191" t="s">
        <v>42</v>
      </c>
      <c r="H191" s="64">
        <v>0.65964061439616439</v>
      </c>
      <c r="I191" s="66">
        <f>(D191*1000/H191)/(10^KPE!E193)</f>
        <v>8.9292958163716227E-2</v>
      </c>
      <c r="J191" t="s">
        <v>886</v>
      </c>
    </row>
    <row r="192" spans="1:10" x14ac:dyDescent="0.25">
      <c r="A192" t="s">
        <v>37</v>
      </c>
      <c r="B192" t="s">
        <v>269</v>
      </c>
      <c r="C192" t="s">
        <v>804</v>
      </c>
      <c r="D192">
        <v>8540</v>
      </c>
      <c r="E192" t="s">
        <v>43</v>
      </c>
      <c r="F192" t="s">
        <v>42</v>
      </c>
      <c r="H192" s="64">
        <v>0.71765919258874677</v>
      </c>
      <c r="I192" s="66">
        <f>(D192*1000/H192)/(10^KPE!E194)</f>
        <v>0.79898682594782644</v>
      </c>
      <c r="J192" t="s">
        <v>886</v>
      </c>
    </row>
    <row r="193" spans="1:10" x14ac:dyDescent="0.25">
      <c r="A193" t="s">
        <v>37</v>
      </c>
      <c r="B193" t="s">
        <v>270</v>
      </c>
      <c r="C193" t="s">
        <v>805</v>
      </c>
      <c r="D193">
        <v>1970</v>
      </c>
      <c r="E193" t="s">
        <v>43</v>
      </c>
      <c r="F193" t="s">
        <v>42</v>
      </c>
      <c r="H193" s="64">
        <v>0.69696115300842176</v>
      </c>
      <c r="I193" s="66">
        <f>(D193*1000/H193)/(10^KPE!E195)</f>
        <v>0.15426153691765543</v>
      </c>
      <c r="J193" t="s">
        <v>886</v>
      </c>
    </row>
    <row r="194" spans="1:10" x14ac:dyDescent="0.25">
      <c r="A194" t="s">
        <v>37</v>
      </c>
      <c r="B194" t="s">
        <v>271</v>
      </c>
      <c r="C194" t="s">
        <v>806</v>
      </c>
      <c r="D194">
        <v>6.71</v>
      </c>
      <c r="E194" t="s">
        <v>43</v>
      </c>
      <c r="F194" t="s">
        <v>38</v>
      </c>
      <c r="G194" t="s">
        <v>53</v>
      </c>
      <c r="H194" s="64">
        <v>0.70389029622112564</v>
      </c>
      <c r="I194" s="66">
        <f>(D194*1000/H194)/(10^KPE!E196)</f>
        <v>5.5746491827993107E-4</v>
      </c>
      <c r="J194" t="s">
        <v>886</v>
      </c>
    </row>
    <row r="195" spans="1:10" x14ac:dyDescent="0.25">
      <c r="A195" t="s">
        <v>37</v>
      </c>
      <c r="B195" t="s">
        <v>272</v>
      </c>
      <c r="C195" t="s">
        <v>807</v>
      </c>
      <c r="E195" t="s">
        <v>43</v>
      </c>
      <c r="F195" t="s">
        <v>42</v>
      </c>
      <c r="G195" t="s">
        <v>273</v>
      </c>
      <c r="H195" s="64">
        <v>0.70389029622112564</v>
      </c>
      <c r="I195" s="66">
        <f>(D195*1000/H195)/(10^KPE!E197)</f>
        <v>0</v>
      </c>
      <c r="J195" t="s">
        <v>886</v>
      </c>
    </row>
    <row r="196" spans="1:10" x14ac:dyDescent="0.25">
      <c r="A196" t="s">
        <v>37</v>
      </c>
      <c r="B196" t="s">
        <v>274</v>
      </c>
      <c r="C196" t="s">
        <v>808</v>
      </c>
      <c r="D196">
        <v>16700</v>
      </c>
      <c r="E196" t="s">
        <v>43</v>
      </c>
      <c r="F196" t="s">
        <v>42</v>
      </c>
      <c r="H196" s="64">
        <v>0.63848865785484721</v>
      </c>
      <c r="I196" s="66">
        <f>(D196*1000/H196)/(10^KPE!E198)</f>
        <v>0.80271852249228115</v>
      </c>
      <c r="J196" t="s">
        <v>886</v>
      </c>
    </row>
    <row r="197" spans="1:10" x14ac:dyDescent="0.25">
      <c r="A197" t="s">
        <v>37</v>
      </c>
      <c r="B197" t="s">
        <v>275</v>
      </c>
      <c r="C197" t="s">
        <v>809</v>
      </c>
      <c r="D197">
        <v>6940</v>
      </c>
      <c r="E197" t="s">
        <v>43</v>
      </c>
      <c r="F197" t="s">
        <v>42</v>
      </c>
      <c r="H197" s="64">
        <v>0.69464555208766199</v>
      </c>
      <c r="I197" s="66">
        <f>(D197*1000/H197)/(10^KPE!E199)</f>
        <v>0.53283925356755057</v>
      </c>
      <c r="J197" t="s">
        <v>886</v>
      </c>
    </row>
    <row r="198" spans="1:10" x14ac:dyDescent="0.25">
      <c r="A198" t="s">
        <v>37</v>
      </c>
      <c r="B198" t="s">
        <v>276</v>
      </c>
      <c r="C198" t="s">
        <v>810</v>
      </c>
      <c r="D198">
        <v>8500</v>
      </c>
      <c r="E198" t="s">
        <v>43</v>
      </c>
      <c r="F198" t="s">
        <v>42</v>
      </c>
      <c r="H198" s="64">
        <v>0.67369391418147972</v>
      </c>
      <c r="I198" s="66">
        <f>(D198*1000/H198)/(10^KPE!E200)</f>
        <v>0.54696092524020656</v>
      </c>
      <c r="J198" t="s">
        <v>886</v>
      </c>
    </row>
    <row r="199" spans="1:10" x14ac:dyDescent="0.25">
      <c r="A199" t="s">
        <v>37</v>
      </c>
      <c r="B199" t="s">
        <v>277</v>
      </c>
      <c r="C199" t="s">
        <v>811</v>
      </c>
      <c r="D199">
        <v>3490</v>
      </c>
      <c r="E199" t="s">
        <v>43</v>
      </c>
      <c r="F199" t="s">
        <v>42</v>
      </c>
      <c r="G199" t="s">
        <v>61</v>
      </c>
      <c r="H199" s="64">
        <v>0.75363001024181042</v>
      </c>
      <c r="I199" s="66">
        <f>(D199*1000/H199)/(10^KPE!E201)</f>
        <v>0.44943536478861407</v>
      </c>
      <c r="J199" t="s">
        <v>886</v>
      </c>
    </row>
    <row r="200" spans="1:10" x14ac:dyDescent="0.25">
      <c r="A200" t="s">
        <v>37</v>
      </c>
      <c r="B200" t="s">
        <v>278</v>
      </c>
      <c r="C200" t="s">
        <v>812</v>
      </c>
      <c r="D200">
        <v>20300</v>
      </c>
      <c r="E200" t="s">
        <v>43</v>
      </c>
      <c r="F200" t="s">
        <v>42</v>
      </c>
      <c r="G200" t="s">
        <v>61</v>
      </c>
      <c r="H200" s="64">
        <v>0.68069777281136012</v>
      </c>
      <c r="I200" s="66">
        <f>(D200*1000/H200)/(10^KPE!E202)</f>
        <v>1.3852932187623006</v>
      </c>
      <c r="J200" t="s">
        <v>886</v>
      </c>
    </row>
    <row r="201" spans="1:10" x14ac:dyDescent="0.25">
      <c r="A201" t="s">
        <v>37</v>
      </c>
      <c r="B201" t="s">
        <v>279</v>
      </c>
      <c r="C201" t="s">
        <v>813</v>
      </c>
      <c r="E201" t="s">
        <v>43</v>
      </c>
      <c r="F201" t="s">
        <v>42</v>
      </c>
      <c r="G201" t="s">
        <v>280</v>
      </c>
      <c r="H201" s="64">
        <v>0.77540508777087092</v>
      </c>
      <c r="I201" s="66">
        <f>(D201*1000/H201)/(10^KPE!E203)</f>
        <v>0</v>
      </c>
      <c r="J201" t="s">
        <v>886</v>
      </c>
    </row>
    <row r="202" spans="1:10" x14ac:dyDescent="0.25">
      <c r="A202" t="s">
        <v>37</v>
      </c>
      <c r="B202" t="s">
        <v>281</v>
      </c>
      <c r="C202" t="s">
        <v>814</v>
      </c>
      <c r="E202" t="s">
        <v>43</v>
      </c>
      <c r="F202" t="s">
        <v>42</v>
      </c>
      <c r="G202" t="s">
        <v>282</v>
      </c>
      <c r="H202" s="64">
        <v>0.76022705506717281</v>
      </c>
      <c r="I202" s="66">
        <f>(D202*1000/H202)/(10^KPE!E204)</f>
        <v>0</v>
      </c>
      <c r="J202" t="s">
        <v>886</v>
      </c>
    </row>
    <row r="203" spans="1:10" x14ac:dyDescent="0.25">
      <c r="A203" t="s">
        <v>37</v>
      </c>
      <c r="B203" t="s">
        <v>283</v>
      </c>
      <c r="C203" t="s">
        <v>815</v>
      </c>
      <c r="D203">
        <v>3100</v>
      </c>
      <c r="E203" t="s">
        <v>43</v>
      </c>
      <c r="F203" t="s">
        <v>42</v>
      </c>
      <c r="H203" s="64">
        <v>0.68069777281136012</v>
      </c>
      <c r="I203" s="66">
        <f>(D203*1000/H203)/(10^KPE!E205)</f>
        <v>0.21154724030360256</v>
      </c>
      <c r="J203" t="s">
        <v>886</v>
      </c>
    </row>
    <row r="204" spans="1:10" x14ac:dyDescent="0.25">
      <c r="A204" t="s">
        <v>37</v>
      </c>
      <c r="B204" t="s">
        <v>284</v>
      </c>
      <c r="C204" t="s">
        <v>816</v>
      </c>
      <c r="D204">
        <v>6140</v>
      </c>
      <c r="E204" t="s">
        <v>43</v>
      </c>
      <c r="F204" t="s">
        <v>42</v>
      </c>
      <c r="H204" s="64">
        <v>0.76677012959188251</v>
      </c>
      <c r="I204" s="66">
        <f>(D204*1000/H204)/(10^KPE!E206)</f>
        <v>0.89228416342910588</v>
      </c>
      <c r="J204" t="s">
        <v>886</v>
      </c>
    </row>
    <row r="205" spans="1:10" x14ac:dyDescent="0.25">
      <c r="A205" t="s">
        <v>37</v>
      </c>
      <c r="B205" t="s">
        <v>285</v>
      </c>
      <c r="C205" t="s">
        <v>817</v>
      </c>
      <c r="D205">
        <v>10800</v>
      </c>
      <c r="E205" t="s">
        <v>43</v>
      </c>
      <c r="F205" t="s">
        <v>42</v>
      </c>
      <c r="H205" s="64">
        <v>0.67369391418147972</v>
      </c>
      <c r="I205" s="66">
        <f>(D205*1000/H205)/(10^KPE!E207)</f>
        <v>0.69496211677579189</v>
      </c>
      <c r="J205" t="s">
        <v>886</v>
      </c>
    </row>
    <row r="206" spans="1:10" x14ac:dyDescent="0.25">
      <c r="A206" t="s">
        <v>37</v>
      </c>
      <c r="B206" t="s">
        <v>286</v>
      </c>
      <c r="C206" t="s">
        <v>818</v>
      </c>
      <c r="D206">
        <v>7.61</v>
      </c>
      <c r="E206" t="s">
        <v>43</v>
      </c>
      <c r="F206" t="s">
        <v>38</v>
      </c>
      <c r="G206" t="s">
        <v>718</v>
      </c>
      <c r="H206" s="64">
        <v>0.75363001024181042</v>
      </c>
      <c r="I206" s="66">
        <f>(D206*1000/H206)/(10^KPE!E208)</f>
        <v>9.8000089571385462E-4</v>
      </c>
      <c r="J206" t="s">
        <v>886</v>
      </c>
    </row>
    <row r="207" spans="1:10" x14ac:dyDescent="0.25">
      <c r="A207" t="s">
        <v>37</v>
      </c>
      <c r="B207" t="s">
        <v>287</v>
      </c>
      <c r="C207" t="s">
        <v>819</v>
      </c>
      <c r="D207">
        <v>860</v>
      </c>
      <c r="E207" t="s">
        <v>43</v>
      </c>
      <c r="F207" t="s">
        <v>42</v>
      </c>
      <c r="H207" s="64">
        <v>0.59150769920087565</v>
      </c>
      <c r="I207" s="66">
        <f>(D207*1000/H207)/(10^KPE!E209)</f>
        <v>2.8153866657085299E-2</v>
      </c>
      <c r="J207" t="s">
        <v>886</v>
      </c>
    </row>
    <row r="208" spans="1:10" x14ac:dyDescent="0.25">
      <c r="A208" t="s">
        <v>37</v>
      </c>
      <c r="B208" t="s">
        <v>288</v>
      </c>
      <c r="C208" t="s">
        <v>820</v>
      </c>
      <c r="D208">
        <v>3280</v>
      </c>
      <c r="E208" t="s">
        <v>43</v>
      </c>
      <c r="F208" t="s">
        <v>42</v>
      </c>
      <c r="H208" s="64">
        <v>0.57052794697102549</v>
      </c>
      <c r="I208" s="66">
        <f>(D208*1000/H208)/(10^KPE!E210)</f>
        <v>9.0489235853530872E-2</v>
      </c>
      <c r="J208" t="s">
        <v>886</v>
      </c>
    </row>
    <row r="209" spans="1:10" x14ac:dyDescent="0.25">
      <c r="A209" t="s">
        <v>37</v>
      </c>
      <c r="B209" t="s">
        <v>289</v>
      </c>
      <c r="C209" t="s">
        <v>821</v>
      </c>
      <c r="D209">
        <v>459</v>
      </c>
      <c r="E209" t="s">
        <v>43</v>
      </c>
      <c r="F209" t="s">
        <v>42</v>
      </c>
      <c r="H209" s="64">
        <v>0.65259680703851963</v>
      </c>
      <c r="I209" s="66">
        <f>(D209*1000/H209)/(10^KPE!E211)</f>
        <v>2.4783791165400946E-2</v>
      </c>
      <c r="J209" t="s">
        <v>886</v>
      </c>
    </row>
    <row r="210" spans="1:10" x14ac:dyDescent="0.25">
      <c r="A210" t="s">
        <v>37</v>
      </c>
      <c r="B210" t="s">
        <v>290</v>
      </c>
      <c r="C210" t="s">
        <v>822</v>
      </c>
      <c r="D210">
        <v>1250</v>
      </c>
      <c r="E210" t="s">
        <v>43</v>
      </c>
      <c r="F210" t="s">
        <v>42</v>
      </c>
      <c r="H210" s="64">
        <v>0.65964061439616439</v>
      </c>
      <c r="I210" s="66">
        <f>(D210*1000/H210)/(10^KPE!E212)</f>
        <v>7.1548844682464918E-2</v>
      </c>
      <c r="J210" t="s">
        <v>886</v>
      </c>
    </row>
    <row r="211" spans="1:10" x14ac:dyDescent="0.25">
      <c r="A211" t="s">
        <v>37</v>
      </c>
      <c r="B211" t="s">
        <v>291</v>
      </c>
      <c r="C211" t="s">
        <v>823</v>
      </c>
      <c r="D211">
        <v>576</v>
      </c>
      <c r="E211" t="s">
        <v>43</v>
      </c>
      <c r="F211" t="s">
        <v>42</v>
      </c>
      <c r="H211" s="64">
        <v>0.54973400277705842</v>
      </c>
      <c r="I211" s="66">
        <f>(D211*1000/H211)/(10^KPE!E213)</f>
        <v>1.3405094599789356E-2</v>
      </c>
      <c r="J211" t="s">
        <v>886</v>
      </c>
    </row>
    <row r="212" spans="1:10" x14ac:dyDescent="0.25">
      <c r="A212" t="s">
        <v>292</v>
      </c>
      <c r="B212" t="s">
        <v>47</v>
      </c>
      <c r="C212" t="s">
        <v>614</v>
      </c>
      <c r="D212">
        <v>177</v>
      </c>
      <c r="E212" t="s">
        <v>43</v>
      </c>
      <c r="F212" t="s">
        <v>42</v>
      </c>
      <c r="H212" s="64">
        <f>Feq!C3</f>
        <v>1</v>
      </c>
      <c r="I212" s="59">
        <f>(D212*1000/H212)/(10^KPE!E5)</f>
        <v>11.884290696789341</v>
      </c>
      <c r="J212" t="s">
        <v>886</v>
      </c>
    </row>
    <row r="213" spans="1:10" x14ac:dyDescent="0.25">
      <c r="A213" t="s">
        <v>292</v>
      </c>
      <c r="B213" t="s">
        <v>48</v>
      </c>
      <c r="C213" t="s">
        <v>615</v>
      </c>
      <c r="D213">
        <v>40.9</v>
      </c>
      <c r="E213" t="s">
        <v>43</v>
      </c>
      <c r="F213" t="s">
        <v>38</v>
      </c>
      <c r="G213" t="s">
        <v>53</v>
      </c>
      <c r="H213" s="64">
        <f>Feq!C4</f>
        <v>1</v>
      </c>
      <c r="I213" s="59">
        <f>(D213*1000/H213)/(10^KPE!E6)</f>
        <v>1.6170494760786387</v>
      </c>
      <c r="J213" t="s">
        <v>886</v>
      </c>
    </row>
    <row r="214" spans="1:10" x14ac:dyDescent="0.25">
      <c r="A214" t="s">
        <v>292</v>
      </c>
      <c r="B214" t="s">
        <v>50</v>
      </c>
      <c r="C214" t="s">
        <v>616</v>
      </c>
      <c r="D214">
        <v>84.8</v>
      </c>
      <c r="E214" t="s">
        <v>43</v>
      </c>
      <c r="F214" t="s">
        <v>38</v>
      </c>
      <c r="G214" t="s">
        <v>53</v>
      </c>
      <c r="H214" s="64">
        <f>Feq!C5</f>
        <v>1</v>
      </c>
      <c r="I214" s="59">
        <f>(D214*1000/H214)/(10^KPE!E7)</f>
        <v>3.3527089381777153</v>
      </c>
      <c r="J214" t="s">
        <v>886</v>
      </c>
    </row>
    <row r="215" spans="1:10" x14ac:dyDescent="0.25">
      <c r="A215" t="s">
        <v>292</v>
      </c>
      <c r="B215" t="s">
        <v>51</v>
      </c>
      <c r="C215" t="s">
        <v>617</v>
      </c>
      <c r="D215">
        <v>1470</v>
      </c>
      <c r="E215" t="s">
        <v>43</v>
      </c>
      <c r="F215" t="s">
        <v>42</v>
      </c>
      <c r="H215" s="64">
        <f>Feq!C6</f>
        <v>1</v>
      </c>
      <c r="I215" s="59">
        <f>(D215*1000/H215)/(10^KPE!E8)</f>
        <v>63.726099122966659</v>
      </c>
      <c r="J215" t="s">
        <v>886</v>
      </c>
    </row>
    <row r="216" spans="1:10" x14ac:dyDescent="0.25">
      <c r="A216" t="s">
        <v>292</v>
      </c>
      <c r="B216" t="s">
        <v>52</v>
      </c>
      <c r="C216" t="s">
        <v>618</v>
      </c>
      <c r="D216">
        <v>51</v>
      </c>
      <c r="E216" t="s">
        <v>43</v>
      </c>
      <c r="F216" t="s">
        <v>42</v>
      </c>
      <c r="H216" s="64">
        <f>Feq!C7</f>
        <v>1</v>
      </c>
      <c r="I216" s="59">
        <f>(D216*1000/H216)/(10^KPE!E9)</f>
        <v>1.058205893902004</v>
      </c>
      <c r="J216" t="s">
        <v>886</v>
      </c>
    </row>
    <row r="217" spans="1:10" x14ac:dyDescent="0.25">
      <c r="A217" t="s">
        <v>292</v>
      </c>
      <c r="B217" t="s">
        <v>54</v>
      </c>
      <c r="C217" t="s">
        <v>619</v>
      </c>
      <c r="D217">
        <v>2070</v>
      </c>
      <c r="E217" t="s">
        <v>43</v>
      </c>
      <c r="F217" t="s">
        <v>42</v>
      </c>
      <c r="H217" s="64">
        <f>Feq!C8</f>
        <v>1</v>
      </c>
      <c r="I217" s="59">
        <f>(D217*1000/H217)/(10^KPE!E10)</f>
        <v>34.911647625546905</v>
      </c>
      <c r="J217" t="s">
        <v>886</v>
      </c>
    </row>
    <row r="218" spans="1:10" x14ac:dyDescent="0.25">
      <c r="A218" t="s">
        <v>292</v>
      </c>
      <c r="B218" t="s">
        <v>55</v>
      </c>
      <c r="C218" t="s">
        <v>620</v>
      </c>
      <c r="D218">
        <v>331</v>
      </c>
      <c r="E218" t="s">
        <v>43</v>
      </c>
      <c r="F218" t="s">
        <v>42</v>
      </c>
      <c r="H218" s="64">
        <f>Feq!C9</f>
        <v>1</v>
      </c>
      <c r="I218" s="59">
        <f>(D218*1000/H218)/(10^KPE!E11)</f>
        <v>5.455417515949418</v>
      </c>
      <c r="J218" t="s">
        <v>886</v>
      </c>
    </row>
    <row r="219" spans="1:10" x14ac:dyDescent="0.25">
      <c r="A219" t="s">
        <v>292</v>
      </c>
      <c r="B219" t="s">
        <v>56</v>
      </c>
      <c r="C219" t="s">
        <v>621</v>
      </c>
      <c r="D219">
        <v>6080</v>
      </c>
      <c r="E219" t="s">
        <v>43</v>
      </c>
      <c r="F219" t="s">
        <v>42</v>
      </c>
      <c r="H219" s="64">
        <f>Feq!C10</f>
        <v>1</v>
      </c>
      <c r="I219" s="59">
        <f>(D219*1000/H219)/(10^KPE!E12)</f>
        <v>100.20827340475063</v>
      </c>
      <c r="J219" t="s">
        <v>886</v>
      </c>
    </row>
    <row r="220" spans="1:10" x14ac:dyDescent="0.25">
      <c r="A220" t="s">
        <v>292</v>
      </c>
      <c r="B220" t="s">
        <v>57</v>
      </c>
      <c r="C220" t="s">
        <v>622</v>
      </c>
      <c r="D220">
        <v>264</v>
      </c>
      <c r="E220" t="s">
        <v>43</v>
      </c>
      <c r="F220" t="s">
        <v>42</v>
      </c>
      <c r="H220" s="64">
        <f>Feq!C11</f>
        <v>1</v>
      </c>
      <c r="I220" s="59">
        <f>(D220*1000/H220)/(10^KPE!E13)</f>
        <v>4.4524999870262727</v>
      </c>
      <c r="J220" t="s">
        <v>886</v>
      </c>
    </row>
    <row r="221" spans="1:10" x14ac:dyDescent="0.25">
      <c r="A221" t="s">
        <v>292</v>
      </c>
      <c r="B221" t="s">
        <v>58</v>
      </c>
      <c r="C221" t="s">
        <v>623</v>
      </c>
      <c r="D221">
        <v>71.2</v>
      </c>
      <c r="E221" t="s">
        <v>43</v>
      </c>
      <c r="F221" t="s">
        <v>42</v>
      </c>
      <c r="H221" s="64">
        <f>Feq!C12</f>
        <v>1</v>
      </c>
      <c r="I221" s="59">
        <f>(D221*1000/H221)/(10^KPE!E14)</f>
        <v>1.9928746995796633</v>
      </c>
      <c r="J221" t="s">
        <v>886</v>
      </c>
    </row>
    <row r="222" spans="1:10" x14ac:dyDescent="0.25">
      <c r="A222" t="s">
        <v>292</v>
      </c>
      <c r="B222" t="s">
        <v>59</v>
      </c>
      <c r="C222" t="s">
        <v>624</v>
      </c>
      <c r="D222">
        <v>639</v>
      </c>
      <c r="E222" t="s">
        <v>43</v>
      </c>
      <c r="F222" t="s">
        <v>42</v>
      </c>
      <c r="H222" s="64">
        <f>Feq!C13</f>
        <v>1</v>
      </c>
      <c r="I222" s="59">
        <f>(D222*1000/H222)/(10^KPE!E15)</f>
        <v>6.4938291474437291</v>
      </c>
      <c r="J222" t="s">
        <v>886</v>
      </c>
    </row>
    <row r="223" spans="1:10" x14ac:dyDescent="0.25">
      <c r="A223" t="s">
        <v>292</v>
      </c>
      <c r="B223" t="s">
        <v>60</v>
      </c>
      <c r="C223" t="s">
        <v>625</v>
      </c>
      <c r="D223">
        <v>516</v>
      </c>
      <c r="E223" t="s">
        <v>43</v>
      </c>
      <c r="F223" t="s">
        <v>42</v>
      </c>
      <c r="G223" t="s">
        <v>61</v>
      </c>
      <c r="H223" s="64">
        <f>Feq!C14</f>
        <v>1</v>
      </c>
      <c r="I223" s="59">
        <f>(D223*1000/H223)/(10^KPE!E16)</f>
        <v>6.0207376240345596</v>
      </c>
      <c r="J223" t="s">
        <v>886</v>
      </c>
    </row>
    <row r="224" spans="1:10" x14ac:dyDescent="0.25">
      <c r="A224" t="s">
        <v>292</v>
      </c>
      <c r="B224" t="s">
        <v>62</v>
      </c>
      <c r="C224" t="s">
        <v>626</v>
      </c>
      <c r="E224" t="s">
        <v>43</v>
      </c>
      <c r="F224" t="s">
        <v>42</v>
      </c>
      <c r="G224" t="s">
        <v>63</v>
      </c>
      <c r="H224" s="64">
        <f>Feq!C15</f>
        <v>1</v>
      </c>
      <c r="I224" s="59">
        <f>(D224*1000/H224)/(10^KPE!E17)</f>
        <v>0</v>
      </c>
      <c r="J224" t="s">
        <v>886</v>
      </c>
    </row>
    <row r="225" spans="1:10" x14ac:dyDescent="0.25">
      <c r="A225" t="s">
        <v>292</v>
      </c>
      <c r="B225" t="s">
        <v>64</v>
      </c>
      <c r="C225" t="s">
        <v>627</v>
      </c>
      <c r="D225">
        <v>5.35</v>
      </c>
      <c r="E225" t="s">
        <v>43</v>
      </c>
      <c r="F225" t="s">
        <v>38</v>
      </c>
      <c r="G225" t="s">
        <v>53</v>
      </c>
      <c r="H225" s="64">
        <f>Feq!C16</f>
        <v>1</v>
      </c>
      <c r="I225" s="59">
        <f>(D225*1000/H225)/(10^KPE!E18)</f>
        <v>5.4369305068582084E-2</v>
      </c>
      <c r="J225" t="s">
        <v>886</v>
      </c>
    </row>
    <row r="226" spans="1:10" x14ac:dyDescent="0.25">
      <c r="A226" t="s">
        <v>292</v>
      </c>
      <c r="B226" t="s">
        <v>65</v>
      </c>
      <c r="C226" t="s">
        <v>628</v>
      </c>
      <c r="D226">
        <v>2930</v>
      </c>
      <c r="E226" t="s">
        <v>43</v>
      </c>
      <c r="F226" t="s">
        <v>42</v>
      </c>
      <c r="H226" s="64">
        <f>Feq!C17</f>
        <v>1</v>
      </c>
      <c r="I226" s="59">
        <f>(D226*1000/H226)/(10^KPE!E19)</f>
        <v>28.435942040292836</v>
      </c>
      <c r="J226" t="s">
        <v>886</v>
      </c>
    </row>
    <row r="227" spans="1:10" x14ac:dyDescent="0.25">
      <c r="A227" t="s">
        <v>292</v>
      </c>
      <c r="B227" t="s">
        <v>66</v>
      </c>
      <c r="C227" t="s">
        <v>629</v>
      </c>
      <c r="D227">
        <v>4230</v>
      </c>
      <c r="E227" t="s">
        <v>43</v>
      </c>
      <c r="F227" t="s">
        <v>42</v>
      </c>
      <c r="H227" s="64">
        <f>Feq!C18</f>
        <v>1</v>
      </c>
      <c r="I227" s="59">
        <f>(D227*1000/H227)/(10^KPE!E20)</f>
        <v>56.668323878116951</v>
      </c>
      <c r="J227" t="s">
        <v>886</v>
      </c>
    </row>
    <row r="228" spans="1:10" x14ac:dyDescent="0.25">
      <c r="A228" t="s">
        <v>292</v>
      </c>
      <c r="B228" t="s">
        <v>67</v>
      </c>
      <c r="C228" t="s">
        <v>630</v>
      </c>
      <c r="D228">
        <v>8670</v>
      </c>
      <c r="E228" t="s">
        <v>43</v>
      </c>
      <c r="F228" t="s">
        <v>42</v>
      </c>
      <c r="H228" s="64">
        <f>Feq!C19</f>
        <v>1</v>
      </c>
      <c r="I228" s="59">
        <f>(D228*1000/H228)/(10^KPE!E21)</f>
        <v>94.410239092008595</v>
      </c>
      <c r="J228" t="s">
        <v>886</v>
      </c>
    </row>
    <row r="229" spans="1:10" x14ac:dyDescent="0.25">
      <c r="A229" t="s">
        <v>292</v>
      </c>
      <c r="B229" t="s">
        <v>68</v>
      </c>
      <c r="C229" t="s">
        <v>631</v>
      </c>
      <c r="D229">
        <v>13200</v>
      </c>
      <c r="E229" t="s">
        <v>43</v>
      </c>
      <c r="F229" t="s">
        <v>42</v>
      </c>
      <c r="G229" t="s">
        <v>61</v>
      </c>
      <c r="H229" s="64">
        <f>Feq!C20</f>
        <v>1</v>
      </c>
      <c r="I229" s="59">
        <f>(D229*1000/H229)/(10^KPE!E22)</f>
        <v>147.0868784341082</v>
      </c>
      <c r="J229" t="s">
        <v>886</v>
      </c>
    </row>
    <row r="230" spans="1:10" x14ac:dyDescent="0.25">
      <c r="A230" t="s">
        <v>292</v>
      </c>
      <c r="B230" t="s">
        <v>69</v>
      </c>
      <c r="C230" t="s">
        <v>632</v>
      </c>
      <c r="D230">
        <v>1760</v>
      </c>
      <c r="E230" t="s">
        <v>43</v>
      </c>
      <c r="F230" t="s">
        <v>42</v>
      </c>
      <c r="H230" s="64">
        <f>Feq!C21</f>
        <v>1</v>
      </c>
      <c r="I230" s="59">
        <f>(D230*1000/H230)/(10^KPE!E23)</f>
        <v>32.547127694014186</v>
      </c>
      <c r="J230" t="s">
        <v>886</v>
      </c>
    </row>
    <row r="231" spans="1:10" x14ac:dyDescent="0.25">
      <c r="A231" t="s">
        <v>292</v>
      </c>
      <c r="B231" t="s">
        <v>70</v>
      </c>
      <c r="C231" t="s">
        <v>633</v>
      </c>
      <c r="D231">
        <v>39900</v>
      </c>
      <c r="E231" t="s">
        <v>43</v>
      </c>
      <c r="F231" t="s">
        <v>42</v>
      </c>
      <c r="G231" t="s">
        <v>61</v>
      </c>
      <c r="H231" s="64">
        <f>Feq!C22</f>
        <v>1</v>
      </c>
      <c r="I231" s="59">
        <f>(D231*1000/H231)/(10^KPE!E24)</f>
        <v>207.9566897309268</v>
      </c>
      <c r="J231" t="s">
        <v>886</v>
      </c>
    </row>
    <row r="232" spans="1:10" x14ac:dyDescent="0.25">
      <c r="A232" t="s">
        <v>292</v>
      </c>
      <c r="B232" t="s">
        <v>71</v>
      </c>
      <c r="C232" t="s">
        <v>634</v>
      </c>
      <c r="D232">
        <v>12000</v>
      </c>
      <c r="E232" t="s">
        <v>43</v>
      </c>
      <c r="F232" t="s">
        <v>42</v>
      </c>
      <c r="G232" t="s">
        <v>61</v>
      </c>
      <c r="H232" s="64">
        <f>Feq!C23</f>
        <v>1</v>
      </c>
      <c r="I232" s="59">
        <f>(D232*1000/H232)/(10^KPE!E25)</f>
        <v>71.809391407238351</v>
      </c>
      <c r="J232" t="s">
        <v>886</v>
      </c>
    </row>
    <row r="233" spans="1:10" x14ac:dyDescent="0.25">
      <c r="A233" t="s">
        <v>292</v>
      </c>
      <c r="B233" t="s">
        <v>72</v>
      </c>
      <c r="C233" t="s">
        <v>635</v>
      </c>
      <c r="D233">
        <v>9310</v>
      </c>
      <c r="E233" t="s">
        <v>43</v>
      </c>
      <c r="F233" t="s">
        <v>42</v>
      </c>
      <c r="H233" s="64">
        <f>Feq!C24</f>
        <v>1</v>
      </c>
      <c r="I233" s="59">
        <f>(D233*1000/H233)/(10^KPE!E26)</f>
        <v>47.418704095424836</v>
      </c>
      <c r="J233" t="s">
        <v>886</v>
      </c>
    </row>
    <row r="234" spans="1:10" x14ac:dyDescent="0.25">
      <c r="A234" t="s">
        <v>292</v>
      </c>
      <c r="B234" t="s">
        <v>73</v>
      </c>
      <c r="C234" t="s">
        <v>636</v>
      </c>
      <c r="D234">
        <v>33.9</v>
      </c>
      <c r="E234" t="s">
        <v>43</v>
      </c>
      <c r="F234" t="s">
        <v>38</v>
      </c>
      <c r="G234" t="s">
        <v>53</v>
      </c>
      <c r="H234" s="64">
        <f>Feq!C25</f>
        <v>1</v>
      </c>
      <c r="I234" s="59">
        <f>(D234*1000/H234)/(10^KPE!E27)</f>
        <v>0.17668500706462201</v>
      </c>
      <c r="J234" t="s">
        <v>886</v>
      </c>
    </row>
    <row r="235" spans="1:10" x14ac:dyDescent="0.25">
      <c r="A235" t="s">
        <v>292</v>
      </c>
      <c r="B235" t="s">
        <v>74</v>
      </c>
      <c r="C235" t="s">
        <v>637</v>
      </c>
      <c r="D235">
        <v>217</v>
      </c>
      <c r="E235" t="s">
        <v>43</v>
      </c>
      <c r="F235" t="s">
        <v>42</v>
      </c>
      <c r="H235" s="64">
        <f>Feq!C26</f>
        <v>1</v>
      </c>
      <c r="I235" s="59">
        <f>(D235*1000/H235)/(10^KPE!E28)</f>
        <v>1.8769803837432546</v>
      </c>
      <c r="J235" t="s">
        <v>886</v>
      </c>
    </row>
    <row r="236" spans="1:10" x14ac:dyDescent="0.25">
      <c r="A236" t="s">
        <v>292</v>
      </c>
      <c r="B236" t="s">
        <v>75</v>
      </c>
      <c r="C236" t="s">
        <v>638</v>
      </c>
      <c r="D236">
        <v>4500</v>
      </c>
      <c r="E236" t="s">
        <v>43</v>
      </c>
      <c r="F236" t="s">
        <v>42</v>
      </c>
      <c r="H236" s="64">
        <f>Feq!C27</f>
        <v>1</v>
      </c>
      <c r="I236" s="59">
        <f>(D236*1000/H236)/(10^KPE!E29)</f>
        <v>18.629985366887862</v>
      </c>
      <c r="J236" t="s">
        <v>886</v>
      </c>
    </row>
    <row r="237" spans="1:10" x14ac:dyDescent="0.25">
      <c r="A237" t="s">
        <v>292</v>
      </c>
      <c r="B237" t="s">
        <v>76</v>
      </c>
      <c r="C237" t="s">
        <v>639</v>
      </c>
      <c r="D237">
        <v>7600</v>
      </c>
      <c r="E237" t="s">
        <v>43</v>
      </c>
      <c r="F237" t="s">
        <v>42</v>
      </c>
      <c r="G237" t="s">
        <v>61</v>
      </c>
      <c r="H237" s="64">
        <f>Feq!C28</f>
        <v>1</v>
      </c>
      <c r="I237" s="59">
        <f>(D237*1000/H237)/(10^KPE!E30)</f>
        <v>36.96694763255104</v>
      </c>
      <c r="J237" t="s">
        <v>886</v>
      </c>
    </row>
    <row r="238" spans="1:10" x14ac:dyDescent="0.25">
      <c r="A238" t="s">
        <v>292</v>
      </c>
      <c r="B238" t="s">
        <v>77</v>
      </c>
      <c r="C238" t="s">
        <v>640</v>
      </c>
      <c r="D238">
        <v>1530</v>
      </c>
      <c r="E238" t="s">
        <v>43</v>
      </c>
      <c r="F238" t="s">
        <v>42</v>
      </c>
      <c r="H238" s="64">
        <f>Feq!C29</f>
        <v>1</v>
      </c>
      <c r="I238" s="59">
        <f>(D238*1000/H238)/(10^KPE!E31)</f>
        <v>10.757006494222624</v>
      </c>
      <c r="J238" t="s">
        <v>886</v>
      </c>
    </row>
    <row r="239" spans="1:10" x14ac:dyDescent="0.25">
      <c r="A239" t="s">
        <v>292</v>
      </c>
      <c r="B239" t="s">
        <v>78</v>
      </c>
      <c r="C239" t="s">
        <v>641</v>
      </c>
      <c r="E239" t="s">
        <v>43</v>
      </c>
      <c r="F239" t="s">
        <v>42</v>
      </c>
      <c r="G239" t="s">
        <v>79</v>
      </c>
      <c r="H239" s="64">
        <f>Feq!C30</f>
        <v>1</v>
      </c>
      <c r="I239" s="59">
        <f>(D239*1000/H239)/(10^KPE!E32)</f>
        <v>0</v>
      </c>
      <c r="J239" t="s">
        <v>886</v>
      </c>
    </row>
    <row r="240" spans="1:10" x14ac:dyDescent="0.25">
      <c r="A240" t="s">
        <v>292</v>
      </c>
      <c r="B240" t="s">
        <v>80</v>
      </c>
      <c r="C240" t="s">
        <v>642</v>
      </c>
      <c r="E240" t="s">
        <v>43</v>
      </c>
      <c r="F240" t="s">
        <v>42</v>
      </c>
      <c r="G240" t="s">
        <v>81</v>
      </c>
      <c r="H240" s="64">
        <f>Feq!C31</f>
        <v>1</v>
      </c>
      <c r="I240" s="59">
        <f>(D240*1000/H240)/(10^KPE!E33)</f>
        <v>0</v>
      </c>
      <c r="J240" t="s">
        <v>886</v>
      </c>
    </row>
    <row r="241" spans="1:10" x14ac:dyDescent="0.25">
      <c r="A241" t="s">
        <v>292</v>
      </c>
      <c r="B241" t="s">
        <v>82</v>
      </c>
      <c r="C241" t="s">
        <v>643</v>
      </c>
      <c r="E241" t="s">
        <v>43</v>
      </c>
      <c r="F241" t="s">
        <v>42</v>
      </c>
      <c r="G241" t="s">
        <v>83</v>
      </c>
      <c r="H241" s="64">
        <f>Feq!C32</f>
        <v>1</v>
      </c>
      <c r="I241" s="59">
        <f>(D241*1000/H241)/(10^KPE!E34)</f>
        <v>0</v>
      </c>
      <c r="J241" t="s">
        <v>886</v>
      </c>
    </row>
    <row r="242" spans="1:10" x14ac:dyDescent="0.25">
      <c r="A242" t="s">
        <v>292</v>
      </c>
      <c r="B242" t="s">
        <v>84</v>
      </c>
      <c r="C242" t="s">
        <v>644</v>
      </c>
      <c r="D242">
        <v>27000</v>
      </c>
      <c r="E242" t="s">
        <v>43</v>
      </c>
      <c r="F242" t="s">
        <v>42</v>
      </c>
      <c r="H242" s="64">
        <f>Feq!C33</f>
        <v>1</v>
      </c>
      <c r="I242" s="59">
        <f>(D242*1000/H242)/(10^KPE!E35)</f>
        <v>111.77991220132716</v>
      </c>
      <c r="J242" t="s">
        <v>886</v>
      </c>
    </row>
    <row r="243" spans="1:10" x14ac:dyDescent="0.25">
      <c r="A243" t="s">
        <v>292</v>
      </c>
      <c r="B243" t="s">
        <v>85</v>
      </c>
      <c r="C243" t="s">
        <v>645</v>
      </c>
      <c r="D243">
        <v>6570</v>
      </c>
      <c r="E243" t="s">
        <v>43</v>
      </c>
      <c r="F243" t="s">
        <v>42</v>
      </c>
      <c r="H243" s="64">
        <f>Feq!C34</f>
        <v>1</v>
      </c>
      <c r="I243" s="59">
        <f>(D243*1000/H243)/(10^KPE!E36)</f>
        <v>46.19185141636774</v>
      </c>
      <c r="J243" t="s">
        <v>886</v>
      </c>
    </row>
    <row r="244" spans="1:10" x14ac:dyDescent="0.25">
      <c r="A244" t="s">
        <v>292</v>
      </c>
      <c r="B244" t="s">
        <v>86</v>
      </c>
      <c r="C244" t="s">
        <v>646</v>
      </c>
      <c r="E244" t="s">
        <v>43</v>
      </c>
      <c r="F244" t="s">
        <v>42</v>
      </c>
      <c r="G244" t="s">
        <v>87</v>
      </c>
      <c r="H244" s="64">
        <f>Feq!C35</f>
        <v>1</v>
      </c>
      <c r="I244" s="59">
        <f>(D244*1000/H244)/(10^KPE!E37)</f>
        <v>0</v>
      </c>
      <c r="J244" t="s">
        <v>886</v>
      </c>
    </row>
    <row r="245" spans="1:10" x14ac:dyDescent="0.25">
      <c r="A245" t="s">
        <v>292</v>
      </c>
      <c r="B245" t="s">
        <v>88</v>
      </c>
      <c r="C245" t="s">
        <v>647</v>
      </c>
      <c r="D245">
        <v>238</v>
      </c>
      <c r="E245" t="s">
        <v>43</v>
      </c>
      <c r="F245" t="s">
        <v>42</v>
      </c>
      <c r="H245" s="64">
        <f>Feq!C36</f>
        <v>1</v>
      </c>
      <c r="I245" s="59">
        <f>(D245*1000/H245)/(10^KPE!E38)</f>
        <v>1.0082702591979056</v>
      </c>
      <c r="J245" t="s">
        <v>886</v>
      </c>
    </row>
    <row r="246" spans="1:10" x14ac:dyDescent="0.25">
      <c r="A246" t="s">
        <v>292</v>
      </c>
      <c r="B246" t="s">
        <v>89</v>
      </c>
      <c r="C246" t="s">
        <v>648</v>
      </c>
      <c r="D246">
        <v>390</v>
      </c>
      <c r="E246" t="s">
        <v>43</v>
      </c>
      <c r="F246" t="s">
        <v>42</v>
      </c>
      <c r="H246" s="64">
        <f>Feq!C37</f>
        <v>1</v>
      </c>
      <c r="I246" s="59">
        <f>(D246*1000/H246)/(10^KPE!E39)</f>
        <v>1.1430483656476222</v>
      </c>
      <c r="J246" t="s">
        <v>886</v>
      </c>
    </row>
    <row r="247" spans="1:10" x14ac:dyDescent="0.25">
      <c r="A247" t="s">
        <v>292</v>
      </c>
      <c r="B247" t="s">
        <v>90</v>
      </c>
      <c r="C247" t="s">
        <v>649</v>
      </c>
      <c r="D247">
        <v>15.1</v>
      </c>
      <c r="E247" t="s">
        <v>43</v>
      </c>
      <c r="F247" t="s">
        <v>38</v>
      </c>
      <c r="G247" t="s">
        <v>53</v>
      </c>
      <c r="H247" s="64">
        <f>Feq!C38</f>
        <v>1</v>
      </c>
      <c r="I247" s="59">
        <f>(D247*1000/H247)/(10^KPE!E40)</f>
        <v>3.8545789670184752E-2</v>
      </c>
      <c r="J247" t="s">
        <v>886</v>
      </c>
    </row>
    <row r="248" spans="1:10" x14ac:dyDescent="0.25">
      <c r="A248" t="s">
        <v>292</v>
      </c>
      <c r="B248" t="s">
        <v>91</v>
      </c>
      <c r="C248" t="s">
        <v>650</v>
      </c>
      <c r="D248">
        <v>6050</v>
      </c>
      <c r="E248" t="s">
        <v>43</v>
      </c>
      <c r="F248" t="s">
        <v>42</v>
      </c>
      <c r="H248" s="64">
        <f>Feq!C39</f>
        <v>1</v>
      </c>
      <c r="I248" s="59">
        <f>(D248*1000/H248)/(10^KPE!E41)</f>
        <v>17.328276717934802</v>
      </c>
      <c r="J248" t="s">
        <v>886</v>
      </c>
    </row>
    <row r="249" spans="1:10" x14ac:dyDescent="0.25">
      <c r="A249" t="s">
        <v>292</v>
      </c>
      <c r="B249" t="s">
        <v>92</v>
      </c>
      <c r="C249" t="s">
        <v>651</v>
      </c>
      <c r="D249">
        <v>63.6</v>
      </c>
      <c r="E249" t="s">
        <v>43</v>
      </c>
      <c r="F249" t="s">
        <v>42</v>
      </c>
      <c r="H249" s="64">
        <f>Feq!C40</f>
        <v>1</v>
      </c>
      <c r="I249" s="59">
        <f>(D249*1000/H249)/(10^KPE!E42)</f>
        <v>0.21402135812281181</v>
      </c>
      <c r="J249" t="s">
        <v>886</v>
      </c>
    </row>
    <row r="250" spans="1:10" x14ac:dyDescent="0.25">
      <c r="A250" t="s">
        <v>292</v>
      </c>
      <c r="B250" t="s">
        <v>93</v>
      </c>
      <c r="C250" t="s">
        <v>652</v>
      </c>
      <c r="D250">
        <v>339</v>
      </c>
      <c r="E250" t="s">
        <v>43</v>
      </c>
      <c r="F250" t="s">
        <v>42</v>
      </c>
      <c r="H250" s="64">
        <f>Feq!C41</f>
        <v>1</v>
      </c>
      <c r="I250" s="59">
        <f>(D250*1000/H250)/(10^KPE!E43)</f>
        <v>0.84566761243366151</v>
      </c>
      <c r="J250" t="s">
        <v>886</v>
      </c>
    </row>
    <row r="251" spans="1:10" x14ac:dyDescent="0.25">
      <c r="A251" t="s">
        <v>292</v>
      </c>
      <c r="B251" t="s">
        <v>94</v>
      </c>
      <c r="C251" t="s">
        <v>653</v>
      </c>
      <c r="D251">
        <v>20600</v>
      </c>
      <c r="E251" t="s">
        <v>43</v>
      </c>
      <c r="F251" t="s">
        <v>42</v>
      </c>
      <c r="G251" t="s">
        <v>61</v>
      </c>
      <c r="H251" s="64">
        <f>Feq!C42</f>
        <v>1</v>
      </c>
      <c r="I251" s="59">
        <f>(D251*1000/H251)/(10^KPE!E44)</f>
        <v>87.270451006205263</v>
      </c>
      <c r="J251" t="s">
        <v>886</v>
      </c>
    </row>
    <row r="252" spans="1:10" x14ac:dyDescent="0.25">
      <c r="A252" t="s">
        <v>292</v>
      </c>
      <c r="B252" t="s">
        <v>95</v>
      </c>
      <c r="C252" t="s">
        <v>654</v>
      </c>
      <c r="E252" t="s">
        <v>43</v>
      </c>
      <c r="F252" t="s">
        <v>42</v>
      </c>
      <c r="G252" t="s">
        <v>96</v>
      </c>
      <c r="H252" s="64">
        <f>Feq!C43</f>
        <v>1</v>
      </c>
      <c r="I252" s="59">
        <f>(D252*1000/H252)/(10^KPE!E45)</f>
        <v>0</v>
      </c>
      <c r="J252" t="s">
        <v>886</v>
      </c>
    </row>
    <row r="253" spans="1:10" x14ac:dyDescent="0.25">
      <c r="A253" t="s">
        <v>292</v>
      </c>
      <c r="B253" t="s">
        <v>97</v>
      </c>
      <c r="C253" t="s">
        <v>655</v>
      </c>
      <c r="D253">
        <v>12400</v>
      </c>
      <c r="E253" t="s">
        <v>43</v>
      </c>
      <c r="F253" t="s">
        <v>42</v>
      </c>
      <c r="H253" s="64">
        <f>Feq!C44</f>
        <v>1</v>
      </c>
      <c r="I253" s="59">
        <f>(D253*1000/H253)/(10^KPE!E46)</f>
        <v>41.727434602560791</v>
      </c>
      <c r="J253" t="s">
        <v>886</v>
      </c>
    </row>
    <row r="254" spans="1:10" x14ac:dyDescent="0.25">
      <c r="A254" t="s">
        <v>292</v>
      </c>
      <c r="B254" t="s">
        <v>98</v>
      </c>
      <c r="C254" t="s">
        <v>656</v>
      </c>
      <c r="D254">
        <v>1200</v>
      </c>
      <c r="E254" t="s">
        <v>43</v>
      </c>
      <c r="F254" t="s">
        <v>42</v>
      </c>
      <c r="H254" s="64">
        <f>Feq!C45</f>
        <v>1</v>
      </c>
      <c r="I254" s="59">
        <f>(D254*1000/H254)/(10^KPE!E47)</f>
        <v>4.1321991691600557</v>
      </c>
      <c r="J254" t="s">
        <v>886</v>
      </c>
    </row>
    <row r="255" spans="1:10" x14ac:dyDescent="0.25">
      <c r="A255" t="s">
        <v>292</v>
      </c>
      <c r="B255" t="s">
        <v>99</v>
      </c>
      <c r="C255" t="s">
        <v>657</v>
      </c>
      <c r="D255">
        <v>43200</v>
      </c>
      <c r="E255" t="s">
        <v>43</v>
      </c>
      <c r="F255" t="s">
        <v>42</v>
      </c>
      <c r="G255" t="s">
        <v>61</v>
      </c>
      <c r="H255" s="64">
        <f>Feq!C46</f>
        <v>1</v>
      </c>
      <c r="I255" s="59">
        <f>(D255*1000/H255)/(10^KPE!E48)</f>
        <v>148.75917008976199</v>
      </c>
      <c r="J255" t="s">
        <v>886</v>
      </c>
    </row>
    <row r="256" spans="1:10" x14ac:dyDescent="0.25">
      <c r="A256" t="s">
        <v>292</v>
      </c>
      <c r="B256" t="s">
        <v>100</v>
      </c>
      <c r="C256" t="s">
        <v>658</v>
      </c>
      <c r="D256">
        <v>7300</v>
      </c>
      <c r="E256" t="s">
        <v>43</v>
      </c>
      <c r="F256" t="s">
        <v>42</v>
      </c>
      <c r="G256" t="s">
        <v>61</v>
      </c>
      <c r="H256" s="64">
        <f>Feq!C47</f>
        <v>1</v>
      </c>
      <c r="I256" s="59">
        <f>(D256*1000/H256)/(10^KPE!E49)</f>
        <v>41.71794047704622</v>
      </c>
      <c r="J256" t="s">
        <v>886</v>
      </c>
    </row>
    <row r="257" spans="1:10" x14ac:dyDescent="0.25">
      <c r="A257" t="s">
        <v>292</v>
      </c>
      <c r="B257" t="s">
        <v>101</v>
      </c>
      <c r="C257" t="s">
        <v>659</v>
      </c>
      <c r="D257">
        <v>1850</v>
      </c>
      <c r="E257" t="s">
        <v>43</v>
      </c>
      <c r="F257" t="s">
        <v>42</v>
      </c>
      <c r="H257" s="64">
        <f>Feq!C48</f>
        <v>1</v>
      </c>
      <c r="I257" s="59">
        <f>(D257*1000/H257)/(10^KPE!E50)</f>
        <v>10.572354778429522</v>
      </c>
      <c r="J257" t="s">
        <v>886</v>
      </c>
    </row>
    <row r="258" spans="1:10" x14ac:dyDescent="0.25">
      <c r="A258" t="s">
        <v>292</v>
      </c>
      <c r="B258" t="s">
        <v>102</v>
      </c>
      <c r="C258" t="s">
        <v>660</v>
      </c>
      <c r="E258" t="s">
        <v>43</v>
      </c>
      <c r="F258" t="s">
        <v>42</v>
      </c>
      <c r="G258" t="s">
        <v>103</v>
      </c>
      <c r="H258" s="64">
        <f>Feq!C49</f>
        <v>1</v>
      </c>
      <c r="I258" s="59">
        <f>(D258*1000/H258)/(10^KPE!E51)</f>
        <v>0</v>
      </c>
      <c r="J258" t="s">
        <v>886</v>
      </c>
    </row>
    <row r="259" spans="1:10" x14ac:dyDescent="0.25">
      <c r="A259" t="s">
        <v>292</v>
      </c>
      <c r="B259" t="s">
        <v>104</v>
      </c>
      <c r="C259" t="s">
        <v>661</v>
      </c>
      <c r="D259">
        <v>9330</v>
      </c>
      <c r="E259" t="s">
        <v>43</v>
      </c>
      <c r="F259" t="s">
        <v>42</v>
      </c>
      <c r="H259" s="64">
        <f>Feq!C50</f>
        <v>1</v>
      </c>
      <c r="I259" s="59">
        <f>(D259*1000/H259)/(10^KPE!E52)</f>
        <v>29.983452825514128</v>
      </c>
      <c r="J259" t="s">
        <v>886</v>
      </c>
    </row>
    <row r="260" spans="1:10" x14ac:dyDescent="0.25">
      <c r="A260" t="s">
        <v>292</v>
      </c>
      <c r="B260" t="s">
        <v>105</v>
      </c>
      <c r="C260" t="s">
        <v>662</v>
      </c>
      <c r="D260">
        <v>37100</v>
      </c>
      <c r="E260" t="s">
        <v>43</v>
      </c>
      <c r="F260" t="s">
        <v>42</v>
      </c>
      <c r="G260" t="s">
        <v>61</v>
      </c>
      <c r="H260" s="64">
        <f>Feq!C51</f>
        <v>1</v>
      </c>
      <c r="I260" s="59">
        <f>(D260*1000/H260)/(10^KPE!E53)</f>
        <v>101.47846974597897</v>
      </c>
      <c r="J260" t="s">
        <v>886</v>
      </c>
    </row>
    <row r="261" spans="1:10" x14ac:dyDescent="0.25">
      <c r="A261" t="s">
        <v>292</v>
      </c>
      <c r="B261" t="s">
        <v>106</v>
      </c>
      <c r="C261" t="s">
        <v>663</v>
      </c>
      <c r="D261">
        <v>6080</v>
      </c>
      <c r="E261" t="s">
        <v>43</v>
      </c>
      <c r="F261" t="s">
        <v>42</v>
      </c>
      <c r="G261" t="s">
        <v>61</v>
      </c>
      <c r="H261" s="64">
        <f>Feq!C52</f>
        <v>1</v>
      </c>
      <c r="I261" s="59">
        <f>(D261*1000/H261)/(10^KPE!E54)</f>
        <v>27.599650292332328</v>
      </c>
      <c r="J261" t="s">
        <v>886</v>
      </c>
    </row>
    <row r="262" spans="1:10" x14ac:dyDescent="0.25">
      <c r="A262" t="s">
        <v>292</v>
      </c>
      <c r="B262" t="s">
        <v>107</v>
      </c>
      <c r="C262" t="s">
        <v>664</v>
      </c>
      <c r="E262" t="s">
        <v>43</v>
      </c>
      <c r="F262" t="s">
        <v>42</v>
      </c>
      <c r="G262" t="s">
        <v>108</v>
      </c>
      <c r="H262" s="64">
        <f>Feq!C53</f>
        <v>1</v>
      </c>
      <c r="I262" s="59">
        <f>(D262*1000/H262)/(10^KPE!E55)</f>
        <v>0</v>
      </c>
      <c r="J262" t="s">
        <v>886</v>
      </c>
    </row>
    <row r="263" spans="1:10" x14ac:dyDescent="0.25">
      <c r="A263" t="s">
        <v>292</v>
      </c>
      <c r="B263" t="s">
        <v>109</v>
      </c>
      <c r="C263" t="s">
        <v>665</v>
      </c>
      <c r="D263">
        <v>55500</v>
      </c>
      <c r="E263" t="s">
        <v>43</v>
      </c>
      <c r="F263" t="s">
        <v>42</v>
      </c>
      <c r="H263" s="64">
        <f>Feq!C54</f>
        <v>1</v>
      </c>
      <c r="I263" s="59">
        <f>(D263*1000/H263)/(10^KPE!E56)</f>
        <v>155.34346323970701</v>
      </c>
      <c r="J263" t="s">
        <v>886</v>
      </c>
    </row>
    <row r="264" spans="1:10" x14ac:dyDescent="0.25">
      <c r="A264" t="s">
        <v>292</v>
      </c>
      <c r="B264" t="s">
        <v>110</v>
      </c>
      <c r="C264" t="s">
        <v>666</v>
      </c>
      <c r="E264" t="s">
        <v>43</v>
      </c>
      <c r="F264" t="s">
        <v>42</v>
      </c>
      <c r="G264" t="s">
        <v>111</v>
      </c>
      <c r="H264" s="64">
        <f>Feq!C55</f>
        <v>1</v>
      </c>
      <c r="I264" s="59">
        <f>(D264*1000/H264)/(10^KPE!E57)</f>
        <v>0</v>
      </c>
      <c r="J264" t="s">
        <v>886</v>
      </c>
    </row>
    <row r="265" spans="1:10" x14ac:dyDescent="0.25">
      <c r="A265" t="s">
        <v>292</v>
      </c>
      <c r="B265" t="s">
        <v>112</v>
      </c>
      <c r="C265" t="s">
        <v>667</v>
      </c>
      <c r="D265">
        <v>129</v>
      </c>
      <c r="E265" t="s">
        <v>43</v>
      </c>
      <c r="F265" t="s">
        <v>42</v>
      </c>
      <c r="H265" s="64">
        <f>Feq!C56</f>
        <v>1</v>
      </c>
      <c r="I265" s="59">
        <f>(D265*1000/H265)/(10^KPE!E58)</f>
        <v>1.5402446547589104</v>
      </c>
      <c r="J265" t="s">
        <v>886</v>
      </c>
    </row>
    <row r="266" spans="1:10" x14ac:dyDescent="0.25">
      <c r="A266" t="s">
        <v>292</v>
      </c>
      <c r="B266" t="s">
        <v>113</v>
      </c>
      <c r="C266" t="s">
        <v>668</v>
      </c>
      <c r="D266">
        <v>731</v>
      </c>
      <c r="E266" t="s">
        <v>43</v>
      </c>
      <c r="F266" t="s">
        <v>42</v>
      </c>
      <c r="H266" s="64">
        <f>Feq!C57</f>
        <v>1</v>
      </c>
      <c r="I266" s="59">
        <f>(D266*1000/H266)/(10^KPE!E59)</f>
        <v>1.0987967772118046</v>
      </c>
      <c r="J266" t="s">
        <v>886</v>
      </c>
    </row>
    <row r="267" spans="1:10" x14ac:dyDescent="0.25">
      <c r="A267" t="s">
        <v>292</v>
      </c>
      <c r="B267" t="s">
        <v>114</v>
      </c>
      <c r="C267" t="s">
        <v>669</v>
      </c>
      <c r="D267">
        <v>17800</v>
      </c>
      <c r="E267" t="s">
        <v>43</v>
      </c>
      <c r="F267" t="s">
        <v>42</v>
      </c>
      <c r="H267" s="64">
        <f>Feq!C58</f>
        <v>1</v>
      </c>
      <c r="I267" s="59">
        <f>(D267*1000/H267)/(10^KPE!E60)</f>
        <v>26.755926996402355</v>
      </c>
      <c r="J267" t="s">
        <v>886</v>
      </c>
    </row>
    <row r="268" spans="1:10" x14ac:dyDescent="0.25">
      <c r="A268" t="s">
        <v>292</v>
      </c>
      <c r="B268" t="s">
        <v>115</v>
      </c>
      <c r="C268" t="s">
        <v>670</v>
      </c>
      <c r="D268">
        <v>322</v>
      </c>
      <c r="E268" t="s">
        <v>43</v>
      </c>
      <c r="F268" t="s">
        <v>42</v>
      </c>
      <c r="H268" s="64">
        <f>Feq!C59</f>
        <v>1</v>
      </c>
      <c r="I268" s="59">
        <f>(D268*1000/H268)/(10^KPE!E61)</f>
        <v>0.42155657920580869</v>
      </c>
      <c r="J268" t="s">
        <v>886</v>
      </c>
    </row>
    <row r="269" spans="1:10" x14ac:dyDescent="0.25">
      <c r="A269" t="s">
        <v>292</v>
      </c>
      <c r="B269" t="s">
        <v>116</v>
      </c>
      <c r="C269" t="s">
        <v>671</v>
      </c>
      <c r="D269">
        <v>155</v>
      </c>
      <c r="E269" t="s">
        <v>43</v>
      </c>
      <c r="F269" t="s">
        <v>42</v>
      </c>
      <c r="H269" s="64">
        <f>Feq!C60</f>
        <v>1</v>
      </c>
      <c r="I269" s="59">
        <f>(D269*1000/H269)/(10^KPE!E62)</f>
        <v>0.20292319806490791</v>
      </c>
      <c r="J269" t="s">
        <v>886</v>
      </c>
    </row>
    <row r="270" spans="1:10" x14ac:dyDescent="0.25">
      <c r="A270" t="s">
        <v>292</v>
      </c>
      <c r="B270" t="s">
        <v>117</v>
      </c>
      <c r="C270" t="s">
        <v>672</v>
      </c>
      <c r="D270">
        <v>4890</v>
      </c>
      <c r="E270" t="s">
        <v>43</v>
      </c>
      <c r="F270" t="s">
        <v>42</v>
      </c>
      <c r="G270" t="s">
        <v>61</v>
      </c>
      <c r="H270" s="64">
        <f>Feq!C61</f>
        <v>1</v>
      </c>
      <c r="I270" s="59">
        <f>(D270*1000/H270)/(10^KPE!E63)</f>
        <v>10.624508764643696</v>
      </c>
      <c r="J270" t="s">
        <v>886</v>
      </c>
    </row>
    <row r="271" spans="1:10" x14ac:dyDescent="0.25">
      <c r="A271" t="s">
        <v>292</v>
      </c>
      <c r="B271" t="s">
        <v>118</v>
      </c>
      <c r="C271" t="s">
        <v>673</v>
      </c>
      <c r="D271">
        <v>10100</v>
      </c>
      <c r="E271" t="s">
        <v>43</v>
      </c>
      <c r="F271" t="s">
        <v>42</v>
      </c>
      <c r="H271" s="64">
        <f>Feq!C62</f>
        <v>1</v>
      </c>
      <c r="I271" s="59">
        <f>(D271*1000/H271)/(10^KPE!E64)</f>
        <v>15.181733857509203</v>
      </c>
      <c r="J271" t="s">
        <v>886</v>
      </c>
    </row>
    <row r="272" spans="1:10" x14ac:dyDescent="0.25">
      <c r="A272" t="s">
        <v>292</v>
      </c>
      <c r="B272" t="s">
        <v>119</v>
      </c>
      <c r="C272" t="s">
        <v>674</v>
      </c>
      <c r="D272">
        <v>81300</v>
      </c>
      <c r="E272" t="s">
        <v>43</v>
      </c>
      <c r="F272" t="s">
        <v>42</v>
      </c>
      <c r="G272" t="s">
        <v>61</v>
      </c>
      <c r="H272" s="64">
        <f>Feq!C63</f>
        <v>1</v>
      </c>
      <c r="I272" s="59">
        <f>(D272*1000/H272)/(10^KPE!E65)</f>
        <v>143.57887482178486</v>
      </c>
      <c r="J272" t="s">
        <v>886</v>
      </c>
    </row>
    <row r="273" spans="1:10" x14ac:dyDescent="0.25">
      <c r="A273" t="s">
        <v>292</v>
      </c>
      <c r="B273" t="s">
        <v>120</v>
      </c>
      <c r="C273" t="s">
        <v>675</v>
      </c>
      <c r="E273" t="s">
        <v>43</v>
      </c>
      <c r="F273" t="s">
        <v>42</v>
      </c>
      <c r="G273" t="s">
        <v>121</v>
      </c>
      <c r="H273" s="64">
        <f>Feq!C64</f>
        <v>1</v>
      </c>
      <c r="I273" s="59">
        <f>(D273*1000/H273)/(10^KPE!E66)</f>
        <v>0</v>
      </c>
      <c r="J273" t="s">
        <v>886</v>
      </c>
    </row>
    <row r="274" spans="1:10" x14ac:dyDescent="0.25">
      <c r="A274" t="s">
        <v>292</v>
      </c>
      <c r="B274" t="s">
        <v>122</v>
      </c>
      <c r="C274" t="s">
        <v>676</v>
      </c>
      <c r="D274">
        <v>2620</v>
      </c>
      <c r="E274" t="s">
        <v>43</v>
      </c>
      <c r="F274" t="s">
        <v>42</v>
      </c>
      <c r="H274" s="64">
        <f>Feq!C65</f>
        <v>1</v>
      </c>
      <c r="I274" s="59">
        <f>(D274*1000/H274)/(10^KPE!E67)</f>
        <v>3.4300566382584434</v>
      </c>
      <c r="J274" t="s">
        <v>886</v>
      </c>
    </row>
    <row r="275" spans="1:10" x14ac:dyDescent="0.25">
      <c r="A275" t="s">
        <v>292</v>
      </c>
      <c r="B275" t="s">
        <v>123</v>
      </c>
      <c r="C275" t="s">
        <v>677</v>
      </c>
      <c r="D275">
        <v>18800</v>
      </c>
      <c r="E275" t="s">
        <v>43</v>
      </c>
      <c r="F275" t="s">
        <v>42</v>
      </c>
      <c r="H275" s="64">
        <f>Feq!C66</f>
        <v>1</v>
      </c>
      <c r="I275" s="59">
        <f>(D275*1000/H275)/(10^KPE!E68)</f>
        <v>40.846782162638341</v>
      </c>
      <c r="J275" t="s">
        <v>886</v>
      </c>
    </row>
    <row r="276" spans="1:10" x14ac:dyDescent="0.25">
      <c r="A276" t="s">
        <v>292</v>
      </c>
      <c r="B276" t="s">
        <v>124</v>
      </c>
      <c r="C276" t="s">
        <v>678</v>
      </c>
      <c r="E276" t="s">
        <v>43</v>
      </c>
      <c r="F276" t="s">
        <v>42</v>
      </c>
      <c r="G276" t="s">
        <v>103</v>
      </c>
      <c r="H276" s="64">
        <f>Feq!C67</f>
        <v>1</v>
      </c>
      <c r="I276" s="59">
        <f>(D276*1000/H276)/(10^KPE!E69)</f>
        <v>0</v>
      </c>
      <c r="J276" t="s">
        <v>886</v>
      </c>
    </row>
    <row r="277" spans="1:10" x14ac:dyDescent="0.25">
      <c r="A277" t="s">
        <v>292</v>
      </c>
      <c r="B277" t="s">
        <v>125</v>
      </c>
      <c r="C277" t="s">
        <v>679</v>
      </c>
      <c r="D277">
        <v>47700</v>
      </c>
      <c r="E277" t="s">
        <v>43</v>
      </c>
      <c r="F277" t="s">
        <v>42</v>
      </c>
      <c r="H277" s="64">
        <f>Feq!C68</f>
        <v>1</v>
      </c>
      <c r="I277" s="59">
        <f>(D277*1000/H277)/(10^KPE!E70)</f>
        <v>58.279843789864238</v>
      </c>
      <c r="J277" t="s">
        <v>886</v>
      </c>
    </row>
    <row r="278" spans="1:10" x14ac:dyDescent="0.25">
      <c r="A278" t="s">
        <v>292</v>
      </c>
      <c r="B278" t="s">
        <v>126</v>
      </c>
      <c r="C278" t="s">
        <v>680</v>
      </c>
      <c r="D278">
        <v>1820</v>
      </c>
      <c r="E278" t="s">
        <v>43</v>
      </c>
      <c r="F278" t="s">
        <v>42</v>
      </c>
      <c r="H278" s="64">
        <f>Feq!C69</f>
        <v>1</v>
      </c>
      <c r="I278" s="59">
        <f>(D278*1000/H278)/(10^KPE!E71)</f>
        <v>2.2236753815000609</v>
      </c>
      <c r="J278" t="s">
        <v>886</v>
      </c>
    </row>
    <row r="279" spans="1:10" x14ac:dyDescent="0.25">
      <c r="A279" t="s">
        <v>292</v>
      </c>
      <c r="B279" t="s">
        <v>127</v>
      </c>
      <c r="C279" t="s">
        <v>681</v>
      </c>
      <c r="D279">
        <v>522</v>
      </c>
      <c r="E279" t="s">
        <v>43</v>
      </c>
      <c r="F279" t="s">
        <v>42</v>
      </c>
      <c r="H279" s="64">
        <f>Feq!C70</f>
        <v>1</v>
      </c>
      <c r="I279" s="59">
        <f>(D279*1000/H279)/(10^KPE!E72)</f>
        <v>0.55548265551309284</v>
      </c>
      <c r="J279" t="s">
        <v>886</v>
      </c>
    </row>
    <row r="280" spans="1:10" x14ac:dyDescent="0.25">
      <c r="A280" t="s">
        <v>292</v>
      </c>
      <c r="B280" t="s">
        <v>128</v>
      </c>
      <c r="C280" t="s">
        <v>682</v>
      </c>
      <c r="E280" t="s">
        <v>43</v>
      </c>
      <c r="F280" t="s">
        <v>42</v>
      </c>
      <c r="G280" t="s">
        <v>129</v>
      </c>
      <c r="H280" s="64">
        <f>Feq!C71</f>
        <v>1</v>
      </c>
      <c r="I280" s="59">
        <f>(D280*1000/H280)/(10^KPE!E73)</f>
        <v>0</v>
      </c>
      <c r="J280" t="s">
        <v>886</v>
      </c>
    </row>
    <row r="281" spans="1:10" x14ac:dyDescent="0.25">
      <c r="A281" t="s">
        <v>292</v>
      </c>
      <c r="B281" t="s">
        <v>130</v>
      </c>
      <c r="C281" t="s">
        <v>683</v>
      </c>
      <c r="E281" t="s">
        <v>43</v>
      </c>
      <c r="F281" t="s">
        <v>42</v>
      </c>
      <c r="G281" t="s">
        <v>131</v>
      </c>
      <c r="H281" s="64">
        <f>Feq!C72</f>
        <v>1</v>
      </c>
      <c r="I281" s="59">
        <f>(D281*1000/H281)/(10^KPE!E74)</f>
        <v>0</v>
      </c>
      <c r="J281" t="s">
        <v>886</v>
      </c>
    </row>
    <row r="282" spans="1:10" x14ac:dyDescent="0.25">
      <c r="A282" t="s">
        <v>292</v>
      </c>
      <c r="B282" t="s">
        <v>132</v>
      </c>
      <c r="C282" t="s">
        <v>684</v>
      </c>
      <c r="E282" t="s">
        <v>43</v>
      </c>
      <c r="F282" t="s">
        <v>42</v>
      </c>
      <c r="G282" t="s">
        <v>96</v>
      </c>
      <c r="H282" s="64">
        <f>Feq!C73</f>
        <v>1</v>
      </c>
      <c r="I282" s="59">
        <f>(D282*1000/H282)/(10^KPE!E75)</f>
        <v>0</v>
      </c>
      <c r="J282" t="s">
        <v>886</v>
      </c>
    </row>
    <row r="283" spans="1:10" x14ac:dyDescent="0.25">
      <c r="A283" t="s">
        <v>292</v>
      </c>
      <c r="B283" t="s">
        <v>133</v>
      </c>
      <c r="C283" t="s">
        <v>685</v>
      </c>
      <c r="D283">
        <v>750</v>
      </c>
      <c r="E283" t="s">
        <v>43</v>
      </c>
      <c r="F283" t="s">
        <v>42</v>
      </c>
      <c r="H283" s="64">
        <f>Feq!C74</f>
        <v>1</v>
      </c>
      <c r="I283" s="59">
        <f>(D283*1000/H283)/(10^KPE!E76)</f>
        <v>0.79810726366823692</v>
      </c>
      <c r="J283" t="s">
        <v>886</v>
      </c>
    </row>
    <row r="284" spans="1:10" x14ac:dyDescent="0.25">
      <c r="A284" t="s">
        <v>292</v>
      </c>
      <c r="B284" t="s">
        <v>134</v>
      </c>
      <c r="C284" t="s">
        <v>686</v>
      </c>
      <c r="D284">
        <v>4.22</v>
      </c>
      <c r="E284" t="s">
        <v>43</v>
      </c>
      <c r="F284" t="s">
        <v>38</v>
      </c>
      <c r="G284" t="s">
        <v>53</v>
      </c>
      <c r="H284" s="64">
        <f>Feq!C75</f>
        <v>1</v>
      </c>
      <c r="I284" s="59">
        <f>(D284*1000/H284)/(10^KPE!E77)</f>
        <v>7.4526796032955978E-3</v>
      </c>
      <c r="J284" t="s">
        <v>886</v>
      </c>
    </row>
    <row r="285" spans="1:10" x14ac:dyDescent="0.25">
      <c r="A285" t="s">
        <v>292</v>
      </c>
      <c r="B285" t="s">
        <v>135</v>
      </c>
      <c r="C285" t="s">
        <v>687</v>
      </c>
      <c r="E285" t="s">
        <v>43</v>
      </c>
      <c r="F285" t="s">
        <v>42</v>
      </c>
      <c r="G285" t="s">
        <v>131</v>
      </c>
      <c r="H285" s="64">
        <f>Feq!C76</f>
        <v>1</v>
      </c>
      <c r="I285" s="59">
        <f>(D285*1000/H285)/(10^KPE!E78)</f>
        <v>0</v>
      </c>
      <c r="J285" t="s">
        <v>886</v>
      </c>
    </row>
    <row r="286" spans="1:10" x14ac:dyDescent="0.25">
      <c r="A286" t="s">
        <v>292</v>
      </c>
      <c r="B286" t="s">
        <v>136</v>
      </c>
      <c r="C286" t="s">
        <v>688</v>
      </c>
      <c r="E286" t="s">
        <v>43</v>
      </c>
      <c r="F286" t="s">
        <v>42</v>
      </c>
      <c r="G286" t="s">
        <v>121</v>
      </c>
      <c r="H286" s="64">
        <f>Feq!C77</f>
        <v>1</v>
      </c>
      <c r="I286" s="59">
        <f>(D286*1000/H286)/(10^KPE!E79)</f>
        <v>0</v>
      </c>
      <c r="J286" t="s">
        <v>886</v>
      </c>
    </row>
    <row r="287" spans="1:10" x14ac:dyDescent="0.25">
      <c r="A287" t="s">
        <v>292</v>
      </c>
      <c r="B287" t="s">
        <v>137</v>
      </c>
      <c r="C287" t="s">
        <v>689</v>
      </c>
      <c r="E287" t="s">
        <v>43</v>
      </c>
      <c r="F287" t="s">
        <v>42</v>
      </c>
      <c r="G287" t="s">
        <v>131</v>
      </c>
      <c r="H287" s="64">
        <f>Feq!C78</f>
        <v>1</v>
      </c>
      <c r="I287" s="59">
        <f>(D287*1000/H287)/(10^KPE!E80)</f>
        <v>0</v>
      </c>
      <c r="J287" t="s">
        <v>886</v>
      </c>
    </row>
    <row r="288" spans="1:10" x14ac:dyDescent="0.25">
      <c r="A288" t="s">
        <v>292</v>
      </c>
      <c r="B288" t="s">
        <v>138</v>
      </c>
      <c r="C288" t="s">
        <v>690</v>
      </c>
      <c r="D288">
        <v>3290</v>
      </c>
      <c r="E288" t="s">
        <v>43</v>
      </c>
      <c r="F288" t="s">
        <v>42</v>
      </c>
      <c r="H288" s="64">
        <f>Feq!C79</f>
        <v>1</v>
      </c>
      <c r="I288" s="59">
        <f>(D288*1000/H288)/(10^KPE!E81)</f>
        <v>2.7809674005773464</v>
      </c>
      <c r="J288" t="s">
        <v>886</v>
      </c>
    </row>
    <row r="289" spans="1:10" x14ac:dyDescent="0.25">
      <c r="A289" t="s">
        <v>292</v>
      </c>
      <c r="B289" t="s">
        <v>139</v>
      </c>
      <c r="C289" t="s">
        <v>691</v>
      </c>
      <c r="D289">
        <v>25.1</v>
      </c>
      <c r="E289" t="s">
        <v>43</v>
      </c>
      <c r="F289" t="s">
        <v>38</v>
      </c>
      <c r="G289" t="s">
        <v>53</v>
      </c>
      <c r="H289" s="64">
        <f>Feq!C80</f>
        <v>1</v>
      </c>
      <c r="I289" s="59">
        <f>(D289*1000/H289)/(10^KPE!E82)</f>
        <v>2.171069476126988E-2</v>
      </c>
      <c r="J289" t="s">
        <v>886</v>
      </c>
    </row>
    <row r="290" spans="1:10" x14ac:dyDescent="0.25">
      <c r="A290" t="s">
        <v>292</v>
      </c>
      <c r="B290" t="s">
        <v>140</v>
      </c>
      <c r="C290" t="s">
        <v>692</v>
      </c>
      <c r="D290">
        <v>1260</v>
      </c>
      <c r="E290" t="s">
        <v>43</v>
      </c>
      <c r="F290" t="s">
        <v>42</v>
      </c>
      <c r="H290" s="64">
        <f>Feq!C81</f>
        <v>1</v>
      </c>
      <c r="I290" s="59">
        <f>(D290*1000/H290)/(10^KPE!E83)</f>
        <v>0.9276209428433656</v>
      </c>
      <c r="J290" t="s">
        <v>886</v>
      </c>
    </row>
    <row r="291" spans="1:10" x14ac:dyDescent="0.25">
      <c r="A291" t="s">
        <v>292</v>
      </c>
      <c r="B291" t="s">
        <v>141</v>
      </c>
      <c r="C291" t="s">
        <v>693</v>
      </c>
      <c r="D291">
        <v>22.2</v>
      </c>
      <c r="E291" t="s">
        <v>43</v>
      </c>
      <c r="F291" t="s">
        <v>38</v>
      </c>
      <c r="G291" t="s">
        <v>53</v>
      </c>
      <c r="H291" s="64">
        <f>Feq!C82</f>
        <v>1</v>
      </c>
      <c r="I291" s="59">
        <f>(D291*1000/H291)/(10^KPE!E84)</f>
        <v>1.4234852600190541E-2</v>
      </c>
      <c r="J291" t="s">
        <v>886</v>
      </c>
    </row>
    <row r="292" spans="1:10" x14ac:dyDescent="0.25">
      <c r="A292" t="s">
        <v>292</v>
      </c>
      <c r="B292" t="s">
        <v>142</v>
      </c>
      <c r="C292" t="s">
        <v>694</v>
      </c>
      <c r="D292">
        <v>189</v>
      </c>
      <c r="E292" t="s">
        <v>43</v>
      </c>
      <c r="F292" t="s">
        <v>42</v>
      </c>
      <c r="G292" t="s">
        <v>49</v>
      </c>
      <c r="H292" s="64">
        <f>Feq!C83</f>
        <v>1</v>
      </c>
      <c r="I292" s="59">
        <f>(D292*1000/H292)/(10^KPE!E85)</f>
        <v>0.15975770173529436</v>
      </c>
      <c r="J292" t="s">
        <v>886</v>
      </c>
    </row>
    <row r="293" spans="1:10" x14ac:dyDescent="0.25">
      <c r="A293" t="s">
        <v>292</v>
      </c>
      <c r="B293" t="s">
        <v>143</v>
      </c>
      <c r="C293" t="s">
        <v>695</v>
      </c>
      <c r="D293">
        <v>7880</v>
      </c>
      <c r="E293" t="s">
        <v>43</v>
      </c>
      <c r="F293" t="s">
        <v>42</v>
      </c>
      <c r="H293" s="64">
        <f>Feq!C84</f>
        <v>1</v>
      </c>
      <c r="I293" s="59">
        <f>(D293*1000/H293)/(10^KPE!E86)</f>
        <v>9.6277813220991657</v>
      </c>
      <c r="J293" t="s">
        <v>886</v>
      </c>
    </row>
    <row r="294" spans="1:10" x14ac:dyDescent="0.25">
      <c r="A294" t="s">
        <v>292</v>
      </c>
      <c r="B294" t="s">
        <v>144</v>
      </c>
      <c r="C294" t="s">
        <v>696</v>
      </c>
      <c r="D294">
        <v>73700</v>
      </c>
      <c r="E294" t="s">
        <v>43</v>
      </c>
      <c r="F294" t="s">
        <v>42</v>
      </c>
      <c r="G294" t="s">
        <v>61</v>
      </c>
      <c r="H294" s="64">
        <f>Feq!C85</f>
        <v>1</v>
      </c>
      <c r="I294" s="59">
        <f>(D294*1000/H294)/(10^KPE!E87)</f>
        <v>78.427340443132081</v>
      </c>
      <c r="J294" t="s">
        <v>886</v>
      </c>
    </row>
    <row r="295" spans="1:10" x14ac:dyDescent="0.25">
      <c r="A295" t="s">
        <v>292</v>
      </c>
      <c r="B295" t="s">
        <v>145</v>
      </c>
      <c r="C295" t="s">
        <v>697</v>
      </c>
      <c r="D295">
        <v>17800</v>
      </c>
      <c r="E295" t="s">
        <v>43</v>
      </c>
      <c r="F295" t="s">
        <v>42</v>
      </c>
      <c r="H295" s="64">
        <f>Feq!C86</f>
        <v>1</v>
      </c>
      <c r="I295" s="59">
        <f>(D295*1000/H295)/(10^KPE!E88)</f>
        <v>31.435473208213658</v>
      </c>
      <c r="J295" t="s">
        <v>886</v>
      </c>
    </row>
    <row r="296" spans="1:10" x14ac:dyDescent="0.25">
      <c r="A296" t="s">
        <v>292</v>
      </c>
      <c r="B296" t="s">
        <v>146</v>
      </c>
      <c r="C296" t="s">
        <v>698</v>
      </c>
      <c r="D296">
        <v>17600</v>
      </c>
      <c r="E296" t="s">
        <v>43</v>
      </c>
      <c r="F296" t="s">
        <v>42</v>
      </c>
      <c r="G296" t="s">
        <v>61</v>
      </c>
      <c r="H296" s="64">
        <f>Feq!C87</f>
        <v>1</v>
      </c>
      <c r="I296" s="59">
        <f>(D296*1000/H296)/(10^KPE!E89)</f>
        <v>17.080975423520592</v>
      </c>
      <c r="J296" t="s">
        <v>886</v>
      </c>
    </row>
    <row r="297" spans="1:10" x14ac:dyDescent="0.25">
      <c r="A297" t="s">
        <v>292</v>
      </c>
      <c r="B297" t="s">
        <v>147</v>
      </c>
      <c r="C297" t="s">
        <v>699</v>
      </c>
      <c r="D297">
        <v>60400</v>
      </c>
      <c r="E297" t="s">
        <v>43</v>
      </c>
      <c r="F297" t="s">
        <v>42</v>
      </c>
      <c r="G297" t="s">
        <v>61</v>
      </c>
      <c r="H297" s="64">
        <f>Feq!C88</f>
        <v>1</v>
      </c>
      <c r="I297" s="59">
        <f>(D297*1000/H297)/(10^KPE!E90)</f>
        <v>68.87108716869443</v>
      </c>
      <c r="J297" t="s">
        <v>886</v>
      </c>
    </row>
    <row r="298" spans="1:10" x14ac:dyDescent="0.25">
      <c r="A298" t="s">
        <v>292</v>
      </c>
      <c r="B298" t="s">
        <v>148</v>
      </c>
      <c r="C298" t="s">
        <v>700</v>
      </c>
      <c r="E298" t="s">
        <v>43</v>
      </c>
      <c r="F298" t="s">
        <v>42</v>
      </c>
      <c r="G298" t="s">
        <v>149</v>
      </c>
      <c r="H298" s="64">
        <f>Feq!C89</f>
        <v>1</v>
      </c>
      <c r="I298" s="59">
        <f>(D298*1000/H298)/(10^KPE!E91)</f>
        <v>0</v>
      </c>
      <c r="J298" t="s">
        <v>886</v>
      </c>
    </row>
    <row r="299" spans="1:10" x14ac:dyDescent="0.25">
      <c r="A299" t="s">
        <v>292</v>
      </c>
      <c r="B299" t="s">
        <v>150</v>
      </c>
      <c r="C299" t="s">
        <v>701</v>
      </c>
      <c r="D299">
        <v>14900</v>
      </c>
      <c r="E299" t="s">
        <v>43</v>
      </c>
      <c r="F299" t="s">
        <v>42</v>
      </c>
      <c r="G299" t="s">
        <v>61</v>
      </c>
      <c r="H299" s="64">
        <f>Feq!C90</f>
        <v>1</v>
      </c>
      <c r="I299" s="59">
        <f>(D299*1000/H299)/(10^KPE!E92)</f>
        <v>24.557619633730024</v>
      </c>
      <c r="J299" t="s">
        <v>886</v>
      </c>
    </row>
    <row r="300" spans="1:10" x14ac:dyDescent="0.25">
      <c r="A300" t="s">
        <v>292</v>
      </c>
      <c r="B300" t="s">
        <v>151</v>
      </c>
      <c r="C300" t="s">
        <v>702</v>
      </c>
      <c r="D300">
        <v>876</v>
      </c>
      <c r="E300" t="s">
        <v>43</v>
      </c>
      <c r="F300" t="s">
        <v>42</v>
      </c>
      <c r="H300" s="64">
        <f>Feq!C91</f>
        <v>1</v>
      </c>
      <c r="I300" s="59">
        <f>(D300*1000/H300)/(10^KPE!E93)</f>
        <v>1.4437902549763424</v>
      </c>
      <c r="J300" t="s">
        <v>886</v>
      </c>
    </row>
    <row r="301" spans="1:10" x14ac:dyDescent="0.25">
      <c r="A301" t="s">
        <v>292</v>
      </c>
      <c r="B301" t="s">
        <v>152</v>
      </c>
      <c r="C301" t="s">
        <v>703</v>
      </c>
      <c r="D301">
        <v>117000</v>
      </c>
      <c r="E301" t="s">
        <v>43</v>
      </c>
      <c r="F301" t="s">
        <v>42</v>
      </c>
      <c r="G301" t="s">
        <v>61</v>
      </c>
      <c r="H301" s="64">
        <f>Feq!C92</f>
        <v>1</v>
      </c>
      <c r="I301" s="59">
        <f>(D301*1000/H301)/(10^KPE!E94)</f>
        <v>98.89762488375365</v>
      </c>
      <c r="J301" t="s">
        <v>886</v>
      </c>
    </row>
    <row r="302" spans="1:10" x14ac:dyDescent="0.25">
      <c r="A302" t="s">
        <v>292</v>
      </c>
      <c r="B302" t="s">
        <v>153</v>
      </c>
      <c r="C302" t="s">
        <v>704</v>
      </c>
      <c r="E302" t="s">
        <v>43</v>
      </c>
      <c r="F302" t="s">
        <v>42</v>
      </c>
      <c r="G302" t="s">
        <v>154</v>
      </c>
      <c r="H302" s="64">
        <f>Feq!C93</f>
        <v>1</v>
      </c>
      <c r="I302" s="59">
        <f>(D302*1000/H302)/(10^KPE!E95)</f>
        <v>0</v>
      </c>
      <c r="J302" t="s">
        <v>886</v>
      </c>
    </row>
    <row r="303" spans="1:10" x14ac:dyDescent="0.25">
      <c r="A303" t="s">
        <v>292</v>
      </c>
      <c r="B303" t="s">
        <v>155</v>
      </c>
      <c r="C303" t="s">
        <v>705</v>
      </c>
      <c r="D303">
        <v>21000</v>
      </c>
      <c r="E303" t="s">
        <v>43</v>
      </c>
      <c r="F303" t="s">
        <v>42</v>
      </c>
      <c r="H303" s="64">
        <f>Feq!C94</f>
        <v>1</v>
      </c>
      <c r="I303" s="59">
        <f>(D303*1000/H303)/(10^KPE!E96)</f>
        <v>18.164326294289541</v>
      </c>
      <c r="J303" t="s">
        <v>886</v>
      </c>
    </row>
    <row r="304" spans="1:10" x14ac:dyDescent="0.25">
      <c r="A304" t="s">
        <v>292</v>
      </c>
      <c r="B304" t="s">
        <v>156</v>
      </c>
      <c r="C304" t="s">
        <v>706</v>
      </c>
      <c r="D304">
        <v>69700</v>
      </c>
      <c r="E304" t="s">
        <v>43</v>
      </c>
      <c r="F304" t="s">
        <v>42</v>
      </c>
      <c r="G304" t="s">
        <v>61</v>
      </c>
      <c r="H304" s="64">
        <f>Feq!C95</f>
        <v>1</v>
      </c>
      <c r="I304" s="59">
        <f>(D304*1000/H304)/(10^KPE!E97)</f>
        <v>123.0928361018254</v>
      </c>
      <c r="J304" t="s">
        <v>886</v>
      </c>
    </row>
    <row r="305" spans="1:10" x14ac:dyDescent="0.25">
      <c r="A305" t="s">
        <v>292</v>
      </c>
      <c r="B305" t="s">
        <v>157</v>
      </c>
      <c r="C305" t="s">
        <v>707</v>
      </c>
      <c r="D305">
        <v>508</v>
      </c>
      <c r="E305" t="s">
        <v>43</v>
      </c>
      <c r="F305" t="s">
        <v>42</v>
      </c>
      <c r="H305" s="64">
        <f>Feq!C96</f>
        <v>1</v>
      </c>
      <c r="I305" s="59">
        <f>(D305*1000/H305)/(10^KPE!E98)</f>
        <v>0.72922863214365619</v>
      </c>
      <c r="J305" t="s">
        <v>886</v>
      </c>
    </row>
    <row r="306" spans="1:10" x14ac:dyDescent="0.25">
      <c r="A306" t="s">
        <v>292</v>
      </c>
      <c r="B306" t="s">
        <v>158</v>
      </c>
      <c r="C306" t="s">
        <v>708</v>
      </c>
      <c r="E306" t="s">
        <v>43</v>
      </c>
      <c r="F306" t="s">
        <v>42</v>
      </c>
      <c r="G306" t="s">
        <v>159</v>
      </c>
      <c r="H306" s="64">
        <f>Feq!C97</f>
        <v>1</v>
      </c>
      <c r="I306" s="59">
        <f>(D306*1000/H306)/(10^KPE!E99)</f>
        <v>0</v>
      </c>
      <c r="J306" t="s">
        <v>886</v>
      </c>
    </row>
    <row r="307" spans="1:10" x14ac:dyDescent="0.25">
      <c r="A307" t="s">
        <v>292</v>
      </c>
      <c r="B307" t="s">
        <v>160</v>
      </c>
      <c r="C307" t="s">
        <v>709</v>
      </c>
      <c r="D307">
        <v>486</v>
      </c>
      <c r="E307" t="s">
        <v>43</v>
      </c>
      <c r="F307" t="s">
        <v>42</v>
      </c>
      <c r="H307" s="64">
        <f>Feq!C98</f>
        <v>1</v>
      </c>
      <c r="I307" s="59">
        <f>(D307*1000/H307)/(10^KPE!E100)</f>
        <v>1.8350008478975184</v>
      </c>
      <c r="J307" t="s">
        <v>886</v>
      </c>
    </row>
    <row r="308" spans="1:10" x14ac:dyDescent="0.25">
      <c r="A308" t="s">
        <v>292</v>
      </c>
      <c r="B308" t="s">
        <v>161</v>
      </c>
      <c r="C308" t="s">
        <v>710</v>
      </c>
      <c r="E308" t="s">
        <v>43</v>
      </c>
      <c r="F308" t="s">
        <v>42</v>
      </c>
      <c r="G308" t="s">
        <v>149</v>
      </c>
      <c r="H308" s="64">
        <f>Feq!C99</f>
        <v>1</v>
      </c>
      <c r="I308" s="59">
        <f>(D308*1000/H308)/(10^KPE!E101)</f>
        <v>0</v>
      </c>
      <c r="J308" t="s">
        <v>886</v>
      </c>
    </row>
    <row r="309" spans="1:10" x14ac:dyDescent="0.25">
      <c r="A309" t="s">
        <v>292</v>
      </c>
      <c r="B309" t="s">
        <v>162</v>
      </c>
      <c r="C309" t="s">
        <v>711</v>
      </c>
      <c r="E309" t="s">
        <v>43</v>
      </c>
      <c r="F309" t="s">
        <v>42</v>
      </c>
      <c r="G309" t="s">
        <v>159</v>
      </c>
      <c r="H309" s="64">
        <f>Feq!C100</f>
        <v>1</v>
      </c>
      <c r="I309" s="59">
        <f>(D309*1000/H309)/(10^KPE!E102)</f>
        <v>0</v>
      </c>
      <c r="J309" t="s">
        <v>886</v>
      </c>
    </row>
    <row r="310" spans="1:10" x14ac:dyDescent="0.25">
      <c r="A310" t="s">
        <v>292</v>
      </c>
      <c r="B310" t="s">
        <v>163</v>
      </c>
      <c r="C310" t="s">
        <v>712</v>
      </c>
      <c r="E310" t="s">
        <v>43</v>
      </c>
      <c r="F310" t="s">
        <v>42</v>
      </c>
      <c r="G310" t="s">
        <v>164</v>
      </c>
      <c r="H310" s="64">
        <f>Feq!C101</f>
        <v>1</v>
      </c>
      <c r="I310" s="59">
        <f>(D310*1000/H310)/(10^KPE!E103)</f>
        <v>0</v>
      </c>
      <c r="J310" t="s">
        <v>886</v>
      </c>
    </row>
    <row r="311" spans="1:10" x14ac:dyDescent="0.25">
      <c r="A311" t="s">
        <v>292</v>
      </c>
      <c r="B311" t="s">
        <v>165</v>
      </c>
      <c r="C311" t="s">
        <v>713</v>
      </c>
      <c r="E311" t="s">
        <v>43</v>
      </c>
      <c r="F311" t="s">
        <v>42</v>
      </c>
      <c r="G311" t="s">
        <v>159</v>
      </c>
      <c r="H311" s="64">
        <f>Feq!C102</f>
        <v>1</v>
      </c>
      <c r="I311" s="59">
        <f>(D311*1000/H311)/(10^KPE!E104)</f>
        <v>0</v>
      </c>
      <c r="J311" t="s">
        <v>886</v>
      </c>
    </row>
    <row r="312" spans="1:10" x14ac:dyDescent="0.25">
      <c r="A312" t="s">
        <v>292</v>
      </c>
      <c r="B312" t="s">
        <v>166</v>
      </c>
      <c r="C312" t="s">
        <v>714</v>
      </c>
      <c r="E312" t="s">
        <v>43</v>
      </c>
      <c r="F312" t="s">
        <v>42</v>
      </c>
      <c r="G312" t="s">
        <v>167</v>
      </c>
      <c r="H312" s="64">
        <f>Feq!C103</f>
        <v>1</v>
      </c>
      <c r="I312" s="59">
        <f>(D312*1000/H312)/(10^KPE!E105)</f>
        <v>0</v>
      </c>
      <c r="J312" t="s">
        <v>886</v>
      </c>
    </row>
    <row r="313" spans="1:10" x14ac:dyDescent="0.25">
      <c r="A313" t="s">
        <v>292</v>
      </c>
      <c r="B313" t="s">
        <v>168</v>
      </c>
      <c r="C313" t="s">
        <v>715</v>
      </c>
      <c r="E313" t="s">
        <v>43</v>
      </c>
      <c r="F313" t="s">
        <v>42</v>
      </c>
      <c r="G313" t="s">
        <v>159</v>
      </c>
      <c r="H313" s="64">
        <f>Feq!C104</f>
        <v>1</v>
      </c>
      <c r="I313" s="59">
        <f>(D313*1000/H313)/(10^KPE!E106)</f>
        <v>0</v>
      </c>
      <c r="J313" t="s">
        <v>886</v>
      </c>
    </row>
    <row r="314" spans="1:10" x14ac:dyDescent="0.25">
      <c r="A314" t="s">
        <v>292</v>
      </c>
      <c r="B314" t="s">
        <v>169</v>
      </c>
      <c r="C314" t="s">
        <v>716</v>
      </c>
      <c r="D314">
        <v>2030</v>
      </c>
      <c r="E314" t="s">
        <v>43</v>
      </c>
      <c r="F314" t="s">
        <v>42</v>
      </c>
      <c r="H314" s="64">
        <f>Feq!C105</f>
        <v>1</v>
      </c>
      <c r="I314" s="59">
        <f>(D314*1000/H314)/(10^KPE!E107)</f>
        <v>2.3686235226337526</v>
      </c>
      <c r="J314" t="s">
        <v>886</v>
      </c>
    </row>
    <row r="315" spans="1:10" x14ac:dyDescent="0.25">
      <c r="A315" t="s">
        <v>292</v>
      </c>
      <c r="B315" t="s">
        <v>170</v>
      </c>
      <c r="C315" t="s">
        <v>717</v>
      </c>
      <c r="D315">
        <v>39.4</v>
      </c>
      <c r="E315" t="s">
        <v>43</v>
      </c>
      <c r="F315" t="s">
        <v>42</v>
      </c>
      <c r="H315" s="64">
        <f>Feq!C106</f>
        <v>1</v>
      </c>
      <c r="I315" s="59">
        <f>(D315*1000/H315)/(10^KPE!E108)</f>
        <v>0.11816700324811333</v>
      </c>
      <c r="J315" t="s">
        <v>886</v>
      </c>
    </row>
    <row r="316" spans="1:10" x14ac:dyDescent="0.25">
      <c r="A316" t="s">
        <v>292</v>
      </c>
      <c r="B316" t="s">
        <v>171</v>
      </c>
      <c r="C316" t="s">
        <v>719</v>
      </c>
      <c r="D316">
        <v>32000</v>
      </c>
      <c r="E316" t="s">
        <v>43</v>
      </c>
      <c r="F316" t="s">
        <v>42</v>
      </c>
      <c r="H316" s="64">
        <f>Feq!C107</f>
        <v>1</v>
      </c>
      <c r="I316" s="59">
        <f>(D316*1000/H316)/(10^KPE!E109)</f>
        <v>13.872348108400899</v>
      </c>
      <c r="J316" t="s">
        <v>886</v>
      </c>
    </row>
    <row r="317" spans="1:10" x14ac:dyDescent="0.25">
      <c r="A317" t="s">
        <v>292</v>
      </c>
      <c r="B317" t="s">
        <v>172</v>
      </c>
      <c r="C317" t="s">
        <v>720</v>
      </c>
      <c r="D317">
        <v>78.7</v>
      </c>
      <c r="E317" t="s">
        <v>43</v>
      </c>
      <c r="F317" t="s">
        <v>38</v>
      </c>
      <c r="G317" t="s">
        <v>53</v>
      </c>
      <c r="H317" s="64">
        <f>Feq!C108</f>
        <v>1</v>
      </c>
      <c r="I317" s="59">
        <f>(D317*1000/H317)/(10^KPE!E110)</f>
        <v>3.4912000277403737E-2</v>
      </c>
      <c r="J317" t="s">
        <v>886</v>
      </c>
    </row>
    <row r="318" spans="1:10" x14ac:dyDescent="0.25">
      <c r="A318" t="s">
        <v>292</v>
      </c>
      <c r="B318" t="s">
        <v>173</v>
      </c>
      <c r="C318" t="s">
        <v>721</v>
      </c>
      <c r="D318">
        <v>7310</v>
      </c>
      <c r="E318" t="s">
        <v>43</v>
      </c>
      <c r="F318" t="s">
        <v>42</v>
      </c>
      <c r="H318" s="64">
        <f>Feq!C109</f>
        <v>1</v>
      </c>
      <c r="I318" s="59">
        <f>(D318*1000/H318)/(10^KPE!E111)</f>
        <v>2.7600527156647878</v>
      </c>
      <c r="J318" t="s">
        <v>886</v>
      </c>
    </row>
    <row r="319" spans="1:10" x14ac:dyDescent="0.25">
      <c r="A319" t="s">
        <v>292</v>
      </c>
      <c r="B319" t="s">
        <v>174</v>
      </c>
      <c r="C319" t="s">
        <v>722</v>
      </c>
      <c r="D319">
        <v>3670</v>
      </c>
      <c r="E319" t="s">
        <v>43</v>
      </c>
      <c r="F319" t="s">
        <v>42</v>
      </c>
      <c r="G319" t="s">
        <v>61</v>
      </c>
      <c r="H319" s="64">
        <f>Feq!C110</f>
        <v>1</v>
      </c>
      <c r="I319" s="59">
        <f>(D319*1000/H319)/(10^KPE!E112)</f>
        <v>1.3856899406962753</v>
      </c>
      <c r="J319" t="s">
        <v>886</v>
      </c>
    </row>
    <row r="320" spans="1:10" x14ac:dyDescent="0.25">
      <c r="A320" t="s">
        <v>292</v>
      </c>
      <c r="B320" t="s">
        <v>175</v>
      </c>
      <c r="C320" t="s">
        <v>723</v>
      </c>
      <c r="E320" t="s">
        <v>43</v>
      </c>
      <c r="F320" t="s">
        <v>42</v>
      </c>
      <c r="G320" t="s">
        <v>149</v>
      </c>
      <c r="H320" s="64">
        <f>Feq!C111</f>
        <v>1</v>
      </c>
      <c r="I320" s="59">
        <f>(D320*1000/H320)/(10^KPE!E113)</f>
        <v>0</v>
      </c>
      <c r="J320" t="s">
        <v>886</v>
      </c>
    </row>
    <row r="321" spans="1:10" x14ac:dyDescent="0.25">
      <c r="A321" t="s">
        <v>292</v>
      </c>
      <c r="B321" t="s">
        <v>176</v>
      </c>
      <c r="C321" t="s">
        <v>724</v>
      </c>
      <c r="D321">
        <v>94200</v>
      </c>
      <c r="E321" t="s">
        <v>43</v>
      </c>
      <c r="F321" t="s">
        <v>42</v>
      </c>
      <c r="G321" t="s">
        <v>61</v>
      </c>
      <c r="H321" s="64">
        <f>Feq!C112</f>
        <v>1</v>
      </c>
      <c r="I321" s="59">
        <f>(D321*1000/H321)/(10^KPE!E114)</f>
        <v>60.401942114322019</v>
      </c>
      <c r="J321" t="s">
        <v>886</v>
      </c>
    </row>
    <row r="322" spans="1:10" x14ac:dyDescent="0.25">
      <c r="A322" t="s">
        <v>292</v>
      </c>
      <c r="B322" t="s">
        <v>177</v>
      </c>
      <c r="C322" t="s">
        <v>725</v>
      </c>
      <c r="D322">
        <v>59.9</v>
      </c>
      <c r="E322" t="s">
        <v>43</v>
      </c>
      <c r="F322" t="s">
        <v>42</v>
      </c>
      <c r="G322" t="s">
        <v>49</v>
      </c>
      <c r="H322" s="64">
        <f>Feq!C113</f>
        <v>1</v>
      </c>
      <c r="I322" s="59">
        <f>(D322*1000/H322)/(10^KPE!E115)</f>
        <v>2.0157043005591881E-2</v>
      </c>
      <c r="J322" t="s">
        <v>886</v>
      </c>
    </row>
    <row r="323" spans="1:10" x14ac:dyDescent="0.25">
      <c r="A323" t="s">
        <v>292</v>
      </c>
      <c r="B323" t="s">
        <v>178</v>
      </c>
      <c r="C323" t="s">
        <v>726</v>
      </c>
      <c r="D323">
        <v>5.25</v>
      </c>
      <c r="E323" t="s">
        <v>43</v>
      </c>
      <c r="F323" t="s">
        <v>38</v>
      </c>
      <c r="G323" t="s">
        <v>53</v>
      </c>
      <c r="H323" s="64">
        <f>Feq!C114</f>
        <v>1</v>
      </c>
      <c r="I323" s="59">
        <f>(D323*1000/H323)/(10^KPE!E116)</f>
        <v>3.6071093100747123E-3</v>
      </c>
      <c r="J323" t="s">
        <v>886</v>
      </c>
    </row>
    <row r="324" spans="1:10" x14ac:dyDescent="0.25">
      <c r="A324" t="s">
        <v>292</v>
      </c>
      <c r="B324" t="s">
        <v>179</v>
      </c>
      <c r="C324" t="s">
        <v>727</v>
      </c>
      <c r="E324" t="s">
        <v>43</v>
      </c>
      <c r="F324" t="s">
        <v>42</v>
      </c>
      <c r="G324" t="s">
        <v>167</v>
      </c>
      <c r="H324" s="64">
        <f>Feq!C115</f>
        <v>1</v>
      </c>
      <c r="I324" s="59">
        <f>(D324*1000/H324)/(10^KPE!E117)</f>
        <v>0</v>
      </c>
      <c r="J324" t="s">
        <v>886</v>
      </c>
    </row>
    <row r="325" spans="1:10" x14ac:dyDescent="0.25">
      <c r="A325" t="s">
        <v>292</v>
      </c>
      <c r="B325" t="s">
        <v>180</v>
      </c>
      <c r="C325" t="s">
        <v>728</v>
      </c>
      <c r="D325">
        <v>2210</v>
      </c>
      <c r="E325" t="s">
        <v>43</v>
      </c>
      <c r="F325" t="s">
        <v>42</v>
      </c>
      <c r="H325" s="64">
        <f>Feq!C116</f>
        <v>1</v>
      </c>
      <c r="I325" s="59">
        <f>(D325*1000/H325)/(10^KPE!E118)</f>
        <v>0.95805904123643715</v>
      </c>
      <c r="J325" t="s">
        <v>886</v>
      </c>
    </row>
    <row r="326" spans="1:10" x14ac:dyDescent="0.25">
      <c r="A326" t="s">
        <v>292</v>
      </c>
      <c r="B326" t="s">
        <v>181</v>
      </c>
      <c r="C326" t="s">
        <v>729</v>
      </c>
      <c r="E326" t="s">
        <v>43</v>
      </c>
      <c r="F326" t="s">
        <v>42</v>
      </c>
      <c r="G326" t="s">
        <v>182</v>
      </c>
      <c r="H326" s="64">
        <f>Feq!C117</f>
        <v>1</v>
      </c>
      <c r="I326" s="59">
        <f>(D326*1000/H326)/(10^KPE!E119)</f>
        <v>0</v>
      </c>
      <c r="J326" t="s">
        <v>886</v>
      </c>
    </row>
    <row r="327" spans="1:10" x14ac:dyDescent="0.25">
      <c r="A327" t="s">
        <v>292</v>
      </c>
      <c r="B327" t="s">
        <v>183</v>
      </c>
      <c r="C327" t="s">
        <v>730</v>
      </c>
      <c r="E327" t="s">
        <v>43</v>
      </c>
      <c r="F327" t="s">
        <v>42</v>
      </c>
      <c r="G327" t="s">
        <v>184</v>
      </c>
      <c r="H327" s="64">
        <f>Feq!C118</f>
        <v>1</v>
      </c>
      <c r="I327" s="59">
        <f>(D327*1000/H327)/(10^KPE!E120)</f>
        <v>0</v>
      </c>
      <c r="J327" t="s">
        <v>886</v>
      </c>
    </row>
    <row r="328" spans="1:10" x14ac:dyDescent="0.25">
      <c r="A328" t="s">
        <v>292</v>
      </c>
      <c r="B328" t="s">
        <v>185</v>
      </c>
      <c r="C328" t="s">
        <v>731</v>
      </c>
      <c r="E328" t="s">
        <v>43</v>
      </c>
      <c r="F328" t="s">
        <v>42</v>
      </c>
      <c r="G328" t="s">
        <v>184</v>
      </c>
      <c r="H328" s="64">
        <f>Feq!C119</f>
        <v>1</v>
      </c>
      <c r="I328" s="59">
        <f>(D328*1000/H328)/(10^KPE!E121)</f>
        <v>0</v>
      </c>
      <c r="J328" t="s">
        <v>886</v>
      </c>
    </row>
    <row r="329" spans="1:10" x14ac:dyDescent="0.25">
      <c r="A329" t="s">
        <v>292</v>
      </c>
      <c r="B329" t="s">
        <v>186</v>
      </c>
      <c r="C329" t="s">
        <v>732</v>
      </c>
      <c r="D329">
        <v>96500</v>
      </c>
      <c r="E329" t="s">
        <v>43</v>
      </c>
      <c r="F329" t="s">
        <v>42</v>
      </c>
      <c r="H329" s="64">
        <f>Feq!C120</f>
        <v>1</v>
      </c>
      <c r="I329" s="59">
        <f>(D329*1000/H329)/(10^KPE!E122)</f>
        <v>34.003789055599917</v>
      </c>
      <c r="J329" t="s">
        <v>886</v>
      </c>
    </row>
    <row r="330" spans="1:10" x14ac:dyDescent="0.25">
      <c r="A330" t="s">
        <v>292</v>
      </c>
      <c r="B330" t="s">
        <v>187</v>
      </c>
      <c r="C330" t="s">
        <v>733</v>
      </c>
      <c r="E330" t="s">
        <v>43</v>
      </c>
      <c r="F330" t="s">
        <v>42</v>
      </c>
      <c r="G330" t="s">
        <v>149</v>
      </c>
      <c r="H330" s="64">
        <f>Feq!C121</f>
        <v>1</v>
      </c>
      <c r="I330" s="59">
        <f>(D330*1000/H330)/(10^KPE!E123)</f>
        <v>0</v>
      </c>
      <c r="J330" t="s">
        <v>886</v>
      </c>
    </row>
    <row r="331" spans="1:10" x14ac:dyDescent="0.25">
      <c r="A331" t="s">
        <v>292</v>
      </c>
      <c r="B331" t="s">
        <v>188</v>
      </c>
      <c r="C331" t="s">
        <v>734</v>
      </c>
      <c r="D331">
        <v>551</v>
      </c>
      <c r="E331" t="s">
        <v>43</v>
      </c>
      <c r="F331" t="s">
        <v>42</v>
      </c>
      <c r="H331" s="64">
        <f>Feq!C122</f>
        <v>1</v>
      </c>
      <c r="I331" s="59">
        <f>(D331*1000/H331)/(10^KPE!E124)</f>
        <v>0.1730420290325792</v>
      </c>
      <c r="J331" t="s">
        <v>886</v>
      </c>
    </row>
    <row r="332" spans="1:10" x14ac:dyDescent="0.25">
      <c r="A332" t="s">
        <v>292</v>
      </c>
      <c r="B332" t="s">
        <v>189</v>
      </c>
      <c r="C332" t="s">
        <v>735</v>
      </c>
      <c r="D332">
        <v>5.48</v>
      </c>
      <c r="E332" t="s">
        <v>43</v>
      </c>
      <c r="F332" t="s">
        <v>38</v>
      </c>
      <c r="G332" t="s">
        <v>53</v>
      </c>
      <c r="H332" s="64">
        <f>Feq!C123</f>
        <v>1</v>
      </c>
      <c r="I332" s="59">
        <f>(D332*1000/H332)/(10^KPE!E125)</f>
        <v>2.4309753687442501E-3</v>
      </c>
      <c r="J332" t="s">
        <v>886</v>
      </c>
    </row>
    <row r="333" spans="1:10" x14ac:dyDescent="0.25">
      <c r="A333" t="s">
        <v>292</v>
      </c>
      <c r="B333" t="s">
        <v>190</v>
      </c>
      <c r="C333" t="s">
        <v>736</v>
      </c>
      <c r="D333">
        <v>1000</v>
      </c>
      <c r="E333" t="s">
        <v>43</v>
      </c>
      <c r="F333" t="s">
        <v>42</v>
      </c>
      <c r="H333" s="64">
        <f>Feq!C124</f>
        <v>1</v>
      </c>
      <c r="I333" s="59">
        <f>(D333*1000/H333)/(10^KPE!E126)</f>
        <v>0.44360864393143251</v>
      </c>
      <c r="J333" t="s">
        <v>886</v>
      </c>
    </row>
    <row r="334" spans="1:10" x14ac:dyDescent="0.25">
      <c r="A334" t="s">
        <v>292</v>
      </c>
      <c r="B334" t="s">
        <v>191</v>
      </c>
      <c r="C334" t="s">
        <v>737</v>
      </c>
      <c r="D334">
        <v>1860</v>
      </c>
      <c r="E334" t="s">
        <v>43</v>
      </c>
      <c r="F334" t="s">
        <v>42</v>
      </c>
      <c r="G334" t="s">
        <v>49</v>
      </c>
      <c r="H334" s="64">
        <f>Feq!C125</f>
        <v>1</v>
      </c>
      <c r="I334" s="59">
        <f>(D334*1000/H334)/(10^KPE!E127)</f>
        <v>0.65540982013902438</v>
      </c>
      <c r="J334" t="s">
        <v>886</v>
      </c>
    </row>
    <row r="335" spans="1:10" x14ac:dyDescent="0.25">
      <c r="A335" t="s">
        <v>292</v>
      </c>
      <c r="B335" t="s">
        <v>192</v>
      </c>
      <c r="C335" t="s">
        <v>738</v>
      </c>
      <c r="E335" t="s">
        <v>43</v>
      </c>
      <c r="F335" t="s">
        <v>42</v>
      </c>
      <c r="G335" t="s">
        <v>193</v>
      </c>
      <c r="H335" s="64">
        <f>Feq!C126</f>
        <v>1</v>
      </c>
      <c r="I335" s="59">
        <f>(D335*1000/H335)/(10^KPE!E128)</f>
        <v>0</v>
      </c>
      <c r="J335" t="s">
        <v>886</v>
      </c>
    </row>
    <row r="336" spans="1:10" x14ac:dyDescent="0.25">
      <c r="A336" t="s">
        <v>292</v>
      </c>
      <c r="B336" t="s">
        <v>194</v>
      </c>
      <c r="C336" t="s">
        <v>739</v>
      </c>
      <c r="E336" t="s">
        <v>43</v>
      </c>
      <c r="F336" t="s">
        <v>42</v>
      </c>
      <c r="G336" t="s">
        <v>149</v>
      </c>
      <c r="H336" s="64">
        <f>Feq!C127</f>
        <v>1</v>
      </c>
      <c r="I336" s="59">
        <f>(D336*1000/H336)/(10^KPE!E129)</f>
        <v>0</v>
      </c>
      <c r="J336" t="s">
        <v>886</v>
      </c>
    </row>
    <row r="337" spans="1:10" x14ac:dyDescent="0.25">
      <c r="A337" t="s">
        <v>292</v>
      </c>
      <c r="B337" t="s">
        <v>195</v>
      </c>
      <c r="C337" t="s">
        <v>740</v>
      </c>
      <c r="D337">
        <v>192</v>
      </c>
      <c r="E337" t="s">
        <v>43</v>
      </c>
      <c r="F337" t="s">
        <v>42</v>
      </c>
      <c r="G337" t="s">
        <v>49</v>
      </c>
      <c r="H337" s="64">
        <f>Feq!C128</f>
        <v>1</v>
      </c>
      <c r="I337" s="59">
        <f>(D337*1000/H337)/(10^KPE!E130)</f>
        <v>4.7896218757304675E-2</v>
      </c>
      <c r="J337" t="s">
        <v>886</v>
      </c>
    </row>
    <row r="338" spans="1:10" x14ac:dyDescent="0.25">
      <c r="A338" t="s">
        <v>292</v>
      </c>
      <c r="B338" t="s">
        <v>196</v>
      </c>
      <c r="C338" t="s">
        <v>741</v>
      </c>
      <c r="D338">
        <v>327</v>
      </c>
      <c r="E338" t="s">
        <v>43</v>
      </c>
      <c r="F338" t="s">
        <v>42</v>
      </c>
      <c r="H338" s="64">
        <f>Feq!C129</f>
        <v>1</v>
      </c>
      <c r="I338" s="59">
        <f>(D338*1000/H338)/(10^KPE!E131)</f>
        <v>7.1047328548844282E-2</v>
      </c>
      <c r="J338" t="s">
        <v>886</v>
      </c>
    </row>
    <row r="339" spans="1:10" x14ac:dyDescent="0.25">
      <c r="A339" t="s">
        <v>292</v>
      </c>
      <c r="B339" t="s">
        <v>197</v>
      </c>
      <c r="C339" t="s">
        <v>742</v>
      </c>
      <c r="D339">
        <v>19200</v>
      </c>
      <c r="E339" t="s">
        <v>43</v>
      </c>
      <c r="F339" t="s">
        <v>42</v>
      </c>
      <c r="G339" t="s">
        <v>61</v>
      </c>
      <c r="H339" s="64">
        <f>Feq!C130</f>
        <v>1</v>
      </c>
      <c r="I339" s="59">
        <f>(D339*1000/H339)/(10^KPE!E132)</f>
        <v>6.7655207240157349</v>
      </c>
      <c r="J339" t="s">
        <v>886</v>
      </c>
    </row>
    <row r="340" spans="1:10" x14ac:dyDescent="0.25">
      <c r="A340" t="s">
        <v>292</v>
      </c>
      <c r="B340" t="s">
        <v>198</v>
      </c>
      <c r="C340" t="s">
        <v>743</v>
      </c>
      <c r="D340">
        <v>179000</v>
      </c>
      <c r="E340" t="s">
        <v>43</v>
      </c>
      <c r="F340" t="s">
        <v>42</v>
      </c>
      <c r="G340" t="s">
        <v>61</v>
      </c>
      <c r="H340" s="64">
        <f>Feq!C131</f>
        <v>1</v>
      </c>
      <c r="I340" s="59">
        <f>(D340*1000/H340)/(10^KPE!E133)</f>
        <v>64.543577100873819</v>
      </c>
      <c r="J340" t="s">
        <v>886</v>
      </c>
    </row>
    <row r="341" spans="1:10" x14ac:dyDescent="0.25">
      <c r="A341" t="s">
        <v>292</v>
      </c>
      <c r="B341" t="s">
        <v>199</v>
      </c>
      <c r="C341" t="s">
        <v>744</v>
      </c>
      <c r="D341">
        <v>10100</v>
      </c>
      <c r="E341" t="s">
        <v>43</v>
      </c>
      <c r="F341" t="s">
        <v>42</v>
      </c>
      <c r="H341" s="64">
        <f>Feq!C132</f>
        <v>1</v>
      </c>
      <c r="I341" s="59">
        <f>(D341*1000/H341)/(10^KPE!E134)</f>
        <v>3.0997122082750681</v>
      </c>
      <c r="J341" t="s">
        <v>886</v>
      </c>
    </row>
    <row r="342" spans="1:10" x14ac:dyDescent="0.25">
      <c r="A342" t="s">
        <v>292</v>
      </c>
      <c r="B342" t="s">
        <v>200</v>
      </c>
      <c r="C342" t="s">
        <v>745</v>
      </c>
      <c r="D342">
        <v>1930</v>
      </c>
      <c r="E342" t="s">
        <v>43</v>
      </c>
      <c r="F342" t="s">
        <v>42</v>
      </c>
      <c r="H342" s="64">
        <f>Feq!C133</f>
        <v>1</v>
      </c>
      <c r="I342" s="59">
        <f>(D342*1000/H342)/(10^KPE!E135)</f>
        <v>0.98300858114038481</v>
      </c>
      <c r="J342" t="s">
        <v>886</v>
      </c>
    </row>
    <row r="343" spans="1:10" x14ac:dyDescent="0.25">
      <c r="A343" t="s">
        <v>292</v>
      </c>
      <c r="B343" t="s">
        <v>201</v>
      </c>
      <c r="C343" t="s">
        <v>746</v>
      </c>
      <c r="D343">
        <v>43500</v>
      </c>
      <c r="E343" t="s">
        <v>43</v>
      </c>
      <c r="F343" t="s">
        <v>42</v>
      </c>
      <c r="H343" s="64">
        <f>Feq!C134</f>
        <v>1</v>
      </c>
      <c r="I343" s="59">
        <f>(D343*1000/H343)/(10^KPE!E136)</f>
        <v>22.155892890987946</v>
      </c>
      <c r="J343" t="s">
        <v>886</v>
      </c>
    </row>
    <row r="344" spans="1:10" x14ac:dyDescent="0.25">
      <c r="A344" t="s">
        <v>292</v>
      </c>
      <c r="B344" t="s">
        <v>202</v>
      </c>
      <c r="C344" t="s">
        <v>747</v>
      </c>
      <c r="D344">
        <v>3390</v>
      </c>
      <c r="E344" t="s">
        <v>43</v>
      </c>
      <c r="F344" t="s">
        <v>42</v>
      </c>
      <c r="H344" s="64">
        <f>Feq!C135</f>
        <v>1</v>
      </c>
      <c r="I344" s="59">
        <f>(D344*1000/H344)/(10^KPE!E137)</f>
        <v>0.90614917253686122</v>
      </c>
      <c r="J344" t="s">
        <v>886</v>
      </c>
    </row>
    <row r="345" spans="1:10" x14ac:dyDescent="0.25">
      <c r="A345" t="s">
        <v>292</v>
      </c>
      <c r="B345" t="s">
        <v>203</v>
      </c>
      <c r="C345" t="s">
        <v>748</v>
      </c>
      <c r="D345">
        <v>8090</v>
      </c>
      <c r="E345" t="s">
        <v>43</v>
      </c>
      <c r="F345" t="s">
        <v>42</v>
      </c>
      <c r="G345" t="s">
        <v>61</v>
      </c>
      <c r="H345" s="64">
        <f>Feq!C136</f>
        <v>1</v>
      </c>
      <c r="I345" s="59">
        <f>(D345*1000/H345)/(10^KPE!E138)</f>
        <v>4.4151810962283777</v>
      </c>
      <c r="J345" t="s">
        <v>886</v>
      </c>
    </row>
    <row r="346" spans="1:10" x14ac:dyDescent="0.25">
      <c r="A346" t="s">
        <v>292</v>
      </c>
      <c r="B346" t="s">
        <v>204</v>
      </c>
      <c r="C346" t="s">
        <v>749</v>
      </c>
      <c r="D346">
        <v>60900</v>
      </c>
      <c r="E346" t="s">
        <v>43</v>
      </c>
      <c r="F346" t="s">
        <v>42</v>
      </c>
      <c r="G346" t="s">
        <v>61</v>
      </c>
      <c r="H346" s="64">
        <f>Feq!C137</f>
        <v>1</v>
      </c>
      <c r="I346" s="59">
        <f>(D346*1000/H346)/(10^KPE!E139)</f>
        <v>27.015766415424238</v>
      </c>
      <c r="J346" t="s">
        <v>886</v>
      </c>
    </row>
    <row r="347" spans="1:10" x14ac:dyDescent="0.25">
      <c r="A347" t="s">
        <v>292</v>
      </c>
      <c r="B347" t="s">
        <v>205</v>
      </c>
      <c r="C347" t="s">
        <v>750</v>
      </c>
      <c r="D347">
        <v>16100</v>
      </c>
      <c r="E347" t="s">
        <v>43</v>
      </c>
      <c r="F347" t="s">
        <v>42</v>
      </c>
      <c r="H347" s="64">
        <f>Feq!C138</f>
        <v>1</v>
      </c>
      <c r="I347" s="59">
        <f>(D347*1000/H347)/(10^KPE!E140)</f>
        <v>18.785634834681485</v>
      </c>
      <c r="J347" t="s">
        <v>886</v>
      </c>
    </row>
    <row r="348" spans="1:10" x14ac:dyDescent="0.25">
      <c r="A348" t="s">
        <v>292</v>
      </c>
      <c r="B348" t="s">
        <v>206</v>
      </c>
      <c r="C348" t="s">
        <v>751</v>
      </c>
      <c r="D348">
        <v>7900</v>
      </c>
      <c r="E348" t="s">
        <v>43</v>
      </c>
      <c r="F348" t="s">
        <v>42</v>
      </c>
      <c r="H348" s="64">
        <f>Feq!C139</f>
        <v>1</v>
      </c>
      <c r="I348" s="59">
        <f>(D348*1000/H348)/(10^KPE!E141)</f>
        <v>2.2627005962261948</v>
      </c>
      <c r="J348" t="s">
        <v>886</v>
      </c>
    </row>
    <row r="349" spans="1:10" x14ac:dyDescent="0.25">
      <c r="A349" t="s">
        <v>292</v>
      </c>
      <c r="B349" t="s">
        <v>207</v>
      </c>
      <c r="C349" t="s">
        <v>752</v>
      </c>
      <c r="E349" t="s">
        <v>43</v>
      </c>
      <c r="F349" t="s">
        <v>42</v>
      </c>
      <c r="G349" t="s">
        <v>208</v>
      </c>
      <c r="H349" s="64">
        <f>Feq!C140</f>
        <v>1</v>
      </c>
      <c r="I349" s="59">
        <f>(D349*1000/H349)/(10^KPE!E142)</f>
        <v>0</v>
      </c>
      <c r="J349" t="s">
        <v>886</v>
      </c>
    </row>
    <row r="350" spans="1:10" x14ac:dyDescent="0.25">
      <c r="A350" t="s">
        <v>292</v>
      </c>
      <c r="B350" t="s">
        <v>209</v>
      </c>
      <c r="C350" t="s">
        <v>753</v>
      </c>
      <c r="D350">
        <v>3500</v>
      </c>
      <c r="E350" t="s">
        <v>43</v>
      </c>
      <c r="F350" t="s">
        <v>42</v>
      </c>
      <c r="G350" t="s">
        <v>61</v>
      </c>
      <c r="H350" s="64">
        <f>Feq!C141</f>
        <v>1</v>
      </c>
      <c r="I350" s="59">
        <f>(D350*1000/H350)/(10^KPE!E143)</f>
        <v>1.4489988618690541</v>
      </c>
      <c r="J350" t="s">
        <v>886</v>
      </c>
    </row>
    <row r="351" spans="1:10" x14ac:dyDescent="0.25">
      <c r="A351" t="s">
        <v>292</v>
      </c>
      <c r="B351" t="s">
        <v>210</v>
      </c>
      <c r="C351" t="s">
        <v>754</v>
      </c>
      <c r="E351" t="s">
        <v>43</v>
      </c>
      <c r="F351" t="s">
        <v>42</v>
      </c>
      <c r="G351" t="s">
        <v>211</v>
      </c>
      <c r="H351" s="64">
        <f>Feq!C142</f>
        <v>1</v>
      </c>
      <c r="I351" s="59">
        <f>(D351*1000/H351)/(10^KPE!E144)</f>
        <v>0</v>
      </c>
      <c r="J351" t="s">
        <v>886</v>
      </c>
    </row>
    <row r="352" spans="1:10" x14ac:dyDescent="0.25">
      <c r="A352" t="s">
        <v>292</v>
      </c>
      <c r="B352" t="s">
        <v>212</v>
      </c>
      <c r="C352" t="s">
        <v>755</v>
      </c>
      <c r="D352">
        <v>27100</v>
      </c>
      <c r="E352" t="s">
        <v>43</v>
      </c>
      <c r="F352" t="s">
        <v>42</v>
      </c>
      <c r="H352" s="64">
        <f>Feq!C143</f>
        <v>1</v>
      </c>
      <c r="I352" s="59">
        <f>(D352*1000/H352)/(10^KPE!E145)</f>
        <v>7.9427206946283535</v>
      </c>
      <c r="J352" t="s">
        <v>886</v>
      </c>
    </row>
    <row r="353" spans="1:10" x14ac:dyDescent="0.25">
      <c r="A353" t="s">
        <v>292</v>
      </c>
      <c r="B353" t="s">
        <v>213</v>
      </c>
      <c r="C353" t="s">
        <v>756</v>
      </c>
      <c r="D353">
        <v>153</v>
      </c>
      <c r="E353" t="s">
        <v>43</v>
      </c>
      <c r="F353" t="s">
        <v>38</v>
      </c>
      <c r="G353" t="s">
        <v>53</v>
      </c>
      <c r="H353" s="64">
        <f>Feq!C144</f>
        <v>1</v>
      </c>
      <c r="I353" s="59">
        <f>(D353*1000/H353)/(10^KPE!E146)</f>
        <v>9.1556974044228787E-2</v>
      </c>
      <c r="J353" t="s">
        <v>886</v>
      </c>
    </row>
    <row r="354" spans="1:10" x14ac:dyDescent="0.25">
      <c r="A354" t="s">
        <v>292</v>
      </c>
      <c r="B354" t="s">
        <v>214</v>
      </c>
      <c r="C354" t="s">
        <v>757</v>
      </c>
      <c r="E354" t="s">
        <v>43</v>
      </c>
      <c r="F354" t="s">
        <v>42</v>
      </c>
      <c r="G354" t="s">
        <v>215</v>
      </c>
      <c r="H354" s="64">
        <f>Feq!C145</f>
        <v>1</v>
      </c>
      <c r="I354" s="59">
        <f>(D354*1000/H354)/(10^KPE!E147)</f>
        <v>0</v>
      </c>
      <c r="J354" t="s">
        <v>886</v>
      </c>
    </row>
    <row r="355" spans="1:10" x14ac:dyDescent="0.25">
      <c r="A355" t="s">
        <v>292</v>
      </c>
      <c r="B355" t="s">
        <v>216</v>
      </c>
      <c r="C355" t="s">
        <v>758</v>
      </c>
      <c r="D355">
        <v>8550</v>
      </c>
      <c r="E355" t="s">
        <v>43</v>
      </c>
      <c r="F355" t="s">
        <v>42</v>
      </c>
      <c r="H355" s="64">
        <f>Feq!C146</f>
        <v>1</v>
      </c>
      <c r="I355" s="59">
        <f>(D355*1000/H355)/(10^KPE!E148)</f>
        <v>3.5396972197086893</v>
      </c>
      <c r="J355" t="s">
        <v>886</v>
      </c>
    </row>
    <row r="356" spans="1:10" x14ac:dyDescent="0.25">
      <c r="A356" t="s">
        <v>292</v>
      </c>
      <c r="B356" t="s">
        <v>217</v>
      </c>
      <c r="C356" t="s">
        <v>759</v>
      </c>
      <c r="D356">
        <v>55.6</v>
      </c>
      <c r="E356" t="s">
        <v>43</v>
      </c>
      <c r="F356" t="s">
        <v>42</v>
      </c>
      <c r="H356" s="64">
        <f>Feq!C147</f>
        <v>1</v>
      </c>
      <c r="I356" s="59">
        <f>(D356*1000/H356)/(10^KPE!E149)</f>
        <v>6.0544513189338775E-2</v>
      </c>
      <c r="J356" t="s">
        <v>886</v>
      </c>
    </row>
    <row r="357" spans="1:10" x14ac:dyDescent="0.25">
      <c r="A357" t="s">
        <v>292</v>
      </c>
      <c r="B357" t="s">
        <v>218</v>
      </c>
      <c r="C357" t="s">
        <v>760</v>
      </c>
      <c r="D357">
        <v>32100</v>
      </c>
      <c r="E357" t="s">
        <v>43</v>
      </c>
      <c r="F357" t="s">
        <v>42</v>
      </c>
      <c r="H357" s="64">
        <f>Feq!C148</f>
        <v>1</v>
      </c>
      <c r="I357" s="59">
        <f>(D357*1000/H357)/(10^KPE!E150)</f>
        <v>8.0076490734868742</v>
      </c>
      <c r="J357" t="s">
        <v>886</v>
      </c>
    </row>
    <row r="358" spans="1:10" x14ac:dyDescent="0.25">
      <c r="A358" t="s">
        <v>292</v>
      </c>
      <c r="B358" t="s">
        <v>219</v>
      </c>
      <c r="C358" t="s">
        <v>761</v>
      </c>
      <c r="D358">
        <v>141000</v>
      </c>
      <c r="E358" t="s">
        <v>43</v>
      </c>
      <c r="F358" t="s">
        <v>42</v>
      </c>
      <c r="G358" t="s">
        <v>61</v>
      </c>
      <c r="H358" s="64">
        <f>Feq!C149</f>
        <v>1</v>
      </c>
      <c r="I358" s="59">
        <f>(D358*1000/H358)/(10^KPE!E151)</f>
        <v>62.548818794331986</v>
      </c>
      <c r="J358" t="s">
        <v>886</v>
      </c>
    </row>
    <row r="359" spans="1:10" x14ac:dyDescent="0.25">
      <c r="A359" t="s">
        <v>292</v>
      </c>
      <c r="B359" t="s">
        <v>220</v>
      </c>
      <c r="C359" t="s">
        <v>762</v>
      </c>
      <c r="D359">
        <v>535</v>
      </c>
      <c r="E359" t="s">
        <v>43</v>
      </c>
      <c r="F359" t="s">
        <v>42</v>
      </c>
      <c r="H359" s="64">
        <f>Feq!C150</f>
        <v>1</v>
      </c>
      <c r="I359" s="59">
        <f>(D359*1000/H359)/(10^KPE!E152)</f>
        <v>0.19290957401657816</v>
      </c>
      <c r="J359" t="s">
        <v>886</v>
      </c>
    </row>
    <row r="360" spans="1:10" x14ac:dyDescent="0.25">
      <c r="A360" t="s">
        <v>292</v>
      </c>
      <c r="B360" t="s">
        <v>221</v>
      </c>
      <c r="C360" t="s">
        <v>763</v>
      </c>
      <c r="E360" t="s">
        <v>43</v>
      </c>
      <c r="F360" t="s">
        <v>42</v>
      </c>
      <c r="G360" t="s">
        <v>222</v>
      </c>
      <c r="H360" s="64">
        <f>Feq!C151</f>
        <v>1</v>
      </c>
      <c r="I360" s="59">
        <f>(D360*1000/H360)/(10^KPE!E153)</f>
        <v>0</v>
      </c>
      <c r="J360" t="s">
        <v>886</v>
      </c>
    </row>
    <row r="361" spans="1:10" x14ac:dyDescent="0.25">
      <c r="A361" t="s">
        <v>292</v>
      </c>
      <c r="B361" t="s">
        <v>223</v>
      </c>
      <c r="C361" t="s">
        <v>764</v>
      </c>
      <c r="D361">
        <v>586</v>
      </c>
      <c r="E361" t="s">
        <v>43</v>
      </c>
      <c r="F361" t="s">
        <v>42</v>
      </c>
      <c r="H361" s="64">
        <f>Feq!C152</f>
        <v>1</v>
      </c>
      <c r="I361" s="59">
        <f>(D361*1000/H361)/(10^KPE!E154)</f>
        <v>0.53075930412634453</v>
      </c>
      <c r="J361" t="s">
        <v>886</v>
      </c>
    </row>
    <row r="362" spans="1:10" x14ac:dyDescent="0.25">
      <c r="A362" t="s">
        <v>292</v>
      </c>
      <c r="B362" t="s">
        <v>224</v>
      </c>
      <c r="C362" t="s">
        <v>765</v>
      </c>
      <c r="E362" t="s">
        <v>43</v>
      </c>
      <c r="F362" t="s">
        <v>42</v>
      </c>
      <c r="G362" t="s">
        <v>225</v>
      </c>
      <c r="H362" s="64">
        <f>Feq!C153</f>
        <v>1</v>
      </c>
      <c r="I362" s="59">
        <f>(D362*1000/H362)/(10^KPE!E155)</f>
        <v>0</v>
      </c>
      <c r="J362" t="s">
        <v>886</v>
      </c>
    </row>
    <row r="363" spans="1:10" x14ac:dyDescent="0.25">
      <c r="A363" t="s">
        <v>292</v>
      </c>
      <c r="B363" t="s">
        <v>226</v>
      </c>
      <c r="C363" t="s">
        <v>766</v>
      </c>
      <c r="D363">
        <v>116</v>
      </c>
      <c r="E363" t="s">
        <v>43</v>
      </c>
      <c r="F363" t="s">
        <v>42</v>
      </c>
      <c r="H363" s="64">
        <f>Feq!C154</f>
        <v>1</v>
      </c>
      <c r="I363" s="59">
        <f>(D363*1000/H363)/(10^KPE!E156)</f>
        <v>0.13534991557907158</v>
      </c>
      <c r="J363" t="s">
        <v>886</v>
      </c>
    </row>
    <row r="364" spans="1:10" x14ac:dyDescent="0.25">
      <c r="A364" t="s">
        <v>292</v>
      </c>
      <c r="B364" t="s">
        <v>227</v>
      </c>
      <c r="C364" t="s">
        <v>767</v>
      </c>
      <c r="D364">
        <v>201000</v>
      </c>
      <c r="E364" t="s">
        <v>43</v>
      </c>
      <c r="F364" t="s">
        <v>42</v>
      </c>
      <c r="G364" t="s">
        <v>61</v>
      </c>
      <c r="H364" s="64">
        <f>Feq!C155</f>
        <v>1</v>
      </c>
      <c r="I364" s="59">
        <f>(D364*1000/H364)/(10^KPE!E157)</f>
        <v>46.794634279066621</v>
      </c>
      <c r="J364" t="s">
        <v>886</v>
      </c>
    </row>
    <row r="365" spans="1:10" x14ac:dyDescent="0.25">
      <c r="A365" t="s">
        <v>292</v>
      </c>
      <c r="B365" t="s">
        <v>228</v>
      </c>
      <c r="C365" t="s">
        <v>768</v>
      </c>
      <c r="E365" t="s">
        <v>43</v>
      </c>
      <c r="F365" t="s">
        <v>42</v>
      </c>
      <c r="G365" t="s">
        <v>225</v>
      </c>
      <c r="H365" s="64">
        <f>Feq!C156</f>
        <v>1</v>
      </c>
      <c r="I365" s="59">
        <f>(D365*1000/H365)/(10^KPE!E158)</f>
        <v>0</v>
      </c>
      <c r="J365" t="s">
        <v>886</v>
      </c>
    </row>
    <row r="366" spans="1:10" x14ac:dyDescent="0.25">
      <c r="A366" t="s">
        <v>292</v>
      </c>
      <c r="B366" t="s">
        <v>229</v>
      </c>
      <c r="C366" t="s">
        <v>769</v>
      </c>
      <c r="D366">
        <v>55.7</v>
      </c>
      <c r="E366" t="s">
        <v>43</v>
      </c>
      <c r="F366" t="s">
        <v>42</v>
      </c>
      <c r="G366" t="s">
        <v>49</v>
      </c>
      <c r="H366" s="64">
        <f>Feq!C157</f>
        <v>1</v>
      </c>
      <c r="I366" s="59">
        <f>(D366*1000/H366)/(10^KPE!E159)</f>
        <v>4.1961904899967969E-2</v>
      </c>
      <c r="J366" t="s">
        <v>886</v>
      </c>
    </row>
    <row r="367" spans="1:10" x14ac:dyDescent="0.25">
      <c r="A367" t="s">
        <v>292</v>
      </c>
      <c r="B367" t="s">
        <v>230</v>
      </c>
      <c r="C367" t="s">
        <v>770</v>
      </c>
      <c r="D367">
        <v>18600</v>
      </c>
      <c r="E367" t="s">
        <v>43</v>
      </c>
      <c r="F367" t="s">
        <v>42</v>
      </c>
      <c r="G367" t="s">
        <v>61</v>
      </c>
      <c r="H367" s="64">
        <f>Feq!C158</f>
        <v>1</v>
      </c>
      <c r="I367" s="59">
        <f>(D367*1000/H367)/(10^KPE!E160)</f>
        <v>2.3796492257329955</v>
      </c>
      <c r="J367" t="s">
        <v>886</v>
      </c>
    </row>
    <row r="368" spans="1:10" x14ac:dyDescent="0.25">
      <c r="A368" t="s">
        <v>292</v>
      </c>
      <c r="B368" t="s">
        <v>231</v>
      </c>
      <c r="C368" t="s">
        <v>771</v>
      </c>
      <c r="E368" t="s">
        <v>43</v>
      </c>
      <c r="F368" t="s">
        <v>42</v>
      </c>
      <c r="G368" t="s">
        <v>232</v>
      </c>
      <c r="H368" s="64">
        <f>Feq!C159</f>
        <v>1</v>
      </c>
      <c r="I368" s="59">
        <f>(D368*1000/H368)/(10^KPE!E161)</f>
        <v>0</v>
      </c>
      <c r="J368" t="s">
        <v>886</v>
      </c>
    </row>
    <row r="369" spans="1:10" x14ac:dyDescent="0.25">
      <c r="A369" t="s">
        <v>292</v>
      </c>
      <c r="B369" t="s">
        <v>233</v>
      </c>
      <c r="C369" t="s">
        <v>772</v>
      </c>
      <c r="D369">
        <v>15800</v>
      </c>
      <c r="E369" t="s">
        <v>43</v>
      </c>
      <c r="F369" t="s">
        <v>42</v>
      </c>
      <c r="H369" s="64">
        <f>Feq!C160</f>
        <v>1</v>
      </c>
      <c r="I369" s="59">
        <f>(D369*1000/H369)/(10^KPE!E162)</f>
        <v>2.9218444179853638</v>
      </c>
      <c r="J369" t="s">
        <v>886</v>
      </c>
    </row>
    <row r="370" spans="1:10" x14ac:dyDescent="0.25">
      <c r="A370" t="s">
        <v>292</v>
      </c>
      <c r="B370" t="s">
        <v>234</v>
      </c>
      <c r="C370" t="s">
        <v>773</v>
      </c>
      <c r="D370">
        <v>2660</v>
      </c>
      <c r="E370" t="s">
        <v>43</v>
      </c>
      <c r="F370" t="s">
        <v>42</v>
      </c>
      <c r="H370" s="64">
        <f>Feq!C161</f>
        <v>1</v>
      </c>
      <c r="I370" s="59">
        <f>(D370*1000/H370)/(10^KPE!E163)</f>
        <v>0.29640234593539921</v>
      </c>
      <c r="J370" t="s">
        <v>886</v>
      </c>
    </row>
    <row r="371" spans="1:10" x14ac:dyDescent="0.25">
      <c r="A371" t="s">
        <v>292</v>
      </c>
      <c r="B371" t="s">
        <v>235</v>
      </c>
      <c r="C371" t="s">
        <v>774</v>
      </c>
      <c r="E371" t="s">
        <v>43</v>
      </c>
      <c r="F371" t="s">
        <v>42</v>
      </c>
      <c r="G371" t="s">
        <v>208</v>
      </c>
      <c r="H371" s="64">
        <f>Feq!C162</f>
        <v>1</v>
      </c>
      <c r="I371" s="59">
        <f>(D371*1000/H371)/(10^KPE!E164)</f>
        <v>0</v>
      </c>
      <c r="J371" t="s">
        <v>886</v>
      </c>
    </row>
    <row r="372" spans="1:10" x14ac:dyDescent="0.25">
      <c r="A372" t="s">
        <v>292</v>
      </c>
      <c r="B372" t="s">
        <v>236</v>
      </c>
      <c r="C372" t="s">
        <v>775</v>
      </c>
      <c r="D372">
        <v>104</v>
      </c>
      <c r="E372" t="s">
        <v>43</v>
      </c>
      <c r="F372" t="s">
        <v>38</v>
      </c>
      <c r="G372" t="s">
        <v>53</v>
      </c>
      <c r="H372" s="64">
        <f>Feq!C163</f>
        <v>1</v>
      </c>
      <c r="I372" s="59">
        <f>(D372*1000/H372)/(10^KPE!E165)</f>
        <v>1.6750714605853995E-2</v>
      </c>
      <c r="J372" t="s">
        <v>886</v>
      </c>
    </row>
    <row r="373" spans="1:10" x14ac:dyDescent="0.25">
      <c r="A373" t="s">
        <v>292</v>
      </c>
      <c r="B373" t="s">
        <v>237</v>
      </c>
      <c r="C373" t="s">
        <v>776</v>
      </c>
      <c r="D373">
        <v>445</v>
      </c>
      <c r="E373" t="s">
        <v>43</v>
      </c>
      <c r="F373" t="s">
        <v>42</v>
      </c>
      <c r="H373" s="64">
        <f>Feq!C164</f>
        <v>1</v>
      </c>
      <c r="I373" s="59">
        <f>(D373*1000/H373)/(10^KPE!E166)</f>
        <v>4.9586106744831819E-2</v>
      </c>
      <c r="J373" t="s">
        <v>886</v>
      </c>
    </row>
    <row r="374" spans="1:10" x14ac:dyDescent="0.25">
      <c r="A374" t="s">
        <v>292</v>
      </c>
      <c r="B374" t="s">
        <v>238</v>
      </c>
      <c r="C374" t="s">
        <v>777</v>
      </c>
      <c r="E374" t="s">
        <v>43</v>
      </c>
      <c r="F374" t="s">
        <v>42</v>
      </c>
      <c r="G374" t="s">
        <v>208</v>
      </c>
      <c r="H374" s="64">
        <f>Feq!C165</f>
        <v>1</v>
      </c>
      <c r="I374" s="59">
        <f>(D374*1000/H374)/(10^KPE!E167)</f>
        <v>0</v>
      </c>
      <c r="J374" t="s">
        <v>886</v>
      </c>
    </row>
    <row r="375" spans="1:10" x14ac:dyDescent="0.25">
      <c r="A375" t="s">
        <v>292</v>
      </c>
      <c r="B375" t="s">
        <v>239</v>
      </c>
      <c r="C375" t="s">
        <v>778</v>
      </c>
      <c r="D375">
        <v>9900</v>
      </c>
      <c r="E375" t="s">
        <v>43</v>
      </c>
      <c r="F375" t="s">
        <v>42</v>
      </c>
      <c r="H375" s="64">
        <f>Feq!C166</f>
        <v>1</v>
      </c>
      <c r="I375" s="59">
        <f>(D375*1000/H375)/(10^KPE!E168)</f>
        <v>1.8307759327882975</v>
      </c>
      <c r="J375" t="s">
        <v>886</v>
      </c>
    </row>
    <row r="376" spans="1:10" x14ac:dyDescent="0.25">
      <c r="A376" t="s">
        <v>292</v>
      </c>
      <c r="B376" t="s">
        <v>240</v>
      </c>
      <c r="C376" t="s">
        <v>779</v>
      </c>
      <c r="D376">
        <v>119</v>
      </c>
      <c r="E376" t="s">
        <v>43</v>
      </c>
      <c r="F376" t="s">
        <v>38</v>
      </c>
      <c r="G376" t="s">
        <v>53</v>
      </c>
      <c r="H376" s="64">
        <f>Feq!C167</f>
        <v>1</v>
      </c>
      <c r="I376" s="59">
        <f>(D376*1000/H376)/(10^KPE!E169)</f>
        <v>2.053747091468339E-2</v>
      </c>
      <c r="J376" t="s">
        <v>886</v>
      </c>
    </row>
    <row r="377" spans="1:10" x14ac:dyDescent="0.25">
      <c r="A377" t="s">
        <v>292</v>
      </c>
      <c r="B377" t="s">
        <v>241</v>
      </c>
      <c r="C377" t="s">
        <v>780</v>
      </c>
      <c r="E377" t="s">
        <v>43</v>
      </c>
      <c r="F377" t="s">
        <v>42</v>
      </c>
      <c r="G377" t="s">
        <v>242</v>
      </c>
      <c r="H377" s="64">
        <f>Feq!C168</f>
        <v>1</v>
      </c>
      <c r="I377" s="59">
        <f>(D377*1000/H377)/(10^KPE!E170)</f>
        <v>0</v>
      </c>
      <c r="J377" t="s">
        <v>886</v>
      </c>
    </row>
    <row r="378" spans="1:10" x14ac:dyDescent="0.25">
      <c r="A378" t="s">
        <v>292</v>
      </c>
      <c r="B378" t="s">
        <v>243</v>
      </c>
      <c r="C378" t="s">
        <v>781</v>
      </c>
      <c r="D378">
        <v>8160</v>
      </c>
      <c r="E378" t="s">
        <v>43</v>
      </c>
      <c r="F378" t="s">
        <v>42</v>
      </c>
      <c r="H378" s="64">
        <f>Feq!C169</f>
        <v>1</v>
      </c>
      <c r="I378" s="59">
        <f>(D378*1000/H378)/(10^KPE!E171)</f>
        <v>0.84857485531651289</v>
      </c>
      <c r="J378" t="s">
        <v>886</v>
      </c>
    </row>
    <row r="379" spans="1:10" x14ac:dyDescent="0.25">
      <c r="A379" t="s">
        <v>292</v>
      </c>
      <c r="B379" t="s">
        <v>244</v>
      </c>
      <c r="C379" t="s">
        <v>782</v>
      </c>
      <c r="E379" t="s">
        <v>43</v>
      </c>
      <c r="F379" t="s">
        <v>42</v>
      </c>
      <c r="G379" t="s">
        <v>245</v>
      </c>
      <c r="H379" s="64">
        <f>Feq!C170</f>
        <v>1</v>
      </c>
      <c r="I379" s="59">
        <f>(D379*1000/H379)/(10^KPE!E172)</f>
        <v>0</v>
      </c>
      <c r="J379" t="s">
        <v>886</v>
      </c>
    </row>
    <row r="380" spans="1:10" x14ac:dyDescent="0.25">
      <c r="A380" t="s">
        <v>292</v>
      </c>
      <c r="B380" t="s">
        <v>246</v>
      </c>
      <c r="C380" t="s">
        <v>783</v>
      </c>
      <c r="D380">
        <v>290</v>
      </c>
      <c r="E380" t="s">
        <v>43</v>
      </c>
      <c r="F380" t="s">
        <v>38</v>
      </c>
      <c r="G380" t="s">
        <v>53</v>
      </c>
      <c r="H380" s="64">
        <f>Feq!C171</f>
        <v>1</v>
      </c>
      <c r="I380" s="59">
        <f>(D380*1000/H380)/(10^KPE!E173)</f>
        <v>2.1350005827347314E-2</v>
      </c>
      <c r="J380" t="s">
        <v>886</v>
      </c>
    </row>
    <row r="381" spans="1:10" x14ac:dyDescent="0.25">
      <c r="A381" t="s">
        <v>292</v>
      </c>
      <c r="B381" t="s">
        <v>247</v>
      </c>
      <c r="C381" t="s">
        <v>784</v>
      </c>
      <c r="D381">
        <v>47800</v>
      </c>
      <c r="E381" t="s">
        <v>43</v>
      </c>
      <c r="F381" t="s">
        <v>42</v>
      </c>
      <c r="H381" s="64">
        <f>Feq!C172</f>
        <v>1</v>
      </c>
      <c r="I381" s="59">
        <f>(D381*1000/H381)/(10^KPE!E174)</f>
        <v>4.9708183926629061</v>
      </c>
      <c r="J381" t="s">
        <v>886</v>
      </c>
    </row>
    <row r="382" spans="1:10" x14ac:dyDescent="0.25">
      <c r="A382" t="s">
        <v>292</v>
      </c>
      <c r="B382" t="s">
        <v>248</v>
      </c>
      <c r="C382" t="s">
        <v>785</v>
      </c>
      <c r="D382">
        <v>17200</v>
      </c>
      <c r="E382" t="s">
        <v>43</v>
      </c>
      <c r="F382" t="s">
        <v>42</v>
      </c>
      <c r="G382" t="s">
        <v>61</v>
      </c>
      <c r="H382" s="64">
        <f>Feq!C173</f>
        <v>1</v>
      </c>
      <c r="I382" s="59">
        <f>(D382*1000/H382)/(10^KPE!E175)</f>
        <v>2.5854041816748312</v>
      </c>
      <c r="J382" t="s">
        <v>886</v>
      </c>
    </row>
    <row r="383" spans="1:10" x14ac:dyDescent="0.25">
      <c r="A383" t="s">
        <v>292</v>
      </c>
      <c r="B383" t="s">
        <v>249</v>
      </c>
      <c r="C383" t="s">
        <v>786</v>
      </c>
      <c r="D383">
        <v>10200</v>
      </c>
      <c r="E383" t="s">
        <v>43</v>
      </c>
      <c r="F383" t="s">
        <v>42</v>
      </c>
      <c r="H383" s="64">
        <f>Feq!C174</f>
        <v>1</v>
      </c>
      <c r="I383" s="59">
        <f>(D383*1000/H383)/(10^KPE!E176)</f>
        <v>0.92384725291616188</v>
      </c>
      <c r="J383" t="s">
        <v>886</v>
      </c>
    </row>
    <row r="384" spans="1:10" x14ac:dyDescent="0.25">
      <c r="A384" t="s">
        <v>292</v>
      </c>
      <c r="B384" t="s">
        <v>250</v>
      </c>
      <c r="C384" t="s">
        <v>787</v>
      </c>
      <c r="E384" t="s">
        <v>43</v>
      </c>
      <c r="F384" t="s">
        <v>42</v>
      </c>
      <c r="G384" t="s">
        <v>251</v>
      </c>
      <c r="H384" s="64">
        <f>Feq!C175</f>
        <v>1</v>
      </c>
      <c r="I384" s="59">
        <f>(D384*1000/H384)/(10^KPE!E177)</f>
        <v>0</v>
      </c>
      <c r="J384" t="s">
        <v>886</v>
      </c>
    </row>
    <row r="385" spans="1:10" x14ac:dyDescent="0.25">
      <c r="A385" t="s">
        <v>292</v>
      </c>
      <c r="B385" t="s">
        <v>252</v>
      </c>
      <c r="C385" t="s">
        <v>788</v>
      </c>
      <c r="D385">
        <v>51200</v>
      </c>
      <c r="E385" t="s">
        <v>43</v>
      </c>
      <c r="F385" t="s">
        <v>42</v>
      </c>
      <c r="H385" s="64">
        <f>Feq!C176</f>
        <v>1</v>
      </c>
      <c r="I385" s="59">
        <f>(D385*1000/H385)/(10^KPE!E178)</f>
        <v>7.6960868663808935</v>
      </c>
      <c r="J385" t="s">
        <v>886</v>
      </c>
    </row>
    <row r="386" spans="1:10" x14ac:dyDescent="0.25">
      <c r="A386" t="s">
        <v>292</v>
      </c>
      <c r="B386" t="s">
        <v>253</v>
      </c>
      <c r="C386" t="s">
        <v>789</v>
      </c>
      <c r="D386">
        <v>2980</v>
      </c>
      <c r="E386" t="s">
        <v>43</v>
      </c>
      <c r="F386" t="s">
        <v>42</v>
      </c>
      <c r="H386" s="64">
        <f>Feq!C177</f>
        <v>1</v>
      </c>
      <c r="I386" s="59">
        <f>(D386*1000/H386)/(10^KPE!E179)</f>
        <v>0.39013621305382246</v>
      </c>
      <c r="J386" t="s">
        <v>886</v>
      </c>
    </row>
    <row r="387" spans="1:10" x14ac:dyDescent="0.25">
      <c r="A387" t="s">
        <v>292</v>
      </c>
      <c r="B387" t="s">
        <v>254</v>
      </c>
      <c r="C387" t="s">
        <v>790</v>
      </c>
      <c r="D387">
        <v>7620</v>
      </c>
      <c r="E387" t="s">
        <v>43</v>
      </c>
      <c r="F387" t="s">
        <v>42</v>
      </c>
      <c r="H387" s="64">
        <f>Feq!C178</f>
        <v>1</v>
      </c>
      <c r="I387" s="59">
        <f>(D387*1000/H387)/(10^KPE!E180)</f>
        <v>2.5642181586412374</v>
      </c>
      <c r="J387" t="s">
        <v>886</v>
      </c>
    </row>
    <row r="388" spans="1:10" x14ac:dyDescent="0.25">
      <c r="A388" t="s">
        <v>292</v>
      </c>
      <c r="B388" t="s">
        <v>255</v>
      </c>
      <c r="C388" t="s">
        <v>791</v>
      </c>
      <c r="D388">
        <v>29600</v>
      </c>
      <c r="E388" t="s">
        <v>43</v>
      </c>
      <c r="F388" t="s">
        <v>42</v>
      </c>
      <c r="H388" s="64">
        <f>Feq!C179</f>
        <v>1</v>
      </c>
      <c r="I388" s="59">
        <f>(D388*1000/H388)/(10^KPE!E181)</f>
        <v>4.767511080127675</v>
      </c>
      <c r="J388" t="s">
        <v>886</v>
      </c>
    </row>
    <row r="389" spans="1:10" x14ac:dyDescent="0.25">
      <c r="A389" t="s">
        <v>292</v>
      </c>
      <c r="B389" t="s">
        <v>256</v>
      </c>
      <c r="C389" t="s">
        <v>792</v>
      </c>
      <c r="D389">
        <v>14700</v>
      </c>
      <c r="E389" t="s">
        <v>43</v>
      </c>
      <c r="F389" t="s">
        <v>42</v>
      </c>
      <c r="H389" s="64">
        <f>Feq!C180</f>
        <v>1</v>
      </c>
      <c r="I389" s="59">
        <f>(D389*1000/H389)/(10^KPE!E182)</f>
        <v>2.0621361457060772</v>
      </c>
      <c r="J389" t="s">
        <v>886</v>
      </c>
    </row>
    <row r="390" spans="1:10" x14ac:dyDescent="0.25">
      <c r="A390" t="s">
        <v>292</v>
      </c>
      <c r="B390" t="s">
        <v>257</v>
      </c>
      <c r="C390" t="s">
        <v>793</v>
      </c>
      <c r="D390">
        <v>24200</v>
      </c>
      <c r="E390" t="s">
        <v>43</v>
      </c>
      <c r="F390" t="s">
        <v>42</v>
      </c>
      <c r="H390" s="64">
        <f>Feq!C181</f>
        <v>1</v>
      </c>
      <c r="I390" s="59">
        <f>(D390*1000/H390)/(10^KPE!E183)</f>
        <v>8.7260031611237228</v>
      </c>
      <c r="J390" t="s">
        <v>886</v>
      </c>
    </row>
    <row r="391" spans="1:10" x14ac:dyDescent="0.25">
      <c r="A391" t="s">
        <v>292</v>
      </c>
      <c r="B391" t="s">
        <v>258</v>
      </c>
      <c r="C391" t="s">
        <v>794</v>
      </c>
      <c r="D391">
        <v>136000</v>
      </c>
      <c r="E391" t="s">
        <v>43</v>
      </c>
      <c r="F391" t="s">
        <v>42</v>
      </c>
      <c r="G391" t="s">
        <v>61</v>
      </c>
      <c r="H391" s="64">
        <f>Feq!C182</f>
        <v>1</v>
      </c>
      <c r="I391" s="59">
        <f>(D391*1000/H391)/(10^KPE!E184)</f>
        <v>11.495792294179919</v>
      </c>
      <c r="J391" t="s">
        <v>886</v>
      </c>
    </row>
    <row r="392" spans="1:10" x14ac:dyDescent="0.25">
      <c r="A392" t="s">
        <v>292</v>
      </c>
      <c r="B392" t="s">
        <v>259</v>
      </c>
      <c r="C392" t="s">
        <v>795</v>
      </c>
      <c r="D392">
        <v>453</v>
      </c>
      <c r="E392" t="s">
        <v>43</v>
      </c>
      <c r="F392" t="s">
        <v>42</v>
      </c>
      <c r="H392" s="64">
        <f>Feq!C183</f>
        <v>1</v>
      </c>
      <c r="I392" s="59">
        <f>(D392*1000/H392)/(10^KPE!E185)</f>
        <v>6.8092331063877826E-2</v>
      </c>
      <c r="J392" t="s">
        <v>886</v>
      </c>
    </row>
    <row r="393" spans="1:10" x14ac:dyDescent="0.25">
      <c r="A393" t="s">
        <v>292</v>
      </c>
      <c r="B393" t="s">
        <v>260</v>
      </c>
      <c r="C393" t="s">
        <v>796</v>
      </c>
      <c r="D393">
        <v>519</v>
      </c>
      <c r="E393" t="s">
        <v>43</v>
      </c>
      <c r="F393" t="s">
        <v>42</v>
      </c>
      <c r="H393" s="64">
        <f>Feq!C184</f>
        <v>1</v>
      </c>
      <c r="I393" s="59">
        <f>(D393*1000/H393)/(10^KPE!E186)</f>
        <v>6.3411402362556726E-2</v>
      </c>
      <c r="J393" t="s">
        <v>886</v>
      </c>
    </row>
    <row r="394" spans="1:10" x14ac:dyDescent="0.25">
      <c r="A394" t="s">
        <v>292</v>
      </c>
      <c r="B394" t="s">
        <v>261</v>
      </c>
      <c r="C394" t="s">
        <v>797</v>
      </c>
      <c r="D394">
        <v>50500</v>
      </c>
      <c r="E394" t="s">
        <v>43</v>
      </c>
      <c r="F394" t="s">
        <v>42</v>
      </c>
      <c r="G394" t="s">
        <v>61</v>
      </c>
      <c r="H394" s="64">
        <f>Feq!C185</f>
        <v>1</v>
      </c>
      <c r="I394" s="59">
        <f>(D394*1000/H394)/(10^KPE!E187)</f>
        <v>6.170088283832591</v>
      </c>
      <c r="J394" t="s">
        <v>886</v>
      </c>
    </row>
    <row r="395" spans="1:10" x14ac:dyDescent="0.25">
      <c r="A395" t="s">
        <v>292</v>
      </c>
      <c r="B395" t="s">
        <v>262</v>
      </c>
      <c r="C395" t="s">
        <v>798</v>
      </c>
      <c r="D395">
        <v>67.2</v>
      </c>
      <c r="E395" t="s">
        <v>43</v>
      </c>
      <c r="F395" t="s">
        <v>42</v>
      </c>
      <c r="H395" s="64">
        <f>Feq!C186</f>
        <v>1</v>
      </c>
      <c r="I395" s="59">
        <f>(D395*1000/H395)/(10^KPE!E188)</f>
        <v>1.8381005840781076E-2</v>
      </c>
      <c r="J395" t="s">
        <v>886</v>
      </c>
    </row>
    <row r="396" spans="1:10" x14ac:dyDescent="0.25">
      <c r="A396" t="s">
        <v>292</v>
      </c>
      <c r="B396" t="s">
        <v>263</v>
      </c>
      <c r="C396" t="s">
        <v>799</v>
      </c>
      <c r="E396" t="s">
        <v>43</v>
      </c>
      <c r="F396" t="s">
        <v>42</v>
      </c>
      <c r="G396" t="s">
        <v>264</v>
      </c>
      <c r="H396" s="64">
        <f>Feq!C187</f>
        <v>1</v>
      </c>
      <c r="I396" s="59">
        <f>(D396*1000/H396)/(10^KPE!E189)</f>
        <v>0</v>
      </c>
      <c r="J396" t="s">
        <v>886</v>
      </c>
    </row>
    <row r="397" spans="1:10" x14ac:dyDescent="0.25">
      <c r="A397" t="s">
        <v>292</v>
      </c>
      <c r="B397" t="s">
        <v>265</v>
      </c>
      <c r="C397" t="s">
        <v>800</v>
      </c>
      <c r="D397">
        <v>4.96</v>
      </c>
      <c r="E397" t="s">
        <v>43</v>
      </c>
      <c r="F397" t="s">
        <v>38</v>
      </c>
      <c r="G397" t="s">
        <v>53</v>
      </c>
      <c r="H397" s="64">
        <f>Feq!C188</f>
        <v>1</v>
      </c>
      <c r="I397" s="59">
        <f>(D397*1000/H397)/(10^KPE!E190)</f>
        <v>1.9610184355379084E-3</v>
      </c>
      <c r="J397" t="s">
        <v>886</v>
      </c>
    </row>
    <row r="398" spans="1:10" x14ac:dyDescent="0.25">
      <c r="A398" t="s">
        <v>292</v>
      </c>
      <c r="B398" t="s">
        <v>266</v>
      </c>
      <c r="C398" t="s">
        <v>801</v>
      </c>
      <c r="D398">
        <v>93100</v>
      </c>
      <c r="E398" t="s">
        <v>43</v>
      </c>
      <c r="F398" t="s">
        <v>42</v>
      </c>
      <c r="H398" s="64">
        <f>Feq!C189</f>
        <v>1</v>
      </c>
      <c r="I398" s="59">
        <f>(D398*1000/H398)/(10^KPE!E191)</f>
        <v>12.188483703124454</v>
      </c>
      <c r="J398" t="s">
        <v>886</v>
      </c>
    </row>
    <row r="399" spans="1:10" x14ac:dyDescent="0.25">
      <c r="A399" t="s">
        <v>292</v>
      </c>
      <c r="B399" t="s">
        <v>267</v>
      </c>
      <c r="C399" t="s">
        <v>802</v>
      </c>
      <c r="D399">
        <v>214</v>
      </c>
      <c r="E399" t="s">
        <v>43</v>
      </c>
      <c r="F399" t="s">
        <v>42</v>
      </c>
      <c r="H399" s="64">
        <f>Feq!C190</f>
        <v>1</v>
      </c>
      <c r="I399" s="59">
        <f>(D399*1000/H399)/(10^KPE!E192)</f>
        <v>6.2721115448356748E-2</v>
      </c>
      <c r="J399" t="s">
        <v>886</v>
      </c>
    </row>
    <row r="400" spans="1:10" x14ac:dyDescent="0.25">
      <c r="A400" t="s">
        <v>292</v>
      </c>
      <c r="B400" t="s">
        <v>268</v>
      </c>
      <c r="C400" t="s">
        <v>803</v>
      </c>
      <c r="D400">
        <v>2060</v>
      </c>
      <c r="E400" t="s">
        <v>43</v>
      </c>
      <c r="F400" t="s">
        <v>42</v>
      </c>
      <c r="H400" s="64">
        <f>Feq!C191</f>
        <v>1</v>
      </c>
      <c r="I400" s="59">
        <f>(D400*1000/H400)/(10^KPE!E193)</f>
        <v>7.7779871330635533E-2</v>
      </c>
      <c r="J400" t="s">
        <v>886</v>
      </c>
    </row>
    <row r="401" spans="1:10" x14ac:dyDescent="0.25">
      <c r="A401" t="s">
        <v>292</v>
      </c>
      <c r="B401" t="s">
        <v>269</v>
      </c>
      <c r="C401" t="s">
        <v>804</v>
      </c>
      <c r="D401">
        <v>10100</v>
      </c>
      <c r="E401" t="s">
        <v>43</v>
      </c>
      <c r="F401" t="s">
        <v>42</v>
      </c>
      <c r="H401" s="64">
        <f>Feq!C192</f>
        <v>1</v>
      </c>
      <c r="I401" s="59">
        <f>(D401*1000/H401)/(10^KPE!E194)</f>
        <v>0.67814314145521115</v>
      </c>
      <c r="J401" t="s">
        <v>886</v>
      </c>
    </row>
    <row r="402" spans="1:10" x14ac:dyDescent="0.25">
      <c r="A402" t="s">
        <v>292</v>
      </c>
      <c r="B402" t="s">
        <v>270</v>
      </c>
      <c r="C402" t="s">
        <v>805</v>
      </c>
      <c r="D402">
        <v>2100</v>
      </c>
      <c r="E402" t="s">
        <v>43</v>
      </c>
      <c r="F402" t="s">
        <v>42</v>
      </c>
      <c r="H402" s="64">
        <f>Feq!C193</f>
        <v>1</v>
      </c>
      <c r="I402" s="59">
        <f>(D402*1000/H402)/(10^KPE!E195)</f>
        <v>0.11460915082916687</v>
      </c>
      <c r="J402" t="s">
        <v>886</v>
      </c>
    </row>
    <row r="403" spans="1:10" x14ac:dyDescent="0.25">
      <c r="A403" t="s">
        <v>292</v>
      </c>
      <c r="B403" t="s">
        <v>271</v>
      </c>
      <c r="C403" t="s">
        <v>806</v>
      </c>
      <c r="D403">
        <v>5.84</v>
      </c>
      <c r="E403" t="s">
        <v>43</v>
      </c>
      <c r="F403" t="s">
        <v>38</v>
      </c>
      <c r="G403" t="s">
        <v>53</v>
      </c>
      <c r="H403" s="64">
        <f>Feq!C194</f>
        <v>1</v>
      </c>
      <c r="I403" s="59">
        <f>(D403*1000/H403)/(10^KPE!E196)</f>
        <v>3.4151740914037653E-4</v>
      </c>
      <c r="J403" t="s">
        <v>886</v>
      </c>
    </row>
    <row r="404" spans="1:10" x14ac:dyDescent="0.25">
      <c r="A404" t="s">
        <v>292</v>
      </c>
      <c r="B404" t="s">
        <v>272</v>
      </c>
      <c r="C404" t="s">
        <v>807</v>
      </c>
      <c r="E404" t="s">
        <v>43</v>
      </c>
      <c r="F404" t="s">
        <v>42</v>
      </c>
      <c r="G404" t="s">
        <v>273</v>
      </c>
      <c r="H404" s="64">
        <f>Feq!C195</f>
        <v>1</v>
      </c>
      <c r="I404" s="59">
        <f>(D404*1000/H404)/(10^KPE!E197)</f>
        <v>0</v>
      </c>
      <c r="J404" t="s">
        <v>886</v>
      </c>
    </row>
    <row r="405" spans="1:10" x14ac:dyDescent="0.25">
      <c r="A405" t="s">
        <v>292</v>
      </c>
      <c r="B405" t="s">
        <v>274</v>
      </c>
      <c r="C405" t="s">
        <v>808</v>
      </c>
      <c r="D405">
        <v>25100</v>
      </c>
      <c r="E405" t="s">
        <v>43</v>
      </c>
      <c r="F405" t="s">
        <v>42</v>
      </c>
      <c r="H405" s="64">
        <f>Feq!C196</f>
        <v>1</v>
      </c>
      <c r="I405" s="59">
        <f>(D405*1000/H405)/(10^KPE!E198)</f>
        <v>0.77032451908617938</v>
      </c>
      <c r="J405" t="s">
        <v>886</v>
      </c>
    </row>
    <row r="406" spans="1:10" x14ac:dyDescent="0.25">
      <c r="A406" t="s">
        <v>292</v>
      </c>
      <c r="B406" t="s">
        <v>275</v>
      </c>
      <c r="C406" t="s">
        <v>809</v>
      </c>
      <c r="D406">
        <v>10600</v>
      </c>
      <c r="E406" t="s">
        <v>43</v>
      </c>
      <c r="F406" t="s">
        <v>42</v>
      </c>
      <c r="H406" s="64">
        <f>Feq!C197</f>
        <v>1</v>
      </c>
      <c r="I406" s="59">
        <f>(D406*1000/H406)/(10^KPE!E199)</f>
        <v>0.56533498921687808</v>
      </c>
      <c r="J406" t="s">
        <v>886</v>
      </c>
    </row>
    <row r="407" spans="1:10" x14ac:dyDescent="0.25">
      <c r="A407" t="s">
        <v>292</v>
      </c>
      <c r="B407" t="s">
        <v>276</v>
      </c>
      <c r="C407" t="s">
        <v>810</v>
      </c>
      <c r="D407">
        <v>17000</v>
      </c>
      <c r="E407" t="s">
        <v>43</v>
      </c>
      <c r="F407" t="s">
        <v>42</v>
      </c>
      <c r="H407" s="64">
        <f>Feq!C198</f>
        <v>1</v>
      </c>
      <c r="I407" s="59">
        <f>(D407*1000/H407)/(10^KPE!E200)</f>
        <v>0.73696849325879699</v>
      </c>
      <c r="J407" t="s">
        <v>886</v>
      </c>
    </row>
    <row r="408" spans="1:10" x14ac:dyDescent="0.25">
      <c r="A408" t="s">
        <v>292</v>
      </c>
      <c r="B408" t="s">
        <v>277</v>
      </c>
      <c r="C408" t="s">
        <v>811</v>
      </c>
      <c r="D408">
        <v>5690</v>
      </c>
      <c r="E408" t="s">
        <v>43</v>
      </c>
      <c r="F408" t="s">
        <v>42</v>
      </c>
      <c r="G408" t="s">
        <v>61</v>
      </c>
      <c r="H408" s="64">
        <f>Feq!C199</f>
        <v>1</v>
      </c>
      <c r="I408" s="59">
        <f>(D408*1000/H408)/(10^KPE!E201)</f>
        <v>0.5522201713626822</v>
      </c>
      <c r="J408" t="s">
        <v>886</v>
      </c>
    </row>
    <row r="409" spans="1:10" x14ac:dyDescent="0.25">
      <c r="A409" t="s">
        <v>292</v>
      </c>
      <c r="B409" t="s">
        <v>278</v>
      </c>
      <c r="C409" t="s">
        <v>812</v>
      </c>
      <c r="D409">
        <v>39500</v>
      </c>
      <c r="E409" t="s">
        <v>43</v>
      </c>
      <c r="F409" t="s">
        <v>42</v>
      </c>
      <c r="G409" t="s">
        <v>61</v>
      </c>
      <c r="H409" s="64">
        <f>Feq!C200</f>
        <v>1</v>
      </c>
      <c r="I409" s="59">
        <f>(D409*1000/H409)/(10^KPE!E202)</f>
        <v>1.8348353371298545</v>
      </c>
      <c r="J409" t="s">
        <v>886</v>
      </c>
    </row>
    <row r="410" spans="1:10" x14ac:dyDescent="0.25">
      <c r="A410" t="s">
        <v>292</v>
      </c>
      <c r="B410" t="s">
        <v>279</v>
      </c>
      <c r="C410" t="s">
        <v>813</v>
      </c>
      <c r="E410" t="s">
        <v>43</v>
      </c>
      <c r="F410" t="s">
        <v>42</v>
      </c>
      <c r="G410" t="s">
        <v>280</v>
      </c>
      <c r="H410" s="64">
        <f>Feq!C201</f>
        <v>1</v>
      </c>
      <c r="I410" s="59">
        <f>(D410*1000/H410)/(10^KPE!E203)</f>
        <v>0</v>
      </c>
      <c r="J410" t="s">
        <v>886</v>
      </c>
    </row>
    <row r="411" spans="1:10" x14ac:dyDescent="0.25">
      <c r="A411" t="s">
        <v>292</v>
      </c>
      <c r="B411" t="s">
        <v>281</v>
      </c>
      <c r="C411" t="s">
        <v>814</v>
      </c>
      <c r="E411" t="s">
        <v>43</v>
      </c>
      <c r="F411" t="s">
        <v>42</v>
      </c>
      <c r="G411" t="s">
        <v>282</v>
      </c>
      <c r="H411" s="64">
        <f>Feq!C202</f>
        <v>1</v>
      </c>
      <c r="I411" s="59">
        <f>(D411*1000/H411)/(10^KPE!E204)</f>
        <v>0</v>
      </c>
      <c r="J411" t="s">
        <v>886</v>
      </c>
    </row>
    <row r="412" spans="1:10" x14ac:dyDescent="0.25">
      <c r="A412" t="s">
        <v>292</v>
      </c>
      <c r="B412" t="s">
        <v>283</v>
      </c>
      <c r="C412" t="s">
        <v>815</v>
      </c>
      <c r="D412">
        <v>5440</v>
      </c>
      <c r="E412" t="s">
        <v>43</v>
      </c>
      <c r="F412" t="s">
        <v>42</v>
      </c>
      <c r="H412" s="64">
        <f>Feq!C203</f>
        <v>1</v>
      </c>
      <c r="I412" s="59">
        <f>(D412*1000/H412)/(10^KPE!E205)</f>
        <v>0.25269630972117491</v>
      </c>
      <c r="J412" t="s">
        <v>886</v>
      </c>
    </row>
    <row r="413" spans="1:10" x14ac:dyDescent="0.25">
      <c r="A413" t="s">
        <v>292</v>
      </c>
      <c r="B413" t="s">
        <v>284</v>
      </c>
      <c r="C413" t="s">
        <v>816</v>
      </c>
      <c r="D413">
        <v>9570</v>
      </c>
      <c r="E413" t="s">
        <v>43</v>
      </c>
      <c r="F413" t="s">
        <v>42</v>
      </c>
      <c r="H413" s="64">
        <f>Feq!C204</f>
        <v>1</v>
      </c>
      <c r="I413" s="59">
        <f>(D413*1000/H413)/(10^KPE!E206)</f>
        <v>1.0663798686472821</v>
      </c>
      <c r="J413" t="s">
        <v>886</v>
      </c>
    </row>
    <row r="414" spans="1:10" x14ac:dyDescent="0.25">
      <c r="A414" t="s">
        <v>292</v>
      </c>
      <c r="B414" t="s">
        <v>285</v>
      </c>
      <c r="C414" t="s">
        <v>817</v>
      </c>
      <c r="D414">
        <v>23500</v>
      </c>
      <c r="E414" t="s">
        <v>43</v>
      </c>
      <c r="F414" t="s">
        <v>42</v>
      </c>
      <c r="H414" s="64">
        <f>Feq!C205</f>
        <v>1</v>
      </c>
      <c r="I414" s="59">
        <f>(D414*1000/H414)/(10^KPE!E207)</f>
        <v>1.01875056421069</v>
      </c>
      <c r="J414" t="s">
        <v>886</v>
      </c>
    </row>
    <row r="415" spans="1:10" x14ac:dyDescent="0.25">
      <c r="A415" t="s">
        <v>292</v>
      </c>
      <c r="B415" t="s">
        <v>286</v>
      </c>
      <c r="C415" t="s">
        <v>818</v>
      </c>
      <c r="D415">
        <v>11.4</v>
      </c>
      <c r="E415" t="s">
        <v>43</v>
      </c>
      <c r="F415" t="s">
        <v>42</v>
      </c>
      <c r="G415" t="s">
        <v>49</v>
      </c>
      <c r="H415" s="64">
        <f>Feq!C206</f>
        <v>1</v>
      </c>
      <c r="I415" s="59">
        <f>(D415*1000/H415)/(10^KPE!E208)</f>
        <v>1.1063813626598553E-3</v>
      </c>
      <c r="J415" t="s">
        <v>886</v>
      </c>
    </row>
    <row r="416" spans="1:10" x14ac:dyDescent="0.25">
      <c r="A416" t="s">
        <v>292</v>
      </c>
      <c r="B416" t="s">
        <v>287</v>
      </c>
      <c r="C416" t="s">
        <v>819</v>
      </c>
      <c r="D416">
        <v>1220</v>
      </c>
      <c r="E416" t="s">
        <v>43</v>
      </c>
      <c r="F416" t="s">
        <v>42</v>
      </c>
      <c r="H416" s="64">
        <f>Feq!C207</f>
        <v>1</v>
      </c>
      <c r="I416" s="59">
        <f>(D416*1000/H416)/(10^KPE!E209)</f>
        <v>2.3624347960148537E-2</v>
      </c>
      <c r="J416" t="s">
        <v>886</v>
      </c>
    </row>
    <row r="417" spans="1:10" x14ac:dyDescent="0.25">
      <c r="A417" t="s">
        <v>292</v>
      </c>
      <c r="B417" t="s">
        <v>288</v>
      </c>
      <c r="C417" t="s">
        <v>820</v>
      </c>
      <c r="D417">
        <v>7700</v>
      </c>
      <c r="E417" t="s">
        <v>43</v>
      </c>
      <c r="F417" t="s">
        <v>42</v>
      </c>
      <c r="H417" s="64">
        <f>Feq!C208</f>
        <v>1</v>
      </c>
      <c r="I417" s="59">
        <f>(D417*1000/H417)/(10^KPE!E210)</f>
        <v>0.12119668056389862</v>
      </c>
      <c r="J417" t="s">
        <v>886</v>
      </c>
    </row>
    <row r="418" spans="1:10" x14ac:dyDescent="0.25">
      <c r="A418" t="s">
        <v>292</v>
      </c>
      <c r="B418" t="s">
        <v>289</v>
      </c>
      <c r="C418" t="s">
        <v>821</v>
      </c>
      <c r="D418">
        <v>1020</v>
      </c>
      <c r="E418" t="s">
        <v>43</v>
      </c>
      <c r="F418" t="s">
        <v>42</v>
      </c>
      <c r="H418" s="64">
        <f>Feq!C209</f>
        <v>1</v>
      </c>
      <c r="I418" s="59">
        <f>(D418*1000/H418)/(10^KPE!E211)</f>
        <v>3.5941828846333616E-2</v>
      </c>
      <c r="J418" t="s">
        <v>886</v>
      </c>
    </row>
    <row r="419" spans="1:10" x14ac:dyDescent="0.25">
      <c r="A419" t="s">
        <v>292</v>
      </c>
      <c r="B419" t="s">
        <v>290</v>
      </c>
      <c r="C419" t="s">
        <v>822</v>
      </c>
      <c r="D419">
        <v>2900</v>
      </c>
      <c r="E419" t="s">
        <v>43</v>
      </c>
      <c r="F419" t="s">
        <v>42</v>
      </c>
      <c r="H419" s="64">
        <f>Feq!C210</f>
        <v>1</v>
      </c>
      <c r="I419" s="59">
        <f>(D419*1000/H419)/(10^KPE!E212)</f>
        <v>0.10949593536837041</v>
      </c>
      <c r="J419" t="s">
        <v>886</v>
      </c>
    </row>
    <row r="420" spans="1:10" x14ac:dyDescent="0.25">
      <c r="A420" t="s">
        <v>292</v>
      </c>
      <c r="B420" t="s">
        <v>291</v>
      </c>
      <c r="C420" t="s">
        <v>823</v>
      </c>
      <c r="D420">
        <v>1320</v>
      </c>
      <c r="E420" t="s">
        <v>43</v>
      </c>
      <c r="F420" t="s">
        <v>42</v>
      </c>
      <c r="H420" s="64">
        <f>Feq!C211</f>
        <v>1</v>
      </c>
      <c r="I420" s="59">
        <f>(D420*1000/H420)/(10^KPE!E213)</f>
        <v>1.6887833214879303E-2</v>
      </c>
      <c r="J420" t="s">
        <v>886</v>
      </c>
    </row>
    <row r="421" spans="1:10" x14ac:dyDescent="0.25">
      <c r="A421" t="s">
        <v>293</v>
      </c>
      <c r="B421" t="s">
        <v>47</v>
      </c>
      <c r="C421" t="s">
        <v>614</v>
      </c>
      <c r="D421">
        <v>248</v>
      </c>
      <c r="E421" t="s">
        <v>43</v>
      </c>
      <c r="F421" t="s">
        <v>42</v>
      </c>
      <c r="H421" s="64">
        <f>Feq!D3</f>
        <v>1</v>
      </c>
      <c r="I421" s="59">
        <f>(D421*1000/H421)/(10^KPE!E5)</f>
        <v>16.651435552563598</v>
      </c>
      <c r="J421" t="s">
        <v>886</v>
      </c>
    </row>
    <row r="422" spans="1:10" x14ac:dyDescent="0.25">
      <c r="A422" t="s">
        <v>293</v>
      </c>
      <c r="B422" t="s">
        <v>48</v>
      </c>
      <c r="C422" t="s">
        <v>615</v>
      </c>
      <c r="D422">
        <v>52.5</v>
      </c>
      <c r="E422" t="s">
        <v>43</v>
      </c>
      <c r="F422" t="s">
        <v>38</v>
      </c>
      <c r="G422" t="s">
        <v>53</v>
      </c>
      <c r="H422" s="64">
        <f>Feq!D4</f>
        <v>1</v>
      </c>
      <c r="I422" s="59">
        <f>(D422*1000/H422)/(10^KPE!E6)</f>
        <v>2.075674755357666</v>
      </c>
      <c r="J422" t="s">
        <v>886</v>
      </c>
    </row>
    <row r="423" spans="1:10" x14ac:dyDescent="0.25">
      <c r="A423" t="s">
        <v>293</v>
      </c>
      <c r="B423" t="s">
        <v>50</v>
      </c>
      <c r="C423" t="s">
        <v>616</v>
      </c>
      <c r="D423">
        <v>145</v>
      </c>
      <c r="E423" t="s">
        <v>43</v>
      </c>
      <c r="F423" t="s">
        <v>38</v>
      </c>
      <c r="G423" t="s">
        <v>53</v>
      </c>
      <c r="H423" s="64">
        <f>Feq!D5</f>
        <v>1</v>
      </c>
      <c r="I423" s="59">
        <f>(D423*1000/H423)/(10^KPE!E7)</f>
        <v>5.7328159909878389</v>
      </c>
      <c r="J423" t="s">
        <v>886</v>
      </c>
    </row>
    <row r="424" spans="1:10" x14ac:dyDescent="0.25">
      <c r="A424" t="s">
        <v>293</v>
      </c>
      <c r="B424" t="s">
        <v>51</v>
      </c>
      <c r="C424" t="s">
        <v>617</v>
      </c>
      <c r="D424">
        <v>2100</v>
      </c>
      <c r="E424" t="s">
        <v>43</v>
      </c>
      <c r="F424" t="s">
        <v>42</v>
      </c>
      <c r="H424" s="64">
        <f>Feq!D6</f>
        <v>1</v>
      </c>
      <c r="I424" s="59">
        <f>(D424*1000/H424)/(10^KPE!E8)</f>
        <v>91.037284461380949</v>
      </c>
      <c r="J424" t="s">
        <v>886</v>
      </c>
    </row>
    <row r="425" spans="1:10" x14ac:dyDescent="0.25">
      <c r="A425" t="s">
        <v>293</v>
      </c>
      <c r="B425" t="s">
        <v>52</v>
      </c>
      <c r="C425" t="s">
        <v>618</v>
      </c>
      <c r="D425">
        <v>36.700000000000003</v>
      </c>
      <c r="E425" t="s">
        <v>43</v>
      </c>
      <c r="F425" t="s">
        <v>42</v>
      </c>
      <c r="G425" t="s">
        <v>49</v>
      </c>
      <c r="H425" s="64">
        <f>Feq!D7</f>
        <v>1</v>
      </c>
      <c r="I425" s="59">
        <f>(D425*1000/H425)/(10^KPE!E9)</f>
        <v>0.76149326090595193</v>
      </c>
      <c r="J425" t="s">
        <v>886</v>
      </c>
    </row>
    <row r="426" spans="1:10" x14ac:dyDescent="0.25">
      <c r="A426" t="s">
        <v>293</v>
      </c>
      <c r="B426" t="s">
        <v>54</v>
      </c>
      <c r="C426" t="s">
        <v>619</v>
      </c>
      <c r="D426">
        <v>4440</v>
      </c>
      <c r="E426" t="s">
        <v>43</v>
      </c>
      <c r="F426" t="s">
        <v>42</v>
      </c>
      <c r="H426" s="64">
        <f>Feq!D8</f>
        <v>1</v>
      </c>
      <c r="I426" s="59">
        <f>(D426*1000/H426)/(10^KPE!E10)</f>
        <v>74.882954327260038</v>
      </c>
      <c r="J426" t="s">
        <v>886</v>
      </c>
    </row>
    <row r="427" spans="1:10" x14ac:dyDescent="0.25">
      <c r="A427" t="s">
        <v>293</v>
      </c>
      <c r="B427" t="s">
        <v>55</v>
      </c>
      <c r="C427" t="s">
        <v>620</v>
      </c>
      <c r="D427">
        <v>277</v>
      </c>
      <c r="E427" t="s">
        <v>43</v>
      </c>
      <c r="F427" t="s">
        <v>42</v>
      </c>
      <c r="H427" s="64">
        <f>Feq!D9</f>
        <v>1</v>
      </c>
      <c r="I427" s="59">
        <f>(D427*1000/H427)/(10^KPE!E11)</f>
        <v>4.5654098245256458</v>
      </c>
      <c r="J427" t="s">
        <v>886</v>
      </c>
    </row>
    <row r="428" spans="1:10" x14ac:dyDescent="0.25">
      <c r="A428" t="s">
        <v>293</v>
      </c>
      <c r="B428" t="s">
        <v>56</v>
      </c>
      <c r="C428" t="s">
        <v>621</v>
      </c>
      <c r="D428">
        <v>5290</v>
      </c>
      <c r="E428" t="s">
        <v>43</v>
      </c>
      <c r="F428" t="s">
        <v>42</v>
      </c>
      <c r="H428" s="64">
        <f>Feq!D10</f>
        <v>1</v>
      </c>
      <c r="I428" s="59">
        <f>(D428*1000/H428)/(10^KPE!E12)</f>
        <v>87.187790511699149</v>
      </c>
      <c r="J428" t="s">
        <v>886</v>
      </c>
    </row>
    <row r="429" spans="1:10" x14ac:dyDescent="0.25">
      <c r="A429" t="s">
        <v>293</v>
      </c>
      <c r="B429" t="s">
        <v>57</v>
      </c>
      <c r="C429" t="s">
        <v>622</v>
      </c>
      <c r="D429">
        <v>196</v>
      </c>
      <c r="E429" t="s">
        <v>43</v>
      </c>
      <c r="F429" t="s">
        <v>42</v>
      </c>
      <c r="H429" s="64">
        <f>Feq!D11</f>
        <v>1</v>
      </c>
      <c r="I429" s="59">
        <f>(D429*1000/H429)/(10^KPE!E13)</f>
        <v>3.3056439297619296</v>
      </c>
      <c r="J429" t="s">
        <v>886</v>
      </c>
    </row>
    <row r="430" spans="1:10" x14ac:dyDescent="0.25">
      <c r="A430" t="s">
        <v>293</v>
      </c>
      <c r="B430" t="s">
        <v>58</v>
      </c>
      <c r="C430" t="s">
        <v>623</v>
      </c>
      <c r="D430">
        <v>67.3</v>
      </c>
      <c r="E430" t="s">
        <v>43</v>
      </c>
      <c r="F430" t="s">
        <v>42</v>
      </c>
      <c r="H430" s="64">
        <f>Feq!D12</f>
        <v>1</v>
      </c>
      <c r="I430" s="59">
        <f>(D430*1000/H430)/(10^KPE!E14)</f>
        <v>1.8837144281139235</v>
      </c>
      <c r="J430" t="s">
        <v>886</v>
      </c>
    </row>
    <row r="431" spans="1:10" x14ac:dyDescent="0.25">
      <c r="A431" t="s">
        <v>293</v>
      </c>
      <c r="B431" t="s">
        <v>59</v>
      </c>
      <c r="C431" t="s">
        <v>624</v>
      </c>
      <c r="D431">
        <v>771</v>
      </c>
      <c r="E431" t="s">
        <v>43</v>
      </c>
      <c r="F431" t="s">
        <v>42</v>
      </c>
      <c r="H431" s="64">
        <f>Feq!D13</f>
        <v>1</v>
      </c>
      <c r="I431" s="59">
        <f>(D431*1000/H431)/(10^KPE!E15)</f>
        <v>7.8352774220330446</v>
      </c>
      <c r="J431" t="s">
        <v>886</v>
      </c>
    </row>
    <row r="432" spans="1:10" x14ac:dyDescent="0.25">
      <c r="A432" t="s">
        <v>293</v>
      </c>
      <c r="B432" t="s">
        <v>60</v>
      </c>
      <c r="C432" t="s">
        <v>625</v>
      </c>
      <c r="D432">
        <v>1400</v>
      </c>
      <c r="E432" t="s">
        <v>43</v>
      </c>
      <c r="F432" t="s">
        <v>42</v>
      </c>
      <c r="G432" t="s">
        <v>61</v>
      </c>
      <c r="H432" s="64">
        <f>Feq!D14</f>
        <v>1</v>
      </c>
      <c r="I432" s="59">
        <f>(D432*1000/H432)/(10^KPE!E16)</f>
        <v>16.335334638853457</v>
      </c>
      <c r="J432" t="s">
        <v>886</v>
      </c>
    </row>
    <row r="433" spans="1:10" x14ac:dyDescent="0.25">
      <c r="A433" t="s">
        <v>293</v>
      </c>
      <c r="B433" t="s">
        <v>62</v>
      </c>
      <c r="C433" t="s">
        <v>626</v>
      </c>
      <c r="E433" t="s">
        <v>43</v>
      </c>
      <c r="F433" t="s">
        <v>42</v>
      </c>
      <c r="G433" t="s">
        <v>63</v>
      </c>
      <c r="H433" s="64">
        <f>Feq!D15</f>
        <v>1</v>
      </c>
      <c r="I433" s="59">
        <f>(D433*1000/H433)/(10^KPE!E17)</f>
        <v>0</v>
      </c>
      <c r="J433" t="s">
        <v>886</v>
      </c>
    </row>
    <row r="434" spans="1:10" x14ac:dyDescent="0.25">
      <c r="A434" t="s">
        <v>293</v>
      </c>
      <c r="B434" t="s">
        <v>64</v>
      </c>
      <c r="C434" t="s">
        <v>627</v>
      </c>
      <c r="D434">
        <v>24.2</v>
      </c>
      <c r="E434" t="s">
        <v>43</v>
      </c>
      <c r="F434" t="s">
        <v>38</v>
      </c>
      <c r="G434" t="s">
        <v>53</v>
      </c>
      <c r="H434" s="64">
        <f>Feq!D16</f>
        <v>1</v>
      </c>
      <c r="I434" s="59">
        <f>(D434*1000/H434)/(10^KPE!E18)</f>
        <v>0.24593218367470773</v>
      </c>
      <c r="J434" t="s">
        <v>886</v>
      </c>
    </row>
    <row r="435" spans="1:10" x14ac:dyDescent="0.25">
      <c r="A435" t="s">
        <v>293</v>
      </c>
      <c r="B435" t="s">
        <v>65</v>
      </c>
      <c r="C435" t="s">
        <v>628</v>
      </c>
      <c r="D435">
        <v>4940</v>
      </c>
      <c r="E435" t="s">
        <v>43</v>
      </c>
      <c r="F435" t="s">
        <v>42</v>
      </c>
      <c r="H435" s="64">
        <f>Feq!D17</f>
        <v>1</v>
      </c>
      <c r="I435" s="59">
        <f>(D435*1000/H435)/(10^KPE!E19)</f>
        <v>47.943192381927169</v>
      </c>
      <c r="J435" t="s">
        <v>886</v>
      </c>
    </row>
    <row r="436" spans="1:10" x14ac:dyDescent="0.25">
      <c r="A436" t="s">
        <v>293</v>
      </c>
      <c r="B436" t="s">
        <v>66</v>
      </c>
      <c r="C436" t="s">
        <v>629</v>
      </c>
      <c r="D436">
        <v>5140</v>
      </c>
      <c r="E436" t="s">
        <v>43</v>
      </c>
      <c r="F436" t="s">
        <v>42</v>
      </c>
      <c r="H436" s="64">
        <f>Feq!D18</f>
        <v>1</v>
      </c>
      <c r="I436" s="59">
        <f>(D436*1000/H436)/(10^KPE!E20)</f>
        <v>68.859381733692942</v>
      </c>
      <c r="J436" t="s">
        <v>886</v>
      </c>
    </row>
    <row r="437" spans="1:10" x14ac:dyDescent="0.25">
      <c r="A437" t="s">
        <v>293</v>
      </c>
      <c r="B437" t="s">
        <v>67</v>
      </c>
      <c r="C437" t="s">
        <v>630</v>
      </c>
      <c r="D437">
        <v>12800</v>
      </c>
      <c r="E437" t="s">
        <v>43</v>
      </c>
      <c r="F437" t="s">
        <v>42</v>
      </c>
      <c r="H437" s="64">
        <f>Feq!D19</f>
        <v>1</v>
      </c>
      <c r="I437" s="59">
        <f>(D437*1000/H437)/(10^KPE!E21)</f>
        <v>139.38305194667936</v>
      </c>
      <c r="J437" t="s">
        <v>886</v>
      </c>
    </row>
    <row r="438" spans="1:10" x14ac:dyDescent="0.25">
      <c r="A438" t="s">
        <v>293</v>
      </c>
      <c r="B438" t="s">
        <v>68</v>
      </c>
      <c r="C438" t="s">
        <v>631</v>
      </c>
      <c r="D438">
        <v>22300</v>
      </c>
      <c r="E438" t="s">
        <v>43</v>
      </c>
      <c r="F438" t="s">
        <v>42</v>
      </c>
      <c r="G438" t="s">
        <v>61</v>
      </c>
      <c r="H438" s="64">
        <f>Feq!D20</f>
        <v>1</v>
      </c>
      <c r="I438" s="59">
        <f>(D438*1000/H438)/(10^KPE!E22)</f>
        <v>248.48768099095554</v>
      </c>
      <c r="J438" t="s">
        <v>886</v>
      </c>
    </row>
    <row r="439" spans="1:10" x14ac:dyDescent="0.25">
      <c r="A439" t="s">
        <v>293</v>
      </c>
      <c r="B439" t="s">
        <v>69</v>
      </c>
      <c r="C439" t="s">
        <v>632</v>
      </c>
      <c r="D439">
        <v>3520</v>
      </c>
      <c r="E439" t="s">
        <v>43</v>
      </c>
      <c r="F439" t="s">
        <v>42</v>
      </c>
      <c r="H439" s="64">
        <f>Feq!D21</f>
        <v>1</v>
      </c>
      <c r="I439" s="59">
        <f>(D439*1000/H439)/(10^KPE!E23)</f>
        <v>65.094255388028373</v>
      </c>
      <c r="J439" t="s">
        <v>886</v>
      </c>
    </row>
    <row r="440" spans="1:10" x14ac:dyDescent="0.25">
      <c r="A440" t="s">
        <v>293</v>
      </c>
      <c r="B440" t="s">
        <v>70</v>
      </c>
      <c r="C440" t="s">
        <v>633</v>
      </c>
      <c r="D440">
        <v>52000</v>
      </c>
      <c r="E440" t="s">
        <v>43</v>
      </c>
      <c r="F440" t="s">
        <v>42</v>
      </c>
      <c r="G440" t="s">
        <v>61</v>
      </c>
      <c r="H440" s="64">
        <f>Feq!D22</f>
        <v>1</v>
      </c>
      <c r="I440" s="59">
        <f>(D440*1000/H440)/(10^KPE!E24)</f>
        <v>271.02124977464143</v>
      </c>
      <c r="J440" t="s">
        <v>886</v>
      </c>
    </row>
    <row r="441" spans="1:10" x14ac:dyDescent="0.25">
      <c r="A441" t="s">
        <v>293</v>
      </c>
      <c r="B441" t="s">
        <v>71</v>
      </c>
      <c r="C441" t="s">
        <v>634</v>
      </c>
      <c r="D441">
        <v>13000</v>
      </c>
      <c r="E441" t="s">
        <v>43</v>
      </c>
      <c r="F441" t="s">
        <v>42</v>
      </c>
      <c r="G441" t="s">
        <v>61</v>
      </c>
      <c r="H441" s="64">
        <f>Feq!D23</f>
        <v>1</v>
      </c>
      <c r="I441" s="59">
        <f>(D441*1000/H441)/(10^KPE!E25)</f>
        <v>77.793507357841548</v>
      </c>
      <c r="J441" t="s">
        <v>886</v>
      </c>
    </row>
    <row r="442" spans="1:10" x14ac:dyDescent="0.25">
      <c r="A442" t="s">
        <v>293</v>
      </c>
      <c r="B442" t="s">
        <v>72</v>
      </c>
      <c r="C442" t="s">
        <v>635</v>
      </c>
      <c r="D442">
        <v>9480</v>
      </c>
      <c r="E442" t="s">
        <v>43</v>
      </c>
      <c r="F442" t="s">
        <v>42</v>
      </c>
      <c r="H442" s="64">
        <f>Feq!D24</f>
        <v>1</v>
      </c>
      <c r="I442" s="59">
        <f>(D442*1000/H442)/(10^KPE!E26)</f>
        <v>48.284566576222062</v>
      </c>
      <c r="J442" t="s">
        <v>886</v>
      </c>
    </row>
    <row r="443" spans="1:10" x14ac:dyDescent="0.25">
      <c r="A443" t="s">
        <v>293</v>
      </c>
      <c r="B443" t="s">
        <v>73</v>
      </c>
      <c r="C443" t="s">
        <v>636</v>
      </c>
      <c r="D443">
        <v>36.5</v>
      </c>
      <c r="E443" t="s">
        <v>43</v>
      </c>
      <c r="F443" t="s">
        <v>38</v>
      </c>
      <c r="G443" t="s">
        <v>53</v>
      </c>
      <c r="H443" s="64">
        <f>Feq!D25</f>
        <v>1</v>
      </c>
      <c r="I443" s="59">
        <f>(D443*1000/H443)/(10^KPE!E27)</f>
        <v>0.19023606955335409</v>
      </c>
      <c r="J443" t="s">
        <v>886</v>
      </c>
    </row>
    <row r="444" spans="1:10" x14ac:dyDescent="0.25">
      <c r="A444" t="s">
        <v>293</v>
      </c>
      <c r="B444" t="s">
        <v>74</v>
      </c>
      <c r="C444" t="s">
        <v>637</v>
      </c>
      <c r="D444">
        <v>211</v>
      </c>
      <c r="E444" t="s">
        <v>43</v>
      </c>
      <c r="F444" t="s">
        <v>42</v>
      </c>
      <c r="H444" s="64">
        <f>Feq!D26</f>
        <v>1</v>
      </c>
      <c r="I444" s="59">
        <f>(D444*1000/H444)/(10^KPE!E28)</f>
        <v>1.8250823086167129</v>
      </c>
      <c r="J444" t="s">
        <v>886</v>
      </c>
    </row>
    <row r="445" spans="1:10" x14ac:dyDescent="0.25">
      <c r="A445" t="s">
        <v>293</v>
      </c>
      <c r="B445" t="s">
        <v>75</v>
      </c>
      <c r="C445" t="s">
        <v>638</v>
      </c>
      <c r="D445">
        <v>11900</v>
      </c>
      <c r="E445" t="s">
        <v>43</v>
      </c>
      <c r="F445" t="s">
        <v>42</v>
      </c>
      <c r="H445" s="64">
        <f>Feq!D27</f>
        <v>1</v>
      </c>
      <c r="I445" s="59">
        <f>(D445*1000/H445)/(10^KPE!E29)</f>
        <v>49.265961303547897</v>
      </c>
      <c r="J445" t="s">
        <v>886</v>
      </c>
    </row>
    <row r="446" spans="1:10" x14ac:dyDescent="0.25">
      <c r="A446" t="s">
        <v>293</v>
      </c>
      <c r="B446" t="s">
        <v>76</v>
      </c>
      <c r="C446" t="s">
        <v>639</v>
      </c>
      <c r="D446">
        <v>18900</v>
      </c>
      <c r="E446" t="s">
        <v>43</v>
      </c>
      <c r="F446" t="s">
        <v>42</v>
      </c>
      <c r="G446" t="s">
        <v>61</v>
      </c>
      <c r="H446" s="64">
        <f>Feq!D28</f>
        <v>1</v>
      </c>
      <c r="I446" s="59">
        <f>(D446*1000/H446)/(10^KPE!E30)</f>
        <v>91.930961875686137</v>
      </c>
      <c r="J446" t="s">
        <v>886</v>
      </c>
    </row>
    <row r="447" spans="1:10" x14ac:dyDescent="0.25">
      <c r="A447" t="s">
        <v>293</v>
      </c>
      <c r="B447" t="s">
        <v>77</v>
      </c>
      <c r="C447" t="s">
        <v>640</v>
      </c>
      <c r="D447">
        <v>4860</v>
      </c>
      <c r="E447" t="s">
        <v>43</v>
      </c>
      <c r="F447" t="s">
        <v>42</v>
      </c>
      <c r="H447" s="64">
        <f>Feq!D29</f>
        <v>1</v>
      </c>
      <c r="I447" s="59">
        <f>(D447*1000/H447)/(10^KPE!E31)</f>
        <v>34.169314746354218</v>
      </c>
      <c r="J447" t="s">
        <v>886</v>
      </c>
    </row>
    <row r="448" spans="1:10" x14ac:dyDescent="0.25">
      <c r="A448" t="s">
        <v>293</v>
      </c>
      <c r="B448" t="s">
        <v>78</v>
      </c>
      <c r="C448" t="s">
        <v>641</v>
      </c>
      <c r="E448" t="s">
        <v>43</v>
      </c>
      <c r="F448" t="s">
        <v>42</v>
      </c>
      <c r="G448" t="s">
        <v>79</v>
      </c>
      <c r="H448" s="64">
        <f>Feq!D30</f>
        <v>1</v>
      </c>
      <c r="I448" s="59">
        <f>(D448*1000/H448)/(10^KPE!E32)</f>
        <v>0</v>
      </c>
      <c r="J448" t="s">
        <v>886</v>
      </c>
    </row>
    <row r="449" spans="1:10" x14ac:dyDescent="0.25">
      <c r="A449" t="s">
        <v>293</v>
      </c>
      <c r="B449" t="s">
        <v>80</v>
      </c>
      <c r="C449" t="s">
        <v>642</v>
      </c>
      <c r="E449" t="s">
        <v>43</v>
      </c>
      <c r="F449" t="s">
        <v>42</v>
      </c>
      <c r="G449" t="s">
        <v>81</v>
      </c>
      <c r="H449" s="64">
        <f>Feq!D31</f>
        <v>1</v>
      </c>
      <c r="I449" s="59">
        <f>(D449*1000/H449)/(10^KPE!E33)</f>
        <v>0</v>
      </c>
      <c r="J449" t="s">
        <v>886</v>
      </c>
    </row>
    <row r="450" spans="1:10" x14ac:dyDescent="0.25">
      <c r="A450" t="s">
        <v>293</v>
      </c>
      <c r="B450" t="s">
        <v>82</v>
      </c>
      <c r="C450" t="s">
        <v>643</v>
      </c>
      <c r="E450" t="s">
        <v>43</v>
      </c>
      <c r="F450" t="s">
        <v>42</v>
      </c>
      <c r="G450" t="s">
        <v>83</v>
      </c>
      <c r="H450" s="64">
        <f>Feq!D32</f>
        <v>1</v>
      </c>
      <c r="I450" s="59">
        <f>(D450*1000/H450)/(10^KPE!E34)</f>
        <v>0</v>
      </c>
      <c r="J450" t="s">
        <v>886</v>
      </c>
    </row>
    <row r="451" spans="1:10" x14ac:dyDescent="0.25">
      <c r="A451" t="s">
        <v>293</v>
      </c>
      <c r="B451" t="s">
        <v>84</v>
      </c>
      <c r="C451" t="s">
        <v>644</v>
      </c>
      <c r="D451">
        <v>38600</v>
      </c>
      <c r="E451" t="s">
        <v>43</v>
      </c>
      <c r="F451" t="s">
        <v>42</v>
      </c>
      <c r="H451" s="64">
        <f>Feq!D33</f>
        <v>1</v>
      </c>
      <c r="I451" s="59">
        <f>(D451*1000/H451)/(10^KPE!E35)</f>
        <v>159.80387448041586</v>
      </c>
      <c r="J451" t="s">
        <v>886</v>
      </c>
    </row>
    <row r="452" spans="1:10" x14ac:dyDescent="0.25">
      <c r="A452" t="s">
        <v>293</v>
      </c>
      <c r="B452" t="s">
        <v>85</v>
      </c>
      <c r="C452" t="s">
        <v>645</v>
      </c>
      <c r="D452">
        <v>9120</v>
      </c>
      <c r="E452" t="s">
        <v>43</v>
      </c>
      <c r="F452" t="s">
        <v>42</v>
      </c>
      <c r="H452" s="64">
        <f>Feq!D34</f>
        <v>1</v>
      </c>
      <c r="I452" s="59">
        <f>(D452*1000/H452)/(10^KPE!E36)</f>
        <v>64.120195573405454</v>
      </c>
      <c r="J452" t="s">
        <v>886</v>
      </c>
    </row>
    <row r="453" spans="1:10" x14ac:dyDescent="0.25">
      <c r="A453" t="s">
        <v>293</v>
      </c>
      <c r="B453" t="s">
        <v>86</v>
      </c>
      <c r="C453" t="s">
        <v>646</v>
      </c>
      <c r="E453" t="s">
        <v>43</v>
      </c>
      <c r="F453" t="s">
        <v>42</v>
      </c>
      <c r="G453" t="s">
        <v>87</v>
      </c>
      <c r="H453" s="64">
        <f>Feq!D35</f>
        <v>1</v>
      </c>
      <c r="I453" s="59">
        <f>(D453*1000/H453)/(10^KPE!E37)</f>
        <v>0</v>
      </c>
      <c r="J453" t="s">
        <v>886</v>
      </c>
    </row>
    <row r="454" spans="1:10" x14ac:dyDescent="0.25">
      <c r="A454" t="s">
        <v>293</v>
      </c>
      <c r="B454" t="s">
        <v>88</v>
      </c>
      <c r="C454" t="s">
        <v>647</v>
      </c>
      <c r="D454">
        <v>514</v>
      </c>
      <c r="E454" t="s">
        <v>43</v>
      </c>
      <c r="F454" t="s">
        <v>42</v>
      </c>
      <c r="H454" s="64">
        <f>Feq!D36</f>
        <v>1</v>
      </c>
      <c r="I454" s="59">
        <f>(D454*1000/H454)/(10^KPE!E38)</f>
        <v>2.1775248454946365</v>
      </c>
      <c r="J454" t="s">
        <v>886</v>
      </c>
    </row>
    <row r="455" spans="1:10" x14ac:dyDescent="0.25">
      <c r="A455" t="s">
        <v>293</v>
      </c>
      <c r="B455" t="s">
        <v>89</v>
      </c>
      <c r="C455" t="s">
        <v>648</v>
      </c>
      <c r="D455">
        <v>671</v>
      </c>
      <c r="E455" t="s">
        <v>43</v>
      </c>
      <c r="F455" t="s">
        <v>42</v>
      </c>
      <c r="H455" s="64">
        <f>Feq!D37</f>
        <v>1</v>
      </c>
      <c r="I455" s="59">
        <f>(D455*1000/H455)/(10^KPE!E39)</f>
        <v>1.9666293675629603</v>
      </c>
      <c r="J455" t="s">
        <v>886</v>
      </c>
    </row>
    <row r="456" spans="1:10" x14ac:dyDescent="0.25">
      <c r="A456" t="s">
        <v>293</v>
      </c>
      <c r="B456" t="s">
        <v>90</v>
      </c>
      <c r="C456" t="s">
        <v>649</v>
      </c>
      <c r="D456">
        <v>21.1</v>
      </c>
      <c r="E456" t="s">
        <v>43</v>
      </c>
      <c r="F456" t="s">
        <v>38</v>
      </c>
      <c r="G456" t="s">
        <v>53</v>
      </c>
      <c r="H456" s="64">
        <f>Feq!D38</f>
        <v>1</v>
      </c>
      <c r="I456" s="59">
        <f>(D456*1000/H456)/(10^KPE!E40)</f>
        <v>5.3861997486152204E-2</v>
      </c>
      <c r="J456" t="s">
        <v>886</v>
      </c>
    </row>
    <row r="457" spans="1:10" x14ac:dyDescent="0.25">
      <c r="A457" t="s">
        <v>293</v>
      </c>
      <c r="B457" t="s">
        <v>91</v>
      </c>
      <c r="C457" t="s">
        <v>650</v>
      </c>
      <c r="D457">
        <v>9390</v>
      </c>
      <c r="E457" t="s">
        <v>43</v>
      </c>
      <c r="F457" t="s">
        <v>42</v>
      </c>
      <c r="H457" s="64">
        <f>Feq!D39</f>
        <v>1</v>
      </c>
      <c r="I457" s="59">
        <f>(D457*1000/H457)/(10^KPE!E41)</f>
        <v>26.894631137422778</v>
      </c>
      <c r="J457" t="s">
        <v>886</v>
      </c>
    </row>
    <row r="458" spans="1:10" x14ac:dyDescent="0.25">
      <c r="A458" t="s">
        <v>293</v>
      </c>
      <c r="B458" t="s">
        <v>92</v>
      </c>
      <c r="C458" t="s">
        <v>651</v>
      </c>
      <c r="D458">
        <v>239</v>
      </c>
      <c r="E458" t="s">
        <v>43</v>
      </c>
      <c r="F458" t="s">
        <v>42</v>
      </c>
      <c r="H458" s="64">
        <f>Feq!D40</f>
        <v>1</v>
      </c>
      <c r="I458" s="59">
        <f>(D458*1000/H458)/(10^KPE!E42)</f>
        <v>0.80426265080742176</v>
      </c>
      <c r="J458" t="s">
        <v>886</v>
      </c>
    </row>
    <row r="459" spans="1:10" x14ac:dyDescent="0.25">
      <c r="A459" t="s">
        <v>293</v>
      </c>
      <c r="B459" t="s">
        <v>93</v>
      </c>
      <c r="C459" t="s">
        <v>652</v>
      </c>
      <c r="D459">
        <v>924</v>
      </c>
      <c r="E459" t="s">
        <v>43</v>
      </c>
      <c r="F459" t="s">
        <v>42</v>
      </c>
      <c r="H459" s="64">
        <f>Feq!D41</f>
        <v>1</v>
      </c>
      <c r="I459" s="59">
        <f>(D459*1000/H459)/(10^KPE!E43)</f>
        <v>2.3050055276952901</v>
      </c>
      <c r="J459" t="s">
        <v>886</v>
      </c>
    </row>
    <row r="460" spans="1:10" x14ac:dyDescent="0.25">
      <c r="A460" t="s">
        <v>293</v>
      </c>
      <c r="B460" t="s">
        <v>94</v>
      </c>
      <c r="C460" t="s">
        <v>653</v>
      </c>
      <c r="D460">
        <v>41500</v>
      </c>
      <c r="E460" t="s">
        <v>43</v>
      </c>
      <c r="F460" t="s">
        <v>42</v>
      </c>
      <c r="G460" t="s">
        <v>61</v>
      </c>
      <c r="H460" s="64">
        <f>Feq!D42</f>
        <v>1</v>
      </c>
      <c r="I460" s="59">
        <f>(D460*1000/H460)/(10^KPE!E44)</f>
        <v>175.81183091055917</v>
      </c>
      <c r="J460" t="s">
        <v>886</v>
      </c>
    </row>
    <row r="461" spans="1:10" x14ac:dyDescent="0.25">
      <c r="A461" t="s">
        <v>293</v>
      </c>
      <c r="B461" t="s">
        <v>95</v>
      </c>
      <c r="C461" t="s">
        <v>654</v>
      </c>
      <c r="E461" t="s">
        <v>43</v>
      </c>
      <c r="F461" t="s">
        <v>42</v>
      </c>
      <c r="G461" t="s">
        <v>96</v>
      </c>
      <c r="H461" s="64">
        <f>Feq!D43</f>
        <v>1</v>
      </c>
      <c r="I461" s="59">
        <f>(D461*1000/H461)/(10^KPE!E45)</f>
        <v>0</v>
      </c>
      <c r="J461" t="s">
        <v>886</v>
      </c>
    </row>
    <row r="462" spans="1:10" x14ac:dyDescent="0.25">
      <c r="A462" t="s">
        <v>293</v>
      </c>
      <c r="B462" t="s">
        <v>97</v>
      </c>
      <c r="C462" t="s">
        <v>655</v>
      </c>
      <c r="D462">
        <v>26300</v>
      </c>
      <c r="E462" t="s">
        <v>43</v>
      </c>
      <c r="F462" t="s">
        <v>42</v>
      </c>
      <c r="H462" s="64">
        <f>Feq!D44</f>
        <v>1</v>
      </c>
      <c r="I462" s="59">
        <f>(D462*1000/H462)/(10^KPE!E46)</f>
        <v>88.502542745753942</v>
      </c>
      <c r="J462" t="s">
        <v>886</v>
      </c>
    </row>
    <row r="463" spans="1:10" x14ac:dyDescent="0.25">
      <c r="A463" t="s">
        <v>293</v>
      </c>
      <c r="B463" t="s">
        <v>98</v>
      </c>
      <c r="C463" t="s">
        <v>656</v>
      </c>
      <c r="D463">
        <v>3870</v>
      </c>
      <c r="E463" t="s">
        <v>43</v>
      </c>
      <c r="F463" t="s">
        <v>42</v>
      </c>
      <c r="H463" s="64">
        <f>Feq!D45</f>
        <v>1</v>
      </c>
      <c r="I463" s="59">
        <f>(D463*1000/H463)/(10^KPE!E47)</f>
        <v>13.32634232054118</v>
      </c>
      <c r="J463" t="s">
        <v>886</v>
      </c>
    </row>
    <row r="464" spans="1:10" x14ac:dyDescent="0.25">
      <c r="A464" t="s">
        <v>293</v>
      </c>
      <c r="B464" t="s">
        <v>99</v>
      </c>
      <c r="C464" t="s">
        <v>657</v>
      </c>
      <c r="D464">
        <v>103000</v>
      </c>
      <c r="E464" t="s">
        <v>43</v>
      </c>
      <c r="F464" t="s">
        <v>42</v>
      </c>
      <c r="G464" t="s">
        <v>61</v>
      </c>
      <c r="H464" s="64">
        <f>Feq!D46</f>
        <v>1</v>
      </c>
      <c r="I464" s="59">
        <f>(D464*1000/H464)/(10^KPE!E48)</f>
        <v>354.68042868623809</v>
      </c>
      <c r="J464" t="s">
        <v>886</v>
      </c>
    </row>
    <row r="465" spans="1:10" x14ac:dyDescent="0.25">
      <c r="A465" t="s">
        <v>293</v>
      </c>
      <c r="B465" t="s">
        <v>100</v>
      </c>
      <c r="C465" t="s">
        <v>658</v>
      </c>
      <c r="D465">
        <v>12700</v>
      </c>
      <c r="E465" t="s">
        <v>43</v>
      </c>
      <c r="F465" t="s">
        <v>42</v>
      </c>
      <c r="G465" t="s">
        <v>61</v>
      </c>
      <c r="H465" s="64">
        <f>Feq!D47</f>
        <v>1</v>
      </c>
      <c r="I465" s="59">
        <f>(D465*1000/H465)/(10^KPE!E49)</f>
        <v>72.577786857326984</v>
      </c>
      <c r="J465" t="s">
        <v>886</v>
      </c>
    </row>
    <row r="466" spans="1:10" x14ac:dyDescent="0.25">
      <c r="A466" t="s">
        <v>293</v>
      </c>
      <c r="B466" t="s">
        <v>101</v>
      </c>
      <c r="C466" t="s">
        <v>659</v>
      </c>
      <c r="D466">
        <v>3130</v>
      </c>
      <c r="E466" t="s">
        <v>43</v>
      </c>
      <c r="F466" t="s">
        <v>42</v>
      </c>
      <c r="H466" s="64">
        <f>Feq!D48</f>
        <v>1</v>
      </c>
      <c r="I466" s="59">
        <f>(D466*1000/H466)/(10^KPE!E50)</f>
        <v>17.887281327829406</v>
      </c>
      <c r="J466" t="s">
        <v>886</v>
      </c>
    </row>
    <row r="467" spans="1:10" x14ac:dyDescent="0.25">
      <c r="A467" t="s">
        <v>293</v>
      </c>
      <c r="B467" t="s">
        <v>102</v>
      </c>
      <c r="C467" t="s">
        <v>660</v>
      </c>
      <c r="E467" t="s">
        <v>43</v>
      </c>
      <c r="F467" t="s">
        <v>42</v>
      </c>
      <c r="G467" t="s">
        <v>103</v>
      </c>
      <c r="H467" s="64">
        <f>Feq!D49</f>
        <v>1</v>
      </c>
      <c r="I467" s="59">
        <f>(D467*1000/H467)/(10^KPE!E51)</f>
        <v>0</v>
      </c>
      <c r="J467" t="s">
        <v>886</v>
      </c>
    </row>
    <row r="468" spans="1:10" x14ac:dyDescent="0.25">
      <c r="A468" t="s">
        <v>293</v>
      </c>
      <c r="B468" t="s">
        <v>104</v>
      </c>
      <c r="C468" t="s">
        <v>661</v>
      </c>
      <c r="D468">
        <v>16700</v>
      </c>
      <c r="E468" t="s">
        <v>43</v>
      </c>
      <c r="F468" t="s">
        <v>42</v>
      </c>
      <c r="H468" s="64">
        <f>Feq!D50</f>
        <v>1</v>
      </c>
      <c r="I468" s="59">
        <f>(D468*1000/H468)/(10^KPE!E52)</f>
        <v>53.668130995293239</v>
      </c>
      <c r="J468" t="s">
        <v>886</v>
      </c>
    </row>
    <row r="469" spans="1:10" x14ac:dyDescent="0.25">
      <c r="A469" t="s">
        <v>293</v>
      </c>
      <c r="B469" t="s">
        <v>105</v>
      </c>
      <c r="C469" t="s">
        <v>662</v>
      </c>
      <c r="D469">
        <v>104000</v>
      </c>
      <c r="E469" t="s">
        <v>43</v>
      </c>
      <c r="F469" t="s">
        <v>42</v>
      </c>
      <c r="G469" t="s">
        <v>61</v>
      </c>
      <c r="H469" s="64">
        <f>Feq!D51</f>
        <v>1</v>
      </c>
      <c r="I469" s="59">
        <f>(D469*1000/H469)/(10^KPE!E53)</f>
        <v>284.46794753589796</v>
      </c>
      <c r="J469" t="s">
        <v>886</v>
      </c>
    </row>
    <row r="470" spans="1:10" x14ac:dyDescent="0.25">
      <c r="A470" t="s">
        <v>293</v>
      </c>
      <c r="B470" t="s">
        <v>106</v>
      </c>
      <c r="C470" t="s">
        <v>663</v>
      </c>
      <c r="D470">
        <v>13100</v>
      </c>
      <c r="E470" t="s">
        <v>43</v>
      </c>
      <c r="F470" t="s">
        <v>42</v>
      </c>
      <c r="G470" t="s">
        <v>61</v>
      </c>
      <c r="H470" s="64">
        <f>Feq!D52</f>
        <v>1</v>
      </c>
      <c r="I470" s="59">
        <f>(D470*1000/H470)/(10^KPE!E54)</f>
        <v>59.466351781176563</v>
      </c>
      <c r="J470" t="s">
        <v>886</v>
      </c>
    </row>
    <row r="471" spans="1:10" x14ac:dyDescent="0.25">
      <c r="A471" t="s">
        <v>293</v>
      </c>
      <c r="B471" t="s">
        <v>107</v>
      </c>
      <c r="C471" t="s">
        <v>664</v>
      </c>
      <c r="E471" t="s">
        <v>43</v>
      </c>
      <c r="F471" t="s">
        <v>42</v>
      </c>
      <c r="G471" t="s">
        <v>108</v>
      </c>
      <c r="H471" s="64">
        <f>Feq!D53</f>
        <v>1</v>
      </c>
      <c r="I471" s="59">
        <f>(D471*1000/H471)/(10^KPE!E55)</f>
        <v>0</v>
      </c>
      <c r="J471" t="s">
        <v>886</v>
      </c>
    </row>
    <row r="472" spans="1:10" x14ac:dyDescent="0.25">
      <c r="A472" t="s">
        <v>293</v>
      </c>
      <c r="B472" t="s">
        <v>109</v>
      </c>
      <c r="C472" t="s">
        <v>665</v>
      </c>
      <c r="D472">
        <v>167000</v>
      </c>
      <c r="E472" t="s">
        <v>43</v>
      </c>
      <c r="F472" t="s">
        <v>42</v>
      </c>
      <c r="H472" s="64">
        <f>Feq!D54</f>
        <v>1</v>
      </c>
      <c r="I472" s="59">
        <f>(D472*1000/H472)/(10^KPE!E56)</f>
        <v>467.42988037893821</v>
      </c>
      <c r="J472" t="s">
        <v>886</v>
      </c>
    </row>
    <row r="473" spans="1:10" x14ac:dyDescent="0.25">
      <c r="A473" t="s">
        <v>293</v>
      </c>
      <c r="B473" t="s">
        <v>110</v>
      </c>
      <c r="C473" t="s">
        <v>666</v>
      </c>
      <c r="E473" t="s">
        <v>43</v>
      </c>
      <c r="F473" t="s">
        <v>42</v>
      </c>
      <c r="G473" t="s">
        <v>111</v>
      </c>
      <c r="H473" s="64">
        <f>Feq!D55</f>
        <v>1</v>
      </c>
      <c r="I473" s="59">
        <f>(D473*1000/H473)/(10^KPE!E57)</f>
        <v>0</v>
      </c>
      <c r="J473" t="s">
        <v>886</v>
      </c>
    </row>
    <row r="474" spans="1:10" x14ac:dyDescent="0.25">
      <c r="A474" t="s">
        <v>293</v>
      </c>
      <c r="B474" t="s">
        <v>112</v>
      </c>
      <c r="C474" t="s">
        <v>667</v>
      </c>
      <c r="D474">
        <v>201</v>
      </c>
      <c r="E474" t="s">
        <v>43</v>
      </c>
      <c r="F474" t="s">
        <v>42</v>
      </c>
      <c r="H474" s="64">
        <f>Feq!D56</f>
        <v>1</v>
      </c>
      <c r="I474" s="59">
        <f>(D474*1000/H474)/(10^KPE!E58)</f>
        <v>2.399916089973186</v>
      </c>
      <c r="J474" t="s">
        <v>886</v>
      </c>
    </row>
    <row r="475" spans="1:10" x14ac:dyDescent="0.25">
      <c r="A475" t="s">
        <v>293</v>
      </c>
      <c r="B475" t="s">
        <v>113</v>
      </c>
      <c r="C475" t="s">
        <v>668</v>
      </c>
      <c r="D475">
        <v>1190</v>
      </c>
      <c r="E475" t="s">
        <v>43</v>
      </c>
      <c r="F475" t="s">
        <v>42</v>
      </c>
      <c r="H475" s="64">
        <f>Feq!D57</f>
        <v>1</v>
      </c>
      <c r="I475" s="59">
        <f>(D475*1000/H475)/(10^KPE!E59)</f>
        <v>1.7887389396471238</v>
      </c>
      <c r="J475" t="s">
        <v>886</v>
      </c>
    </row>
    <row r="476" spans="1:10" x14ac:dyDescent="0.25">
      <c r="A476" t="s">
        <v>293</v>
      </c>
      <c r="B476" t="s">
        <v>114</v>
      </c>
      <c r="C476" t="s">
        <v>669</v>
      </c>
      <c r="D476">
        <v>28000</v>
      </c>
      <c r="E476" t="s">
        <v>43</v>
      </c>
      <c r="F476" t="s">
        <v>42</v>
      </c>
      <c r="H476" s="64">
        <f>Feq!D58</f>
        <v>1</v>
      </c>
      <c r="I476" s="59">
        <f>(D476*1000/H476)/(10^KPE!E60)</f>
        <v>42.087975050520562</v>
      </c>
      <c r="J476" t="s">
        <v>886</v>
      </c>
    </row>
    <row r="477" spans="1:10" x14ac:dyDescent="0.25">
      <c r="A477" t="s">
        <v>293</v>
      </c>
      <c r="B477" t="s">
        <v>115</v>
      </c>
      <c r="C477" t="s">
        <v>670</v>
      </c>
      <c r="D477">
        <v>486</v>
      </c>
      <c r="E477" t="s">
        <v>43</v>
      </c>
      <c r="F477" t="s">
        <v>42</v>
      </c>
      <c r="H477" s="64">
        <f>Feq!D59</f>
        <v>1</v>
      </c>
      <c r="I477" s="59">
        <f>(D477*1000/H477)/(10^KPE!E61)</f>
        <v>0.63626241457771127</v>
      </c>
      <c r="J477" t="s">
        <v>886</v>
      </c>
    </row>
    <row r="478" spans="1:10" x14ac:dyDescent="0.25">
      <c r="A478" t="s">
        <v>293</v>
      </c>
      <c r="B478" t="s">
        <v>116</v>
      </c>
      <c r="C478" t="s">
        <v>671</v>
      </c>
      <c r="D478">
        <v>560</v>
      </c>
      <c r="E478" t="s">
        <v>43</v>
      </c>
      <c r="F478" t="s">
        <v>42</v>
      </c>
      <c r="H478" s="64">
        <f>Feq!D60</f>
        <v>1</v>
      </c>
      <c r="I478" s="59">
        <f>(D478*1000/H478)/(10^KPE!E62)</f>
        <v>0.73314187687966725</v>
      </c>
      <c r="J478" t="s">
        <v>886</v>
      </c>
    </row>
    <row r="479" spans="1:10" x14ac:dyDescent="0.25">
      <c r="A479" t="s">
        <v>293</v>
      </c>
      <c r="B479" t="s">
        <v>117</v>
      </c>
      <c r="C479" t="s">
        <v>672</v>
      </c>
      <c r="D479">
        <v>12100</v>
      </c>
      <c r="E479" t="s">
        <v>43</v>
      </c>
      <c r="F479" t="s">
        <v>42</v>
      </c>
      <c r="G479" t="s">
        <v>61</v>
      </c>
      <c r="H479" s="64">
        <f>Feq!D61</f>
        <v>1</v>
      </c>
      <c r="I479" s="59">
        <f>(D479*1000/H479)/(10^KPE!E63)</f>
        <v>26.289684264251274</v>
      </c>
      <c r="J479" t="s">
        <v>886</v>
      </c>
    </row>
    <row r="480" spans="1:10" x14ac:dyDescent="0.25">
      <c r="A480" t="s">
        <v>293</v>
      </c>
      <c r="B480" t="s">
        <v>118</v>
      </c>
      <c r="C480" t="s">
        <v>673</v>
      </c>
      <c r="D480">
        <v>15700</v>
      </c>
      <c r="E480" t="s">
        <v>43</v>
      </c>
      <c r="F480" t="s">
        <v>42</v>
      </c>
      <c r="H480" s="64">
        <f>Feq!D62</f>
        <v>1</v>
      </c>
      <c r="I480" s="59">
        <f>(D480*1000/H480)/(10^KPE!E64)</f>
        <v>23.599328867613313</v>
      </c>
      <c r="J480" t="s">
        <v>886</v>
      </c>
    </row>
    <row r="481" spans="1:10" x14ac:dyDescent="0.25">
      <c r="A481" t="s">
        <v>293</v>
      </c>
      <c r="B481" t="s">
        <v>119</v>
      </c>
      <c r="C481" t="s">
        <v>674</v>
      </c>
      <c r="D481">
        <v>165000</v>
      </c>
      <c r="E481" t="s">
        <v>43</v>
      </c>
      <c r="F481" t="s">
        <v>42</v>
      </c>
      <c r="G481" t="s">
        <v>61</v>
      </c>
      <c r="H481" s="64">
        <f>Feq!D63</f>
        <v>1</v>
      </c>
      <c r="I481" s="59">
        <f>(D481*1000/H481)/(10^KPE!E65)</f>
        <v>291.3962404132165</v>
      </c>
      <c r="J481" t="s">
        <v>886</v>
      </c>
    </row>
    <row r="482" spans="1:10" x14ac:dyDescent="0.25">
      <c r="A482" t="s">
        <v>293</v>
      </c>
      <c r="B482" t="s">
        <v>120</v>
      </c>
      <c r="C482" t="s">
        <v>675</v>
      </c>
      <c r="E482" t="s">
        <v>43</v>
      </c>
      <c r="F482" t="s">
        <v>42</v>
      </c>
      <c r="G482" t="s">
        <v>121</v>
      </c>
      <c r="H482" s="64">
        <f>Feq!D64</f>
        <v>1</v>
      </c>
      <c r="I482" s="59">
        <f>(D482*1000/H482)/(10^KPE!E66)</f>
        <v>0</v>
      </c>
      <c r="J482" t="s">
        <v>886</v>
      </c>
    </row>
    <row r="483" spans="1:10" x14ac:dyDescent="0.25">
      <c r="A483" t="s">
        <v>293</v>
      </c>
      <c r="B483" t="s">
        <v>122</v>
      </c>
      <c r="C483" t="s">
        <v>676</v>
      </c>
      <c r="D483">
        <v>4380</v>
      </c>
      <c r="E483" t="s">
        <v>43</v>
      </c>
      <c r="F483" t="s">
        <v>42</v>
      </c>
      <c r="H483" s="64">
        <f>Feq!D65</f>
        <v>1</v>
      </c>
      <c r="I483" s="59">
        <f>(D483*1000/H483)/(10^KPE!E67)</f>
        <v>5.7342168227373973</v>
      </c>
      <c r="J483" t="s">
        <v>886</v>
      </c>
    </row>
    <row r="484" spans="1:10" x14ac:dyDescent="0.25">
      <c r="A484" t="s">
        <v>293</v>
      </c>
      <c r="B484" t="s">
        <v>123</v>
      </c>
      <c r="C484" t="s">
        <v>677</v>
      </c>
      <c r="D484">
        <v>36000</v>
      </c>
      <c r="E484" t="s">
        <v>43</v>
      </c>
      <c r="F484" t="s">
        <v>42</v>
      </c>
      <c r="H484" s="64">
        <f>Feq!D66</f>
        <v>1</v>
      </c>
      <c r="I484" s="59">
        <f>(D484*1000/H484)/(10^KPE!E68)</f>
        <v>78.217242439094704</v>
      </c>
      <c r="J484" t="s">
        <v>886</v>
      </c>
    </row>
    <row r="485" spans="1:10" x14ac:dyDescent="0.25">
      <c r="A485" t="s">
        <v>293</v>
      </c>
      <c r="B485" t="s">
        <v>124</v>
      </c>
      <c r="C485" t="s">
        <v>678</v>
      </c>
      <c r="E485" t="s">
        <v>43</v>
      </c>
      <c r="F485" t="s">
        <v>42</v>
      </c>
      <c r="G485" t="s">
        <v>103</v>
      </c>
      <c r="H485" s="64">
        <f>Feq!D67</f>
        <v>1</v>
      </c>
      <c r="I485" s="59">
        <f>(D485*1000/H485)/(10^KPE!E69)</f>
        <v>0</v>
      </c>
      <c r="J485" t="s">
        <v>886</v>
      </c>
    </row>
    <row r="486" spans="1:10" x14ac:dyDescent="0.25">
      <c r="A486" t="s">
        <v>293</v>
      </c>
      <c r="B486" t="s">
        <v>125</v>
      </c>
      <c r="C486" t="s">
        <v>679</v>
      </c>
      <c r="D486">
        <v>101000</v>
      </c>
      <c r="E486" t="s">
        <v>43</v>
      </c>
      <c r="F486" t="s">
        <v>42</v>
      </c>
      <c r="H486" s="64">
        <f>Feq!D68</f>
        <v>1</v>
      </c>
      <c r="I486" s="59">
        <f>(D486*1000/H486)/(10^KPE!E70)</f>
        <v>123.40176567665173</v>
      </c>
      <c r="J486" t="s">
        <v>886</v>
      </c>
    </row>
    <row r="487" spans="1:10" x14ac:dyDescent="0.25">
      <c r="A487" t="s">
        <v>293</v>
      </c>
      <c r="B487" t="s">
        <v>126</v>
      </c>
      <c r="C487" t="s">
        <v>680</v>
      </c>
      <c r="D487">
        <v>4190</v>
      </c>
      <c r="E487" t="s">
        <v>43</v>
      </c>
      <c r="F487" t="s">
        <v>42</v>
      </c>
      <c r="H487" s="64">
        <f>Feq!D69</f>
        <v>1</v>
      </c>
      <c r="I487" s="59">
        <f>(D487*1000/H487)/(10^KPE!E71)</f>
        <v>5.1193405760908002</v>
      </c>
      <c r="J487" t="s">
        <v>886</v>
      </c>
    </row>
    <row r="488" spans="1:10" x14ac:dyDescent="0.25">
      <c r="A488" t="s">
        <v>293</v>
      </c>
      <c r="B488" t="s">
        <v>127</v>
      </c>
      <c r="C488" t="s">
        <v>681</v>
      </c>
      <c r="D488">
        <v>2190</v>
      </c>
      <c r="E488" t="s">
        <v>43</v>
      </c>
      <c r="F488" t="s">
        <v>42</v>
      </c>
      <c r="H488" s="64">
        <f>Feq!D70</f>
        <v>1</v>
      </c>
      <c r="I488" s="59">
        <f>(D488*1000/H488)/(10^KPE!E72)</f>
        <v>2.3304732099112515</v>
      </c>
      <c r="J488" t="s">
        <v>886</v>
      </c>
    </row>
    <row r="489" spans="1:10" x14ac:dyDescent="0.25">
      <c r="A489" t="s">
        <v>293</v>
      </c>
      <c r="B489" t="s">
        <v>128</v>
      </c>
      <c r="C489" t="s">
        <v>682</v>
      </c>
      <c r="E489" t="s">
        <v>43</v>
      </c>
      <c r="F489" t="s">
        <v>42</v>
      </c>
      <c r="G489" t="s">
        <v>129</v>
      </c>
      <c r="H489" s="64">
        <f>Feq!D71</f>
        <v>1</v>
      </c>
      <c r="I489" s="59">
        <f>(D489*1000/H489)/(10^KPE!E73)</f>
        <v>0</v>
      </c>
      <c r="J489" t="s">
        <v>886</v>
      </c>
    </row>
    <row r="490" spans="1:10" x14ac:dyDescent="0.25">
      <c r="A490" t="s">
        <v>293</v>
      </c>
      <c r="B490" t="s">
        <v>130</v>
      </c>
      <c r="C490" t="s">
        <v>683</v>
      </c>
      <c r="E490" t="s">
        <v>43</v>
      </c>
      <c r="F490" t="s">
        <v>42</v>
      </c>
      <c r="G490" t="s">
        <v>131</v>
      </c>
      <c r="H490" s="64">
        <f>Feq!D72</f>
        <v>1</v>
      </c>
      <c r="I490" s="59">
        <f>(D490*1000/H490)/(10^KPE!E74)</f>
        <v>0</v>
      </c>
      <c r="J490" t="s">
        <v>886</v>
      </c>
    </row>
    <row r="491" spans="1:10" x14ac:dyDescent="0.25">
      <c r="A491" t="s">
        <v>293</v>
      </c>
      <c r="B491" t="s">
        <v>132</v>
      </c>
      <c r="C491" t="s">
        <v>684</v>
      </c>
      <c r="E491" t="s">
        <v>43</v>
      </c>
      <c r="F491" t="s">
        <v>42</v>
      </c>
      <c r="G491" t="s">
        <v>96</v>
      </c>
      <c r="H491" s="64">
        <f>Feq!D73</f>
        <v>1</v>
      </c>
      <c r="I491" s="59">
        <f>(D491*1000/H491)/(10^KPE!E75)</f>
        <v>0</v>
      </c>
      <c r="J491" t="s">
        <v>886</v>
      </c>
    </row>
    <row r="492" spans="1:10" x14ac:dyDescent="0.25">
      <c r="A492" t="s">
        <v>293</v>
      </c>
      <c r="B492" t="s">
        <v>133</v>
      </c>
      <c r="C492" t="s">
        <v>685</v>
      </c>
      <c r="D492">
        <v>3200</v>
      </c>
      <c r="E492" t="s">
        <v>43</v>
      </c>
      <c r="F492" t="s">
        <v>42</v>
      </c>
      <c r="H492" s="64">
        <f>Feq!D74</f>
        <v>1</v>
      </c>
      <c r="I492" s="59">
        <f>(D492*1000/H492)/(10^KPE!E76)</f>
        <v>3.4052576583178107</v>
      </c>
      <c r="J492" t="s">
        <v>886</v>
      </c>
    </row>
    <row r="493" spans="1:10" x14ac:dyDescent="0.25">
      <c r="A493" t="s">
        <v>293</v>
      </c>
      <c r="B493" t="s">
        <v>134</v>
      </c>
      <c r="C493" t="s">
        <v>686</v>
      </c>
      <c r="D493">
        <v>5.09</v>
      </c>
      <c r="E493" t="s">
        <v>43</v>
      </c>
      <c r="F493" t="s">
        <v>38</v>
      </c>
      <c r="G493" t="s">
        <v>53</v>
      </c>
      <c r="H493" s="64">
        <f>Feq!D75</f>
        <v>1</v>
      </c>
      <c r="I493" s="59">
        <f>(D493*1000/H493)/(10^KPE!E77)</f>
        <v>8.9891325072925573E-3</v>
      </c>
      <c r="J493" t="s">
        <v>886</v>
      </c>
    </row>
    <row r="494" spans="1:10" x14ac:dyDescent="0.25">
      <c r="A494" t="s">
        <v>293</v>
      </c>
      <c r="B494" t="s">
        <v>135</v>
      </c>
      <c r="C494" t="s">
        <v>687</v>
      </c>
      <c r="E494" t="s">
        <v>43</v>
      </c>
      <c r="F494" t="s">
        <v>42</v>
      </c>
      <c r="G494" t="s">
        <v>131</v>
      </c>
      <c r="H494" s="64">
        <f>Feq!D76</f>
        <v>1</v>
      </c>
      <c r="I494" s="59">
        <f>(D494*1000/H494)/(10^KPE!E78)</f>
        <v>0</v>
      </c>
      <c r="J494" t="s">
        <v>886</v>
      </c>
    </row>
    <row r="495" spans="1:10" x14ac:dyDescent="0.25">
      <c r="A495" t="s">
        <v>293</v>
      </c>
      <c r="B495" t="s">
        <v>136</v>
      </c>
      <c r="C495" t="s">
        <v>688</v>
      </c>
      <c r="E495" t="s">
        <v>43</v>
      </c>
      <c r="F495" t="s">
        <v>42</v>
      </c>
      <c r="G495" t="s">
        <v>121</v>
      </c>
      <c r="H495" s="64">
        <f>Feq!D77</f>
        <v>1</v>
      </c>
      <c r="I495" s="59">
        <f>(D495*1000/H495)/(10^KPE!E79)</f>
        <v>0</v>
      </c>
      <c r="J495" t="s">
        <v>886</v>
      </c>
    </row>
    <row r="496" spans="1:10" x14ac:dyDescent="0.25">
      <c r="A496" t="s">
        <v>293</v>
      </c>
      <c r="B496" t="s">
        <v>137</v>
      </c>
      <c r="C496" t="s">
        <v>689</v>
      </c>
      <c r="E496" t="s">
        <v>43</v>
      </c>
      <c r="F496" t="s">
        <v>42</v>
      </c>
      <c r="G496" t="s">
        <v>131</v>
      </c>
      <c r="H496" s="64">
        <f>Feq!D78</f>
        <v>1</v>
      </c>
      <c r="I496" s="59">
        <f>(D496*1000/H496)/(10^KPE!E80)</f>
        <v>0</v>
      </c>
      <c r="J496" t="s">
        <v>886</v>
      </c>
    </row>
    <row r="497" spans="1:10" x14ac:dyDescent="0.25">
      <c r="A497" t="s">
        <v>293</v>
      </c>
      <c r="B497" t="s">
        <v>138</v>
      </c>
      <c r="C497" t="s">
        <v>690</v>
      </c>
      <c r="D497">
        <v>6870</v>
      </c>
      <c r="E497" t="s">
        <v>43</v>
      </c>
      <c r="F497" t="s">
        <v>42</v>
      </c>
      <c r="H497" s="64">
        <f>Feq!D79</f>
        <v>1</v>
      </c>
      <c r="I497" s="59">
        <f>(D497*1000/H497)/(10^KPE!E81)</f>
        <v>5.8070656662511757</v>
      </c>
      <c r="J497" t="s">
        <v>886</v>
      </c>
    </row>
    <row r="498" spans="1:10" x14ac:dyDescent="0.25">
      <c r="A498" t="s">
        <v>293</v>
      </c>
      <c r="B498" t="s">
        <v>139</v>
      </c>
      <c r="C498" t="s">
        <v>691</v>
      </c>
      <c r="D498">
        <v>64.900000000000006</v>
      </c>
      <c r="E498" t="s">
        <v>43</v>
      </c>
      <c r="F498" t="s">
        <v>38</v>
      </c>
      <c r="G498" t="s">
        <v>53</v>
      </c>
      <c r="H498" s="64">
        <f>Feq!D80</f>
        <v>1</v>
      </c>
      <c r="I498" s="59">
        <f>(D498*1000/H498)/(10^KPE!E82)</f>
        <v>5.6136417928542445E-2</v>
      </c>
      <c r="J498" t="s">
        <v>886</v>
      </c>
    </row>
    <row r="499" spans="1:10" x14ac:dyDescent="0.25">
      <c r="A499" t="s">
        <v>293</v>
      </c>
      <c r="B499" t="s">
        <v>140</v>
      </c>
      <c r="C499" t="s">
        <v>692</v>
      </c>
      <c r="D499">
        <v>6370</v>
      </c>
      <c r="E499" t="s">
        <v>43</v>
      </c>
      <c r="F499" t="s">
        <v>42</v>
      </c>
      <c r="H499" s="64">
        <f>Feq!D81</f>
        <v>1</v>
      </c>
      <c r="I499" s="59">
        <f>(D499*1000/H499)/(10^KPE!E83)</f>
        <v>4.6896392110414595</v>
      </c>
      <c r="J499" t="s">
        <v>886</v>
      </c>
    </row>
    <row r="500" spans="1:10" x14ac:dyDescent="0.25">
      <c r="A500" t="s">
        <v>293</v>
      </c>
      <c r="B500" t="s">
        <v>141</v>
      </c>
      <c r="C500" t="s">
        <v>693</v>
      </c>
      <c r="D500">
        <v>55.2</v>
      </c>
      <c r="E500" t="s">
        <v>43</v>
      </c>
      <c r="F500" t="s">
        <v>38</v>
      </c>
      <c r="G500" t="s">
        <v>53</v>
      </c>
      <c r="H500" s="64">
        <f>Feq!D82</f>
        <v>1</v>
      </c>
      <c r="I500" s="59">
        <f>(D500*1000/H500)/(10^KPE!E84)</f>
        <v>3.5394768627500801E-2</v>
      </c>
      <c r="J500" t="s">
        <v>886</v>
      </c>
    </row>
    <row r="501" spans="1:10" x14ac:dyDescent="0.25">
      <c r="A501" t="s">
        <v>293</v>
      </c>
      <c r="B501" t="s">
        <v>142</v>
      </c>
      <c r="C501" t="s">
        <v>694</v>
      </c>
      <c r="D501">
        <v>346</v>
      </c>
      <c r="E501" t="s">
        <v>43</v>
      </c>
      <c r="F501" t="s">
        <v>42</v>
      </c>
      <c r="G501" t="s">
        <v>49</v>
      </c>
      <c r="H501" s="64">
        <f>Feq!D83</f>
        <v>1</v>
      </c>
      <c r="I501" s="59">
        <f>(D501*1000/H501)/(10^KPE!E85)</f>
        <v>0.29246648042545953</v>
      </c>
      <c r="J501" t="s">
        <v>886</v>
      </c>
    </row>
    <row r="502" spans="1:10" x14ac:dyDescent="0.25">
      <c r="A502" t="s">
        <v>293</v>
      </c>
      <c r="B502" t="s">
        <v>143</v>
      </c>
      <c r="C502" t="s">
        <v>695</v>
      </c>
      <c r="D502">
        <v>24400</v>
      </c>
      <c r="E502" t="s">
        <v>43</v>
      </c>
      <c r="F502" t="s">
        <v>42</v>
      </c>
      <c r="H502" s="64">
        <f>Feq!D84</f>
        <v>1</v>
      </c>
      <c r="I502" s="59">
        <f>(D502*1000/H502)/(10^KPE!E86)</f>
        <v>29.811911708022798</v>
      </c>
      <c r="J502" t="s">
        <v>886</v>
      </c>
    </row>
    <row r="503" spans="1:10" x14ac:dyDescent="0.25">
      <c r="A503" t="s">
        <v>293</v>
      </c>
      <c r="B503" t="s">
        <v>144</v>
      </c>
      <c r="C503" t="s">
        <v>696</v>
      </c>
      <c r="D503">
        <v>284000</v>
      </c>
      <c r="E503" t="s">
        <v>43</v>
      </c>
      <c r="F503" t="s">
        <v>42</v>
      </c>
      <c r="G503" t="s">
        <v>61</v>
      </c>
      <c r="H503" s="64">
        <f>Feq!D85</f>
        <v>1</v>
      </c>
      <c r="I503" s="59">
        <f>(D503*1000/H503)/(10^KPE!E87)</f>
        <v>302.21661717570572</v>
      </c>
      <c r="J503" t="s">
        <v>886</v>
      </c>
    </row>
    <row r="504" spans="1:10" x14ac:dyDescent="0.25">
      <c r="A504" t="s">
        <v>293</v>
      </c>
      <c r="B504" t="s">
        <v>145</v>
      </c>
      <c r="C504" t="s">
        <v>697</v>
      </c>
      <c r="D504">
        <v>53300</v>
      </c>
      <c r="E504" t="s">
        <v>43</v>
      </c>
      <c r="F504" t="s">
        <v>42</v>
      </c>
      <c r="H504" s="64">
        <f>Feq!D86</f>
        <v>1</v>
      </c>
      <c r="I504" s="59">
        <f>(D504*1000/H504)/(10^KPE!E88)</f>
        <v>94.129815842572356</v>
      </c>
      <c r="J504" t="s">
        <v>886</v>
      </c>
    </row>
    <row r="505" spans="1:10" x14ac:dyDescent="0.25">
      <c r="A505" t="s">
        <v>293</v>
      </c>
      <c r="B505" t="s">
        <v>146</v>
      </c>
      <c r="C505" t="s">
        <v>698</v>
      </c>
      <c r="D505">
        <v>58800</v>
      </c>
      <c r="E505" t="s">
        <v>43</v>
      </c>
      <c r="F505" t="s">
        <v>42</v>
      </c>
      <c r="G505" t="s">
        <v>61</v>
      </c>
      <c r="H505" s="64">
        <f>Feq!D87</f>
        <v>1</v>
      </c>
      <c r="I505" s="59">
        <f>(D505*1000/H505)/(10^KPE!E89)</f>
        <v>57.065986074034704</v>
      </c>
      <c r="J505" t="s">
        <v>886</v>
      </c>
    </row>
    <row r="506" spans="1:10" x14ac:dyDescent="0.25">
      <c r="A506" t="s">
        <v>293</v>
      </c>
      <c r="B506" t="s">
        <v>147</v>
      </c>
      <c r="C506" t="s">
        <v>699</v>
      </c>
      <c r="D506">
        <v>208000</v>
      </c>
      <c r="E506" t="s">
        <v>43</v>
      </c>
      <c r="F506" t="s">
        <v>42</v>
      </c>
      <c r="G506" t="s">
        <v>61</v>
      </c>
      <c r="H506" s="64">
        <f>Feq!D88</f>
        <v>1</v>
      </c>
      <c r="I506" s="59">
        <f>(D506*1000/H506)/(10^KPE!E90)</f>
        <v>237.17195581272256</v>
      </c>
      <c r="J506" t="s">
        <v>886</v>
      </c>
    </row>
    <row r="507" spans="1:10" x14ac:dyDescent="0.25">
      <c r="A507" t="s">
        <v>293</v>
      </c>
      <c r="B507" t="s">
        <v>148</v>
      </c>
      <c r="C507" t="s">
        <v>700</v>
      </c>
      <c r="E507" t="s">
        <v>43</v>
      </c>
      <c r="F507" t="s">
        <v>42</v>
      </c>
      <c r="G507" t="s">
        <v>149</v>
      </c>
      <c r="H507" s="64">
        <f>Feq!D89</f>
        <v>1</v>
      </c>
      <c r="I507" s="59">
        <f>(D507*1000/H507)/(10^KPE!E91)</f>
        <v>0</v>
      </c>
      <c r="J507" t="s">
        <v>886</v>
      </c>
    </row>
    <row r="508" spans="1:10" x14ac:dyDescent="0.25">
      <c r="A508" t="s">
        <v>293</v>
      </c>
      <c r="B508" t="s">
        <v>150</v>
      </c>
      <c r="C508" t="s">
        <v>701</v>
      </c>
      <c r="D508">
        <v>46900</v>
      </c>
      <c r="E508" t="s">
        <v>43</v>
      </c>
      <c r="F508" t="s">
        <v>42</v>
      </c>
      <c r="G508" t="s">
        <v>61</v>
      </c>
      <c r="H508" s="64">
        <f>Feq!D90</f>
        <v>1</v>
      </c>
      <c r="I508" s="59">
        <f>(D508*1000/H508)/(10^KPE!E92)</f>
        <v>77.298816162546174</v>
      </c>
      <c r="J508" t="s">
        <v>886</v>
      </c>
    </row>
    <row r="509" spans="1:10" x14ac:dyDescent="0.25">
      <c r="A509" t="s">
        <v>293</v>
      </c>
      <c r="B509" t="s">
        <v>151</v>
      </c>
      <c r="C509" t="s">
        <v>702</v>
      </c>
      <c r="D509">
        <v>2160</v>
      </c>
      <c r="E509" t="s">
        <v>43</v>
      </c>
      <c r="F509" t="s">
        <v>42</v>
      </c>
      <c r="H509" s="64">
        <f>Feq!D91</f>
        <v>1</v>
      </c>
      <c r="I509" s="59">
        <f>(D509*1000/H509)/(10^KPE!E93)</f>
        <v>3.5600307656950907</v>
      </c>
      <c r="J509" t="s">
        <v>886</v>
      </c>
    </row>
    <row r="510" spans="1:10" x14ac:dyDescent="0.25">
      <c r="A510" t="s">
        <v>293</v>
      </c>
      <c r="B510" t="s">
        <v>152</v>
      </c>
      <c r="C510" t="s">
        <v>703</v>
      </c>
      <c r="D510">
        <v>437000</v>
      </c>
      <c r="E510" t="s">
        <v>43</v>
      </c>
      <c r="F510" t="s">
        <v>42</v>
      </c>
      <c r="G510" t="s">
        <v>61</v>
      </c>
      <c r="H510" s="64">
        <f>Feq!D92</f>
        <v>1</v>
      </c>
      <c r="I510" s="59">
        <f>(D510*1000/H510)/(10^KPE!E94)</f>
        <v>369.38685533504565</v>
      </c>
      <c r="J510" t="s">
        <v>886</v>
      </c>
    </row>
    <row r="511" spans="1:10" x14ac:dyDescent="0.25">
      <c r="A511" t="s">
        <v>293</v>
      </c>
      <c r="B511" t="s">
        <v>153</v>
      </c>
      <c r="C511" t="s">
        <v>704</v>
      </c>
      <c r="E511" t="s">
        <v>43</v>
      </c>
      <c r="F511" t="s">
        <v>42</v>
      </c>
      <c r="G511" t="s">
        <v>154</v>
      </c>
      <c r="H511" s="64">
        <f>Feq!D93</f>
        <v>1</v>
      </c>
      <c r="I511" s="59">
        <f>(D511*1000/H511)/(10^KPE!E95)</f>
        <v>0</v>
      </c>
      <c r="J511" t="s">
        <v>886</v>
      </c>
    </row>
    <row r="512" spans="1:10" x14ac:dyDescent="0.25">
      <c r="A512" t="s">
        <v>293</v>
      </c>
      <c r="B512" t="s">
        <v>155</v>
      </c>
      <c r="C512" t="s">
        <v>705</v>
      </c>
      <c r="D512">
        <v>81300</v>
      </c>
      <c r="E512" t="s">
        <v>43</v>
      </c>
      <c r="F512" t="s">
        <v>42</v>
      </c>
      <c r="H512" s="64">
        <f>Feq!D94</f>
        <v>1</v>
      </c>
      <c r="I512" s="59">
        <f>(D512*1000/H512)/(10^KPE!E96)</f>
        <v>70.321891796463788</v>
      </c>
      <c r="J512" t="s">
        <v>886</v>
      </c>
    </row>
    <row r="513" spans="1:10" x14ac:dyDescent="0.25">
      <c r="A513" t="s">
        <v>293</v>
      </c>
      <c r="B513" t="s">
        <v>156</v>
      </c>
      <c r="C513" t="s">
        <v>706</v>
      </c>
      <c r="D513">
        <v>236000</v>
      </c>
      <c r="E513" t="s">
        <v>43</v>
      </c>
      <c r="F513" t="s">
        <v>42</v>
      </c>
      <c r="G513" t="s">
        <v>61</v>
      </c>
      <c r="H513" s="64">
        <f>Feq!D95</f>
        <v>1</v>
      </c>
      <c r="I513" s="59">
        <f>(D513*1000/H513)/(10^KPE!E97)</f>
        <v>416.78492568193388</v>
      </c>
      <c r="J513" t="s">
        <v>886</v>
      </c>
    </row>
    <row r="514" spans="1:10" x14ac:dyDescent="0.25">
      <c r="A514" t="s">
        <v>293</v>
      </c>
      <c r="B514" t="s">
        <v>157</v>
      </c>
      <c r="C514" t="s">
        <v>707</v>
      </c>
      <c r="D514">
        <v>1280</v>
      </c>
      <c r="E514" t="s">
        <v>43</v>
      </c>
      <c r="F514" t="s">
        <v>42</v>
      </c>
      <c r="H514" s="64">
        <f>Feq!D96</f>
        <v>1</v>
      </c>
      <c r="I514" s="59">
        <f>(D514*1000/H514)/(10^KPE!E98)</f>
        <v>1.8374264746926769</v>
      </c>
      <c r="J514" t="s">
        <v>886</v>
      </c>
    </row>
    <row r="515" spans="1:10" x14ac:dyDescent="0.25">
      <c r="A515" t="s">
        <v>293</v>
      </c>
      <c r="B515" t="s">
        <v>158</v>
      </c>
      <c r="C515" t="s">
        <v>708</v>
      </c>
      <c r="E515" t="s">
        <v>43</v>
      </c>
      <c r="F515" t="s">
        <v>42</v>
      </c>
      <c r="G515" t="s">
        <v>159</v>
      </c>
      <c r="H515" s="64">
        <f>Feq!D97</f>
        <v>1</v>
      </c>
      <c r="I515" s="59">
        <f>(D515*1000/H515)/(10^KPE!E99)</f>
        <v>0</v>
      </c>
      <c r="J515" t="s">
        <v>886</v>
      </c>
    </row>
    <row r="516" spans="1:10" x14ac:dyDescent="0.25">
      <c r="A516" t="s">
        <v>293</v>
      </c>
      <c r="B516" t="s">
        <v>160</v>
      </c>
      <c r="C516" t="s">
        <v>709</v>
      </c>
      <c r="D516">
        <v>913</v>
      </c>
      <c r="E516" t="s">
        <v>43</v>
      </c>
      <c r="F516" t="s">
        <v>42</v>
      </c>
      <c r="H516" s="64">
        <f>Feq!D98</f>
        <v>1</v>
      </c>
      <c r="I516" s="59">
        <f>(D516*1000/H516)/(10^KPE!E100)</f>
        <v>3.4472341031490421</v>
      </c>
      <c r="J516" t="s">
        <v>886</v>
      </c>
    </row>
    <row r="517" spans="1:10" x14ac:dyDescent="0.25">
      <c r="A517" t="s">
        <v>293</v>
      </c>
      <c r="B517" t="s">
        <v>161</v>
      </c>
      <c r="C517" t="s">
        <v>710</v>
      </c>
      <c r="E517" t="s">
        <v>43</v>
      </c>
      <c r="F517" t="s">
        <v>42</v>
      </c>
      <c r="G517" t="s">
        <v>149</v>
      </c>
      <c r="H517" s="64">
        <f>Feq!D99</f>
        <v>1</v>
      </c>
      <c r="I517" s="59">
        <f>(D517*1000/H517)/(10^KPE!E101)</f>
        <v>0</v>
      </c>
      <c r="J517" t="s">
        <v>886</v>
      </c>
    </row>
    <row r="518" spans="1:10" x14ac:dyDescent="0.25">
      <c r="A518" t="s">
        <v>293</v>
      </c>
      <c r="B518" t="s">
        <v>162</v>
      </c>
      <c r="C518" t="s">
        <v>711</v>
      </c>
      <c r="E518" t="s">
        <v>43</v>
      </c>
      <c r="F518" t="s">
        <v>42</v>
      </c>
      <c r="G518" t="s">
        <v>159</v>
      </c>
      <c r="H518" s="64">
        <f>Feq!D100</f>
        <v>1</v>
      </c>
      <c r="I518" s="59">
        <f>(D518*1000/H518)/(10^KPE!E102)</f>
        <v>0</v>
      </c>
      <c r="J518" t="s">
        <v>886</v>
      </c>
    </row>
    <row r="519" spans="1:10" x14ac:dyDescent="0.25">
      <c r="A519" t="s">
        <v>293</v>
      </c>
      <c r="B519" t="s">
        <v>163</v>
      </c>
      <c r="C519" t="s">
        <v>712</v>
      </c>
      <c r="E519" t="s">
        <v>43</v>
      </c>
      <c r="F519" t="s">
        <v>42</v>
      </c>
      <c r="G519" t="s">
        <v>164</v>
      </c>
      <c r="H519" s="64">
        <f>Feq!D101</f>
        <v>1</v>
      </c>
      <c r="I519" s="59">
        <f>(D519*1000/H519)/(10^KPE!E103)</f>
        <v>0</v>
      </c>
      <c r="J519" t="s">
        <v>886</v>
      </c>
    </row>
    <row r="520" spans="1:10" x14ac:dyDescent="0.25">
      <c r="A520" t="s">
        <v>293</v>
      </c>
      <c r="B520" t="s">
        <v>165</v>
      </c>
      <c r="C520" t="s">
        <v>713</v>
      </c>
      <c r="E520" t="s">
        <v>43</v>
      </c>
      <c r="F520" t="s">
        <v>42</v>
      </c>
      <c r="G520" t="s">
        <v>159</v>
      </c>
      <c r="H520" s="64">
        <f>Feq!D102</f>
        <v>1</v>
      </c>
      <c r="I520" s="59">
        <f>(D520*1000/H520)/(10^KPE!E104)</f>
        <v>0</v>
      </c>
      <c r="J520" t="s">
        <v>886</v>
      </c>
    </row>
    <row r="521" spans="1:10" x14ac:dyDescent="0.25">
      <c r="A521" t="s">
        <v>293</v>
      </c>
      <c r="B521" t="s">
        <v>166</v>
      </c>
      <c r="C521" t="s">
        <v>714</v>
      </c>
      <c r="E521" t="s">
        <v>43</v>
      </c>
      <c r="F521" t="s">
        <v>42</v>
      </c>
      <c r="G521" t="s">
        <v>167</v>
      </c>
      <c r="H521" s="64">
        <f>Feq!D103</f>
        <v>1</v>
      </c>
      <c r="I521" s="59">
        <f>(D521*1000/H521)/(10^KPE!E105)</f>
        <v>0</v>
      </c>
      <c r="J521" t="s">
        <v>886</v>
      </c>
    </row>
    <row r="522" spans="1:10" x14ac:dyDescent="0.25">
      <c r="A522" t="s">
        <v>293</v>
      </c>
      <c r="B522" t="s">
        <v>168</v>
      </c>
      <c r="C522" t="s">
        <v>715</v>
      </c>
      <c r="E522" t="s">
        <v>43</v>
      </c>
      <c r="F522" t="s">
        <v>42</v>
      </c>
      <c r="G522" t="s">
        <v>159</v>
      </c>
      <c r="H522" s="64">
        <f>Feq!D104</f>
        <v>1</v>
      </c>
      <c r="I522" s="59">
        <f>(D522*1000/H522)/(10^KPE!E106)</f>
        <v>0</v>
      </c>
      <c r="J522" t="s">
        <v>886</v>
      </c>
    </row>
    <row r="523" spans="1:10" x14ac:dyDescent="0.25">
      <c r="A523" t="s">
        <v>293</v>
      </c>
      <c r="B523" t="s">
        <v>169</v>
      </c>
      <c r="C523" t="s">
        <v>716</v>
      </c>
      <c r="D523">
        <v>5580</v>
      </c>
      <c r="E523" t="s">
        <v>43</v>
      </c>
      <c r="F523" t="s">
        <v>42</v>
      </c>
      <c r="H523" s="64">
        <f>Feq!D105</f>
        <v>1</v>
      </c>
      <c r="I523" s="59">
        <f>(D523*1000/H523)/(10^KPE!E107)</f>
        <v>6.510797663200167</v>
      </c>
      <c r="J523" t="s">
        <v>886</v>
      </c>
    </row>
    <row r="524" spans="1:10" x14ac:dyDescent="0.25">
      <c r="A524" t="s">
        <v>293</v>
      </c>
      <c r="B524" t="s">
        <v>170</v>
      </c>
      <c r="C524" t="s">
        <v>717</v>
      </c>
      <c r="D524">
        <v>70.599999999999994</v>
      </c>
      <c r="E524" t="s">
        <v>43</v>
      </c>
      <c r="F524" t="s">
        <v>42</v>
      </c>
      <c r="H524" s="64">
        <f>Feq!D106</f>
        <v>1</v>
      </c>
      <c r="I524" s="59">
        <f>(D524*1000/H524)/(10^KPE!E108)</f>
        <v>0.21174087384052795</v>
      </c>
      <c r="J524" t="s">
        <v>886</v>
      </c>
    </row>
    <row r="525" spans="1:10" x14ac:dyDescent="0.25">
      <c r="A525" t="s">
        <v>293</v>
      </c>
      <c r="B525" t="s">
        <v>171</v>
      </c>
      <c r="C525" t="s">
        <v>719</v>
      </c>
      <c r="D525">
        <v>99300</v>
      </c>
      <c r="E525" t="s">
        <v>43</v>
      </c>
      <c r="F525" t="s">
        <v>42</v>
      </c>
      <c r="H525" s="64">
        <f>Feq!D107</f>
        <v>1</v>
      </c>
      <c r="I525" s="59">
        <f>(D525*1000/H525)/(10^KPE!E109)</f>
        <v>43.047630223881541</v>
      </c>
      <c r="J525" t="s">
        <v>886</v>
      </c>
    </row>
    <row r="526" spans="1:10" x14ac:dyDescent="0.25">
      <c r="A526" t="s">
        <v>293</v>
      </c>
      <c r="B526" t="s">
        <v>172</v>
      </c>
      <c r="C526" t="s">
        <v>720</v>
      </c>
      <c r="D526">
        <v>392</v>
      </c>
      <c r="E526" t="s">
        <v>43</v>
      </c>
      <c r="F526" t="s">
        <v>38</v>
      </c>
      <c r="G526" t="s">
        <v>53</v>
      </c>
      <c r="H526" s="64">
        <f>Feq!D108</f>
        <v>1</v>
      </c>
      <c r="I526" s="59">
        <f>(D526*1000/H526)/(10^KPE!E110)</f>
        <v>0.17389458842112154</v>
      </c>
      <c r="J526" t="s">
        <v>886</v>
      </c>
    </row>
    <row r="527" spans="1:10" x14ac:dyDescent="0.25">
      <c r="A527" t="s">
        <v>293</v>
      </c>
      <c r="B527" t="s">
        <v>173</v>
      </c>
      <c r="C527" t="s">
        <v>721</v>
      </c>
      <c r="D527">
        <v>24400</v>
      </c>
      <c r="E527" t="s">
        <v>43</v>
      </c>
      <c r="F527" t="s">
        <v>42</v>
      </c>
      <c r="H527" s="64">
        <f>Feq!D109</f>
        <v>1</v>
      </c>
      <c r="I527" s="59">
        <f>(D527*1000/H527)/(10^KPE!E111)</f>
        <v>9.2127614585801396</v>
      </c>
      <c r="J527" t="s">
        <v>886</v>
      </c>
    </row>
    <row r="528" spans="1:10" x14ac:dyDescent="0.25">
      <c r="A528" t="s">
        <v>293</v>
      </c>
      <c r="B528" t="s">
        <v>174</v>
      </c>
      <c r="C528" t="s">
        <v>722</v>
      </c>
      <c r="D528">
        <v>12600</v>
      </c>
      <c r="E528" t="s">
        <v>43</v>
      </c>
      <c r="F528" t="s">
        <v>42</v>
      </c>
      <c r="G528" t="s">
        <v>61</v>
      </c>
      <c r="H528" s="64">
        <f>Feq!D110</f>
        <v>1</v>
      </c>
      <c r="I528" s="59">
        <f>(D528*1000/H528)/(10^KPE!E112)</f>
        <v>4.7574096056602366</v>
      </c>
      <c r="J528" t="s">
        <v>886</v>
      </c>
    </row>
    <row r="529" spans="1:10" x14ac:dyDescent="0.25">
      <c r="A529" t="s">
        <v>293</v>
      </c>
      <c r="B529" t="s">
        <v>175</v>
      </c>
      <c r="C529" t="s">
        <v>723</v>
      </c>
      <c r="E529" t="s">
        <v>43</v>
      </c>
      <c r="F529" t="s">
        <v>42</v>
      </c>
      <c r="G529" t="s">
        <v>149</v>
      </c>
      <c r="H529" s="64">
        <f>Feq!D111</f>
        <v>1</v>
      </c>
      <c r="I529" s="59">
        <f>(D529*1000/H529)/(10^KPE!E113)</f>
        <v>0</v>
      </c>
      <c r="J529" t="s">
        <v>886</v>
      </c>
    </row>
    <row r="530" spans="1:10" x14ac:dyDescent="0.25">
      <c r="A530" t="s">
        <v>293</v>
      </c>
      <c r="B530" t="s">
        <v>176</v>
      </c>
      <c r="C530" t="s">
        <v>724</v>
      </c>
      <c r="D530">
        <v>335000</v>
      </c>
      <c r="E530" t="s">
        <v>43</v>
      </c>
      <c r="F530" t="s">
        <v>42</v>
      </c>
      <c r="G530" t="s">
        <v>61</v>
      </c>
      <c r="H530" s="64">
        <f>Feq!D112</f>
        <v>1</v>
      </c>
      <c r="I530" s="59">
        <f>(D530*1000/H530)/(10^KPE!E114)</f>
        <v>214.80520815602841</v>
      </c>
      <c r="J530" t="s">
        <v>886</v>
      </c>
    </row>
    <row r="531" spans="1:10" x14ac:dyDescent="0.25">
      <c r="A531" t="s">
        <v>293</v>
      </c>
      <c r="B531" t="s">
        <v>177</v>
      </c>
      <c r="C531" t="s">
        <v>725</v>
      </c>
      <c r="D531">
        <v>365</v>
      </c>
      <c r="E531" t="s">
        <v>43</v>
      </c>
      <c r="F531" t="s">
        <v>42</v>
      </c>
      <c r="H531" s="64">
        <f>Feq!D113</f>
        <v>1</v>
      </c>
      <c r="I531" s="59">
        <f>(D531*1000/H531)/(10^KPE!E115)</f>
        <v>0.12282672282205402</v>
      </c>
      <c r="J531" t="s">
        <v>886</v>
      </c>
    </row>
    <row r="532" spans="1:10" x14ac:dyDescent="0.25">
      <c r="A532" t="s">
        <v>293</v>
      </c>
      <c r="B532" t="s">
        <v>178</v>
      </c>
      <c r="C532" t="s">
        <v>726</v>
      </c>
      <c r="D532">
        <v>26.1</v>
      </c>
      <c r="E532" t="s">
        <v>43</v>
      </c>
      <c r="F532" t="s">
        <v>38</v>
      </c>
      <c r="G532" t="s">
        <v>53</v>
      </c>
      <c r="H532" s="64">
        <f>Feq!D114</f>
        <v>1</v>
      </c>
      <c r="I532" s="59">
        <f>(D532*1000/H532)/(10^KPE!E116)</f>
        <v>1.7932486284371427E-2</v>
      </c>
      <c r="J532" t="s">
        <v>886</v>
      </c>
    </row>
    <row r="533" spans="1:10" x14ac:dyDescent="0.25">
      <c r="A533" t="s">
        <v>293</v>
      </c>
      <c r="B533" t="s">
        <v>179</v>
      </c>
      <c r="C533" t="s">
        <v>727</v>
      </c>
      <c r="E533" t="s">
        <v>43</v>
      </c>
      <c r="F533" t="s">
        <v>42</v>
      </c>
      <c r="G533" t="s">
        <v>167</v>
      </c>
      <c r="H533" s="64">
        <f>Feq!D115</f>
        <v>1</v>
      </c>
      <c r="I533" s="59">
        <f>(D533*1000/H533)/(10^KPE!E117)</f>
        <v>0</v>
      </c>
      <c r="J533" t="s">
        <v>886</v>
      </c>
    </row>
    <row r="534" spans="1:10" x14ac:dyDescent="0.25">
      <c r="A534" t="s">
        <v>293</v>
      </c>
      <c r="B534" t="s">
        <v>180</v>
      </c>
      <c r="C534" t="s">
        <v>728</v>
      </c>
      <c r="D534">
        <v>6250</v>
      </c>
      <c r="E534" t="s">
        <v>43</v>
      </c>
      <c r="F534" t="s">
        <v>42</v>
      </c>
      <c r="H534" s="64">
        <f>Feq!D116</f>
        <v>1</v>
      </c>
      <c r="I534" s="59">
        <f>(D534*1000/H534)/(10^KPE!E118)</f>
        <v>2.7094429899220507</v>
      </c>
      <c r="J534" t="s">
        <v>886</v>
      </c>
    </row>
    <row r="535" spans="1:10" x14ac:dyDescent="0.25">
      <c r="A535" t="s">
        <v>293</v>
      </c>
      <c r="B535" t="s">
        <v>181</v>
      </c>
      <c r="C535" t="s">
        <v>729</v>
      </c>
      <c r="E535" t="s">
        <v>43</v>
      </c>
      <c r="F535" t="s">
        <v>42</v>
      </c>
      <c r="G535" t="s">
        <v>182</v>
      </c>
      <c r="H535" s="64">
        <f>Feq!D117</f>
        <v>1</v>
      </c>
      <c r="I535" s="59">
        <f>(D535*1000/H535)/(10^KPE!E119)</f>
        <v>0</v>
      </c>
      <c r="J535" t="s">
        <v>886</v>
      </c>
    </row>
    <row r="536" spans="1:10" x14ac:dyDescent="0.25">
      <c r="A536" t="s">
        <v>293</v>
      </c>
      <c r="B536" t="s">
        <v>183</v>
      </c>
      <c r="C536" t="s">
        <v>730</v>
      </c>
      <c r="E536" t="s">
        <v>43</v>
      </c>
      <c r="F536" t="s">
        <v>42</v>
      </c>
      <c r="G536" t="s">
        <v>184</v>
      </c>
      <c r="H536" s="64">
        <f>Feq!D118</f>
        <v>1</v>
      </c>
      <c r="I536" s="59">
        <f>(D536*1000/H536)/(10^KPE!E120)</f>
        <v>0</v>
      </c>
      <c r="J536" t="s">
        <v>886</v>
      </c>
    </row>
    <row r="537" spans="1:10" x14ac:dyDescent="0.25">
      <c r="A537" t="s">
        <v>293</v>
      </c>
      <c r="B537" t="s">
        <v>185</v>
      </c>
      <c r="C537" t="s">
        <v>731</v>
      </c>
      <c r="E537" t="s">
        <v>43</v>
      </c>
      <c r="F537" t="s">
        <v>42</v>
      </c>
      <c r="G537" t="s">
        <v>184</v>
      </c>
      <c r="H537" s="64">
        <f>Feq!D119</f>
        <v>1</v>
      </c>
      <c r="I537" s="59">
        <f>(D537*1000/H537)/(10^KPE!E121)</f>
        <v>0</v>
      </c>
      <c r="J537" t="s">
        <v>886</v>
      </c>
    </row>
    <row r="538" spans="1:10" x14ac:dyDescent="0.25">
      <c r="A538" t="s">
        <v>293</v>
      </c>
      <c r="B538" t="s">
        <v>186</v>
      </c>
      <c r="C538" t="s">
        <v>732</v>
      </c>
      <c r="D538">
        <v>361000</v>
      </c>
      <c r="E538" t="s">
        <v>43</v>
      </c>
      <c r="F538" t="s">
        <v>42</v>
      </c>
      <c r="H538" s="64">
        <f>Feq!D120</f>
        <v>1</v>
      </c>
      <c r="I538" s="59">
        <f>(D538*1000/H538)/(10^KPE!E122)</f>
        <v>127.20588444633752</v>
      </c>
      <c r="J538" t="s">
        <v>886</v>
      </c>
    </row>
    <row r="539" spans="1:10" x14ac:dyDescent="0.25">
      <c r="A539" t="s">
        <v>293</v>
      </c>
      <c r="B539" t="s">
        <v>187</v>
      </c>
      <c r="C539" t="s">
        <v>733</v>
      </c>
      <c r="E539" t="s">
        <v>43</v>
      </c>
      <c r="F539" t="s">
        <v>42</v>
      </c>
      <c r="G539" t="s">
        <v>149</v>
      </c>
      <c r="H539" s="64">
        <f>Feq!D121</f>
        <v>1</v>
      </c>
      <c r="I539" s="59">
        <f>(D539*1000/H539)/(10^KPE!E123)</f>
        <v>0</v>
      </c>
      <c r="J539" t="s">
        <v>886</v>
      </c>
    </row>
    <row r="540" spans="1:10" x14ac:dyDescent="0.25">
      <c r="A540" t="s">
        <v>293</v>
      </c>
      <c r="B540" t="s">
        <v>188</v>
      </c>
      <c r="C540" t="s">
        <v>734</v>
      </c>
      <c r="D540">
        <v>3050</v>
      </c>
      <c r="E540" t="s">
        <v>43</v>
      </c>
      <c r="F540" t="s">
        <v>42</v>
      </c>
      <c r="H540" s="64">
        <f>Feq!D122</f>
        <v>1</v>
      </c>
      <c r="I540" s="59">
        <f>(D540*1000/H540)/(10^KPE!E124)</f>
        <v>0.95785515163224422</v>
      </c>
      <c r="J540" t="s">
        <v>886</v>
      </c>
    </row>
    <row r="541" spans="1:10" x14ac:dyDescent="0.25">
      <c r="A541" t="s">
        <v>293</v>
      </c>
      <c r="B541" t="s">
        <v>189</v>
      </c>
      <c r="C541" t="s">
        <v>735</v>
      </c>
      <c r="D541">
        <v>165</v>
      </c>
      <c r="E541" t="s">
        <v>43</v>
      </c>
      <c r="F541" t="s">
        <v>42</v>
      </c>
      <c r="H541" s="64">
        <f>Feq!D123</f>
        <v>1</v>
      </c>
      <c r="I541" s="59">
        <f>(D541*1000/H541)/(10^KPE!E125)</f>
        <v>7.3195426248686371E-2</v>
      </c>
      <c r="J541" t="s">
        <v>886</v>
      </c>
    </row>
    <row r="542" spans="1:10" x14ac:dyDescent="0.25">
      <c r="A542" t="s">
        <v>293</v>
      </c>
      <c r="B542" t="s">
        <v>190</v>
      </c>
      <c r="C542" t="s">
        <v>736</v>
      </c>
      <c r="D542">
        <v>3210</v>
      </c>
      <c r="E542" t="s">
        <v>43</v>
      </c>
      <c r="F542" t="s">
        <v>42</v>
      </c>
      <c r="H542" s="64">
        <f>Feq!D124</f>
        <v>1</v>
      </c>
      <c r="I542" s="59">
        <f>(D542*1000/H542)/(10^KPE!E126)</f>
        <v>1.4239837470198984</v>
      </c>
      <c r="J542" t="s">
        <v>886</v>
      </c>
    </row>
    <row r="543" spans="1:10" x14ac:dyDescent="0.25">
      <c r="A543" t="s">
        <v>293</v>
      </c>
      <c r="B543" t="s">
        <v>191</v>
      </c>
      <c r="C543" t="s">
        <v>737</v>
      </c>
      <c r="D543">
        <v>5230</v>
      </c>
      <c r="E543" t="s">
        <v>43</v>
      </c>
      <c r="F543" t="s">
        <v>42</v>
      </c>
      <c r="G543" t="s">
        <v>49</v>
      </c>
      <c r="H543" s="64">
        <f>Feq!D125</f>
        <v>1</v>
      </c>
      <c r="I543" s="59">
        <f>(D543*1000/H543)/(10^KPE!E127)</f>
        <v>1.8428996555522028</v>
      </c>
      <c r="J543" t="s">
        <v>886</v>
      </c>
    </row>
    <row r="544" spans="1:10" x14ac:dyDescent="0.25">
      <c r="A544" t="s">
        <v>293</v>
      </c>
      <c r="B544" t="s">
        <v>192</v>
      </c>
      <c r="C544" t="s">
        <v>738</v>
      </c>
      <c r="E544" t="s">
        <v>43</v>
      </c>
      <c r="F544" t="s">
        <v>42</v>
      </c>
      <c r="G544" t="s">
        <v>193</v>
      </c>
      <c r="H544" s="64">
        <f>Feq!D126</f>
        <v>1</v>
      </c>
      <c r="I544" s="59">
        <f>(D544*1000/H544)/(10^KPE!E128)</f>
        <v>0</v>
      </c>
      <c r="J544" t="s">
        <v>886</v>
      </c>
    </row>
    <row r="545" spans="1:10" x14ac:dyDescent="0.25">
      <c r="A545" t="s">
        <v>293</v>
      </c>
      <c r="B545" t="s">
        <v>194</v>
      </c>
      <c r="C545" t="s">
        <v>739</v>
      </c>
      <c r="E545" t="s">
        <v>43</v>
      </c>
      <c r="F545" t="s">
        <v>42</v>
      </c>
      <c r="G545" t="s">
        <v>149</v>
      </c>
      <c r="H545" s="64">
        <f>Feq!D127</f>
        <v>1</v>
      </c>
      <c r="I545" s="59">
        <f>(D545*1000/H545)/(10^KPE!E129)</f>
        <v>0</v>
      </c>
      <c r="J545" t="s">
        <v>886</v>
      </c>
    </row>
    <row r="546" spans="1:10" x14ac:dyDescent="0.25">
      <c r="A546" t="s">
        <v>293</v>
      </c>
      <c r="B546" t="s">
        <v>195</v>
      </c>
      <c r="C546" t="s">
        <v>740</v>
      </c>
      <c r="D546">
        <v>1280</v>
      </c>
      <c r="E546" t="s">
        <v>43</v>
      </c>
      <c r="F546" t="s">
        <v>42</v>
      </c>
      <c r="G546" t="s">
        <v>49</v>
      </c>
      <c r="H546" s="64">
        <f>Feq!D128</f>
        <v>1</v>
      </c>
      <c r="I546" s="59">
        <f>(D546*1000/H546)/(10^KPE!E130)</f>
        <v>0.31930812504869782</v>
      </c>
      <c r="J546" t="s">
        <v>886</v>
      </c>
    </row>
    <row r="547" spans="1:10" x14ac:dyDescent="0.25">
      <c r="A547" t="s">
        <v>293</v>
      </c>
      <c r="B547" t="s">
        <v>196</v>
      </c>
      <c r="C547" t="s">
        <v>741</v>
      </c>
      <c r="D547">
        <v>1770</v>
      </c>
      <c r="E547" t="s">
        <v>43</v>
      </c>
      <c r="F547" t="s">
        <v>42</v>
      </c>
      <c r="H547" s="64">
        <f>Feq!D129</f>
        <v>1</v>
      </c>
      <c r="I547" s="59">
        <f>(D547*1000/H547)/(10^KPE!E131)</f>
        <v>0.38456810865888186</v>
      </c>
      <c r="J547" t="s">
        <v>886</v>
      </c>
    </row>
    <row r="548" spans="1:10" x14ac:dyDescent="0.25">
      <c r="A548" t="s">
        <v>293</v>
      </c>
      <c r="B548" t="s">
        <v>197</v>
      </c>
      <c r="C548" t="s">
        <v>742</v>
      </c>
      <c r="D548">
        <v>81200</v>
      </c>
      <c r="E548" t="s">
        <v>43</v>
      </c>
      <c r="F548" t="s">
        <v>42</v>
      </c>
      <c r="G548" t="s">
        <v>61</v>
      </c>
      <c r="H548" s="64">
        <f>Feq!D130</f>
        <v>1</v>
      </c>
      <c r="I548" s="59">
        <f>(D548*1000/H548)/(10^KPE!E132)</f>
        <v>28.612514728649881</v>
      </c>
      <c r="J548" t="s">
        <v>886</v>
      </c>
    </row>
    <row r="549" spans="1:10" x14ac:dyDescent="0.25">
      <c r="A549" t="s">
        <v>293</v>
      </c>
      <c r="B549" t="s">
        <v>198</v>
      </c>
      <c r="C549" t="s">
        <v>743</v>
      </c>
      <c r="D549">
        <v>747000</v>
      </c>
      <c r="E549" t="s">
        <v>43</v>
      </c>
      <c r="F549" t="s">
        <v>42</v>
      </c>
      <c r="G549" t="s">
        <v>61</v>
      </c>
      <c r="H549" s="64">
        <f>Feq!D131</f>
        <v>1</v>
      </c>
      <c r="I549" s="59">
        <f>(D549*1000/H549)/(10^KPE!E133)</f>
        <v>269.35224633716615</v>
      </c>
      <c r="J549" t="s">
        <v>886</v>
      </c>
    </row>
    <row r="550" spans="1:10" x14ac:dyDescent="0.25">
      <c r="A550" t="s">
        <v>293</v>
      </c>
      <c r="B550" t="s">
        <v>199</v>
      </c>
      <c r="C550" t="s">
        <v>744</v>
      </c>
      <c r="D550">
        <v>41000</v>
      </c>
      <c r="E550" t="s">
        <v>43</v>
      </c>
      <c r="F550" t="s">
        <v>42</v>
      </c>
      <c r="H550" s="64">
        <f>Feq!D132</f>
        <v>1</v>
      </c>
      <c r="I550" s="59">
        <f>(D550*1000/H550)/(10^KPE!E134)</f>
        <v>12.582990152403742</v>
      </c>
      <c r="J550" t="s">
        <v>886</v>
      </c>
    </row>
    <row r="551" spans="1:10" x14ac:dyDescent="0.25">
      <c r="A551" t="s">
        <v>293</v>
      </c>
      <c r="B551" t="s">
        <v>200</v>
      </c>
      <c r="C551" t="s">
        <v>745</v>
      </c>
      <c r="D551">
        <v>6280</v>
      </c>
      <c r="E551" t="s">
        <v>43</v>
      </c>
      <c r="F551" t="s">
        <v>42</v>
      </c>
      <c r="H551" s="64">
        <f>Feq!D133</f>
        <v>1</v>
      </c>
      <c r="I551" s="59">
        <f>(D551*1000/H551)/(10^KPE!E135)</f>
        <v>3.1985978702391797</v>
      </c>
      <c r="J551" t="s">
        <v>886</v>
      </c>
    </row>
    <row r="552" spans="1:10" x14ac:dyDescent="0.25">
      <c r="A552" t="s">
        <v>293</v>
      </c>
      <c r="B552" t="s">
        <v>201</v>
      </c>
      <c r="C552" t="s">
        <v>746</v>
      </c>
      <c r="D552">
        <v>155000</v>
      </c>
      <c r="E552" t="s">
        <v>43</v>
      </c>
      <c r="F552" t="s">
        <v>42</v>
      </c>
      <c r="H552" s="64">
        <f>Feq!D134</f>
        <v>1</v>
      </c>
      <c r="I552" s="59">
        <f>(D552*1000/H552)/(10^KPE!E136)</f>
        <v>78.946285013865108</v>
      </c>
      <c r="J552" t="s">
        <v>886</v>
      </c>
    </row>
    <row r="553" spans="1:10" x14ac:dyDescent="0.25">
      <c r="A553" t="s">
        <v>293</v>
      </c>
      <c r="B553" t="s">
        <v>202</v>
      </c>
      <c r="C553" t="s">
        <v>747</v>
      </c>
      <c r="D553">
        <v>12800</v>
      </c>
      <c r="E553" t="s">
        <v>43</v>
      </c>
      <c r="F553" t="s">
        <v>42</v>
      </c>
      <c r="H553" s="64">
        <f>Feq!D135</f>
        <v>1</v>
      </c>
      <c r="I553" s="59">
        <f>(D553*1000/H553)/(10^KPE!E137)</f>
        <v>3.4214482030890334</v>
      </c>
      <c r="J553" t="s">
        <v>886</v>
      </c>
    </row>
    <row r="554" spans="1:10" x14ac:dyDescent="0.25">
      <c r="A554" t="s">
        <v>293</v>
      </c>
      <c r="B554" t="s">
        <v>203</v>
      </c>
      <c r="C554" t="s">
        <v>748</v>
      </c>
      <c r="D554">
        <v>27900</v>
      </c>
      <c r="E554" t="s">
        <v>43</v>
      </c>
      <c r="F554" t="s">
        <v>42</v>
      </c>
      <c r="G554" t="s">
        <v>61</v>
      </c>
      <c r="H554" s="64">
        <f>Feq!D136</f>
        <v>1</v>
      </c>
      <c r="I554" s="59">
        <f>(D554*1000/H554)/(10^KPE!E138)</f>
        <v>15.226644324446443</v>
      </c>
      <c r="J554" t="s">
        <v>886</v>
      </c>
    </row>
    <row r="555" spans="1:10" x14ac:dyDescent="0.25">
      <c r="A555" t="s">
        <v>293</v>
      </c>
      <c r="B555" t="s">
        <v>204</v>
      </c>
      <c r="C555" t="s">
        <v>749</v>
      </c>
      <c r="D555">
        <v>213000</v>
      </c>
      <c r="E555" t="s">
        <v>43</v>
      </c>
      <c r="F555" t="s">
        <v>42</v>
      </c>
      <c r="G555" t="s">
        <v>61</v>
      </c>
      <c r="H555" s="64">
        <f>Feq!D137</f>
        <v>1</v>
      </c>
      <c r="I555" s="59">
        <f>(D555*1000/H555)/(10^KPE!E139)</f>
        <v>94.488641157395122</v>
      </c>
      <c r="J555" t="s">
        <v>886</v>
      </c>
    </row>
    <row r="556" spans="1:10" x14ac:dyDescent="0.25">
      <c r="A556" t="s">
        <v>293</v>
      </c>
      <c r="B556" t="s">
        <v>205</v>
      </c>
      <c r="C556" t="s">
        <v>750</v>
      </c>
      <c r="D556">
        <v>49800</v>
      </c>
      <c r="E556" t="s">
        <v>43</v>
      </c>
      <c r="F556" t="s">
        <v>42</v>
      </c>
      <c r="H556" s="64">
        <f>Feq!D138</f>
        <v>1</v>
      </c>
      <c r="I556" s="59">
        <f>(D556*1000/H556)/(10^KPE!E140)</f>
        <v>58.107118929635902</v>
      </c>
      <c r="J556" t="s">
        <v>886</v>
      </c>
    </row>
    <row r="557" spans="1:10" x14ac:dyDescent="0.25">
      <c r="A557" t="s">
        <v>293</v>
      </c>
      <c r="B557" t="s">
        <v>206</v>
      </c>
      <c r="C557" t="s">
        <v>751</v>
      </c>
      <c r="D557">
        <v>29700</v>
      </c>
      <c r="E557" t="s">
        <v>43</v>
      </c>
      <c r="F557" t="s">
        <v>42</v>
      </c>
      <c r="H557" s="64">
        <f>Feq!D139</f>
        <v>1</v>
      </c>
      <c r="I557" s="59">
        <f>(D557*1000/H557)/(10^KPE!E141)</f>
        <v>8.5066085706225287</v>
      </c>
      <c r="J557" t="s">
        <v>886</v>
      </c>
    </row>
    <row r="558" spans="1:10" x14ac:dyDescent="0.25">
      <c r="A558" t="s">
        <v>293</v>
      </c>
      <c r="B558" t="s">
        <v>207</v>
      </c>
      <c r="C558" t="s">
        <v>752</v>
      </c>
      <c r="E558" t="s">
        <v>43</v>
      </c>
      <c r="F558" t="s">
        <v>42</v>
      </c>
      <c r="G558" t="s">
        <v>208</v>
      </c>
      <c r="H558" s="64">
        <f>Feq!D140</f>
        <v>1</v>
      </c>
      <c r="I558" s="59">
        <f>(D558*1000/H558)/(10^KPE!E142)</f>
        <v>0</v>
      </c>
      <c r="J558" t="s">
        <v>886</v>
      </c>
    </row>
    <row r="559" spans="1:10" x14ac:dyDescent="0.25">
      <c r="A559" t="s">
        <v>293</v>
      </c>
      <c r="B559" t="s">
        <v>209</v>
      </c>
      <c r="C559" t="s">
        <v>753</v>
      </c>
      <c r="D559">
        <v>11400</v>
      </c>
      <c r="E559" t="s">
        <v>43</v>
      </c>
      <c r="F559" t="s">
        <v>42</v>
      </c>
      <c r="G559" t="s">
        <v>61</v>
      </c>
      <c r="H559" s="64">
        <f>Feq!D141</f>
        <v>1</v>
      </c>
      <c r="I559" s="59">
        <f>(D559*1000/H559)/(10^KPE!E143)</f>
        <v>4.7195962929449191</v>
      </c>
      <c r="J559" t="s">
        <v>886</v>
      </c>
    </row>
    <row r="560" spans="1:10" x14ac:dyDescent="0.25">
      <c r="A560" t="s">
        <v>293</v>
      </c>
      <c r="B560" t="s">
        <v>210</v>
      </c>
      <c r="C560" t="s">
        <v>754</v>
      </c>
      <c r="E560" t="s">
        <v>43</v>
      </c>
      <c r="F560" t="s">
        <v>42</v>
      </c>
      <c r="G560" t="s">
        <v>211</v>
      </c>
      <c r="H560" s="64">
        <f>Feq!D142</f>
        <v>1</v>
      </c>
      <c r="I560" s="59">
        <f>(D560*1000/H560)/(10^KPE!E144)</f>
        <v>0</v>
      </c>
      <c r="J560" t="s">
        <v>886</v>
      </c>
    </row>
    <row r="561" spans="1:10" x14ac:dyDescent="0.25">
      <c r="A561" t="s">
        <v>293</v>
      </c>
      <c r="B561" t="s">
        <v>212</v>
      </c>
      <c r="C561" t="s">
        <v>755</v>
      </c>
      <c r="D561">
        <v>114000</v>
      </c>
      <c r="E561" t="s">
        <v>43</v>
      </c>
      <c r="F561" t="s">
        <v>42</v>
      </c>
      <c r="H561" s="64">
        <f>Feq!D143</f>
        <v>1</v>
      </c>
      <c r="I561" s="59">
        <f>(D561*1000/H561)/(10^KPE!E145)</f>
        <v>33.412182995853591</v>
      </c>
      <c r="J561" t="s">
        <v>886</v>
      </c>
    </row>
    <row r="562" spans="1:10" x14ac:dyDescent="0.25">
      <c r="A562" t="s">
        <v>293</v>
      </c>
      <c r="B562" t="s">
        <v>213</v>
      </c>
      <c r="C562" t="s">
        <v>756</v>
      </c>
      <c r="D562">
        <v>252</v>
      </c>
      <c r="E562" t="s">
        <v>43</v>
      </c>
      <c r="F562" t="s">
        <v>38</v>
      </c>
      <c r="G562" t="s">
        <v>53</v>
      </c>
      <c r="H562" s="64">
        <f>Feq!D144</f>
        <v>1</v>
      </c>
      <c r="I562" s="59">
        <f>(D562*1000/H562)/(10^KPE!E146)</f>
        <v>0.15079972195520036</v>
      </c>
      <c r="J562" t="s">
        <v>886</v>
      </c>
    </row>
    <row r="563" spans="1:10" x14ac:dyDescent="0.25">
      <c r="A563" t="s">
        <v>293</v>
      </c>
      <c r="B563" t="s">
        <v>214</v>
      </c>
      <c r="C563" t="s">
        <v>757</v>
      </c>
      <c r="E563" t="s">
        <v>43</v>
      </c>
      <c r="F563" t="s">
        <v>42</v>
      </c>
      <c r="G563" t="s">
        <v>215</v>
      </c>
      <c r="H563" s="64">
        <f>Feq!D145</f>
        <v>1</v>
      </c>
      <c r="I563" s="59">
        <f>(D563*1000/H563)/(10^KPE!E147)</f>
        <v>0</v>
      </c>
      <c r="J563" t="s">
        <v>886</v>
      </c>
    </row>
    <row r="564" spans="1:10" x14ac:dyDescent="0.25">
      <c r="A564" t="s">
        <v>293</v>
      </c>
      <c r="B564" t="s">
        <v>216</v>
      </c>
      <c r="C564" t="s">
        <v>758</v>
      </c>
      <c r="D564">
        <v>31000</v>
      </c>
      <c r="E564" t="s">
        <v>43</v>
      </c>
      <c r="F564" t="s">
        <v>42</v>
      </c>
      <c r="H564" s="64">
        <f>Feq!D146</f>
        <v>1</v>
      </c>
      <c r="I564" s="59">
        <f>(D564*1000/H564)/(10^KPE!E148)</f>
        <v>12.833989919411621</v>
      </c>
      <c r="J564" t="s">
        <v>886</v>
      </c>
    </row>
    <row r="565" spans="1:10" x14ac:dyDescent="0.25">
      <c r="A565" t="s">
        <v>293</v>
      </c>
      <c r="B565" t="s">
        <v>217</v>
      </c>
      <c r="C565" t="s">
        <v>759</v>
      </c>
      <c r="D565">
        <v>157</v>
      </c>
      <c r="E565" t="s">
        <v>43</v>
      </c>
      <c r="F565" t="s">
        <v>42</v>
      </c>
      <c r="H565" s="64">
        <f>Feq!D147</f>
        <v>1</v>
      </c>
      <c r="I565" s="59">
        <f>(D565*1000/H565)/(10^KPE!E149)</f>
        <v>0.1709620246533487</v>
      </c>
      <c r="J565" t="s">
        <v>886</v>
      </c>
    </row>
    <row r="566" spans="1:10" x14ac:dyDescent="0.25">
      <c r="A566" t="s">
        <v>293</v>
      </c>
      <c r="B566" t="s">
        <v>218</v>
      </c>
      <c r="C566" t="s">
        <v>760</v>
      </c>
      <c r="D566">
        <v>127000</v>
      </c>
      <c r="E566" t="s">
        <v>43</v>
      </c>
      <c r="F566" t="s">
        <v>42</v>
      </c>
      <c r="H566" s="64">
        <f>Feq!D148</f>
        <v>1</v>
      </c>
      <c r="I566" s="59">
        <f>(D566*1000/H566)/(10^KPE!E150)</f>
        <v>31.681353032175487</v>
      </c>
      <c r="J566" t="s">
        <v>886</v>
      </c>
    </row>
    <row r="567" spans="1:10" x14ac:dyDescent="0.25">
      <c r="A567" t="s">
        <v>293</v>
      </c>
      <c r="B567" t="s">
        <v>219</v>
      </c>
      <c r="C567" t="s">
        <v>761</v>
      </c>
      <c r="D567">
        <v>502000</v>
      </c>
      <c r="E567" t="s">
        <v>43</v>
      </c>
      <c r="F567" t="s">
        <v>42</v>
      </c>
      <c r="G567" t="s">
        <v>61</v>
      </c>
      <c r="H567" s="64">
        <f>Feq!D149</f>
        <v>1</v>
      </c>
      <c r="I567" s="59">
        <f>(D567*1000/H567)/(10^KPE!E151)</f>
        <v>222.69153925357912</v>
      </c>
      <c r="J567" t="s">
        <v>886</v>
      </c>
    </row>
    <row r="568" spans="1:10" x14ac:dyDescent="0.25">
      <c r="A568" t="s">
        <v>293</v>
      </c>
      <c r="B568" t="s">
        <v>220</v>
      </c>
      <c r="C568" t="s">
        <v>762</v>
      </c>
      <c r="D568">
        <v>1130</v>
      </c>
      <c r="E568" t="s">
        <v>43</v>
      </c>
      <c r="F568" t="s">
        <v>42</v>
      </c>
      <c r="H568" s="64">
        <f>Feq!D150</f>
        <v>1</v>
      </c>
      <c r="I568" s="59">
        <f>(D568*1000/H568)/(10^KPE!E152)</f>
        <v>0.40745386661445476</v>
      </c>
      <c r="J568" t="s">
        <v>886</v>
      </c>
    </row>
    <row r="569" spans="1:10" x14ac:dyDescent="0.25">
      <c r="A569" t="s">
        <v>293</v>
      </c>
      <c r="B569" t="s">
        <v>221</v>
      </c>
      <c r="C569" t="s">
        <v>763</v>
      </c>
      <c r="E569" t="s">
        <v>43</v>
      </c>
      <c r="F569" t="s">
        <v>42</v>
      </c>
      <c r="G569" t="s">
        <v>222</v>
      </c>
      <c r="H569" s="64">
        <f>Feq!D151</f>
        <v>1</v>
      </c>
      <c r="I569" s="59">
        <f>(D569*1000/H569)/(10^KPE!E153)</f>
        <v>0</v>
      </c>
      <c r="J569" t="s">
        <v>886</v>
      </c>
    </row>
    <row r="570" spans="1:10" x14ac:dyDescent="0.25">
      <c r="A570" t="s">
        <v>293</v>
      </c>
      <c r="B570" t="s">
        <v>223</v>
      </c>
      <c r="C570" t="s">
        <v>764</v>
      </c>
      <c r="D570">
        <v>1090</v>
      </c>
      <c r="E570" t="s">
        <v>43</v>
      </c>
      <c r="F570" t="s">
        <v>42</v>
      </c>
      <c r="H570" s="64">
        <f>Feq!D152</f>
        <v>1</v>
      </c>
      <c r="I570" s="59">
        <f>(D570*1000/H570)/(10^KPE!E154)</f>
        <v>0.98724853497903686</v>
      </c>
      <c r="J570" t="s">
        <v>886</v>
      </c>
    </row>
    <row r="571" spans="1:10" x14ac:dyDescent="0.25">
      <c r="A571" t="s">
        <v>293</v>
      </c>
      <c r="B571" t="s">
        <v>224</v>
      </c>
      <c r="C571" t="s">
        <v>765</v>
      </c>
      <c r="E571" t="s">
        <v>43</v>
      </c>
      <c r="F571" t="s">
        <v>42</v>
      </c>
      <c r="G571" t="s">
        <v>225</v>
      </c>
      <c r="H571" s="64">
        <f>Feq!D153</f>
        <v>1</v>
      </c>
      <c r="I571" s="59">
        <f>(D571*1000/H571)/(10^KPE!E155)</f>
        <v>0</v>
      </c>
      <c r="J571" t="s">
        <v>886</v>
      </c>
    </row>
    <row r="572" spans="1:10" x14ac:dyDescent="0.25">
      <c r="A572" t="s">
        <v>293</v>
      </c>
      <c r="B572" t="s">
        <v>226</v>
      </c>
      <c r="C572" t="s">
        <v>766</v>
      </c>
      <c r="D572">
        <v>319</v>
      </c>
      <c r="E572" t="s">
        <v>43</v>
      </c>
      <c r="F572" t="s">
        <v>42</v>
      </c>
      <c r="H572" s="64">
        <f>Feq!D154</f>
        <v>1</v>
      </c>
      <c r="I572" s="59">
        <f>(D572*1000/H572)/(10^KPE!E156)</f>
        <v>0.37221226784244682</v>
      </c>
      <c r="J572" t="s">
        <v>886</v>
      </c>
    </row>
    <row r="573" spans="1:10" x14ac:dyDescent="0.25">
      <c r="A573" t="s">
        <v>293</v>
      </c>
      <c r="B573" t="s">
        <v>227</v>
      </c>
      <c r="C573" t="s">
        <v>767</v>
      </c>
      <c r="D573">
        <v>826000</v>
      </c>
      <c r="E573" t="s">
        <v>43</v>
      </c>
      <c r="F573" t="s">
        <v>42</v>
      </c>
      <c r="G573" t="s">
        <v>61</v>
      </c>
      <c r="H573" s="64">
        <f>Feq!D155</f>
        <v>1</v>
      </c>
      <c r="I573" s="59">
        <f>(D573*1000/H573)/(10^KPE!E157)</f>
        <v>192.30033788312949</v>
      </c>
      <c r="J573" t="s">
        <v>886</v>
      </c>
    </row>
    <row r="574" spans="1:10" x14ac:dyDescent="0.25">
      <c r="A574" t="s">
        <v>293</v>
      </c>
      <c r="B574" t="s">
        <v>228</v>
      </c>
      <c r="C574" t="s">
        <v>768</v>
      </c>
      <c r="E574" t="s">
        <v>43</v>
      </c>
      <c r="F574" t="s">
        <v>42</v>
      </c>
      <c r="G574" t="s">
        <v>225</v>
      </c>
      <c r="H574" s="64">
        <f>Feq!D156</f>
        <v>1</v>
      </c>
      <c r="I574" s="59">
        <f>(D574*1000/H574)/(10^KPE!E158)</f>
        <v>0</v>
      </c>
      <c r="J574" t="s">
        <v>886</v>
      </c>
    </row>
    <row r="575" spans="1:10" x14ac:dyDescent="0.25">
      <c r="A575" t="s">
        <v>293</v>
      </c>
      <c r="B575" t="s">
        <v>229</v>
      </c>
      <c r="C575" t="s">
        <v>769</v>
      </c>
      <c r="D575">
        <v>83.7</v>
      </c>
      <c r="E575" t="s">
        <v>43</v>
      </c>
      <c r="F575" t="s">
        <v>42</v>
      </c>
      <c r="H575" s="64">
        <f>Feq!D157</f>
        <v>1</v>
      </c>
      <c r="I575" s="59">
        <f>(D575*1000/H575)/(10^KPE!E159)</f>
        <v>6.3055860684512008E-2</v>
      </c>
      <c r="J575" t="s">
        <v>886</v>
      </c>
    </row>
    <row r="576" spans="1:10" x14ac:dyDescent="0.25">
      <c r="A576" t="s">
        <v>293</v>
      </c>
      <c r="B576" t="s">
        <v>230</v>
      </c>
      <c r="C576" t="s">
        <v>770</v>
      </c>
      <c r="D576">
        <v>67700</v>
      </c>
      <c r="E576" t="s">
        <v>43</v>
      </c>
      <c r="F576" t="s">
        <v>42</v>
      </c>
      <c r="G576" t="s">
        <v>61</v>
      </c>
      <c r="H576" s="64">
        <f>Feq!D158</f>
        <v>1</v>
      </c>
      <c r="I576" s="59">
        <f>(D576*1000/H576)/(10^KPE!E160)</f>
        <v>8.6614114291464404</v>
      </c>
      <c r="J576" t="s">
        <v>886</v>
      </c>
    </row>
    <row r="577" spans="1:10" x14ac:dyDescent="0.25">
      <c r="A577" t="s">
        <v>293</v>
      </c>
      <c r="B577" t="s">
        <v>231</v>
      </c>
      <c r="C577" t="s">
        <v>771</v>
      </c>
      <c r="E577" t="s">
        <v>43</v>
      </c>
      <c r="F577" t="s">
        <v>42</v>
      </c>
      <c r="G577" t="s">
        <v>232</v>
      </c>
      <c r="H577" s="64">
        <f>Feq!D159</f>
        <v>1</v>
      </c>
      <c r="I577" s="59">
        <f>(D577*1000/H577)/(10^KPE!E161)</f>
        <v>0</v>
      </c>
      <c r="J577" t="s">
        <v>886</v>
      </c>
    </row>
    <row r="578" spans="1:10" x14ac:dyDescent="0.25">
      <c r="A578" t="s">
        <v>293</v>
      </c>
      <c r="B578" t="s">
        <v>233</v>
      </c>
      <c r="C578" t="s">
        <v>772</v>
      </c>
      <c r="D578">
        <v>73100</v>
      </c>
      <c r="E578" t="s">
        <v>43</v>
      </c>
      <c r="F578" t="s">
        <v>42</v>
      </c>
      <c r="H578" s="64">
        <f>Feq!D160</f>
        <v>1</v>
      </c>
      <c r="I578" s="59">
        <f>(D578*1000/H578)/(10^KPE!E162)</f>
        <v>13.518153604729752</v>
      </c>
      <c r="J578" t="s">
        <v>886</v>
      </c>
    </row>
    <row r="579" spans="1:10" x14ac:dyDescent="0.25">
      <c r="A579" t="s">
        <v>293</v>
      </c>
      <c r="B579" t="s">
        <v>234</v>
      </c>
      <c r="C579" t="s">
        <v>773</v>
      </c>
      <c r="D579">
        <v>10200</v>
      </c>
      <c r="E579" t="s">
        <v>43</v>
      </c>
      <c r="F579" t="s">
        <v>42</v>
      </c>
      <c r="H579" s="64">
        <f>Feq!D161</f>
        <v>1</v>
      </c>
      <c r="I579" s="59">
        <f>(D579*1000/H579)/(10^KPE!E163)</f>
        <v>1.1365804242635609</v>
      </c>
      <c r="J579" t="s">
        <v>886</v>
      </c>
    </row>
    <row r="580" spans="1:10" x14ac:dyDescent="0.25">
      <c r="A580" t="s">
        <v>293</v>
      </c>
      <c r="B580" t="s">
        <v>235</v>
      </c>
      <c r="C580" t="s">
        <v>774</v>
      </c>
      <c r="E580" t="s">
        <v>43</v>
      </c>
      <c r="F580" t="s">
        <v>42</v>
      </c>
      <c r="G580" t="s">
        <v>208</v>
      </c>
      <c r="H580" s="64">
        <f>Feq!D162</f>
        <v>1</v>
      </c>
      <c r="I580" s="59">
        <f>(D580*1000/H580)/(10^KPE!E164)</f>
        <v>0</v>
      </c>
      <c r="J580" t="s">
        <v>886</v>
      </c>
    </row>
    <row r="581" spans="1:10" x14ac:dyDescent="0.25">
      <c r="A581" t="s">
        <v>293</v>
      </c>
      <c r="B581" t="s">
        <v>236</v>
      </c>
      <c r="C581" t="s">
        <v>775</v>
      </c>
      <c r="D581">
        <v>183</v>
      </c>
      <c r="E581" t="s">
        <v>43</v>
      </c>
      <c r="F581" t="s">
        <v>38</v>
      </c>
      <c r="G581" t="s">
        <v>53</v>
      </c>
      <c r="H581" s="64">
        <f>Feq!D163</f>
        <v>1</v>
      </c>
      <c r="I581" s="59">
        <f>(D581*1000/H581)/(10^KPE!E165)</f>
        <v>2.9474815123762314E-2</v>
      </c>
      <c r="J581" t="s">
        <v>886</v>
      </c>
    </row>
    <row r="582" spans="1:10" x14ac:dyDescent="0.25">
      <c r="A582" t="s">
        <v>293</v>
      </c>
      <c r="B582" t="s">
        <v>237</v>
      </c>
      <c r="C582" t="s">
        <v>776</v>
      </c>
      <c r="D582">
        <v>1720</v>
      </c>
      <c r="E582" t="s">
        <v>43</v>
      </c>
      <c r="F582" t="s">
        <v>42</v>
      </c>
      <c r="H582" s="64">
        <f>Feq!D164</f>
        <v>1</v>
      </c>
      <c r="I582" s="59">
        <f>(D582*1000/H582)/(10^KPE!E166)</f>
        <v>0.19165865977777694</v>
      </c>
      <c r="J582" t="s">
        <v>886</v>
      </c>
    </row>
    <row r="583" spans="1:10" x14ac:dyDescent="0.25">
      <c r="A583" t="s">
        <v>293</v>
      </c>
      <c r="B583" t="s">
        <v>238</v>
      </c>
      <c r="C583" t="s">
        <v>777</v>
      </c>
      <c r="E583" t="s">
        <v>43</v>
      </c>
      <c r="F583" t="s">
        <v>42</v>
      </c>
      <c r="G583" t="s">
        <v>208</v>
      </c>
      <c r="H583" s="64">
        <f>Feq!D165</f>
        <v>1</v>
      </c>
      <c r="I583" s="59">
        <f>(D583*1000/H583)/(10^KPE!E167)</f>
        <v>0</v>
      </c>
      <c r="J583" t="s">
        <v>886</v>
      </c>
    </row>
    <row r="584" spans="1:10" x14ac:dyDescent="0.25">
      <c r="A584" t="s">
        <v>293</v>
      </c>
      <c r="B584" t="s">
        <v>239</v>
      </c>
      <c r="C584" t="s">
        <v>778</v>
      </c>
      <c r="D584">
        <v>42900</v>
      </c>
      <c r="E584" t="s">
        <v>43</v>
      </c>
      <c r="F584" t="s">
        <v>42</v>
      </c>
      <c r="H584" s="64">
        <f>Feq!D166</f>
        <v>1</v>
      </c>
      <c r="I584" s="59">
        <f>(D584*1000/H584)/(10^KPE!E168)</f>
        <v>7.9333623754159559</v>
      </c>
      <c r="J584" t="s">
        <v>886</v>
      </c>
    </row>
    <row r="585" spans="1:10" x14ac:dyDescent="0.25">
      <c r="A585" t="s">
        <v>293</v>
      </c>
      <c r="B585" t="s">
        <v>240</v>
      </c>
      <c r="C585" t="s">
        <v>779</v>
      </c>
      <c r="D585">
        <v>343</v>
      </c>
      <c r="E585" t="s">
        <v>43</v>
      </c>
      <c r="F585" t="s">
        <v>42</v>
      </c>
      <c r="H585" s="64">
        <f>Feq!D167</f>
        <v>1</v>
      </c>
      <c r="I585" s="59">
        <f>(D585*1000/H585)/(10^KPE!E169)</f>
        <v>5.9196239695263893E-2</v>
      </c>
      <c r="J585" t="s">
        <v>886</v>
      </c>
    </row>
    <row r="586" spans="1:10" x14ac:dyDescent="0.25">
      <c r="A586" t="s">
        <v>293</v>
      </c>
      <c r="B586" t="s">
        <v>241</v>
      </c>
      <c r="C586" t="s">
        <v>780</v>
      </c>
      <c r="E586" t="s">
        <v>43</v>
      </c>
      <c r="F586" t="s">
        <v>42</v>
      </c>
      <c r="G586" t="s">
        <v>242</v>
      </c>
      <c r="H586" s="64">
        <f>Feq!D168</f>
        <v>1</v>
      </c>
      <c r="I586" s="59">
        <f>(D586*1000/H586)/(10^KPE!E170)</f>
        <v>0</v>
      </c>
      <c r="J586" t="s">
        <v>886</v>
      </c>
    </row>
    <row r="587" spans="1:10" x14ac:dyDescent="0.25">
      <c r="A587" t="s">
        <v>293</v>
      </c>
      <c r="B587" t="s">
        <v>243</v>
      </c>
      <c r="C587" t="s">
        <v>781</v>
      </c>
      <c r="D587">
        <v>29900</v>
      </c>
      <c r="E587" t="s">
        <v>43</v>
      </c>
      <c r="F587" t="s">
        <v>42</v>
      </c>
      <c r="H587" s="64">
        <f>Feq!D169</f>
        <v>1</v>
      </c>
      <c r="I587" s="59">
        <f>(D587*1000/H587)/(10^KPE!E171)</f>
        <v>3.1093612958288892</v>
      </c>
      <c r="J587" t="s">
        <v>886</v>
      </c>
    </row>
    <row r="588" spans="1:10" x14ac:dyDescent="0.25">
      <c r="A588" t="s">
        <v>293</v>
      </c>
      <c r="B588" t="s">
        <v>244</v>
      </c>
      <c r="C588" t="s">
        <v>782</v>
      </c>
      <c r="E588" t="s">
        <v>43</v>
      </c>
      <c r="F588" t="s">
        <v>42</v>
      </c>
      <c r="G588" t="s">
        <v>245</v>
      </c>
      <c r="H588" s="64">
        <f>Feq!D170</f>
        <v>1</v>
      </c>
      <c r="I588" s="59">
        <f>(D588*1000/H588)/(10^KPE!E172)</f>
        <v>0</v>
      </c>
      <c r="J588" t="s">
        <v>886</v>
      </c>
    </row>
    <row r="589" spans="1:10" x14ac:dyDescent="0.25">
      <c r="A589" t="s">
        <v>293</v>
      </c>
      <c r="B589" t="s">
        <v>246</v>
      </c>
      <c r="C589" t="s">
        <v>783</v>
      </c>
      <c r="D589">
        <v>1070</v>
      </c>
      <c r="E589" t="s">
        <v>43</v>
      </c>
      <c r="F589" t="s">
        <v>38</v>
      </c>
      <c r="G589" t="s">
        <v>53</v>
      </c>
      <c r="H589" s="64">
        <f>Feq!D171</f>
        <v>1</v>
      </c>
      <c r="I589" s="59">
        <f>(D589*1000/H589)/(10^KPE!E173)</f>
        <v>7.8774159431936649E-2</v>
      </c>
      <c r="J589" t="s">
        <v>886</v>
      </c>
    </row>
    <row r="590" spans="1:10" x14ac:dyDescent="0.25">
      <c r="A590" t="s">
        <v>293</v>
      </c>
      <c r="B590" t="s">
        <v>247</v>
      </c>
      <c r="C590" t="s">
        <v>784</v>
      </c>
      <c r="D590">
        <v>153000</v>
      </c>
      <c r="E590" t="s">
        <v>43</v>
      </c>
      <c r="F590" t="s">
        <v>42</v>
      </c>
      <c r="H590" s="64">
        <f>Feq!D172</f>
        <v>1</v>
      </c>
      <c r="I590" s="59">
        <f>(D590*1000/H590)/(10^KPE!E174)</f>
        <v>15.910778537184616</v>
      </c>
      <c r="J590" t="s">
        <v>886</v>
      </c>
    </row>
    <row r="591" spans="1:10" x14ac:dyDescent="0.25">
      <c r="A591" t="s">
        <v>293</v>
      </c>
      <c r="B591" t="s">
        <v>248</v>
      </c>
      <c r="C591" t="s">
        <v>785</v>
      </c>
      <c r="D591">
        <v>64500</v>
      </c>
      <c r="E591" t="s">
        <v>43</v>
      </c>
      <c r="F591" t="s">
        <v>42</v>
      </c>
      <c r="G591" t="s">
        <v>61</v>
      </c>
      <c r="H591" s="64">
        <f>Feq!D173</f>
        <v>1</v>
      </c>
      <c r="I591" s="59">
        <f>(D591*1000/H591)/(10^KPE!E175)</f>
        <v>9.6952656812806168</v>
      </c>
      <c r="J591" t="s">
        <v>886</v>
      </c>
    </row>
    <row r="592" spans="1:10" x14ac:dyDescent="0.25">
      <c r="A592" t="s">
        <v>293</v>
      </c>
      <c r="B592" t="s">
        <v>249</v>
      </c>
      <c r="C592" t="s">
        <v>786</v>
      </c>
      <c r="D592">
        <v>36000</v>
      </c>
      <c r="E592" t="s">
        <v>43</v>
      </c>
      <c r="F592" t="s">
        <v>42</v>
      </c>
      <c r="H592" s="64">
        <f>Feq!D174</f>
        <v>1</v>
      </c>
      <c r="I592" s="59">
        <f>(D592*1000/H592)/(10^KPE!E176)</f>
        <v>3.2606373632335126</v>
      </c>
      <c r="J592" t="s">
        <v>886</v>
      </c>
    </row>
    <row r="593" spans="1:10" x14ac:dyDescent="0.25">
      <c r="A593" t="s">
        <v>293</v>
      </c>
      <c r="B593" t="s">
        <v>250</v>
      </c>
      <c r="C593" t="s">
        <v>787</v>
      </c>
      <c r="E593" t="s">
        <v>43</v>
      </c>
      <c r="F593" t="s">
        <v>42</v>
      </c>
      <c r="G593" t="s">
        <v>251</v>
      </c>
      <c r="H593" s="64">
        <f>Feq!D175</f>
        <v>1</v>
      </c>
      <c r="I593" s="59">
        <f>(D593*1000/H593)/(10^KPE!E177)</f>
        <v>0</v>
      </c>
      <c r="J593" t="s">
        <v>886</v>
      </c>
    </row>
    <row r="594" spans="1:10" x14ac:dyDescent="0.25">
      <c r="A594" t="s">
        <v>293</v>
      </c>
      <c r="B594" t="s">
        <v>252</v>
      </c>
      <c r="C594" t="s">
        <v>788</v>
      </c>
      <c r="D594">
        <v>185000</v>
      </c>
      <c r="E594" t="s">
        <v>43</v>
      </c>
      <c r="F594" t="s">
        <v>42</v>
      </c>
      <c r="H594" s="64">
        <f>Feq!D176</f>
        <v>1</v>
      </c>
      <c r="I594" s="59">
        <f>(D594*1000/H594)/(10^KPE!E178)</f>
        <v>27.808126372665338</v>
      </c>
      <c r="J594" t="s">
        <v>886</v>
      </c>
    </row>
    <row r="595" spans="1:10" x14ac:dyDescent="0.25">
      <c r="A595" t="s">
        <v>293</v>
      </c>
      <c r="B595" t="s">
        <v>253</v>
      </c>
      <c r="C595" t="s">
        <v>789</v>
      </c>
      <c r="D595">
        <v>11400</v>
      </c>
      <c r="E595" t="s">
        <v>43</v>
      </c>
      <c r="F595" t="s">
        <v>42</v>
      </c>
      <c r="H595" s="64">
        <f>Feq!D177</f>
        <v>1</v>
      </c>
      <c r="I595" s="59">
        <f>(D595*1000/H595)/(10^KPE!E179)</f>
        <v>1.4924673922193208</v>
      </c>
      <c r="J595" t="s">
        <v>886</v>
      </c>
    </row>
    <row r="596" spans="1:10" x14ac:dyDescent="0.25">
      <c r="A596" t="s">
        <v>293</v>
      </c>
      <c r="B596" t="s">
        <v>254</v>
      </c>
      <c r="C596" t="s">
        <v>790</v>
      </c>
      <c r="D596">
        <v>25900</v>
      </c>
      <c r="E596" t="s">
        <v>43</v>
      </c>
      <c r="F596" t="s">
        <v>42</v>
      </c>
      <c r="H596" s="64">
        <f>Feq!D178</f>
        <v>1</v>
      </c>
      <c r="I596" s="59">
        <f>(D596*1000/H596)/(10^KPE!E180)</f>
        <v>8.7156496468252023</v>
      </c>
      <c r="J596" t="s">
        <v>886</v>
      </c>
    </row>
    <row r="597" spans="1:10" x14ac:dyDescent="0.25">
      <c r="A597" t="s">
        <v>293</v>
      </c>
      <c r="B597" t="s">
        <v>255</v>
      </c>
      <c r="C597" t="s">
        <v>791</v>
      </c>
      <c r="D597">
        <v>94700</v>
      </c>
      <c r="E597" t="s">
        <v>43</v>
      </c>
      <c r="F597" t="s">
        <v>42</v>
      </c>
      <c r="H597" s="64">
        <f>Feq!D179</f>
        <v>1</v>
      </c>
      <c r="I597" s="59">
        <f>(D597*1000/H597)/(10^KPE!E181)</f>
        <v>15.252814165138204</v>
      </c>
      <c r="J597" t="s">
        <v>886</v>
      </c>
    </row>
    <row r="598" spans="1:10" x14ac:dyDescent="0.25">
      <c r="A598" t="s">
        <v>293</v>
      </c>
      <c r="B598" t="s">
        <v>256</v>
      </c>
      <c r="C598" t="s">
        <v>792</v>
      </c>
      <c r="D598">
        <v>56100</v>
      </c>
      <c r="E598" t="s">
        <v>43</v>
      </c>
      <c r="F598" t="s">
        <v>42</v>
      </c>
      <c r="H598" s="64">
        <f>Feq!D180</f>
        <v>1</v>
      </c>
      <c r="I598" s="59">
        <f>(D598*1000/H598)/(10^KPE!E182)</f>
        <v>7.8697848825925805</v>
      </c>
      <c r="J598" t="s">
        <v>886</v>
      </c>
    </row>
    <row r="599" spans="1:10" x14ac:dyDescent="0.25">
      <c r="A599" t="s">
        <v>293</v>
      </c>
      <c r="B599" t="s">
        <v>257</v>
      </c>
      <c r="C599" t="s">
        <v>793</v>
      </c>
      <c r="D599">
        <v>81500</v>
      </c>
      <c r="E599" t="s">
        <v>43</v>
      </c>
      <c r="F599" t="s">
        <v>42</v>
      </c>
      <c r="H599" s="64">
        <f>Feq!D181</f>
        <v>1</v>
      </c>
      <c r="I599" s="59">
        <f>(D599*1000/H599)/(10^KPE!E183)</f>
        <v>29.387159406263773</v>
      </c>
      <c r="J599" t="s">
        <v>886</v>
      </c>
    </row>
    <row r="600" spans="1:10" x14ac:dyDescent="0.25">
      <c r="A600" t="s">
        <v>293</v>
      </c>
      <c r="B600" t="s">
        <v>258</v>
      </c>
      <c r="C600" t="s">
        <v>794</v>
      </c>
      <c r="D600">
        <v>487000</v>
      </c>
      <c r="E600" t="s">
        <v>43</v>
      </c>
      <c r="F600" t="s">
        <v>42</v>
      </c>
      <c r="G600" t="s">
        <v>61</v>
      </c>
      <c r="H600" s="64">
        <f>Feq!D182</f>
        <v>1</v>
      </c>
      <c r="I600" s="59">
        <f>(D600*1000/H600)/(10^KPE!E184)</f>
        <v>41.165079759306032</v>
      </c>
      <c r="J600" t="s">
        <v>886</v>
      </c>
    </row>
    <row r="601" spans="1:10" x14ac:dyDescent="0.25">
      <c r="A601" t="s">
        <v>293</v>
      </c>
      <c r="B601" t="s">
        <v>259</v>
      </c>
      <c r="C601" t="s">
        <v>795</v>
      </c>
      <c r="D601">
        <v>1460</v>
      </c>
      <c r="E601" t="s">
        <v>43</v>
      </c>
      <c r="F601" t="s">
        <v>42</v>
      </c>
      <c r="H601" s="64">
        <f>Feq!D183</f>
        <v>1</v>
      </c>
      <c r="I601" s="59">
        <f>(D601*1000/H601)/(10^KPE!E185)</f>
        <v>0.21945872704914265</v>
      </c>
      <c r="J601" t="s">
        <v>886</v>
      </c>
    </row>
    <row r="602" spans="1:10" x14ac:dyDescent="0.25">
      <c r="A602" t="s">
        <v>293</v>
      </c>
      <c r="B602" t="s">
        <v>260</v>
      </c>
      <c r="C602" t="s">
        <v>796</v>
      </c>
      <c r="D602">
        <v>1290</v>
      </c>
      <c r="E602" t="s">
        <v>43</v>
      </c>
      <c r="F602" t="s">
        <v>42</v>
      </c>
      <c r="H602" s="64">
        <f>Feq!D184</f>
        <v>1</v>
      </c>
      <c r="I602" s="59">
        <f>(D602*1000/H602)/(10^KPE!E186)</f>
        <v>0.15761215616126817</v>
      </c>
      <c r="J602" t="s">
        <v>886</v>
      </c>
    </row>
    <row r="603" spans="1:10" x14ac:dyDescent="0.25">
      <c r="A603" t="s">
        <v>293</v>
      </c>
      <c r="B603" t="s">
        <v>261</v>
      </c>
      <c r="C603" t="s">
        <v>797</v>
      </c>
      <c r="D603">
        <v>186000</v>
      </c>
      <c r="E603" t="s">
        <v>43</v>
      </c>
      <c r="F603" t="s">
        <v>42</v>
      </c>
      <c r="G603" t="s">
        <v>61</v>
      </c>
      <c r="H603" s="64">
        <f>Feq!D185</f>
        <v>1</v>
      </c>
      <c r="I603" s="59">
        <f>(D603*1000/H603)/(10^KPE!E187)</f>
        <v>22.725473679066575</v>
      </c>
      <c r="J603" t="s">
        <v>886</v>
      </c>
    </row>
    <row r="604" spans="1:10" x14ac:dyDescent="0.25">
      <c r="A604" t="s">
        <v>293</v>
      </c>
      <c r="B604" t="s">
        <v>262</v>
      </c>
      <c r="C604" t="s">
        <v>798</v>
      </c>
      <c r="D604">
        <v>146</v>
      </c>
      <c r="E604" t="s">
        <v>43</v>
      </c>
      <c r="F604" t="s">
        <v>42</v>
      </c>
      <c r="H604" s="64">
        <f>Feq!D186</f>
        <v>1</v>
      </c>
      <c r="I604" s="59">
        <f>(D604*1000/H604)/(10^KPE!E188)</f>
        <v>3.9934923404077935E-2</v>
      </c>
      <c r="J604" t="s">
        <v>886</v>
      </c>
    </row>
    <row r="605" spans="1:10" x14ac:dyDescent="0.25">
      <c r="A605" t="s">
        <v>293</v>
      </c>
      <c r="B605" t="s">
        <v>263</v>
      </c>
      <c r="C605" t="s">
        <v>799</v>
      </c>
      <c r="E605" t="s">
        <v>43</v>
      </c>
      <c r="F605" t="s">
        <v>42</v>
      </c>
      <c r="G605" t="s">
        <v>264</v>
      </c>
      <c r="H605" s="64">
        <f>Feq!D187</f>
        <v>1</v>
      </c>
      <c r="I605" s="59">
        <f>(D605*1000/H605)/(10^KPE!E189)</f>
        <v>0</v>
      </c>
      <c r="J605" t="s">
        <v>886</v>
      </c>
    </row>
    <row r="606" spans="1:10" x14ac:dyDescent="0.25">
      <c r="A606" t="s">
        <v>293</v>
      </c>
      <c r="B606" t="s">
        <v>265</v>
      </c>
      <c r="C606" t="s">
        <v>800</v>
      </c>
      <c r="D606">
        <v>8.64</v>
      </c>
      <c r="E606" t="s">
        <v>43</v>
      </c>
      <c r="F606" t="s">
        <v>38</v>
      </c>
      <c r="G606" t="s">
        <v>53</v>
      </c>
      <c r="H606" s="64">
        <f>Feq!D188</f>
        <v>1</v>
      </c>
      <c r="I606" s="59">
        <f>(D606*1000/H606)/(10^KPE!E190)</f>
        <v>3.4159675973886141E-3</v>
      </c>
      <c r="J606" t="s">
        <v>886</v>
      </c>
    </row>
    <row r="607" spans="1:10" x14ac:dyDescent="0.25">
      <c r="A607" t="s">
        <v>293</v>
      </c>
      <c r="B607" t="s">
        <v>266</v>
      </c>
      <c r="C607" t="s">
        <v>801</v>
      </c>
      <c r="D607">
        <v>338000</v>
      </c>
      <c r="E607" t="s">
        <v>43</v>
      </c>
      <c r="F607" t="s">
        <v>42</v>
      </c>
      <c r="H607" s="64">
        <f>Feq!D189</f>
        <v>1</v>
      </c>
      <c r="I607" s="59">
        <f>(D607*1000/H607)/(10^KPE!E191)</f>
        <v>44.250348997379866</v>
      </c>
      <c r="J607" t="s">
        <v>886</v>
      </c>
    </row>
    <row r="608" spans="1:10" x14ac:dyDescent="0.25">
      <c r="A608" t="s">
        <v>293</v>
      </c>
      <c r="B608" t="s">
        <v>267</v>
      </c>
      <c r="C608" t="s">
        <v>802</v>
      </c>
      <c r="D608">
        <v>385</v>
      </c>
      <c r="E608" t="s">
        <v>43</v>
      </c>
      <c r="F608" t="s">
        <v>42</v>
      </c>
      <c r="H608" s="64">
        <f>Feq!D190</f>
        <v>1</v>
      </c>
      <c r="I608" s="59">
        <f>(D608*1000/H608)/(10^KPE!E192)</f>
        <v>0.11283938994213713</v>
      </c>
      <c r="J608" t="s">
        <v>886</v>
      </c>
    </row>
    <row r="609" spans="1:10" x14ac:dyDescent="0.25">
      <c r="A609" t="s">
        <v>293</v>
      </c>
      <c r="B609" t="s">
        <v>268</v>
      </c>
      <c r="C609" t="s">
        <v>803</v>
      </c>
      <c r="D609">
        <v>5700</v>
      </c>
      <c r="E609" t="s">
        <v>43</v>
      </c>
      <c r="F609" t="s">
        <v>42</v>
      </c>
      <c r="H609" s="64">
        <f>Feq!D191</f>
        <v>1</v>
      </c>
      <c r="I609" s="59">
        <f>(D609*1000/H609)/(10^KPE!E193)</f>
        <v>0.21521614882748666</v>
      </c>
      <c r="J609" t="s">
        <v>886</v>
      </c>
    </row>
    <row r="610" spans="1:10" x14ac:dyDescent="0.25">
      <c r="A610" t="s">
        <v>293</v>
      </c>
      <c r="B610" t="s">
        <v>269</v>
      </c>
      <c r="C610" t="s">
        <v>804</v>
      </c>
      <c r="D610">
        <v>32700</v>
      </c>
      <c r="E610" t="s">
        <v>43</v>
      </c>
      <c r="F610" t="s">
        <v>42</v>
      </c>
      <c r="H610" s="64">
        <f>Feq!D192</f>
        <v>1</v>
      </c>
      <c r="I610" s="59">
        <f>(D610*1000/H610)/(10^KPE!E194)</f>
        <v>2.195572349067862</v>
      </c>
      <c r="J610" t="s">
        <v>886</v>
      </c>
    </row>
    <row r="611" spans="1:10" x14ac:dyDescent="0.25">
      <c r="A611" t="s">
        <v>293</v>
      </c>
      <c r="B611" t="s">
        <v>270</v>
      </c>
      <c r="C611" t="s">
        <v>805</v>
      </c>
      <c r="D611">
        <v>8010</v>
      </c>
      <c r="E611" t="s">
        <v>43</v>
      </c>
      <c r="F611" t="s">
        <v>42</v>
      </c>
      <c r="H611" s="64">
        <f>Feq!D193</f>
        <v>1</v>
      </c>
      <c r="I611" s="59">
        <f>(D611*1000/H611)/(10^KPE!E195)</f>
        <v>0.4371520467341079</v>
      </c>
      <c r="J611" t="s">
        <v>886</v>
      </c>
    </row>
    <row r="612" spans="1:10" x14ac:dyDescent="0.25">
      <c r="A612" t="s">
        <v>293</v>
      </c>
      <c r="B612" t="s">
        <v>271</v>
      </c>
      <c r="C612" t="s">
        <v>806</v>
      </c>
      <c r="D612">
        <v>10.5</v>
      </c>
      <c r="E612" t="s">
        <v>43</v>
      </c>
      <c r="F612" t="s">
        <v>38</v>
      </c>
      <c r="G612" t="s">
        <v>53</v>
      </c>
      <c r="H612" s="64">
        <f>Feq!D194</f>
        <v>1</v>
      </c>
      <c r="I612" s="59">
        <f>(D612*1000/H612)/(10^KPE!E196)</f>
        <v>6.1402958835170436E-4</v>
      </c>
      <c r="J612" t="s">
        <v>886</v>
      </c>
    </row>
    <row r="613" spans="1:10" x14ac:dyDescent="0.25">
      <c r="A613" t="s">
        <v>293</v>
      </c>
      <c r="B613" t="s">
        <v>272</v>
      </c>
      <c r="C613" t="s">
        <v>807</v>
      </c>
      <c r="E613" t="s">
        <v>43</v>
      </c>
      <c r="F613" t="s">
        <v>42</v>
      </c>
      <c r="G613" t="s">
        <v>273</v>
      </c>
      <c r="H613" s="64">
        <f>Feq!D195</f>
        <v>1</v>
      </c>
      <c r="I613" s="59">
        <f>(D613*1000/H613)/(10^KPE!E197)</f>
        <v>0</v>
      </c>
      <c r="J613" t="s">
        <v>886</v>
      </c>
    </row>
    <row r="614" spans="1:10" x14ac:dyDescent="0.25">
      <c r="A614" t="s">
        <v>293</v>
      </c>
      <c r="B614" t="s">
        <v>274</v>
      </c>
      <c r="C614" t="s">
        <v>808</v>
      </c>
      <c r="D614">
        <v>60400</v>
      </c>
      <c r="E614" t="s">
        <v>43</v>
      </c>
      <c r="F614" t="s">
        <v>42</v>
      </c>
      <c r="H614" s="64">
        <f>Feq!D196</f>
        <v>1</v>
      </c>
      <c r="I614" s="59">
        <f>(D614*1000/H614)/(10^KPE!E198)</f>
        <v>1.8536892809882564</v>
      </c>
      <c r="J614" t="s">
        <v>886</v>
      </c>
    </row>
    <row r="615" spans="1:10" x14ac:dyDescent="0.25">
      <c r="A615" t="s">
        <v>293</v>
      </c>
      <c r="B615" t="s">
        <v>275</v>
      </c>
      <c r="C615" t="s">
        <v>809</v>
      </c>
      <c r="D615">
        <v>24500</v>
      </c>
      <c r="E615" t="s">
        <v>43</v>
      </c>
      <c r="F615" t="s">
        <v>42</v>
      </c>
      <c r="H615" s="64">
        <f>Feq!D197</f>
        <v>1</v>
      </c>
      <c r="I615" s="59">
        <f>(D615*1000/H615)/(10^KPE!E199)</f>
        <v>1.3066704939446712</v>
      </c>
      <c r="J615" t="s">
        <v>886</v>
      </c>
    </row>
    <row r="616" spans="1:10" x14ac:dyDescent="0.25">
      <c r="A616" t="s">
        <v>293</v>
      </c>
      <c r="B616" t="s">
        <v>276</v>
      </c>
      <c r="C616" t="s">
        <v>810</v>
      </c>
      <c r="D616">
        <v>35100</v>
      </c>
      <c r="E616" t="s">
        <v>43</v>
      </c>
      <c r="F616" t="s">
        <v>42</v>
      </c>
      <c r="H616" s="64">
        <f>Feq!D198</f>
        <v>1</v>
      </c>
      <c r="I616" s="59">
        <f>(D616*1000/H616)/(10^KPE!E200)</f>
        <v>1.521623183140222</v>
      </c>
      <c r="J616" t="s">
        <v>886</v>
      </c>
    </row>
    <row r="617" spans="1:10" x14ac:dyDescent="0.25">
      <c r="A617" t="s">
        <v>293</v>
      </c>
      <c r="B617" t="s">
        <v>277</v>
      </c>
      <c r="C617" t="s">
        <v>811</v>
      </c>
      <c r="D617">
        <v>10500</v>
      </c>
      <c r="E617" t="s">
        <v>43</v>
      </c>
      <c r="F617" t="s">
        <v>42</v>
      </c>
      <c r="G617" t="s">
        <v>61</v>
      </c>
      <c r="H617" s="64">
        <f>Feq!D199</f>
        <v>1</v>
      </c>
      <c r="I617" s="59">
        <f>(D617*1000/H617)/(10^KPE!E201)</f>
        <v>1.0190354656077616</v>
      </c>
      <c r="J617" t="s">
        <v>886</v>
      </c>
    </row>
    <row r="618" spans="1:10" x14ac:dyDescent="0.25">
      <c r="A618" t="s">
        <v>293</v>
      </c>
      <c r="B618" t="s">
        <v>278</v>
      </c>
      <c r="C618" t="s">
        <v>812</v>
      </c>
      <c r="D618">
        <v>81500</v>
      </c>
      <c r="E618" t="s">
        <v>43</v>
      </c>
      <c r="F618" t="s">
        <v>42</v>
      </c>
      <c r="G618" t="s">
        <v>61</v>
      </c>
      <c r="H618" s="64">
        <f>Feq!D200</f>
        <v>1</v>
      </c>
      <c r="I618" s="59">
        <f>(D618*1000/H618)/(10^KPE!E202)</f>
        <v>3.785799493065396</v>
      </c>
      <c r="J618" t="s">
        <v>886</v>
      </c>
    </row>
    <row r="619" spans="1:10" x14ac:dyDescent="0.25">
      <c r="A619" t="s">
        <v>293</v>
      </c>
      <c r="B619" t="s">
        <v>279</v>
      </c>
      <c r="C619" t="s">
        <v>813</v>
      </c>
      <c r="E619" t="s">
        <v>43</v>
      </c>
      <c r="F619" t="s">
        <v>42</v>
      </c>
      <c r="G619" t="s">
        <v>280</v>
      </c>
      <c r="H619" s="64">
        <f>Feq!D201</f>
        <v>1</v>
      </c>
      <c r="I619" s="59">
        <f>(D619*1000/H619)/(10^KPE!E203)</f>
        <v>0</v>
      </c>
      <c r="J619" t="s">
        <v>886</v>
      </c>
    </row>
    <row r="620" spans="1:10" x14ac:dyDescent="0.25">
      <c r="A620" t="s">
        <v>293</v>
      </c>
      <c r="B620" t="s">
        <v>281</v>
      </c>
      <c r="C620" t="s">
        <v>814</v>
      </c>
      <c r="E620" t="s">
        <v>43</v>
      </c>
      <c r="F620" t="s">
        <v>42</v>
      </c>
      <c r="G620" t="s">
        <v>282</v>
      </c>
      <c r="H620" s="64">
        <f>Feq!D202</f>
        <v>1</v>
      </c>
      <c r="I620" s="59">
        <f>(D620*1000/H620)/(10^KPE!E204)</f>
        <v>0</v>
      </c>
      <c r="J620" t="s">
        <v>886</v>
      </c>
    </row>
    <row r="621" spans="1:10" x14ac:dyDescent="0.25">
      <c r="A621" t="s">
        <v>293</v>
      </c>
      <c r="B621" t="s">
        <v>283</v>
      </c>
      <c r="C621" t="s">
        <v>815</v>
      </c>
      <c r="D621">
        <v>11900</v>
      </c>
      <c r="E621" t="s">
        <v>43</v>
      </c>
      <c r="F621" t="s">
        <v>42</v>
      </c>
      <c r="H621" s="64">
        <f>Feq!D203</f>
        <v>1</v>
      </c>
      <c r="I621" s="59">
        <f>(D621*1000/H621)/(10^KPE!E205)</f>
        <v>0.55277317751507005</v>
      </c>
      <c r="J621" t="s">
        <v>886</v>
      </c>
    </row>
    <row r="622" spans="1:10" x14ac:dyDescent="0.25">
      <c r="A622" t="s">
        <v>293</v>
      </c>
      <c r="B622" t="s">
        <v>284</v>
      </c>
      <c r="C622" t="s">
        <v>816</v>
      </c>
      <c r="D622">
        <v>22200</v>
      </c>
      <c r="E622" t="s">
        <v>43</v>
      </c>
      <c r="F622" t="s">
        <v>42</v>
      </c>
      <c r="H622" s="64">
        <f>Feq!D204</f>
        <v>1</v>
      </c>
      <c r="I622" s="59">
        <f>(D622*1000/H622)/(10^KPE!E206)</f>
        <v>2.4737338645736324</v>
      </c>
      <c r="J622" t="s">
        <v>886</v>
      </c>
    </row>
    <row r="623" spans="1:10" x14ac:dyDescent="0.25">
      <c r="A623" t="s">
        <v>293</v>
      </c>
      <c r="B623" t="s">
        <v>285</v>
      </c>
      <c r="C623" t="s">
        <v>817</v>
      </c>
      <c r="D623">
        <v>40000</v>
      </c>
      <c r="E623" t="s">
        <v>43</v>
      </c>
      <c r="F623" t="s">
        <v>42</v>
      </c>
      <c r="H623" s="64">
        <f>Feq!D205</f>
        <v>1</v>
      </c>
      <c r="I623" s="59">
        <f>(D623*1000/H623)/(10^KPE!E207)</f>
        <v>1.7340435135501104</v>
      </c>
      <c r="J623" t="s">
        <v>886</v>
      </c>
    </row>
    <row r="624" spans="1:10" x14ac:dyDescent="0.25">
      <c r="A624" t="s">
        <v>293</v>
      </c>
      <c r="B624" t="s">
        <v>286</v>
      </c>
      <c r="C624" t="s">
        <v>818</v>
      </c>
      <c r="D624">
        <v>27.3</v>
      </c>
      <c r="E624" t="s">
        <v>43</v>
      </c>
      <c r="F624" t="s">
        <v>38</v>
      </c>
      <c r="G624" t="s">
        <v>718</v>
      </c>
      <c r="H624" s="64">
        <f>Feq!D206</f>
        <v>1</v>
      </c>
      <c r="I624" s="59">
        <f>(D624*1000/H624)/(10^KPE!E208)</f>
        <v>2.6494922105801798E-3</v>
      </c>
      <c r="J624" t="s">
        <v>886</v>
      </c>
    </row>
    <row r="625" spans="1:10" x14ac:dyDescent="0.25">
      <c r="A625" t="s">
        <v>293</v>
      </c>
      <c r="B625" t="s">
        <v>287</v>
      </c>
      <c r="C625" t="s">
        <v>819</v>
      </c>
      <c r="D625">
        <v>2830</v>
      </c>
      <c r="E625" t="s">
        <v>43</v>
      </c>
      <c r="F625" t="s">
        <v>42</v>
      </c>
      <c r="H625" s="64">
        <f>Feq!D207</f>
        <v>1</v>
      </c>
      <c r="I625" s="59">
        <f>(D625*1000/H625)/(10^KPE!E209)</f>
        <v>5.4800741579688818E-2</v>
      </c>
      <c r="J625" t="s">
        <v>886</v>
      </c>
    </row>
    <row r="626" spans="1:10" x14ac:dyDescent="0.25">
      <c r="A626" t="s">
        <v>293</v>
      </c>
      <c r="B626" t="s">
        <v>288</v>
      </c>
      <c r="C626" t="s">
        <v>820</v>
      </c>
      <c r="D626">
        <v>13600</v>
      </c>
      <c r="E626" t="s">
        <v>43</v>
      </c>
      <c r="F626" t="s">
        <v>42</v>
      </c>
      <c r="H626" s="64">
        <f>Feq!D208</f>
        <v>1</v>
      </c>
      <c r="I626" s="59">
        <f>(D626*1000/H626)/(10^KPE!E210)</f>
        <v>0.21406166956740538</v>
      </c>
      <c r="J626" t="s">
        <v>886</v>
      </c>
    </row>
    <row r="627" spans="1:10" x14ac:dyDescent="0.25">
      <c r="A627" t="s">
        <v>293</v>
      </c>
      <c r="B627" t="s">
        <v>289</v>
      </c>
      <c r="C627" t="s">
        <v>821</v>
      </c>
      <c r="D627">
        <v>1650</v>
      </c>
      <c r="E627" t="s">
        <v>43</v>
      </c>
      <c r="F627" t="s">
        <v>42</v>
      </c>
      <c r="H627" s="64">
        <f>Feq!D209</f>
        <v>1</v>
      </c>
      <c r="I627" s="59">
        <f>(D627*1000/H627)/(10^KPE!E211)</f>
        <v>5.8141193722010265E-2</v>
      </c>
      <c r="J627" t="s">
        <v>886</v>
      </c>
    </row>
    <row r="628" spans="1:10" x14ac:dyDescent="0.25">
      <c r="A628" t="s">
        <v>293</v>
      </c>
      <c r="B628" t="s">
        <v>290</v>
      </c>
      <c r="C628" t="s">
        <v>822</v>
      </c>
      <c r="D628">
        <v>6200</v>
      </c>
      <c r="E628" t="s">
        <v>43</v>
      </c>
      <c r="F628" t="s">
        <v>42</v>
      </c>
      <c r="H628" s="64">
        <f>Feq!D210</f>
        <v>1</v>
      </c>
      <c r="I628" s="59">
        <f>(D628*1000/H628)/(10^KPE!E212)</f>
        <v>0.2340947583737574</v>
      </c>
      <c r="J628" t="s">
        <v>886</v>
      </c>
    </row>
    <row r="629" spans="1:10" x14ac:dyDescent="0.25">
      <c r="A629" t="s">
        <v>293</v>
      </c>
      <c r="B629" t="s">
        <v>291</v>
      </c>
      <c r="C629" t="s">
        <v>823</v>
      </c>
      <c r="D629">
        <v>3560</v>
      </c>
      <c r="E629" t="s">
        <v>43</v>
      </c>
      <c r="F629" t="s">
        <v>42</v>
      </c>
      <c r="H629" s="64">
        <f>Feq!D211</f>
        <v>1</v>
      </c>
      <c r="I629" s="59">
        <f>(D629*1000/H629)/(10^KPE!E213)</f>
        <v>4.554597442800782E-2</v>
      </c>
      <c r="J629" t="s">
        <v>886</v>
      </c>
    </row>
    <row r="630" spans="1:10" x14ac:dyDescent="0.25">
      <c r="A630" t="s">
        <v>294</v>
      </c>
      <c r="B630" t="s">
        <v>47</v>
      </c>
      <c r="C630" t="s">
        <v>614</v>
      </c>
      <c r="D630">
        <v>41.7</v>
      </c>
      <c r="E630" t="s">
        <v>43</v>
      </c>
      <c r="F630" t="s">
        <v>38</v>
      </c>
      <c r="G630" t="s">
        <v>53</v>
      </c>
      <c r="H630" s="64">
        <v>1</v>
      </c>
      <c r="I630" s="66">
        <f>(D630*1000/H630)/(10^KPE!E5)</f>
        <v>2.7998583167012177</v>
      </c>
      <c r="J630" t="s">
        <v>886</v>
      </c>
    </row>
    <row r="631" spans="1:10" x14ac:dyDescent="0.25">
      <c r="A631" t="s">
        <v>294</v>
      </c>
      <c r="B631" t="s">
        <v>48</v>
      </c>
      <c r="C631" t="s">
        <v>615</v>
      </c>
      <c r="D631">
        <v>26.4</v>
      </c>
      <c r="E631" t="s">
        <v>43</v>
      </c>
      <c r="F631" t="s">
        <v>38</v>
      </c>
      <c r="G631" t="s">
        <v>53</v>
      </c>
      <c r="H631" s="64">
        <v>1</v>
      </c>
      <c r="I631" s="66">
        <f>(D631*1000/H631)/(10^KPE!E6)</f>
        <v>1.0437678769798548</v>
      </c>
      <c r="J631" t="s">
        <v>886</v>
      </c>
    </row>
    <row r="632" spans="1:10" x14ac:dyDescent="0.25">
      <c r="A632" t="s">
        <v>294</v>
      </c>
      <c r="B632" t="s">
        <v>50</v>
      </c>
      <c r="C632" t="s">
        <v>616</v>
      </c>
      <c r="D632">
        <v>38.200000000000003</v>
      </c>
      <c r="E632" t="s">
        <v>43</v>
      </c>
      <c r="F632" t="s">
        <v>38</v>
      </c>
      <c r="G632" t="s">
        <v>53</v>
      </c>
      <c r="H632" s="64">
        <v>1</v>
      </c>
      <c r="I632" s="66">
        <f>(D632*1000/H632)/(10^KPE!E7)</f>
        <v>1.5103004886602445</v>
      </c>
      <c r="J632" t="s">
        <v>886</v>
      </c>
    </row>
    <row r="633" spans="1:10" x14ac:dyDescent="0.25">
      <c r="A633" t="s">
        <v>294</v>
      </c>
      <c r="B633" t="s">
        <v>51</v>
      </c>
      <c r="C633" t="s">
        <v>617</v>
      </c>
      <c r="D633">
        <v>402</v>
      </c>
      <c r="E633" t="s">
        <v>43</v>
      </c>
      <c r="F633" t="s">
        <v>42</v>
      </c>
      <c r="H633" s="64">
        <v>1</v>
      </c>
      <c r="I633" s="66">
        <f>(D633*1000/H633)/(10^KPE!E8)</f>
        <v>17.427137311178637</v>
      </c>
      <c r="J633" t="s">
        <v>886</v>
      </c>
    </row>
    <row r="634" spans="1:10" x14ac:dyDescent="0.25">
      <c r="A634" t="s">
        <v>294</v>
      </c>
      <c r="B634" t="s">
        <v>52</v>
      </c>
      <c r="C634" t="s">
        <v>618</v>
      </c>
      <c r="D634">
        <v>12.5</v>
      </c>
      <c r="E634" t="s">
        <v>43</v>
      </c>
      <c r="F634" t="s">
        <v>42</v>
      </c>
      <c r="G634" t="s">
        <v>49</v>
      </c>
      <c r="H634" s="64">
        <v>1</v>
      </c>
      <c r="I634" s="66">
        <f>(D634*1000/H634)/(10^KPE!E9)</f>
        <v>0.2593641896818637</v>
      </c>
      <c r="J634" t="s">
        <v>886</v>
      </c>
    </row>
    <row r="635" spans="1:10" x14ac:dyDescent="0.25">
      <c r="A635" t="s">
        <v>294</v>
      </c>
      <c r="B635" t="s">
        <v>54</v>
      </c>
      <c r="C635" t="s">
        <v>619</v>
      </c>
      <c r="D635">
        <v>303</v>
      </c>
      <c r="E635" t="s">
        <v>43</v>
      </c>
      <c r="F635" t="s">
        <v>42</v>
      </c>
      <c r="H635" s="64">
        <v>1</v>
      </c>
      <c r="I635" s="66">
        <f>(D635*1000/H635)/(10^KPE!E10)</f>
        <v>5.1102556669278805</v>
      </c>
      <c r="J635" t="s">
        <v>886</v>
      </c>
    </row>
    <row r="636" spans="1:10" x14ac:dyDescent="0.25">
      <c r="A636" t="s">
        <v>294</v>
      </c>
      <c r="B636" t="s">
        <v>55</v>
      </c>
      <c r="C636" t="s">
        <v>620</v>
      </c>
      <c r="D636">
        <v>58.5</v>
      </c>
      <c r="E636" t="s">
        <v>43</v>
      </c>
      <c r="F636" t="s">
        <v>42</v>
      </c>
      <c r="H636" s="64">
        <v>1</v>
      </c>
      <c r="I636" s="66">
        <f>(D636*1000/H636)/(10^KPE!E11)</f>
        <v>0.96417499904241977</v>
      </c>
      <c r="J636" t="s">
        <v>886</v>
      </c>
    </row>
    <row r="637" spans="1:10" x14ac:dyDescent="0.25">
      <c r="A637" t="s">
        <v>294</v>
      </c>
      <c r="B637" t="s">
        <v>56</v>
      </c>
      <c r="C637" t="s">
        <v>621</v>
      </c>
      <c r="D637">
        <v>1070</v>
      </c>
      <c r="E637" t="s">
        <v>43</v>
      </c>
      <c r="F637" t="s">
        <v>42</v>
      </c>
      <c r="H637" s="64">
        <v>1</v>
      </c>
      <c r="I637" s="66">
        <f>(D637*1000/H637)/(10^KPE!E12)</f>
        <v>17.635337589322891</v>
      </c>
      <c r="J637" t="s">
        <v>886</v>
      </c>
    </row>
    <row r="638" spans="1:10" x14ac:dyDescent="0.25">
      <c r="A638" t="s">
        <v>294</v>
      </c>
      <c r="B638" t="s">
        <v>57</v>
      </c>
      <c r="C638" t="s">
        <v>622</v>
      </c>
      <c r="D638">
        <v>52.8</v>
      </c>
      <c r="E638" t="s">
        <v>43</v>
      </c>
      <c r="F638" t="s">
        <v>42</v>
      </c>
      <c r="H638" s="64">
        <v>1</v>
      </c>
      <c r="I638" s="66">
        <f>(D638*1000/H638)/(10^KPE!E13)</f>
        <v>0.89049999740525443</v>
      </c>
      <c r="J638" t="s">
        <v>886</v>
      </c>
    </row>
    <row r="639" spans="1:10" x14ac:dyDescent="0.25">
      <c r="A639" t="s">
        <v>294</v>
      </c>
      <c r="B639" t="s">
        <v>58</v>
      </c>
      <c r="C639" t="s">
        <v>623</v>
      </c>
      <c r="D639">
        <v>18.5</v>
      </c>
      <c r="E639" t="s">
        <v>43</v>
      </c>
      <c r="F639" t="s">
        <v>42</v>
      </c>
      <c r="G639" t="s">
        <v>49</v>
      </c>
      <c r="H639" s="64">
        <v>1</v>
      </c>
      <c r="I639" s="66">
        <f>(D639*1000/H639)/(10^KPE!E14)</f>
        <v>0.51781154413235642</v>
      </c>
      <c r="J639" t="s">
        <v>886</v>
      </c>
    </row>
    <row r="640" spans="1:10" x14ac:dyDescent="0.25">
      <c r="A640" t="s">
        <v>294</v>
      </c>
      <c r="B640" t="s">
        <v>59</v>
      </c>
      <c r="C640" t="s">
        <v>624</v>
      </c>
      <c r="D640">
        <v>399</v>
      </c>
      <c r="E640" t="s">
        <v>43</v>
      </c>
      <c r="F640" t="s">
        <v>38</v>
      </c>
      <c r="G640" t="s">
        <v>53</v>
      </c>
      <c r="H640" s="64">
        <v>1</v>
      </c>
      <c r="I640" s="66">
        <f>(D640*1000/H640)/(10^KPE!E15)</f>
        <v>4.0548322845540659</v>
      </c>
      <c r="J640" t="s">
        <v>886</v>
      </c>
    </row>
    <row r="641" spans="1:10" x14ac:dyDescent="0.25">
      <c r="A641" t="s">
        <v>294</v>
      </c>
      <c r="B641" t="s">
        <v>60</v>
      </c>
      <c r="C641" t="s">
        <v>625</v>
      </c>
      <c r="D641">
        <v>215</v>
      </c>
      <c r="E641" t="s">
        <v>43</v>
      </c>
      <c r="F641" t="s">
        <v>42</v>
      </c>
      <c r="G641" t="s">
        <v>61</v>
      </c>
      <c r="H641" s="64">
        <v>1</v>
      </c>
      <c r="I641" s="66">
        <f>(D641*1000/H641)/(10^KPE!E16)</f>
        <v>2.5086406766810665</v>
      </c>
      <c r="J641" t="s">
        <v>886</v>
      </c>
    </row>
    <row r="642" spans="1:10" x14ac:dyDescent="0.25">
      <c r="A642" t="s">
        <v>294</v>
      </c>
      <c r="B642" t="s">
        <v>62</v>
      </c>
      <c r="C642" t="s">
        <v>626</v>
      </c>
      <c r="E642" t="s">
        <v>43</v>
      </c>
      <c r="F642" t="s">
        <v>42</v>
      </c>
      <c r="G642" t="s">
        <v>63</v>
      </c>
      <c r="H642" s="64">
        <v>1</v>
      </c>
      <c r="I642" s="66">
        <f>(D642*1000/H642)/(10^KPE!E17)</f>
        <v>0</v>
      </c>
      <c r="J642" t="s">
        <v>886</v>
      </c>
    </row>
    <row r="643" spans="1:10" x14ac:dyDescent="0.25">
      <c r="A643" t="s">
        <v>294</v>
      </c>
      <c r="B643" t="s">
        <v>64</v>
      </c>
      <c r="C643" t="s">
        <v>627</v>
      </c>
      <c r="D643">
        <v>11.6</v>
      </c>
      <c r="E643" t="s">
        <v>43</v>
      </c>
      <c r="F643" t="s">
        <v>38</v>
      </c>
      <c r="G643" t="s">
        <v>718</v>
      </c>
      <c r="H643" s="64">
        <v>1</v>
      </c>
      <c r="I643" s="66">
        <f>(D643*1000/H643)/(10^KPE!E18)</f>
        <v>0.11788484837300041</v>
      </c>
      <c r="J643" t="s">
        <v>886</v>
      </c>
    </row>
    <row r="644" spans="1:10" x14ac:dyDescent="0.25">
      <c r="A644" t="s">
        <v>294</v>
      </c>
      <c r="B644" t="s">
        <v>65</v>
      </c>
      <c r="C644" t="s">
        <v>628</v>
      </c>
      <c r="D644">
        <v>1370</v>
      </c>
      <c r="E644" t="s">
        <v>43</v>
      </c>
      <c r="F644" t="s">
        <v>42</v>
      </c>
      <c r="H644" s="64">
        <v>1</v>
      </c>
      <c r="I644" s="66">
        <f>(D644*1000/H644)/(10^KPE!E19)</f>
        <v>13.295986551263203</v>
      </c>
      <c r="J644" t="s">
        <v>886</v>
      </c>
    </row>
    <row r="645" spans="1:10" x14ac:dyDescent="0.25">
      <c r="A645" t="s">
        <v>294</v>
      </c>
      <c r="B645" t="s">
        <v>66</v>
      </c>
      <c r="C645" t="s">
        <v>629</v>
      </c>
      <c r="D645">
        <v>873</v>
      </c>
      <c r="E645" t="s">
        <v>43</v>
      </c>
      <c r="F645" t="s">
        <v>42</v>
      </c>
      <c r="H645" s="64">
        <v>1</v>
      </c>
      <c r="I645" s="66">
        <f>(D645*1000/H645)/(10^KPE!E20)</f>
        <v>11.695377481228393</v>
      </c>
      <c r="J645" t="s">
        <v>886</v>
      </c>
    </row>
    <row r="646" spans="1:10" x14ac:dyDescent="0.25">
      <c r="A646" t="s">
        <v>294</v>
      </c>
      <c r="B646" t="s">
        <v>67</v>
      </c>
      <c r="C646" t="s">
        <v>630</v>
      </c>
      <c r="D646">
        <v>1610</v>
      </c>
      <c r="E646" t="s">
        <v>43</v>
      </c>
      <c r="F646" t="s">
        <v>42</v>
      </c>
      <c r="H646" s="64">
        <v>1</v>
      </c>
      <c r="I646" s="66">
        <f>(D646*1000/H646)/(10^KPE!E21)</f>
        <v>17.531774502668263</v>
      </c>
      <c r="J646" t="s">
        <v>886</v>
      </c>
    </row>
    <row r="647" spans="1:10" x14ac:dyDescent="0.25">
      <c r="A647" t="s">
        <v>294</v>
      </c>
      <c r="B647" t="s">
        <v>68</v>
      </c>
      <c r="C647" t="s">
        <v>631</v>
      </c>
      <c r="D647">
        <v>2580</v>
      </c>
      <c r="E647" t="s">
        <v>43</v>
      </c>
      <c r="F647" t="s">
        <v>42</v>
      </c>
      <c r="G647" t="s">
        <v>61</v>
      </c>
      <c r="H647" s="64">
        <v>1</v>
      </c>
      <c r="I647" s="66">
        <f>(D647*1000/H647)/(10^KPE!E22)</f>
        <v>28.748798966666605</v>
      </c>
      <c r="J647" t="s">
        <v>886</v>
      </c>
    </row>
    <row r="648" spans="1:10" x14ac:dyDescent="0.25">
      <c r="A648" t="s">
        <v>294</v>
      </c>
      <c r="B648" t="s">
        <v>69</v>
      </c>
      <c r="C648" t="s">
        <v>632</v>
      </c>
      <c r="D648">
        <v>409</v>
      </c>
      <c r="E648" t="s">
        <v>43</v>
      </c>
      <c r="F648" t="s">
        <v>42</v>
      </c>
      <c r="H648" s="64">
        <v>1</v>
      </c>
      <c r="I648" s="66">
        <f>(D648*1000/H648)/(10^KPE!E23)</f>
        <v>7.5635086516203431</v>
      </c>
      <c r="J648" t="s">
        <v>886</v>
      </c>
    </row>
    <row r="649" spans="1:10" x14ac:dyDescent="0.25">
      <c r="A649" t="s">
        <v>294</v>
      </c>
      <c r="B649" t="s">
        <v>70</v>
      </c>
      <c r="C649" t="s">
        <v>633</v>
      </c>
      <c r="D649">
        <v>12100</v>
      </c>
      <c r="E649" t="s">
        <v>43</v>
      </c>
      <c r="F649" t="s">
        <v>42</v>
      </c>
      <c r="G649" t="s">
        <v>61</v>
      </c>
      <c r="H649" s="64">
        <v>1</v>
      </c>
      <c r="I649" s="66">
        <f>(D649*1000/H649)/(10^KPE!E24)</f>
        <v>63.064560043714643</v>
      </c>
      <c r="J649" t="s">
        <v>886</v>
      </c>
    </row>
    <row r="650" spans="1:10" x14ac:dyDescent="0.25">
      <c r="A650" t="s">
        <v>294</v>
      </c>
      <c r="B650" t="s">
        <v>71</v>
      </c>
      <c r="C650" t="s">
        <v>634</v>
      </c>
      <c r="D650">
        <v>3100</v>
      </c>
      <c r="E650" t="s">
        <v>43</v>
      </c>
      <c r="F650" t="s">
        <v>42</v>
      </c>
      <c r="G650" t="s">
        <v>61</v>
      </c>
      <c r="H650" s="64">
        <v>1</v>
      </c>
      <c r="I650" s="66">
        <f>(D650*1000/H650)/(10^KPE!E25)</f>
        <v>18.550759446869908</v>
      </c>
      <c r="J650" t="s">
        <v>886</v>
      </c>
    </row>
    <row r="651" spans="1:10" x14ac:dyDescent="0.25">
      <c r="A651" t="s">
        <v>294</v>
      </c>
      <c r="B651" t="s">
        <v>72</v>
      </c>
      <c r="C651" t="s">
        <v>635</v>
      </c>
      <c r="D651">
        <v>2380</v>
      </c>
      <c r="E651" t="s">
        <v>43</v>
      </c>
      <c r="F651" t="s">
        <v>42</v>
      </c>
      <c r="H651" s="64">
        <v>1</v>
      </c>
      <c r="I651" s="66">
        <f>(D651*1000/H651)/(10^KPE!E26)</f>
        <v>12.122074731161236</v>
      </c>
      <c r="J651" t="s">
        <v>886</v>
      </c>
    </row>
    <row r="652" spans="1:10" x14ac:dyDescent="0.25">
      <c r="A652" t="s">
        <v>294</v>
      </c>
      <c r="B652" t="s">
        <v>73</v>
      </c>
      <c r="C652" t="s">
        <v>636</v>
      </c>
      <c r="D652">
        <v>8.59</v>
      </c>
      <c r="E652" t="s">
        <v>43</v>
      </c>
      <c r="F652" t="s">
        <v>38</v>
      </c>
      <c r="G652" t="s">
        <v>53</v>
      </c>
      <c r="H652" s="64">
        <v>1</v>
      </c>
      <c r="I652" s="66">
        <f>(D652*1000/H652)/(10^KPE!E27)</f>
        <v>4.4770625683926348E-2</v>
      </c>
      <c r="J652" t="s">
        <v>886</v>
      </c>
    </row>
    <row r="653" spans="1:10" x14ac:dyDescent="0.25">
      <c r="A653" t="s">
        <v>294</v>
      </c>
      <c r="B653" t="s">
        <v>74</v>
      </c>
      <c r="C653" t="s">
        <v>637</v>
      </c>
      <c r="D653">
        <v>43.5</v>
      </c>
      <c r="E653" t="s">
        <v>43</v>
      </c>
      <c r="F653" t="s">
        <v>42</v>
      </c>
      <c r="H653" s="64">
        <v>1</v>
      </c>
      <c r="I653" s="66">
        <f>(D653*1000/H653)/(10^KPE!E28)</f>
        <v>0.3762610446674266</v>
      </c>
      <c r="J653" t="s">
        <v>886</v>
      </c>
    </row>
    <row r="654" spans="1:10" x14ac:dyDescent="0.25">
      <c r="A654" t="s">
        <v>294</v>
      </c>
      <c r="B654" t="s">
        <v>75</v>
      </c>
      <c r="C654" t="s">
        <v>638</v>
      </c>
      <c r="D654">
        <v>1070</v>
      </c>
      <c r="E654" t="s">
        <v>43</v>
      </c>
      <c r="F654" t="s">
        <v>42</v>
      </c>
      <c r="H654" s="64">
        <v>1</v>
      </c>
      <c r="I654" s="66">
        <f>(D654*1000/H654)/(10^KPE!E29)</f>
        <v>4.4297965205711138</v>
      </c>
      <c r="J654" t="s">
        <v>886</v>
      </c>
    </row>
    <row r="655" spans="1:10" x14ac:dyDescent="0.25">
      <c r="A655" t="s">
        <v>294</v>
      </c>
      <c r="B655" t="s">
        <v>76</v>
      </c>
      <c r="C655" t="s">
        <v>639</v>
      </c>
      <c r="D655">
        <v>1910</v>
      </c>
      <c r="E655" t="s">
        <v>43</v>
      </c>
      <c r="F655" t="s">
        <v>42</v>
      </c>
      <c r="G655" t="s">
        <v>61</v>
      </c>
      <c r="H655" s="64">
        <v>1</v>
      </c>
      <c r="I655" s="66">
        <f>(D655*1000/H655)/(10^KPE!E30)</f>
        <v>9.2903776287069064</v>
      </c>
      <c r="J655" t="s">
        <v>886</v>
      </c>
    </row>
    <row r="656" spans="1:10" x14ac:dyDescent="0.25">
      <c r="A656" t="s">
        <v>294</v>
      </c>
      <c r="B656" t="s">
        <v>77</v>
      </c>
      <c r="C656" t="s">
        <v>640</v>
      </c>
      <c r="D656">
        <v>432</v>
      </c>
      <c r="E656" t="s">
        <v>43</v>
      </c>
      <c r="F656" t="s">
        <v>42</v>
      </c>
      <c r="H656" s="64">
        <v>1</v>
      </c>
      <c r="I656" s="66">
        <f>(D656*1000/H656)/(10^KPE!E31)</f>
        <v>3.0372724218981526</v>
      </c>
      <c r="J656" t="s">
        <v>886</v>
      </c>
    </row>
    <row r="657" spans="1:10" x14ac:dyDescent="0.25">
      <c r="A657" t="s">
        <v>294</v>
      </c>
      <c r="B657" t="s">
        <v>78</v>
      </c>
      <c r="C657" t="s">
        <v>641</v>
      </c>
      <c r="E657" t="s">
        <v>43</v>
      </c>
      <c r="F657" t="s">
        <v>42</v>
      </c>
      <c r="G657" t="s">
        <v>79</v>
      </c>
      <c r="H657" s="64">
        <v>1</v>
      </c>
      <c r="I657" s="66">
        <f>(D657*1000/H657)/(10^KPE!E32)</f>
        <v>0</v>
      </c>
      <c r="J657" t="s">
        <v>886</v>
      </c>
    </row>
    <row r="658" spans="1:10" x14ac:dyDescent="0.25">
      <c r="A658" t="s">
        <v>294</v>
      </c>
      <c r="B658" t="s">
        <v>80</v>
      </c>
      <c r="C658" t="s">
        <v>642</v>
      </c>
      <c r="E658" t="s">
        <v>43</v>
      </c>
      <c r="F658" t="s">
        <v>42</v>
      </c>
      <c r="G658" t="s">
        <v>81</v>
      </c>
      <c r="H658" s="64">
        <v>1</v>
      </c>
      <c r="I658" s="66">
        <f>(D658*1000/H658)/(10^KPE!E33)</f>
        <v>0</v>
      </c>
      <c r="J658" t="s">
        <v>886</v>
      </c>
    </row>
    <row r="659" spans="1:10" x14ac:dyDescent="0.25">
      <c r="A659" t="s">
        <v>294</v>
      </c>
      <c r="B659" t="s">
        <v>82</v>
      </c>
      <c r="C659" t="s">
        <v>643</v>
      </c>
      <c r="E659" t="s">
        <v>43</v>
      </c>
      <c r="F659" t="s">
        <v>42</v>
      </c>
      <c r="G659" t="s">
        <v>83</v>
      </c>
      <c r="H659" s="64">
        <v>1</v>
      </c>
      <c r="I659" s="66">
        <f>(D659*1000/H659)/(10^KPE!E34)</f>
        <v>0</v>
      </c>
      <c r="J659" t="s">
        <v>886</v>
      </c>
    </row>
    <row r="660" spans="1:10" x14ac:dyDescent="0.25">
      <c r="A660" t="s">
        <v>294</v>
      </c>
      <c r="B660" t="s">
        <v>84</v>
      </c>
      <c r="C660" t="s">
        <v>644</v>
      </c>
      <c r="D660">
        <v>7180</v>
      </c>
      <c r="E660" t="s">
        <v>43</v>
      </c>
      <c r="F660" t="s">
        <v>42</v>
      </c>
      <c r="H660" s="64">
        <v>1</v>
      </c>
      <c r="I660" s="66">
        <f>(D660*1000/H660)/(10^KPE!E35)</f>
        <v>29.725176652056632</v>
      </c>
      <c r="J660" t="s">
        <v>886</v>
      </c>
    </row>
    <row r="661" spans="1:10" x14ac:dyDescent="0.25">
      <c r="A661" t="s">
        <v>294</v>
      </c>
      <c r="B661" t="s">
        <v>85</v>
      </c>
      <c r="C661" t="s">
        <v>645</v>
      </c>
      <c r="D661">
        <v>1270</v>
      </c>
      <c r="E661" t="s">
        <v>43</v>
      </c>
      <c r="F661" t="s">
        <v>42</v>
      </c>
      <c r="H661" s="64">
        <v>1</v>
      </c>
      <c r="I661" s="66">
        <f>(D661*1000/H661)/(10^KPE!E36)</f>
        <v>8.9290184625246614</v>
      </c>
      <c r="J661" t="s">
        <v>886</v>
      </c>
    </row>
    <row r="662" spans="1:10" x14ac:dyDescent="0.25">
      <c r="A662" t="s">
        <v>294</v>
      </c>
      <c r="B662" t="s">
        <v>86</v>
      </c>
      <c r="C662" t="s">
        <v>646</v>
      </c>
      <c r="E662" t="s">
        <v>43</v>
      </c>
      <c r="F662" t="s">
        <v>42</v>
      </c>
      <c r="G662" t="s">
        <v>87</v>
      </c>
      <c r="H662" s="64">
        <v>1</v>
      </c>
      <c r="I662" s="66">
        <f>(D662*1000/H662)/(10^KPE!E37)</f>
        <v>0</v>
      </c>
      <c r="J662" t="s">
        <v>886</v>
      </c>
    </row>
    <row r="663" spans="1:10" x14ac:dyDescent="0.25">
      <c r="A663" t="s">
        <v>294</v>
      </c>
      <c r="B663" t="s">
        <v>88</v>
      </c>
      <c r="C663" t="s">
        <v>647</v>
      </c>
      <c r="D663">
        <v>107</v>
      </c>
      <c r="E663" t="s">
        <v>43</v>
      </c>
      <c r="F663" t="s">
        <v>42</v>
      </c>
      <c r="H663" s="64">
        <v>1</v>
      </c>
      <c r="I663" s="66">
        <f>(D663*1000/H663)/(10^KPE!E38)</f>
        <v>0.45329797367300795</v>
      </c>
      <c r="J663" t="s">
        <v>886</v>
      </c>
    </row>
    <row r="664" spans="1:10" x14ac:dyDescent="0.25">
      <c r="A664" t="s">
        <v>294</v>
      </c>
      <c r="B664" t="s">
        <v>89</v>
      </c>
      <c r="C664" t="s">
        <v>648</v>
      </c>
      <c r="D664">
        <v>201</v>
      </c>
      <c r="E664" t="s">
        <v>43</v>
      </c>
      <c r="F664" t="s">
        <v>42</v>
      </c>
      <c r="H664" s="64">
        <v>1</v>
      </c>
      <c r="I664" s="66">
        <f>(D664*1000/H664)/(10^KPE!E39)</f>
        <v>0.58910954229531298</v>
      </c>
      <c r="J664" t="s">
        <v>886</v>
      </c>
    </row>
    <row r="665" spans="1:10" x14ac:dyDescent="0.25">
      <c r="A665" t="s">
        <v>294</v>
      </c>
      <c r="B665" t="s">
        <v>90</v>
      </c>
      <c r="C665" t="s">
        <v>649</v>
      </c>
      <c r="D665">
        <v>9.0399999999999991</v>
      </c>
      <c r="E665" t="s">
        <v>43</v>
      </c>
      <c r="F665" t="s">
        <v>42</v>
      </c>
      <c r="G665" t="s">
        <v>49</v>
      </c>
      <c r="H665" s="64">
        <v>1</v>
      </c>
      <c r="I665" s="66">
        <f>(D665*1000/H665)/(10^KPE!E40)</f>
        <v>2.3076419776057625E-2</v>
      </c>
      <c r="J665" t="s">
        <v>886</v>
      </c>
    </row>
    <row r="666" spans="1:10" x14ac:dyDescent="0.25">
      <c r="A666" t="s">
        <v>294</v>
      </c>
      <c r="B666" t="s">
        <v>91</v>
      </c>
      <c r="C666" t="s">
        <v>650</v>
      </c>
      <c r="D666">
        <v>2450</v>
      </c>
      <c r="E666" t="s">
        <v>43</v>
      </c>
      <c r="F666" t="s">
        <v>42</v>
      </c>
      <c r="H666" s="64">
        <v>1</v>
      </c>
      <c r="I666" s="66">
        <f>(D666*1000/H666)/(10^KPE!E41)</f>
        <v>7.0172360262711182</v>
      </c>
      <c r="J666" t="s">
        <v>886</v>
      </c>
    </row>
    <row r="667" spans="1:10" x14ac:dyDescent="0.25">
      <c r="A667" t="s">
        <v>294</v>
      </c>
      <c r="B667" t="s">
        <v>92</v>
      </c>
      <c r="C667" t="s">
        <v>651</v>
      </c>
      <c r="D667">
        <v>47.1</v>
      </c>
      <c r="E667" t="s">
        <v>43</v>
      </c>
      <c r="F667" t="s">
        <v>42</v>
      </c>
      <c r="H667" s="64">
        <v>1</v>
      </c>
      <c r="I667" s="66">
        <f>(D667*1000/H667)/(10^KPE!E42)</f>
        <v>0.15849694917585591</v>
      </c>
      <c r="J667" t="s">
        <v>886</v>
      </c>
    </row>
    <row r="668" spans="1:10" x14ac:dyDescent="0.25">
      <c r="A668" t="s">
        <v>294</v>
      </c>
      <c r="B668" t="s">
        <v>93</v>
      </c>
      <c r="C668" t="s">
        <v>652</v>
      </c>
      <c r="D668">
        <v>149</v>
      </c>
      <c r="E668" t="s">
        <v>43</v>
      </c>
      <c r="F668" t="s">
        <v>42</v>
      </c>
      <c r="H668" s="64">
        <v>1</v>
      </c>
      <c r="I668" s="66">
        <f>(D668*1000/H668)/(10^KPE!E43)</f>
        <v>0.37169461431450024</v>
      </c>
      <c r="J668" t="s">
        <v>886</v>
      </c>
    </row>
    <row r="669" spans="1:10" x14ac:dyDescent="0.25">
      <c r="A669" t="s">
        <v>294</v>
      </c>
      <c r="B669" t="s">
        <v>94</v>
      </c>
      <c r="C669" t="s">
        <v>653</v>
      </c>
      <c r="D669">
        <v>9560</v>
      </c>
      <c r="E669" t="s">
        <v>43</v>
      </c>
      <c r="F669" t="s">
        <v>42</v>
      </c>
      <c r="G669" t="s">
        <v>61</v>
      </c>
      <c r="H669" s="64">
        <v>1</v>
      </c>
      <c r="I669" s="66">
        <f>(D669*1000/H669)/(10^KPE!E44)</f>
        <v>40.500267554336041</v>
      </c>
      <c r="J669" t="s">
        <v>886</v>
      </c>
    </row>
    <row r="670" spans="1:10" x14ac:dyDescent="0.25">
      <c r="A670" t="s">
        <v>294</v>
      </c>
      <c r="B670" t="s">
        <v>95</v>
      </c>
      <c r="C670" t="s">
        <v>654</v>
      </c>
      <c r="E670" t="s">
        <v>43</v>
      </c>
      <c r="F670" t="s">
        <v>42</v>
      </c>
      <c r="G670" t="s">
        <v>96</v>
      </c>
      <c r="H670" s="64">
        <v>1</v>
      </c>
      <c r="I670" s="66">
        <f>(D670*1000/H670)/(10^KPE!E45)</f>
        <v>0</v>
      </c>
      <c r="J670" t="s">
        <v>886</v>
      </c>
    </row>
    <row r="671" spans="1:10" x14ac:dyDescent="0.25">
      <c r="A671" t="s">
        <v>294</v>
      </c>
      <c r="B671" t="s">
        <v>97</v>
      </c>
      <c r="C671" t="s">
        <v>655</v>
      </c>
      <c r="D671">
        <v>5550</v>
      </c>
      <c r="E671" t="s">
        <v>43</v>
      </c>
      <c r="F671" t="s">
        <v>42</v>
      </c>
      <c r="H671" s="64">
        <v>1</v>
      </c>
      <c r="I671" s="66">
        <f>(D671*1000/H671)/(10^KPE!E46)</f>
        <v>18.676392100339712</v>
      </c>
      <c r="J671" t="s">
        <v>886</v>
      </c>
    </row>
    <row r="672" spans="1:10" x14ac:dyDescent="0.25">
      <c r="A672" t="s">
        <v>294</v>
      </c>
      <c r="B672" t="s">
        <v>98</v>
      </c>
      <c r="C672" t="s">
        <v>656</v>
      </c>
      <c r="D672">
        <v>419</v>
      </c>
      <c r="E672" t="s">
        <v>43</v>
      </c>
      <c r="F672" t="s">
        <v>42</v>
      </c>
      <c r="H672" s="64">
        <v>1</v>
      </c>
      <c r="I672" s="66">
        <f>(D672*1000/H672)/(10^KPE!E47)</f>
        <v>1.4428262098983862</v>
      </c>
      <c r="J672" t="s">
        <v>886</v>
      </c>
    </row>
    <row r="673" spans="1:10" x14ac:dyDescent="0.25">
      <c r="A673" t="s">
        <v>294</v>
      </c>
      <c r="B673" t="s">
        <v>99</v>
      </c>
      <c r="C673" t="s">
        <v>657</v>
      </c>
      <c r="D673">
        <v>20400</v>
      </c>
      <c r="E673" t="s">
        <v>43</v>
      </c>
      <c r="F673" t="s">
        <v>42</v>
      </c>
      <c r="G673" t="s">
        <v>61</v>
      </c>
      <c r="H673" s="64">
        <v>1</v>
      </c>
      <c r="I673" s="66">
        <f>(D673*1000/H673)/(10^KPE!E48)</f>
        <v>70.247385875720951</v>
      </c>
      <c r="J673" t="s">
        <v>886</v>
      </c>
    </row>
    <row r="674" spans="1:10" x14ac:dyDescent="0.25">
      <c r="A674" t="s">
        <v>294</v>
      </c>
      <c r="B674" t="s">
        <v>100</v>
      </c>
      <c r="C674" t="s">
        <v>658</v>
      </c>
      <c r="D674">
        <v>1860</v>
      </c>
      <c r="E674" t="s">
        <v>43</v>
      </c>
      <c r="F674" t="s">
        <v>42</v>
      </c>
      <c r="G674" t="s">
        <v>61</v>
      </c>
      <c r="H674" s="64">
        <v>1</v>
      </c>
      <c r="I674" s="66">
        <f>(D674*1000/H674)/(10^KPE!E49)</f>
        <v>10.629502642096709</v>
      </c>
      <c r="J674" t="s">
        <v>886</v>
      </c>
    </row>
    <row r="675" spans="1:10" x14ac:dyDescent="0.25">
      <c r="A675" t="s">
        <v>294</v>
      </c>
      <c r="B675" t="s">
        <v>101</v>
      </c>
      <c r="C675" t="s">
        <v>659</v>
      </c>
      <c r="D675">
        <v>509</v>
      </c>
      <c r="E675" t="s">
        <v>43</v>
      </c>
      <c r="F675" t="s">
        <v>42</v>
      </c>
      <c r="H675" s="64">
        <v>1</v>
      </c>
      <c r="I675" s="66">
        <f>(D675*1000/H675)/(10^KPE!E50)</f>
        <v>2.9088262606597981</v>
      </c>
      <c r="J675" t="s">
        <v>886</v>
      </c>
    </row>
    <row r="676" spans="1:10" x14ac:dyDescent="0.25">
      <c r="A676" t="s">
        <v>294</v>
      </c>
      <c r="B676" t="s">
        <v>102</v>
      </c>
      <c r="C676" t="s">
        <v>660</v>
      </c>
      <c r="E676" t="s">
        <v>43</v>
      </c>
      <c r="F676" t="s">
        <v>42</v>
      </c>
      <c r="G676" t="s">
        <v>103</v>
      </c>
      <c r="H676" s="64">
        <v>1</v>
      </c>
      <c r="I676" s="66">
        <f>(D676*1000/H676)/(10^KPE!E51)</f>
        <v>0</v>
      </c>
      <c r="J676" t="s">
        <v>886</v>
      </c>
    </row>
    <row r="677" spans="1:10" x14ac:dyDescent="0.25">
      <c r="A677" t="s">
        <v>294</v>
      </c>
      <c r="B677" t="s">
        <v>104</v>
      </c>
      <c r="C677" t="s">
        <v>661</v>
      </c>
      <c r="D677">
        <v>2710</v>
      </c>
      <c r="E677" t="s">
        <v>43</v>
      </c>
      <c r="F677" t="s">
        <v>42</v>
      </c>
      <c r="H677" s="64">
        <v>1</v>
      </c>
      <c r="I677" s="66">
        <f>(D677*1000/H677)/(10^KPE!E52)</f>
        <v>8.7090200597152503</v>
      </c>
      <c r="J677" t="s">
        <v>886</v>
      </c>
    </row>
    <row r="678" spans="1:10" x14ac:dyDescent="0.25">
      <c r="A678" t="s">
        <v>294</v>
      </c>
      <c r="B678" t="s">
        <v>105</v>
      </c>
      <c r="C678" t="s">
        <v>662</v>
      </c>
      <c r="D678">
        <v>19000</v>
      </c>
      <c r="E678" t="s">
        <v>43</v>
      </c>
      <c r="F678" t="s">
        <v>42</v>
      </c>
      <c r="G678" t="s">
        <v>61</v>
      </c>
      <c r="H678" s="64">
        <v>1</v>
      </c>
      <c r="I678" s="66">
        <f>(D678*1000/H678)/(10^KPE!E53)</f>
        <v>51.970105799827508</v>
      </c>
      <c r="J678" t="s">
        <v>886</v>
      </c>
    </row>
    <row r="679" spans="1:10" x14ac:dyDescent="0.25">
      <c r="A679" t="s">
        <v>294</v>
      </c>
      <c r="B679" t="s">
        <v>106</v>
      </c>
      <c r="C679" t="s">
        <v>663</v>
      </c>
      <c r="D679">
        <v>1870</v>
      </c>
      <c r="E679" t="s">
        <v>43</v>
      </c>
      <c r="F679" t="s">
        <v>42</v>
      </c>
      <c r="G679" t="s">
        <v>61</v>
      </c>
      <c r="H679" s="64">
        <v>1</v>
      </c>
      <c r="I679" s="66">
        <f>(D679*1000/H679)/(10^KPE!E54)</f>
        <v>8.4887082313587925</v>
      </c>
      <c r="J679" t="s">
        <v>886</v>
      </c>
    </row>
    <row r="680" spans="1:10" x14ac:dyDescent="0.25">
      <c r="A680" t="s">
        <v>294</v>
      </c>
      <c r="B680" t="s">
        <v>107</v>
      </c>
      <c r="C680" t="s">
        <v>664</v>
      </c>
      <c r="E680" t="s">
        <v>43</v>
      </c>
      <c r="F680" t="s">
        <v>42</v>
      </c>
      <c r="G680" t="s">
        <v>108</v>
      </c>
      <c r="H680" s="64">
        <v>1</v>
      </c>
      <c r="I680" s="66">
        <f>(D680*1000/H680)/(10^KPE!E55)</f>
        <v>0</v>
      </c>
      <c r="J680" t="s">
        <v>886</v>
      </c>
    </row>
    <row r="681" spans="1:10" x14ac:dyDescent="0.25">
      <c r="A681" t="s">
        <v>294</v>
      </c>
      <c r="B681" t="s">
        <v>109</v>
      </c>
      <c r="C681" t="s">
        <v>665</v>
      </c>
      <c r="D681">
        <v>29300</v>
      </c>
      <c r="E681" t="s">
        <v>43</v>
      </c>
      <c r="F681" t="s">
        <v>42</v>
      </c>
      <c r="H681" s="64">
        <v>1</v>
      </c>
      <c r="I681" s="66">
        <f>(D681*1000/H681)/(10^KPE!E56)</f>
        <v>82.010152665286768</v>
      </c>
      <c r="J681" t="s">
        <v>886</v>
      </c>
    </row>
    <row r="682" spans="1:10" x14ac:dyDescent="0.25">
      <c r="A682" t="s">
        <v>294</v>
      </c>
      <c r="B682" t="s">
        <v>110</v>
      </c>
      <c r="C682" t="s">
        <v>666</v>
      </c>
      <c r="E682" t="s">
        <v>43</v>
      </c>
      <c r="F682" t="s">
        <v>42</v>
      </c>
      <c r="G682" t="s">
        <v>111</v>
      </c>
      <c r="H682" s="64">
        <v>1</v>
      </c>
      <c r="I682" s="66">
        <f>(D682*1000/H682)/(10^KPE!E57)</f>
        <v>0</v>
      </c>
      <c r="J682" t="s">
        <v>886</v>
      </c>
    </row>
    <row r="683" spans="1:10" x14ac:dyDescent="0.25">
      <c r="A683" t="s">
        <v>294</v>
      </c>
      <c r="B683" t="s">
        <v>112</v>
      </c>
      <c r="C683" t="s">
        <v>667</v>
      </c>
      <c r="D683">
        <v>27.2</v>
      </c>
      <c r="E683" t="s">
        <v>43</v>
      </c>
      <c r="F683" t="s">
        <v>42</v>
      </c>
      <c r="G683" t="s">
        <v>49</v>
      </c>
      <c r="H683" s="64">
        <v>1</v>
      </c>
      <c r="I683" s="66">
        <f>(D683*1000/H683)/(10^KPE!E58)</f>
        <v>0.32476476441428193</v>
      </c>
      <c r="J683" t="s">
        <v>886</v>
      </c>
    </row>
    <row r="684" spans="1:10" x14ac:dyDescent="0.25">
      <c r="A684" t="s">
        <v>294</v>
      </c>
      <c r="B684" t="s">
        <v>113</v>
      </c>
      <c r="C684" t="s">
        <v>668</v>
      </c>
      <c r="D684">
        <v>267</v>
      </c>
      <c r="E684" t="s">
        <v>43</v>
      </c>
      <c r="F684" t="s">
        <v>42</v>
      </c>
      <c r="H684" s="64">
        <v>1</v>
      </c>
      <c r="I684" s="66">
        <f>(D684*1000/H684)/(10^KPE!E59)</f>
        <v>0.40133890494603536</v>
      </c>
      <c r="J684" t="s">
        <v>886</v>
      </c>
    </row>
    <row r="685" spans="1:10" x14ac:dyDescent="0.25">
      <c r="A685" t="s">
        <v>294</v>
      </c>
      <c r="B685" t="s">
        <v>114</v>
      </c>
      <c r="C685" t="s">
        <v>669</v>
      </c>
      <c r="D685">
        <v>7940</v>
      </c>
      <c r="E685" t="s">
        <v>43</v>
      </c>
      <c r="F685" t="s">
        <v>42</v>
      </c>
      <c r="H685" s="64">
        <v>1</v>
      </c>
      <c r="I685" s="66">
        <f>(D685*1000/H685)/(10^KPE!E60)</f>
        <v>11.934947210754759</v>
      </c>
      <c r="J685" t="s">
        <v>886</v>
      </c>
    </row>
    <row r="686" spans="1:10" x14ac:dyDescent="0.25">
      <c r="A686" t="s">
        <v>294</v>
      </c>
      <c r="B686" t="s">
        <v>115</v>
      </c>
      <c r="C686" t="s">
        <v>670</v>
      </c>
      <c r="D686">
        <v>123</v>
      </c>
      <c r="E686" t="s">
        <v>43</v>
      </c>
      <c r="F686" t="s">
        <v>42</v>
      </c>
      <c r="H686" s="64">
        <v>0.94344633292076996</v>
      </c>
      <c r="I686" s="66">
        <f>(D686*1000/H686)/(10^KPE!E61)</f>
        <v>0.17068207370143021</v>
      </c>
      <c r="J686" t="s">
        <v>886</v>
      </c>
    </row>
    <row r="687" spans="1:10" x14ac:dyDescent="0.25">
      <c r="A687" t="s">
        <v>294</v>
      </c>
      <c r="B687" t="s">
        <v>116</v>
      </c>
      <c r="C687" t="s">
        <v>671</v>
      </c>
      <c r="D687">
        <v>186</v>
      </c>
      <c r="E687" t="s">
        <v>43</v>
      </c>
      <c r="F687" t="s">
        <v>42</v>
      </c>
      <c r="H687" s="64">
        <v>0.94344633292076996</v>
      </c>
      <c r="I687" s="66">
        <f>(D687*1000/H687)/(10^KPE!E62)</f>
        <v>0.2581045992558213</v>
      </c>
      <c r="J687" t="s">
        <v>886</v>
      </c>
    </row>
    <row r="688" spans="1:10" x14ac:dyDescent="0.25">
      <c r="A688" t="s">
        <v>294</v>
      </c>
      <c r="B688" t="s">
        <v>117</v>
      </c>
      <c r="C688" t="s">
        <v>672</v>
      </c>
      <c r="D688">
        <v>2010</v>
      </c>
      <c r="E688" t="s">
        <v>43</v>
      </c>
      <c r="F688" t="s">
        <v>42</v>
      </c>
      <c r="G688" t="s">
        <v>61</v>
      </c>
      <c r="H688" s="64">
        <v>1</v>
      </c>
      <c r="I688" s="66">
        <f>(D688*1000/H688)/(10^KPE!E63)</f>
        <v>4.3671293695161211</v>
      </c>
      <c r="J688" t="s">
        <v>886</v>
      </c>
    </row>
    <row r="689" spans="1:10" x14ac:dyDescent="0.25">
      <c r="A689" t="s">
        <v>294</v>
      </c>
      <c r="B689" t="s">
        <v>118</v>
      </c>
      <c r="C689" t="s">
        <v>673</v>
      </c>
      <c r="D689">
        <v>3390</v>
      </c>
      <c r="E689" t="s">
        <v>43</v>
      </c>
      <c r="F689" t="s">
        <v>42</v>
      </c>
      <c r="H689" s="64">
        <v>1</v>
      </c>
      <c r="I689" s="66">
        <f>(D689*1000/H689)/(10^KPE!E64)</f>
        <v>5.0956512650451682</v>
      </c>
      <c r="J689" t="s">
        <v>886</v>
      </c>
    </row>
    <row r="690" spans="1:10" x14ac:dyDescent="0.25">
      <c r="A690" t="s">
        <v>294</v>
      </c>
      <c r="B690" t="s">
        <v>119</v>
      </c>
      <c r="C690" t="s">
        <v>674</v>
      </c>
      <c r="D690">
        <v>37800</v>
      </c>
      <c r="E690" t="s">
        <v>43</v>
      </c>
      <c r="F690" t="s">
        <v>42</v>
      </c>
      <c r="G690" t="s">
        <v>61</v>
      </c>
      <c r="H690" s="64">
        <v>1</v>
      </c>
      <c r="I690" s="66">
        <f>(D690*1000/H690)/(10^KPE!E65)</f>
        <v>66.756229621936868</v>
      </c>
      <c r="J690" t="s">
        <v>886</v>
      </c>
    </row>
    <row r="691" spans="1:10" x14ac:dyDescent="0.25">
      <c r="A691" t="s">
        <v>294</v>
      </c>
      <c r="B691" t="s">
        <v>120</v>
      </c>
      <c r="C691" t="s">
        <v>675</v>
      </c>
      <c r="E691" t="s">
        <v>43</v>
      </c>
      <c r="F691" t="s">
        <v>42</v>
      </c>
      <c r="G691" t="s">
        <v>121</v>
      </c>
      <c r="H691" s="64">
        <v>1</v>
      </c>
      <c r="I691" s="66">
        <f>(D691*1000/H691)/(10^KPE!E66)</f>
        <v>0</v>
      </c>
      <c r="J691" t="s">
        <v>886</v>
      </c>
    </row>
    <row r="692" spans="1:10" x14ac:dyDescent="0.25">
      <c r="A692" t="s">
        <v>294</v>
      </c>
      <c r="B692" t="s">
        <v>122</v>
      </c>
      <c r="C692" t="s">
        <v>676</v>
      </c>
      <c r="D692">
        <v>1140</v>
      </c>
      <c r="E692" t="s">
        <v>43</v>
      </c>
      <c r="F692" t="s">
        <v>42</v>
      </c>
      <c r="H692" s="64">
        <v>0.94344633292076996</v>
      </c>
      <c r="I692" s="66">
        <f>(D692*1000/H692)/(10^KPE!E67)</f>
        <v>1.5819314147937433</v>
      </c>
      <c r="J692" t="s">
        <v>886</v>
      </c>
    </row>
    <row r="693" spans="1:10" x14ac:dyDescent="0.25">
      <c r="A693" t="s">
        <v>294</v>
      </c>
      <c r="B693" t="s">
        <v>123</v>
      </c>
      <c r="C693" t="s">
        <v>677</v>
      </c>
      <c r="D693">
        <v>7490</v>
      </c>
      <c r="E693" t="s">
        <v>43</v>
      </c>
      <c r="F693" t="s">
        <v>42</v>
      </c>
      <c r="H693" s="64">
        <v>1</v>
      </c>
      <c r="I693" s="66">
        <f>(D693*1000/H693)/(10^KPE!E68)</f>
        <v>16.273531829689425</v>
      </c>
      <c r="J693" t="s">
        <v>886</v>
      </c>
    </row>
    <row r="694" spans="1:10" x14ac:dyDescent="0.25">
      <c r="A694" t="s">
        <v>294</v>
      </c>
      <c r="B694" t="s">
        <v>124</v>
      </c>
      <c r="C694" t="s">
        <v>678</v>
      </c>
      <c r="E694" t="s">
        <v>43</v>
      </c>
      <c r="F694" t="s">
        <v>42</v>
      </c>
      <c r="G694" t="s">
        <v>103</v>
      </c>
      <c r="H694" s="64">
        <v>1</v>
      </c>
      <c r="I694" s="66">
        <f>(D694*1000/H694)/(10^KPE!E69)</f>
        <v>0</v>
      </c>
      <c r="J694" t="s">
        <v>886</v>
      </c>
    </row>
    <row r="695" spans="1:10" x14ac:dyDescent="0.25">
      <c r="A695" t="s">
        <v>294</v>
      </c>
      <c r="B695" t="s">
        <v>125</v>
      </c>
      <c r="C695" t="s">
        <v>679</v>
      </c>
      <c r="D695">
        <v>23500</v>
      </c>
      <c r="E695" t="s">
        <v>43</v>
      </c>
      <c r="F695" t="s">
        <v>42</v>
      </c>
      <c r="H695" s="64">
        <v>0.94068545996463593</v>
      </c>
      <c r="I695" s="66">
        <f>(D695*1000/H695)/(10^KPE!E70)</f>
        <v>30.522733938030491</v>
      </c>
      <c r="J695" t="s">
        <v>886</v>
      </c>
    </row>
    <row r="696" spans="1:10" x14ac:dyDescent="0.25">
      <c r="A696" t="s">
        <v>294</v>
      </c>
      <c r="B696" t="s">
        <v>126</v>
      </c>
      <c r="C696" t="s">
        <v>680</v>
      </c>
      <c r="D696">
        <v>789</v>
      </c>
      <c r="E696" t="s">
        <v>43</v>
      </c>
      <c r="F696" t="s">
        <v>42</v>
      </c>
      <c r="H696" s="64">
        <v>0.94068545996463593</v>
      </c>
      <c r="I696" s="66">
        <f>(D696*1000/H696)/(10^KPE!E71)</f>
        <v>1.0247845564725981</v>
      </c>
      <c r="J696" t="s">
        <v>886</v>
      </c>
    </row>
    <row r="697" spans="1:10" x14ac:dyDescent="0.25">
      <c r="A697" t="s">
        <v>294</v>
      </c>
      <c r="B697" t="s">
        <v>127</v>
      </c>
      <c r="C697" t="s">
        <v>681</v>
      </c>
      <c r="D697">
        <v>618</v>
      </c>
      <c r="E697" t="s">
        <v>43</v>
      </c>
      <c r="F697" t="s">
        <v>42</v>
      </c>
      <c r="H697" s="64">
        <v>0.93490656132694627</v>
      </c>
      <c r="I697" s="66">
        <f>(D697*1000/H697)/(10^KPE!E72)</f>
        <v>0.70342899757727095</v>
      </c>
      <c r="J697" t="s">
        <v>886</v>
      </c>
    </row>
    <row r="698" spans="1:10" x14ac:dyDescent="0.25">
      <c r="A698" t="s">
        <v>294</v>
      </c>
      <c r="B698" t="s">
        <v>128</v>
      </c>
      <c r="C698" t="s">
        <v>682</v>
      </c>
      <c r="E698" t="s">
        <v>43</v>
      </c>
      <c r="F698" t="s">
        <v>42</v>
      </c>
      <c r="G698" t="s">
        <v>129</v>
      </c>
      <c r="H698" s="64">
        <v>1</v>
      </c>
      <c r="I698" s="66">
        <f>(D698*1000/H698)/(10^KPE!E73)</f>
        <v>0</v>
      </c>
      <c r="J698" t="s">
        <v>886</v>
      </c>
    </row>
    <row r="699" spans="1:10" x14ac:dyDescent="0.25">
      <c r="A699" t="s">
        <v>294</v>
      </c>
      <c r="B699" t="s">
        <v>130</v>
      </c>
      <c r="C699" t="s">
        <v>683</v>
      </c>
      <c r="E699" t="s">
        <v>43</v>
      </c>
      <c r="F699" t="s">
        <v>42</v>
      </c>
      <c r="G699" t="s">
        <v>131</v>
      </c>
      <c r="H699" s="64">
        <v>0.94068545996463593</v>
      </c>
      <c r="I699" s="66">
        <f>(D699*1000/H699)/(10^KPE!E74)</f>
        <v>0</v>
      </c>
      <c r="J699" t="s">
        <v>886</v>
      </c>
    </row>
    <row r="700" spans="1:10" x14ac:dyDescent="0.25">
      <c r="A700" t="s">
        <v>294</v>
      </c>
      <c r="B700" t="s">
        <v>132</v>
      </c>
      <c r="C700" t="s">
        <v>684</v>
      </c>
      <c r="E700" t="s">
        <v>43</v>
      </c>
      <c r="F700" t="s">
        <v>42</v>
      </c>
      <c r="G700" t="s">
        <v>96</v>
      </c>
      <c r="H700" s="64">
        <v>1</v>
      </c>
      <c r="I700" s="66">
        <f>(D700*1000/H700)/(10^KPE!E75)</f>
        <v>0</v>
      </c>
      <c r="J700" t="s">
        <v>886</v>
      </c>
    </row>
    <row r="701" spans="1:10" x14ac:dyDescent="0.25">
      <c r="A701" t="s">
        <v>294</v>
      </c>
      <c r="B701" t="s">
        <v>133</v>
      </c>
      <c r="C701" t="s">
        <v>685</v>
      </c>
      <c r="D701">
        <v>893</v>
      </c>
      <c r="E701" t="s">
        <v>43</v>
      </c>
      <c r="F701" t="s">
        <v>42</v>
      </c>
      <c r="H701" s="64">
        <v>0.93490656132694627</v>
      </c>
      <c r="I701" s="66">
        <f>(D701*1000/H701)/(10^KPE!E76)</f>
        <v>1.0164435191529173</v>
      </c>
      <c r="J701" t="s">
        <v>886</v>
      </c>
    </row>
    <row r="702" spans="1:10" x14ac:dyDescent="0.25">
      <c r="A702" t="s">
        <v>294</v>
      </c>
      <c r="B702" t="s">
        <v>134</v>
      </c>
      <c r="C702" t="s">
        <v>686</v>
      </c>
      <c r="D702">
        <v>4.63</v>
      </c>
      <c r="E702" t="s">
        <v>43</v>
      </c>
      <c r="F702" t="s">
        <v>38</v>
      </c>
      <c r="G702" t="s">
        <v>53</v>
      </c>
      <c r="H702" s="64">
        <v>1</v>
      </c>
      <c r="I702" s="66">
        <f>(D702*1000/H702)/(10^KPE!E77)</f>
        <v>8.1767551097769228E-3</v>
      </c>
      <c r="J702" t="s">
        <v>886</v>
      </c>
    </row>
    <row r="703" spans="1:10" x14ac:dyDescent="0.25">
      <c r="A703" t="s">
        <v>294</v>
      </c>
      <c r="B703" t="s">
        <v>135</v>
      </c>
      <c r="C703" t="s">
        <v>687</v>
      </c>
      <c r="E703" t="s">
        <v>43</v>
      </c>
      <c r="F703" t="s">
        <v>42</v>
      </c>
      <c r="G703" t="s">
        <v>131</v>
      </c>
      <c r="H703" s="64">
        <v>0.94068545996463593</v>
      </c>
      <c r="I703" s="66">
        <f>(D703*1000/H703)/(10^KPE!E78)</f>
        <v>0</v>
      </c>
      <c r="J703" t="s">
        <v>886</v>
      </c>
    </row>
    <row r="704" spans="1:10" x14ac:dyDescent="0.25">
      <c r="A704" t="s">
        <v>294</v>
      </c>
      <c r="B704" t="s">
        <v>136</v>
      </c>
      <c r="C704" t="s">
        <v>688</v>
      </c>
      <c r="E704" t="s">
        <v>43</v>
      </c>
      <c r="F704" t="s">
        <v>42</v>
      </c>
      <c r="G704" t="s">
        <v>121</v>
      </c>
      <c r="H704" s="64">
        <v>1</v>
      </c>
      <c r="I704" s="66">
        <f>(D704*1000/H704)/(10^KPE!E79)</f>
        <v>0</v>
      </c>
      <c r="J704" t="s">
        <v>886</v>
      </c>
    </row>
    <row r="705" spans="1:10" x14ac:dyDescent="0.25">
      <c r="A705" t="s">
        <v>294</v>
      </c>
      <c r="B705" t="s">
        <v>137</v>
      </c>
      <c r="C705" t="s">
        <v>689</v>
      </c>
      <c r="E705" t="s">
        <v>43</v>
      </c>
      <c r="F705" t="s">
        <v>42</v>
      </c>
      <c r="G705" t="s">
        <v>131</v>
      </c>
      <c r="H705" s="64">
        <v>0.94699511366233879</v>
      </c>
      <c r="I705" s="66">
        <f>(D705*1000/H705)/(10^KPE!E80)</f>
        <v>0</v>
      </c>
      <c r="J705" t="s">
        <v>886</v>
      </c>
    </row>
    <row r="706" spans="1:10" x14ac:dyDescent="0.25">
      <c r="A706" t="s">
        <v>294</v>
      </c>
      <c r="B706" t="s">
        <v>138</v>
      </c>
      <c r="C706" t="s">
        <v>690</v>
      </c>
      <c r="D706">
        <v>2200</v>
      </c>
      <c r="E706" t="s">
        <v>43</v>
      </c>
      <c r="F706" t="s">
        <v>42</v>
      </c>
      <c r="H706" s="64">
        <v>0.92450826779285955</v>
      </c>
      <c r="I706" s="66">
        <f>(D706*1000/H706)/(10^KPE!E81)</f>
        <v>2.0114622271493712</v>
      </c>
      <c r="J706" t="s">
        <v>886</v>
      </c>
    </row>
    <row r="707" spans="1:10" x14ac:dyDescent="0.25">
      <c r="A707" t="s">
        <v>294</v>
      </c>
      <c r="B707" t="s">
        <v>139</v>
      </c>
      <c r="C707" t="s">
        <v>691</v>
      </c>
      <c r="D707">
        <v>14.4</v>
      </c>
      <c r="E707" t="s">
        <v>43</v>
      </c>
      <c r="F707" t="s">
        <v>38</v>
      </c>
      <c r="G707" t="s">
        <v>53</v>
      </c>
      <c r="H707" s="64">
        <v>0.92559133614106759</v>
      </c>
      <c r="I707" s="66">
        <f>(D707*1000/H707)/(10^KPE!E82)</f>
        <v>1.3456843797068177E-2</v>
      </c>
      <c r="J707" t="s">
        <v>886</v>
      </c>
    </row>
    <row r="708" spans="1:10" x14ac:dyDescent="0.25">
      <c r="A708" t="s">
        <v>294</v>
      </c>
      <c r="B708" t="s">
        <v>140</v>
      </c>
      <c r="C708" t="s">
        <v>692</v>
      </c>
      <c r="D708">
        <v>1330</v>
      </c>
      <c r="E708" t="s">
        <v>43</v>
      </c>
      <c r="F708" t="s">
        <v>42</v>
      </c>
      <c r="H708" s="64">
        <v>0.91780821041789551</v>
      </c>
      <c r="I708" s="66">
        <f>(D708*1000/H708)/(10^KPE!E83)</f>
        <v>1.0668410116119673</v>
      </c>
      <c r="J708" t="s">
        <v>886</v>
      </c>
    </row>
    <row r="709" spans="1:10" x14ac:dyDescent="0.25">
      <c r="A709" t="s">
        <v>294</v>
      </c>
      <c r="B709" t="s">
        <v>141</v>
      </c>
      <c r="C709" t="s">
        <v>693</v>
      </c>
      <c r="D709">
        <v>12.8</v>
      </c>
      <c r="E709" t="s">
        <v>43</v>
      </c>
      <c r="F709" t="s">
        <v>38</v>
      </c>
      <c r="G709" t="s">
        <v>53</v>
      </c>
      <c r="H709" s="64">
        <v>0.91076358305146243</v>
      </c>
      <c r="I709" s="66">
        <f>(D709*1000/H709)/(10^KPE!E84)</f>
        <v>9.0116499309198655E-3</v>
      </c>
      <c r="J709" t="s">
        <v>886</v>
      </c>
    </row>
    <row r="710" spans="1:10" x14ac:dyDescent="0.25">
      <c r="A710" t="s">
        <v>294</v>
      </c>
      <c r="B710" t="s">
        <v>142</v>
      </c>
      <c r="C710" t="s">
        <v>694</v>
      </c>
      <c r="D710">
        <v>108</v>
      </c>
      <c r="E710" t="s">
        <v>43</v>
      </c>
      <c r="F710" t="s">
        <v>42</v>
      </c>
      <c r="G710" t="s">
        <v>49</v>
      </c>
      <c r="H710" s="64">
        <v>0.92450826779285955</v>
      </c>
      <c r="I710" s="66">
        <f>(D710*1000/H710)/(10^KPE!E85)</f>
        <v>9.874450933278732E-2</v>
      </c>
      <c r="J710" t="s">
        <v>886</v>
      </c>
    </row>
    <row r="711" spans="1:10" x14ac:dyDescent="0.25">
      <c r="A711" t="s">
        <v>294</v>
      </c>
      <c r="B711" t="s">
        <v>143</v>
      </c>
      <c r="C711" t="s">
        <v>695</v>
      </c>
      <c r="D711">
        <v>5250</v>
      </c>
      <c r="E711" t="s">
        <v>43</v>
      </c>
      <c r="F711" t="s">
        <v>42</v>
      </c>
      <c r="H711" s="64">
        <v>0.94068545996463593</v>
      </c>
      <c r="I711" s="66">
        <f>(D711*1000/H711)/(10^KPE!E86)</f>
        <v>6.8189086457302164</v>
      </c>
      <c r="J711" t="s">
        <v>886</v>
      </c>
    </row>
    <row r="712" spans="1:10" x14ac:dyDescent="0.25">
      <c r="A712" t="s">
        <v>294</v>
      </c>
      <c r="B712" t="s">
        <v>144</v>
      </c>
      <c r="C712" t="s">
        <v>696</v>
      </c>
      <c r="D712">
        <v>70700</v>
      </c>
      <c r="E712" t="s">
        <v>43</v>
      </c>
      <c r="F712" t="s">
        <v>42</v>
      </c>
      <c r="G712" t="s">
        <v>61</v>
      </c>
      <c r="H712" s="64">
        <v>0.93490656132694627</v>
      </c>
      <c r="I712" s="66">
        <f>(D712*1000/H712)/(10^KPE!E87)</f>
        <v>80.473187910538925</v>
      </c>
      <c r="J712" t="s">
        <v>886</v>
      </c>
    </row>
    <row r="713" spans="1:10" x14ac:dyDescent="0.25">
      <c r="A713" t="s">
        <v>294</v>
      </c>
      <c r="B713" t="s">
        <v>145</v>
      </c>
      <c r="C713" t="s">
        <v>697</v>
      </c>
      <c r="D713">
        <v>12100</v>
      </c>
      <c r="E713" t="s">
        <v>43</v>
      </c>
      <c r="F713" t="s">
        <v>42</v>
      </c>
      <c r="H713" s="64">
        <v>1</v>
      </c>
      <c r="I713" s="66">
        <f>(D713*1000/H713)/(10^KPE!E88)</f>
        <v>21.369057630302542</v>
      </c>
      <c r="J713" t="s">
        <v>886</v>
      </c>
    </row>
    <row r="714" spans="1:10" x14ac:dyDescent="0.25">
      <c r="A714" t="s">
        <v>294</v>
      </c>
      <c r="B714" t="s">
        <v>146</v>
      </c>
      <c r="C714" t="s">
        <v>698</v>
      </c>
      <c r="D714">
        <v>14100</v>
      </c>
      <c r="E714" t="s">
        <v>43</v>
      </c>
      <c r="F714" t="s">
        <v>42</v>
      </c>
      <c r="G714" t="s">
        <v>61</v>
      </c>
      <c r="H714" s="64">
        <v>0.93086250708821128</v>
      </c>
      <c r="I714" s="66">
        <f>(D714*1000/H714)/(10^KPE!E89)</f>
        <v>14.700549688015986</v>
      </c>
      <c r="J714" t="s">
        <v>886</v>
      </c>
    </row>
    <row r="715" spans="1:10" x14ac:dyDescent="0.25">
      <c r="A715" t="s">
        <v>294</v>
      </c>
      <c r="B715" t="s">
        <v>147</v>
      </c>
      <c r="C715" t="s">
        <v>699</v>
      </c>
      <c r="D715">
        <v>45900</v>
      </c>
      <c r="E715" t="s">
        <v>43</v>
      </c>
      <c r="F715" t="s">
        <v>42</v>
      </c>
      <c r="G715" t="s">
        <v>61</v>
      </c>
      <c r="H715" s="64">
        <v>0.93783898722900794</v>
      </c>
      <c r="I715" s="66">
        <f>(D715*1000/H715)/(10^KPE!E90)</f>
        <v>55.806450746622033</v>
      </c>
      <c r="J715" t="s">
        <v>886</v>
      </c>
    </row>
    <row r="716" spans="1:10" x14ac:dyDescent="0.25">
      <c r="A716" t="s">
        <v>294</v>
      </c>
      <c r="B716" t="s">
        <v>148</v>
      </c>
      <c r="C716" t="s">
        <v>700</v>
      </c>
      <c r="E716" t="s">
        <v>43</v>
      </c>
      <c r="F716" t="s">
        <v>42</v>
      </c>
      <c r="G716" t="s">
        <v>149</v>
      </c>
      <c r="H716" s="64">
        <v>0.93188791572103558</v>
      </c>
      <c r="I716" s="66">
        <f>(D716*1000/H716)/(10^KPE!E91)</f>
        <v>0</v>
      </c>
      <c r="J716" t="s">
        <v>886</v>
      </c>
    </row>
    <row r="717" spans="1:10" x14ac:dyDescent="0.25">
      <c r="A717" t="s">
        <v>294</v>
      </c>
      <c r="B717" t="s">
        <v>150</v>
      </c>
      <c r="C717" t="s">
        <v>701</v>
      </c>
      <c r="D717">
        <v>11100</v>
      </c>
      <c r="E717" t="s">
        <v>43</v>
      </c>
      <c r="F717" t="s">
        <v>42</v>
      </c>
      <c r="G717" t="s">
        <v>61</v>
      </c>
      <c r="H717" s="64">
        <v>1</v>
      </c>
      <c r="I717" s="66">
        <f>(D717*1000/H717)/(10^KPE!E92)</f>
        <v>18.294602545933106</v>
      </c>
      <c r="J717" t="s">
        <v>886</v>
      </c>
    </row>
    <row r="718" spans="1:10" x14ac:dyDescent="0.25">
      <c r="A718" t="s">
        <v>294</v>
      </c>
      <c r="B718" t="s">
        <v>151</v>
      </c>
      <c r="C718" t="s">
        <v>702</v>
      </c>
      <c r="D718">
        <v>526</v>
      </c>
      <c r="E718" t="s">
        <v>43</v>
      </c>
      <c r="F718" t="s">
        <v>42</v>
      </c>
      <c r="H718" s="64">
        <v>1</v>
      </c>
      <c r="I718" s="66">
        <f>(D718*1000/H718)/(10^KPE!E93)</f>
        <v>0.86693341794241552</v>
      </c>
      <c r="J718" t="s">
        <v>886</v>
      </c>
    </row>
    <row r="719" spans="1:10" x14ac:dyDescent="0.25">
      <c r="A719" t="s">
        <v>294</v>
      </c>
      <c r="B719" t="s">
        <v>152</v>
      </c>
      <c r="C719" t="s">
        <v>703</v>
      </c>
      <c r="D719">
        <v>96200</v>
      </c>
      <c r="E719" t="s">
        <v>43</v>
      </c>
      <c r="F719" t="s">
        <v>42</v>
      </c>
      <c r="G719" t="s">
        <v>61</v>
      </c>
      <c r="H719" s="64">
        <v>0.92450826779285955</v>
      </c>
      <c r="I719" s="66">
        <f>(D719*1000/H719)/(10^KPE!E94)</f>
        <v>87.955757387167964</v>
      </c>
      <c r="J719" t="s">
        <v>886</v>
      </c>
    </row>
    <row r="720" spans="1:10" x14ac:dyDescent="0.25">
      <c r="A720" t="s">
        <v>294</v>
      </c>
      <c r="B720" t="s">
        <v>153</v>
      </c>
      <c r="C720" t="s">
        <v>704</v>
      </c>
      <c r="E720" t="s">
        <v>43</v>
      </c>
      <c r="F720" t="s">
        <v>42</v>
      </c>
      <c r="G720" t="s">
        <v>154</v>
      </c>
      <c r="H720" s="64">
        <v>0.94699511366233879</v>
      </c>
      <c r="I720" s="66">
        <f>(D720*1000/H720)/(10^KPE!E95)</f>
        <v>0</v>
      </c>
      <c r="J720" t="s">
        <v>886</v>
      </c>
    </row>
    <row r="721" spans="1:10" x14ac:dyDescent="0.25">
      <c r="A721" t="s">
        <v>294</v>
      </c>
      <c r="B721" t="s">
        <v>155</v>
      </c>
      <c r="C721" t="s">
        <v>705</v>
      </c>
      <c r="D721">
        <v>21200</v>
      </c>
      <c r="E721" t="s">
        <v>43</v>
      </c>
      <c r="F721" t="s">
        <v>42</v>
      </c>
      <c r="H721" s="64">
        <v>0.92559133614106759</v>
      </c>
      <c r="I721" s="66">
        <f>(D721*1000/H721)/(10^KPE!E96)</f>
        <v>19.811464479017037</v>
      </c>
      <c r="J721" t="s">
        <v>886</v>
      </c>
    </row>
    <row r="722" spans="1:10" x14ac:dyDescent="0.25">
      <c r="A722" t="s">
        <v>294</v>
      </c>
      <c r="B722" t="s">
        <v>156</v>
      </c>
      <c r="C722" t="s">
        <v>706</v>
      </c>
      <c r="D722">
        <v>54400</v>
      </c>
      <c r="E722" t="s">
        <v>43</v>
      </c>
      <c r="F722" t="s">
        <v>42</v>
      </c>
      <c r="G722" t="s">
        <v>61</v>
      </c>
      <c r="H722" s="64">
        <v>1</v>
      </c>
      <c r="I722" s="66">
        <f>(D722*1000/H722)/(10^KPE!E97)</f>
        <v>96.072457445327132</v>
      </c>
      <c r="J722" t="s">
        <v>886</v>
      </c>
    </row>
    <row r="723" spans="1:10" x14ac:dyDescent="0.25">
      <c r="A723" t="s">
        <v>294</v>
      </c>
      <c r="B723" t="s">
        <v>157</v>
      </c>
      <c r="C723" t="s">
        <v>707</v>
      </c>
      <c r="D723">
        <v>368</v>
      </c>
      <c r="E723" t="s">
        <v>43</v>
      </c>
      <c r="F723" t="s">
        <v>42</v>
      </c>
      <c r="H723" s="64">
        <v>0.94699511366233879</v>
      </c>
      <c r="I723" s="66">
        <f>(D723*1000/H723)/(10^KPE!E98)</f>
        <v>0.55782770560577721</v>
      </c>
      <c r="J723" t="s">
        <v>886</v>
      </c>
    </row>
    <row r="724" spans="1:10" x14ac:dyDescent="0.25">
      <c r="A724" t="s">
        <v>294</v>
      </c>
      <c r="B724" t="s">
        <v>158</v>
      </c>
      <c r="C724" t="s">
        <v>708</v>
      </c>
      <c r="E724" t="s">
        <v>43</v>
      </c>
      <c r="F724" t="s">
        <v>42</v>
      </c>
      <c r="G724" t="s">
        <v>159</v>
      </c>
      <c r="H724" s="64">
        <v>0.94699511366233879</v>
      </c>
      <c r="I724" s="66">
        <f>(D724*1000/H724)/(10^KPE!E99)</f>
        <v>0</v>
      </c>
      <c r="J724" t="s">
        <v>886</v>
      </c>
    </row>
    <row r="725" spans="1:10" x14ac:dyDescent="0.25">
      <c r="A725" t="s">
        <v>294</v>
      </c>
      <c r="B725" t="s">
        <v>160</v>
      </c>
      <c r="C725" t="s">
        <v>709</v>
      </c>
      <c r="D725">
        <v>228</v>
      </c>
      <c r="E725" t="s">
        <v>43</v>
      </c>
      <c r="F725" t="s">
        <v>42</v>
      </c>
      <c r="H725" s="64">
        <v>1</v>
      </c>
      <c r="I725" s="66">
        <f>(D725*1000/H725)/(10^KPE!E100)</f>
        <v>0.86086459530994697</v>
      </c>
      <c r="J725" t="s">
        <v>886</v>
      </c>
    </row>
    <row r="726" spans="1:10" x14ac:dyDescent="0.25">
      <c r="A726" t="s">
        <v>294</v>
      </c>
      <c r="B726" t="s">
        <v>161</v>
      </c>
      <c r="C726" t="s">
        <v>710</v>
      </c>
      <c r="E726" t="s">
        <v>43</v>
      </c>
      <c r="F726" t="s">
        <v>42</v>
      </c>
      <c r="G726" t="s">
        <v>149</v>
      </c>
      <c r="H726" s="64">
        <v>0.93188791572103558</v>
      </c>
      <c r="I726" s="66">
        <f>(D726*1000/H726)/(10^KPE!E101)</f>
        <v>0</v>
      </c>
      <c r="J726" t="s">
        <v>886</v>
      </c>
    </row>
    <row r="727" spans="1:10" x14ac:dyDescent="0.25">
      <c r="A727" t="s">
        <v>294</v>
      </c>
      <c r="B727" t="s">
        <v>162</v>
      </c>
      <c r="C727" t="s">
        <v>711</v>
      </c>
      <c r="E727" t="s">
        <v>43</v>
      </c>
      <c r="F727" t="s">
        <v>42</v>
      </c>
      <c r="G727" t="s">
        <v>159</v>
      </c>
      <c r="H727" s="64">
        <v>0.94699511366233879</v>
      </c>
      <c r="I727" s="66">
        <f>(D727*1000/H727)/(10^KPE!E102)</f>
        <v>0</v>
      </c>
      <c r="J727" t="s">
        <v>886</v>
      </c>
    </row>
    <row r="728" spans="1:10" x14ac:dyDescent="0.25">
      <c r="A728" t="s">
        <v>294</v>
      </c>
      <c r="B728" t="s">
        <v>163</v>
      </c>
      <c r="C728" t="s">
        <v>712</v>
      </c>
      <c r="E728" t="s">
        <v>43</v>
      </c>
      <c r="F728" t="s">
        <v>42</v>
      </c>
      <c r="G728" t="s">
        <v>164</v>
      </c>
      <c r="H728" s="64">
        <v>0.92120142097416113</v>
      </c>
      <c r="I728" s="66">
        <f>(D728*1000/H728)/(10^KPE!E103)</f>
        <v>0</v>
      </c>
      <c r="J728" t="s">
        <v>886</v>
      </c>
    </row>
    <row r="729" spans="1:10" x14ac:dyDescent="0.25">
      <c r="A729" t="s">
        <v>294</v>
      </c>
      <c r="B729" t="s">
        <v>165</v>
      </c>
      <c r="C729" t="s">
        <v>713</v>
      </c>
      <c r="E729" t="s">
        <v>43</v>
      </c>
      <c r="F729" t="s">
        <v>42</v>
      </c>
      <c r="G729" t="s">
        <v>159</v>
      </c>
      <c r="H729" s="64">
        <v>0.93783898722900794</v>
      </c>
      <c r="I729" s="66">
        <f>(D729*1000/H729)/(10^KPE!E104)</f>
        <v>0</v>
      </c>
      <c r="J729" t="s">
        <v>886</v>
      </c>
    </row>
    <row r="730" spans="1:10" x14ac:dyDescent="0.25">
      <c r="A730" t="s">
        <v>294</v>
      </c>
      <c r="B730" t="s">
        <v>166</v>
      </c>
      <c r="C730" t="s">
        <v>714</v>
      </c>
      <c r="E730" t="s">
        <v>43</v>
      </c>
      <c r="F730" t="s">
        <v>42</v>
      </c>
      <c r="G730" t="s">
        <v>167</v>
      </c>
      <c r="H730" s="64">
        <v>0.92231330657509314</v>
      </c>
      <c r="I730" s="66">
        <f>(D730*1000/H730)/(10^KPE!E105)</f>
        <v>0</v>
      </c>
      <c r="J730" t="s">
        <v>886</v>
      </c>
    </row>
    <row r="731" spans="1:10" x14ac:dyDescent="0.25">
      <c r="A731" t="s">
        <v>294</v>
      </c>
      <c r="B731" t="s">
        <v>168</v>
      </c>
      <c r="C731" t="s">
        <v>715</v>
      </c>
      <c r="E731" t="s">
        <v>43</v>
      </c>
      <c r="F731" t="s">
        <v>42</v>
      </c>
      <c r="G731" t="s">
        <v>159</v>
      </c>
      <c r="H731" s="64">
        <v>0.9443476752383505</v>
      </c>
      <c r="I731" s="66">
        <f>(D731*1000/H731)/(10^KPE!E106)</f>
        <v>0</v>
      </c>
      <c r="J731" t="s">
        <v>886</v>
      </c>
    </row>
    <row r="732" spans="1:10" x14ac:dyDescent="0.25">
      <c r="A732" t="s">
        <v>294</v>
      </c>
      <c r="B732" t="s">
        <v>169</v>
      </c>
      <c r="C732" t="s">
        <v>716</v>
      </c>
      <c r="D732">
        <v>1610</v>
      </c>
      <c r="E732" t="s">
        <v>43</v>
      </c>
      <c r="F732" t="s">
        <v>42</v>
      </c>
      <c r="H732" s="64">
        <v>0.93879734615616295</v>
      </c>
      <c r="I732" s="66">
        <f>(D732*1000/H732)/(10^KPE!E107)</f>
        <v>2.0010319491845494</v>
      </c>
      <c r="J732" t="s">
        <v>886</v>
      </c>
    </row>
    <row r="733" spans="1:10" x14ac:dyDescent="0.25">
      <c r="A733" t="s">
        <v>294</v>
      </c>
      <c r="B733" t="s">
        <v>170</v>
      </c>
      <c r="C733" t="s">
        <v>717</v>
      </c>
      <c r="D733">
        <v>15.8</v>
      </c>
      <c r="E733" t="s">
        <v>43</v>
      </c>
      <c r="F733" t="s">
        <v>38</v>
      </c>
      <c r="G733" t="s">
        <v>718</v>
      </c>
      <c r="H733" s="64">
        <v>1</v>
      </c>
      <c r="I733" s="66">
        <f>(D733*1000/H733)/(10^KPE!E108)</f>
        <v>4.7386767800004836E-2</v>
      </c>
      <c r="J733" t="s">
        <v>886</v>
      </c>
    </row>
    <row r="734" spans="1:10" x14ac:dyDescent="0.25">
      <c r="A734" t="s">
        <v>294</v>
      </c>
      <c r="B734" t="s">
        <v>171</v>
      </c>
      <c r="C734" t="s">
        <v>719</v>
      </c>
      <c r="D734">
        <v>21700</v>
      </c>
      <c r="E734" t="s">
        <v>43</v>
      </c>
      <c r="F734" t="s">
        <v>42</v>
      </c>
      <c r="H734" s="64">
        <v>0.88896100112084719</v>
      </c>
      <c r="I734" s="66">
        <f>(D734*1000/H734)/(10^KPE!E109)</f>
        <v>10.582225822222012</v>
      </c>
      <c r="J734" t="s">
        <v>886</v>
      </c>
    </row>
    <row r="735" spans="1:10" x14ac:dyDescent="0.25">
      <c r="A735" t="s">
        <v>294</v>
      </c>
      <c r="B735" t="s">
        <v>172</v>
      </c>
      <c r="C735" t="s">
        <v>720</v>
      </c>
      <c r="D735">
        <v>87.4</v>
      </c>
      <c r="E735" t="s">
        <v>43</v>
      </c>
      <c r="F735" t="s">
        <v>38</v>
      </c>
      <c r="G735" t="s">
        <v>53</v>
      </c>
      <c r="H735" s="64">
        <v>0.89031761062786041</v>
      </c>
      <c r="I735" s="66">
        <f>(D735*1000/H735)/(10^KPE!E110)</f>
        <v>4.3547824974803369E-2</v>
      </c>
      <c r="J735" t="s">
        <v>886</v>
      </c>
    </row>
    <row r="736" spans="1:10" x14ac:dyDescent="0.25">
      <c r="A736" t="s">
        <v>294</v>
      </c>
      <c r="B736" t="s">
        <v>173</v>
      </c>
      <c r="C736" t="s">
        <v>721</v>
      </c>
      <c r="D736">
        <v>7050</v>
      </c>
      <c r="E736" t="s">
        <v>43</v>
      </c>
      <c r="F736" t="s">
        <v>42</v>
      </c>
      <c r="H736" s="64">
        <v>0.88063155244228597</v>
      </c>
      <c r="I736" s="66">
        <f>(D736*1000/H736)/(10^KPE!E111)</f>
        <v>3.0226988104637913</v>
      </c>
      <c r="J736" t="s">
        <v>886</v>
      </c>
    </row>
    <row r="737" spans="1:10" x14ac:dyDescent="0.25">
      <c r="A737" t="s">
        <v>294</v>
      </c>
      <c r="B737" t="s">
        <v>174</v>
      </c>
      <c r="C737" t="s">
        <v>722</v>
      </c>
      <c r="D737">
        <v>2700</v>
      </c>
      <c r="E737" t="s">
        <v>43</v>
      </c>
      <c r="F737" t="s">
        <v>42</v>
      </c>
      <c r="G737" t="s">
        <v>61</v>
      </c>
      <c r="H737" s="64">
        <v>0.88063155244228597</v>
      </c>
      <c r="I737" s="66">
        <f>(D737*1000/H737)/(10^KPE!E112)</f>
        <v>1.1576293316669839</v>
      </c>
      <c r="J737" t="s">
        <v>886</v>
      </c>
    </row>
    <row r="738" spans="1:10" x14ac:dyDescent="0.25">
      <c r="A738" t="s">
        <v>294</v>
      </c>
      <c r="B738" t="s">
        <v>175</v>
      </c>
      <c r="C738" t="s">
        <v>723</v>
      </c>
      <c r="E738" t="s">
        <v>43</v>
      </c>
      <c r="F738" t="s">
        <v>42</v>
      </c>
      <c r="G738" t="s">
        <v>149</v>
      </c>
      <c r="H738" s="64">
        <v>0.91076358305146243</v>
      </c>
      <c r="I738" s="66">
        <f>(D738*1000/H738)/(10^KPE!E113)</f>
        <v>0</v>
      </c>
      <c r="J738" t="s">
        <v>886</v>
      </c>
    </row>
    <row r="739" spans="1:10" x14ac:dyDescent="0.25">
      <c r="A739" t="s">
        <v>294</v>
      </c>
      <c r="B739" t="s">
        <v>176</v>
      </c>
      <c r="C739" t="s">
        <v>724</v>
      </c>
      <c r="D739">
        <v>82600</v>
      </c>
      <c r="E739" t="s">
        <v>43</v>
      </c>
      <c r="F739" t="s">
        <v>42</v>
      </c>
      <c r="G739" t="s">
        <v>61</v>
      </c>
      <c r="H739" s="64">
        <v>0.91076358305146243</v>
      </c>
      <c r="I739" s="66">
        <f>(D739*1000/H739)/(10^KPE!E114)</f>
        <v>58.153303460467264</v>
      </c>
      <c r="J739" t="s">
        <v>886</v>
      </c>
    </row>
    <row r="740" spans="1:10" x14ac:dyDescent="0.25">
      <c r="A740" t="s">
        <v>294</v>
      </c>
      <c r="B740" t="s">
        <v>177</v>
      </c>
      <c r="C740" t="s">
        <v>725</v>
      </c>
      <c r="D740">
        <v>169</v>
      </c>
      <c r="E740" t="s">
        <v>43</v>
      </c>
      <c r="F740" t="s">
        <v>42</v>
      </c>
      <c r="H740" s="64">
        <v>0.87344576659937379</v>
      </c>
      <c r="I740" s="66">
        <f>(D740*1000/H740)/(10^KPE!E115)</f>
        <v>6.5110459514703733E-2</v>
      </c>
      <c r="J740" t="s">
        <v>886</v>
      </c>
    </row>
    <row r="741" spans="1:10" x14ac:dyDescent="0.25">
      <c r="A741" t="s">
        <v>294</v>
      </c>
      <c r="B741" t="s">
        <v>178</v>
      </c>
      <c r="C741" t="s">
        <v>726</v>
      </c>
      <c r="D741">
        <v>15.4</v>
      </c>
      <c r="E741" t="s">
        <v>43</v>
      </c>
      <c r="F741" t="s">
        <v>38</v>
      </c>
      <c r="G741" t="s">
        <v>53</v>
      </c>
      <c r="H741" s="64">
        <v>0.91432883576299084</v>
      </c>
      <c r="I741" s="66">
        <f>(D741*1000/H741)/(10^KPE!E116)</f>
        <v>1.1572263240926471E-2</v>
      </c>
      <c r="J741" t="s">
        <v>886</v>
      </c>
    </row>
    <row r="742" spans="1:10" x14ac:dyDescent="0.25">
      <c r="A742" t="s">
        <v>294</v>
      </c>
      <c r="B742" t="s">
        <v>179</v>
      </c>
      <c r="C742" t="s">
        <v>727</v>
      </c>
      <c r="E742" t="s">
        <v>43</v>
      </c>
      <c r="F742" t="s">
        <v>42</v>
      </c>
      <c r="G742" t="s">
        <v>167</v>
      </c>
      <c r="H742" s="64">
        <v>0.90337701474474197</v>
      </c>
      <c r="I742" s="66">
        <f>(D742*1000/H742)/(10^KPE!E117)</f>
        <v>0</v>
      </c>
      <c r="J742" t="s">
        <v>886</v>
      </c>
    </row>
    <row r="743" spans="1:10" x14ac:dyDescent="0.25">
      <c r="A743" t="s">
        <v>294</v>
      </c>
      <c r="B743" t="s">
        <v>180</v>
      </c>
      <c r="C743" t="s">
        <v>728</v>
      </c>
      <c r="D743">
        <v>1150</v>
      </c>
      <c r="E743" t="s">
        <v>43</v>
      </c>
      <c r="F743" t="s">
        <v>42</v>
      </c>
      <c r="H743" s="64">
        <v>0.88896100112084719</v>
      </c>
      <c r="I743" s="66">
        <f>(D743*1000/H743)/(10^KPE!E118)</f>
        <v>0.56080920256015265</v>
      </c>
      <c r="J743" t="s">
        <v>886</v>
      </c>
    </row>
    <row r="744" spans="1:10" x14ac:dyDescent="0.25">
      <c r="A744" t="s">
        <v>294</v>
      </c>
      <c r="B744" t="s">
        <v>181</v>
      </c>
      <c r="C744" t="s">
        <v>729</v>
      </c>
      <c r="E744" t="s">
        <v>43</v>
      </c>
      <c r="F744" t="s">
        <v>42</v>
      </c>
      <c r="G744" t="s">
        <v>182</v>
      </c>
      <c r="H744" s="64">
        <v>0.90955614325697698</v>
      </c>
      <c r="I744" s="66">
        <f>(D744*1000/H744)/(10^KPE!E119)</f>
        <v>0</v>
      </c>
      <c r="J744" t="s">
        <v>886</v>
      </c>
    </row>
    <row r="745" spans="1:10" x14ac:dyDescent="0.25">
      <c r="A745" t="s">
        <v>294</v>
      </c>
      <c r="B745" t="s">
        <v>183</v>
      </c>
      <c r="C745" t="s">
        <v>730</v>
      </c>
      <c r="E745" t="s">
        <v>43</v>
      </c>
      <c r="F745" t="s">
        <v>42</v>
      </c>
      <c r="G745" t="s">
        <v>184</v>
      </c>
      <c r="H745" s="64">
        <v>0.92772863823860008</v>
      </c>
      <c r="I745" s="66">
        <f>(D745*1000/H745)/(10^KPE!E120)</f>
        <v>0</v>
      </c>
      <c r="J745" t="s">
        <v>886</v>
      </c>
    </row>
    <row r="746" spans="1:10" x14ac:dyDescent="0.25">
      <c r="A746" t="s">
        <v>294</v>
      </c>
      <c r="B746" t="s">
        <v>185</v>
      </c>
      <c r="C746" t="s">
        <v>731</v>
      </c>
      <c r="E746" t="s">
        <v>43</v>
      </c>
      <c r="F746" t="s">
        <v>42</v>
      </c>
      <c r="G746" t="s">
        <v>184</v>
      </c>
      <c r="H746" s="64">
        <v>0.9131499435983933</v>
      </c>
      <c r="I746" s="66">
        <f>(D746*1000/H746)/(10^KPE!E121)</f>
        <v>0</v>
      </c>
      <c r="J746" t="s">
        <v>886</v>
      </c>
    </row>
    <row r="747" spans="1:10" x14ac:dyDescent="0.25">
      <c r="A747" t="s">
        <v>294</v>
      </c>
      <c r="B747" t="s">
        <v>186</v>
      </c>
      <c r="C747" t="s">
        <v>732</v>
      </c>
      <c r="D747">
        <v>76300</v>
      </c>
      <c r="E747" t="s">
        <v>43</v>
      </c>
      <c r="F747" t="s">
        <v>42</v>
      </c>
      <c r="H747" s="64">
        <v>0.87634641817916148</v>
      </c>
      <c r="I747" s="66">
        <f>(D747*1000/H747)/(10^KPE!E122)</f>
        <v>30.679531407687122</v>
      </c>
      <c r="J747" t="s">
        <v>886</v>
      </c>
    </row>
    <row r="748" spans="1:10" x14ac:dyDescent="0.25">
      <c r="A748" t="s">
        <v>294</v>
      </c>
      <c r="B748" t="s">
        <v>187</v>
      </c>
      <c r="C748" t="s">
        <v>733</v>
      </c>
      <c r="E748" t="s">
        <v>43</v>
      </c>
      <c r="F748" t="s">
        <v>42</v>
      </c>
      <c r="G748" t="s">
        <v>149</v>
      </c>
      <c r="H748" s="64">
        <v>0.89826458057275527</v>
      </c>
      <c r="I748" s="66">
        <f>(D748*1000/H748)/(10^KPE!E123)</f>
        <v>0</v>
      </c>
      <c r="J748" t="s">
        <v>886</v>
      </c>
    </row>
    <row r="749" spans="1:10" x14ac:dyDescent="0.25">
      <c r="A749" t="s">
        <v>294</v>
      </c>
      <c r="B749" t="s">
        <v>188</v>
      </c>
      <c r="C749" t="s">
        <v>734</v>
      </c>
      <c r="D749">
        <v>958</v>
      </c>
      <c r="E749" t="s">
        <v>43</v>
      </c>
      <c r="F749" t="s">
        <v>42</v>
      </c>
      <c r="H749" s="64">
        <v>0.86902977173903861</v>
      </c>
      <c r="I749" s="66">
        <f>(D749*1000/H749)/(10^KPE!E124)</f>
        <v>0.34620302164249284</v>
      </c>
      <c r="J749" t="s">
        <v>886</v>
      </c>
    </row>
    <row r="750" spans="1:10" x14ac:dyDescent="0.25">
      <c r="A750" t="s">
        <v>294</v>
      </c>
      <c r="B750" t="s">
        <v>189</v>
      </c>
      <c r="C750" t="s">
        <v>735</v>
      </c>
      <c r="D750">
        <v>35.299999999999997</v>
      </c>
      <c r="E750" t="s">
        <v>43</v>
      </c>
      <c r="F750" t="s">
        <v>42</v>
      </c>
      <c r="G750" t="s">
        <v>49</v>
      </c>
      <c r="H750" s="64">
        <v>0.89031761062786041</v>
      </c>
      <c r="I750" s="66">
        <f>(D750*1000/H750)/(10^KPE!E125)</f>
        <v>1.7588538004697472E-2</v>
      </c>
      <c r="J750" t="s">
        <v>886</v>
      </c>
    </row>
    <row r="751" spans="1:10" x14ac:dyDescent="0.25">
      <c r="A751" t="s">
        <v>294</v>
      </c>
      <c r="B751" t="s">
        <v>190</v>
      </c>
      <c r="C751" t="s">
        <v>736</v>
      </c>
      <c r="D751">
        <v>729</v>
      </c>
      <c r="E751" t="s">
        <v>43</v>
      </c>
      <c r="F751" t="s">
        <v>42</v>
      </c>
      <c r="H751" s="64">
        <v>0.89031761062786041</v>
      </c>
      <c r="I751" s="66">
        <f>(D751*1000/H751)/(10^KPE!E126)</f>
        <v>0.3632307140346871</v>
      </c>
      <c r="J751" t="s">
        <v>886</v>
      </c>
    </row>
    <row r="752" spans="1:10" x14ac:dyDescent="0.25">
      <c r="A752" t="s">
        <v>294</v>
      </c>
      <c r="B752" t="s">
        <v>191</v>
      </c>
      <c r="C752" t="s">
        <v>737</v>
      </c>
      <c r="D752">
        <v>1330</v>
      </c>
      <c r="E752" t="s">
        <v>43</v>
      </c>
      <c r="F752" t="s">
        <v>42</v>
      </c>
      <c r="G752" t="s">
        <v>49</v>
      </c>
      <c r="H752" s="64">
        <v>0.87634641817916148</v>
      </c>
      <c r="I752" s="66">
        <f>(D752*1000/H752)/(10^KPE!E127)</f>
        <v>0.53478082270280303</v>
      </c>
      <c r="J752" t="s">
        <v>886</v>
      </c>
    </row>
    <row r="753" spans="1:10" x14ac:dyDescent="0.25">
      <c r="A753" t="s">
        <v>294</v>
      </c>
      <c r="B753" t="s">
        <v>192</v>
      </c>
      <c r="C753" t="s">
        <v>738</v>
      </c>
      <c r="E753" t="s">
        <v>43</v>
      </c>
      <c r="F753" t="s">
        <v>42</v>
      </c>
      <c r="G753" t="s">
        <v>193</v>
      </c>
      <c r="H753" s="64">
        <v>0.8777836153424714</v>
      </c>
      <c r="I753" s="66">
        <f>(D753*1000/H753)/(10^KPE!E128)</f>
        <v>0</v>
      </c>
      <c r="J753" t="s">
        <v>886</v>
      </c>
    </row>
    <row r="754" spans="1:10" x14ac:dyDescent="0.25">
      <c r="A754" t="s">
        <v>294</v>
      </c>
      <c r="B754" t="s">
        <v>194</v>
      </c>
      <c r="C754" t="s">
        <v>739</v>
      </c>
      <c r="E754" t="s">
        <v>43</v>
      </c>
      <c r="F754" t="s">
        <v>42</v>
      </c>
      <c r="G754" t="s">
        <v>149</v>
      </c>
      <c r="H754" s="64">
        <v>0.90711282394210413</v>
      </c>
      <c r="I754" s="66">
        <f>(D754*1000/H754)/(10^KPE!E129)</f>
        <v>0</v>
      </c>
      <c r="J754" t="s">
        <v>886</v>
      </c>
    </row>
    <row r="755" spans="1:10" x14ac:dyDescent="0.25">
      <c r="A755" t="s">
        <v>294</v>
      </c>
      <c r="B755" t="s">
        <v>195</v>
      </c>
      <c r="C755" t="s">
        <v>740</v>
      </c>
      <c r="D755">
        <v>211</v>
      </c>
      <c r="E755" t="s">
        <v>43</v>
      </c>
      <c r="F755" t="s">
        <v>42</v>
      </c>
      <c r="G755" t="s">
        <v>49</v>
      </c>
      <c r="H755" s="64">
        <v>0.85376092898379374</v>
      </c>
      <c r="I755" s="66">
        <f>(D755*1000/H755)/(10^KPE!E130)</f>
        <v>6.1651859380760475E-2</v>
      </c>
      <c r="J755" t="s">
        <v>886</v>
      </c>
    </row>
    <row r="756" spans="1:10" x14ac:dyDescent="0.25">
      <c r="A756" t="s">
        <v>294</v>
      </c>
      <c r="B756" t="s">
        <v>196</v>
      </c>
      <c r="C756" t="s">
        <v>741</v>
      </c>
      <c r="D756">
        <v>295</v>
      </c>
      <c r="E756" t="s">
        <v>43</v>
      </c>
      <c r="F756" t="s">
        <v>42</v>
      </c>
      <c r="H756" s="64">
        <v>0.84420923341682907</v>
      </c>
      <c r="I756" s="66">
        <f>(D756*1000/H756)/(10^KPE!E131)</f>
        <v>7.5922747867925189E-2</v>
      </c>
      <c r="J756" t="s">
        <v>886</v>
      </c>
    </row>
    <row r="757" spans="1:10" x14ac:dyDescent="0.25">
      <c r="A757" t="s">
        <v>294</v>
      </c>
      <c r="B757" t="s">
        <v>197</v>
      </c>
      <c r="C757" t="s">
        <v>742</v>
      </c>
      <c r="D757">
        <v>17600</v>
      </c>
      <c r="E757" t="s">
        <v>43</v>
      </c>
      <c r="F757" t="s">
        <v>42</v>
      </c>
      <c r="G757" t="s">
        <v>61</v>
      </c>
      <c r="H757" s="64">
        <v>0.87634641817916148</v>
      </c>
      <c r="I757" s="66">
        <f>(D757*1000/H757)/(10^KPE!E132)</f>
        <v>7.0767988568190479</v>
      </c>
      <c r="J757" t="s">
        <v>886</v>
      </c>
    </row>
    <row r="758" spans="1:10" x14ac:dyDescent="0.25">
      <c r="A758" t="s">
        <v>294</v>
      </c>
      <c r="B758" t="s">
        <v>198</v>
      </c>
      <c r="C758" t="s">
        <v>743</v>
      </c>
      <c r="D758">
        <v>162000</v>
      </c>
      <c r="E758" t="s">
        <v>43</v>
      </c>
      <c r="F758" t="s">
        <v>42</v>
      </c>
      <c r="G758" t="s">
        <v>61</v>
      </c>
      <c r="H758" s="64">
        <v>0.8777836153424714</v>
      </c>
      <c r="I758" s="66">
        <f>(D758*1000/H758)/(10^KPE!E133)</f>
        <v>66.546856364726636</v>
      </c>
      <c r="J758" t="s">
        <v>886</v>
      </c>
    </row>
    <row r="759" spans="1:10" x14ac:dyDescent="0.25">
      <c r="A759" t="s">
        <v>294</v>
      </c>
      <c r="B759" t="s">
        <v>199</v>
      </c>
      <c r="C759" t="s">
        <v>744</v>
      </c>
      <c r="D759">
        <v>10600</v>
      </c>
      <c r="E759" t="s">
        <v>43</v>
      </c>
      <c r="F759" t="s">
        <v>42</v>
      </c>
      <c r="H759" s="64">
        <v>0.86754060817514789</v>
      </c>
      <c r="I759" s="66">
        <f>(D759*1000/H759)/(10^KPE!E134)</f>
        <v>3.7498686252135003</v>
      </c>
      <c r="J759" t="s">
        <v>886</v>
      </c>
    </row>
    <row r="760" spans="1:10" x14ac:dyDescent="0.25">
      <c r="A760" t="s">
        <v>294</v>
      </c>
      <c r="B760" t="s">
        <v>200</v>
      </c>
      <c r="C760" t="s">
        <v>745</v>
      </c>
      <c r="D760">
        <v>1210</v>
      </c>
      <c r="E760" t="s">
        <v>43</v>
      </c>
      <c r="F760" t="s">
        <v>42</v>
      </c>
      <c r="H760" s="64">
        <v>0.89826458057275527</v>
      </c>
      <c r="I760" s="66">
        <f>(D760*1000/H760)/(10^KPE!E135)</f>
        <v>0.68609000878810478</v>
      </c>
      <c r="J760" t="s">
        <v>886</v>
      </c>
    </row>
    <row r="761" spans="1:10" x14ac:dyDescent="0.25">
      <c r="A761" t="s">
        <v>294</v>
      </c>
      <c r="B761" t="s">
        <v>201</v>
      </c>
      <c r="C761" t="s">
        <v>746</v>
      </c>
      <c r="D761">
        <v>36300</v>
      </c>
      <c r="E761" t="s">
        <v>43</v>
      </c>
      <c r="F761" t="s">
        <v>42</v>
      </c>
      <c r="H761" s="64">
        <v>0.89826458057275527</v>
      </c>
      <c r="I761" s="66">
        <f>(D761*1000/H761)/(10^KPE!E136)</f>
        <v>20.582700263643144</v>
      </c>
      <c r="J761" t="s">
        <v>886</v>
      </c>
    </row>
    <row r="762" spans="1:10" x14ac:dyDescent="0.25">
      <c r="A762" t="s">
        <v>294</v>
      </c>
      <c r="B762" t="s">
        <v>202</v>
      </c>
      <c r="C762" t="s">
        <v>747</v>
      </c>
      <c r="D762">
        <v>3630</v>
      </c>
      <c r="E762" t="s">
        <v>43</v>
      </c>
      <c r="F762" t="s">
        <v>42</v>
      </c>
      <c r="H762" s="64">
        <v>0.85842858512590947</v>
      </c>
      <c r="I762" s="66">
        <f>(D762*1000/H762)/(10^KPE!E137)</f>
        <v>1.1303227119381891</v>
      </c>
      <c r="J762" t="s">
        <v>886</v>
      </c>
    </row>
    <row r="763" spans="1:10" x14ac:dyDescent="0.25">
      <c r="A763" t="s">
        <v>294</v>
      </c>
      <c r="B763" t="s">
        <v>203</v>
      </c>
      <c r="C763" t="s">
        <v>748</v>
      </c>
      <c r="D763">
        <v>6990</v>
      </c>
      <c r="E763" t="s">
        <v>43</v>
      </c>
      <c r="F763" t="s">
        <v>42</v>
      </c>
      <c r="G763" t="s">
        <v>61</v>
      </c>
      <c r="H763" s="64">
        <v>0.90211293591385722</v>
      </c>
      <c r="I763" s="66">
        <f>(D763*1000/H763)/(10^KPE!E138)</f>
        <v>4.228791426389944</v>
      </c>
      <c r="J763" t="s">
        <v>886</v>
      </c>
    </row>
    <row r="764" spans="1:10" x14ac:dyDescent="0.25">
      <c r="A764" t="s">
        <v>294</v>
      </c>
      <c r="B764" t="s">
        <v>204</v>
      </c>
      <c r="C764" t="s">
        <v>749</v>
      </c>
      <c r="D764">
        <v>55100</v>
      </c>
      <c r="E764" t="s">
        <v>43</v>
      </c>
      <c r="F764" t="s">
        <v>42</v>
      </c>
      <c r="G764" t="s">
        <v>61</v>
      </c>
      <c r="H764" s="64">
        <v>0.89031761062786041</v>
      </c>
      <c r="I764" s="66">
        <f>(D764*1000/H764)/(10^KPE!E139)</f>
        <v>27.454063571071689</v>
      </c>
      <c r="J764" t="s">
        <v>886</v>
      </c>
    </row>
    <row r="765" spans="1:10" x14ac:dyDescent="0.25">
      <c r="A765" t="s">
        <v>294</v>
      </c>
      <c r="B765" t="s">
        <v>205</v>
      </c>
      <c r="C765" t="s">
        <v>750</v>
      </c>
      <c r="D765">
        <v>12000</v>
      </c>
      <c r="E765" t="s">
        <v>43</v>
      </c>
      <c r="F765" t="s">
        <v>42</v>
      </c>
      <c r="H765" s="64">
        <v>0.93879734615616295</v>
      </c>
      <c r="I765" s="66">
        <f>(D765*1000/H765)/(10^KPE!E140)</f>
        <v>14.914523844853782</v>
      </c>
      <c r="J765" t="s">
        <v>886</v>
      </c>
    </row>
    <row r="766" spans="1:10" x14ac:dyDescent="0.25">
      <c r="A766" t="s">
        <v>294</v>
      </c>
      <c r="B766" t="s">
        <v>206</v>
      </c>
      <c r="C766" t="s">
        <v>751</v>
      </c>
      <c r="D766">
        <v>6020</v>
      </c>
      <c r="E766" t="s">
        <v>43</v>
      </c>
      <c r="F766" t="s">
        <v>42</v>
      </c>
      <c r="H766" s="64">
        <v>0.86302225203253502</v>
      </c>
      <c r="I766" s="66">
        <f>(D766*1000/H766)/(10^KPE!E141)</f>
        <v>1.9979034536165781</v>
      </c>
      <c r="J766" t="s">
        <v>886</v>
      </c>
    </row>
    <row r="767" spans="1:10" x14ac:dyDescent="0.25">
      <c r="A767" t="s">
        <v>294</v>
      </c>
      <c r="B767" t="s">
        <v>207</v>
      </c>
      <c r="C767" t="s">
        <v>752</v>
      </c>
      <c r="E767" t="s">
        <v>43</v>
      </c>
      <c r="F767" t="s">
        <v>42</v>
      </c>
      <c r="G767" t="s">
        <v>208</v>
      </c>
      <c r="H767" s="64">
        <v>0.86302225203253502</v>
      </c>
      <c r="I767" s="66">
        <f>(D767*1000/H767)/(10^KPE!E142)</f>
        <v>0</v>
      </c>
      <c r="J767" t="s">
        <v>886</v>
      </c>
    </row>
    <row r="768" spans="1:10" x14ac:dyDescent="0.25">
      <c r="A768" t="s">
        <v>294</v>
      </c>
      <c r="B768" t="s">
        <v>209</v>
      </c>
      <c r="C768" t="s">
        <v>753</v>
      </c>
      <c r="D768">
        <v>2900</v>
      </c>
      <c r="E768" t="s">
        <v>43</v>
      </c>
      <c r="F768" t="s">
        <v>42</v>
      </c>
      <c r="G768" t="s">
        <v>61</v>
      </c>
      <c r="H768" s="64">
        <v>0.88622053328260375</v>
      </c>
      <c r="I768" s="66">
        <f>(D768*1000/H768)/(10^KPE!E143)</f>
        <v>1.3547407353902523</v>
      </c>
      <c r="J768" t="s">
        <v>886</v>
      </c>
    </row>
    <row r="769" spans="1:10" x14ac:dyDescent="0.25">
      <c r="A769" t="s">
        <v>294</v>
      </c>
      <c r="B769" t="s">
        <v>210</v>
      </c>
      <c r="C769" t="s">
        <v>754</v>
      </c>
      <c r="E769" t="s">
        <v>43</v>
      </c>
      <c r="F769" t="s">
        <v>42</v>
      </c>
      <c r="G769" t="s">
        <v>211</v>
      </c>
      <c r="H769" s="64">
        <v>0.88622053328260375</v>
      </c>
      <c r="I769" s="66">
        <f>(D769*1000/H769)/(10^KPE!E144)</f>
        <v>0</v>
      </c>
      <c r="J769" t="s">
        <v>886</v>
      </c>
    </row>
    <row r="770" spans="1:10" x14ac:dyDescent="0.25">
      <c r="A770" t="s">
        <v>294</v>
      </c>
      <c r="B770" t="s">
        <v>212</v>
      </c>
      <c r="C770" t="s">
        <v>755</v>
      </c>
      <c r="D770">
        <v>21300</v>
      </c>
      <c r="E770" t="s">
        <v>43</v>
      </c>
      <c r="F770" t="s">
        <v>42</v>
      </c>
      <c r="H770" s="64">
        <v>0.86453680208709571</v>
      </c>
      <c r="I770" s="66">
        <f>(D770*1000/H770)/(10^KPE!E145)</f>
        <v>7.2209796012295779</v>
      </c>
      <c r="J770" t="s">
        <v>886</v>
      </c>
    </row>
    <row r="771" spans="1:10" x14ac:dyDescent="0.25">
      <c r="A771" t="s">
        <v>294</v>
      </c>
      <c r="B771" t="s">
        <v>213</v>
      </c>
      <c r="C771" t="s">
        <v>756</v>
      </c>
      <c r="D771">
        <v>120</v>
      </c>
      <c r="E771" t="s">
        <v>43</v>
      </c>
      <c r="F771" t="s">
        <v>38</v>
      </c>
      <c r="G771" t="s">
        <v>53</v>
      </c>
      <c r="H771" s="64">
        <v>0.90711282394210413</v>
      </c>
      <c r="I771" s="66">
        <f>(D771*1000/H771)/(10^KPE!E146)</f>
        <v>7.9162579903976141E-2</v>
      </c>
      <c r="J771" t="s">
        <v>886</v>
      </c>
    </row>
    <row r="772" spans="1:10" x14ac:dyDescent="0.25">
      <c r="A772" t="s">
        <v>294</v>
      </c>
      <c r="B772" t="s">
        <v>214</v>
      </c>
      <c r="C772" t="s">
        <v>757</v>
      </c>
      <c r="E772" t="s">
        <v>43</v>
      </c>
      <c r="F772" t="s">
        <v>42</v>
      </c>
      <c r="G772" t="s">
        <v>215</v>
      </c>
      <c r="H772" s="64">
        <v>0.89565248758543559</v>
      </c>
      <c r="I772" s="66">
        <f>(D772*1000/H772)/(10^KPE!E147)</f>
        <v>0</v>
      </c>
      <c r="J772" t="s">
        <v>886</v>
      </c>
    </row>
    <row r="773" spans="1:10" x14ac:dyDescent="0.25">
      <c r="A773" t="s">
        <v>294</v>
      </c>
      <c r="B773" t="s">
        <v>216</v>
      </c>
      <c r="C773" t="s">
        <v>758</v>
      </c>
      <c r="D773">
        <v>5680</v>
      </c>
      <c r="E773" t="s">
        <v>43</v>
      </c>
      <c r="F773" t="s">
        <v>42</v>
      </c>
      <c r="H773" s="64">
        <v>0.88622053328260375</v>
      </c>
      <c r="I773" s="66">
        <f>(D773*1000/H773)/(10^KPE!E148)</f>
        <v>2.6534232334540113</v>
      </c>
      <c r="J773" t="s">
        <v>886</v>
      </c>
    </row>
    <row r="774" spans="1:10" x14ac:dyDescent="0.25">
      <c r="A774" t="s">
        <v>294</v>
      </c>
      <c r="B774" t="s">
        <v>217</v>
      </c>
      <c r="C774" t="s">
        <v>759</v>
      </c>
      <c r="D774">
        <v>41.4</v>
      </c>
      <c r="E774" t="s">
        <v>43</v>
      </c>
      <c r="F774" t="s">
        <v>42</v>
      </c>
      <c r="H774" s="64">
        <v>0.93589360522553966</v>
      </c>
      <c r="I774" s="66">
        <f>(D774*1000/H774)/(10^KPE!E149)</f>
        <v>4.8169691097675438E-2</v>
      </c>
      <c r="J774" t="s">
        <v>886</v>
      </c>
    </row>
    <row r="775" spans="1:10" x14ac:dyDescent="0.25">
      <c r="A775" t="s">
        <v>294</v>
      </c>
      <c r="B775" t="s">
        <v>218</v>
      </c>
      <c r="C775" t="s">
        <v>760</v>
      </c>
      <c r="D775">
        <v>35000</v>
      </c>
      <c r="E775" t="s">
        <v>43</v>
      </c>
      <c r="F775" t="s">
        <v>42</v>
      </c>
      <c r="H775" s="64">
        <v>0.85376092898379374</v>
      </c>
      <c r="I775" s="66">
        <f>(D775*1000/H775)/(10^KPE!E150)</f>
        <v>10.226611745623776</v>
      </c>
      <c r="J775" t="s">
        <v>886</v>
      </c>
    </row>
    <row r="776" spans="1:10" x14ac:dyDescent="0.25">
      <c r="A776" t="s">
        <v>294</v>
      </c>
      <c r="B776" t="s">
        <v>219</v>
      </c>
      <c r="C776" t="s">
        <v>761</v>
      </c>
      <c r="D776">
        <v>117000</v>
      </c>
      <c r="E776" t="s">
        <v>43</v>
      </c>
      <c r="F776" t="s">
        <v>42</v>
      </c>
      <c r="G776" t="s">
        <v>61</v>
      </c>
      <c r="H776" s="64">
        <v>0.89031761062786041</v>
      </c>
      <c r="I776" s="66">
        <f>(D776*1000/H776)/(10^KPE!E151)</f>
        <v>58.296287437665839</v>
      </c>
      <c r="J776" t="s">
        <v>886</v>
      </c>
    </row>
    <row r="777" spans="1:10" x14ac:dyDescent="0.25">
      <c r="A777" t="s">
        <v>294</v>
      </c>
      <c r="B777" t="s">
        <v>220</v>
      </c>
      <c r="C777" t="s">
        <v>762</v>
      </c>
      <c r="D777">
        <v>454</v>
      </c>
      <c r="E777" t="s">
        <v>43</v>
      </c>
      <c r="F777" t="s">
        <v>42</v>
      </c>
      <c r="H777" s="64">
        <v>0.8777836153424714</v>
      </c>
      <c r="I777" s="66">
        <f>(D777*1000/H777)/(10^KPE!E152)</f>
        <v>0.18649551104682652</v>
      </c>
      <c r="J777" t="s">
        <v>886</v>
      </c>
    </row>
    <row r="778" spans="1:10" x14ac:dyDescent="0.25">
      <c r="A778" t="s">
        <v>294</v>
      </c>
      <c r="B778" t="s">
        <v>221</v>
      </c>
      <c r="C778" t="s">
        <v>763</v>
      </c>
      <c r="E778" t="s">
        <v>43</v>
      </c>
      <c r="F778" t="s">
        <v>42</v>
      </c>
      <c r="G778" t="s">
        <v>222</v>
      </c>
      <c r="H778" s="64">
        <v>0.88622053328260375</v>
      </c>
      <c r="I778" s="66">
        <f>(D778*1000/H778)/(10^KPE!E153)</f>
        <v>0</v>
      </c>
      <c r="J778" t="s">
        <v>886</v>
      </c>
    </row>
    <row r="779" spans="1:10" x14ac:dyDescent="0.25">
      <c r="A779" t="s">
        <v>294</v>
      </c>
      <c r="B779" t="s">
        <v>223</v>
      </c>
      <c r="C779" t="s">
        <v>764</v>
      </c>
      <c r="D779">
        <v>332</v>
      </c>
      <c r="E779" t="s">
        <v>43</v>
      </c>
      <c r="F779" t="s">
        <v>42</v>
      </c>
      <c r="H779" s="64">
        <v>0.92772863823860008</v>
      </c>
      <c r="I779" s="66">
        <f>(D779*1000/H779)/(10^KPE!E154)</f>
        <v>0.32412842624878097</v>
      </c>
      <c r="J779" t="s">
        <v>886</v>
      </c>
    </row>
    <row r="780" spans="1:10" x14ac:dyDescent="0.25">
      <c r="A780" t="s">
        <v>294</v>
      </c>
      <c r="B780" t="s">
        <v>224</v>
      </c>
      <c r="C780" t="s">
        <v>765</v>
      </c>
      <c r="E780" t="s">
        <v>43</v>
      </c>
      <c r="F780" t="s">
        <v>42</v>
      </c>
      <c r="G780" t="s">
        <v>225</v>
      </c>
      <c r="H780" s="64">
        <v>0.89031761062786041</v>
      </c>
      <c r="I780" s="66">
        <f>(D780*1000/H780)/(10^KPE!E155)</f>
        <v>0</v>
      </c>
      <c r="J780" t="s">
        <v>886</v>
      </c>
    </row>
    <row r="781" spans="1:10" x14ac:dyDescent="0.25">
      <c r="A781" t="s">
        <v>294</v>
      </c>
      <c r="B781" t="s">
        <v>226</v>
      </c>
      <c r="C781" t="s">
        <v>766</v>
      </c>
      <c r="D781">
        <v>90</v>
      </c>
      <c r="E781" t="s">
        <v>43</v>
      </c>
      <c r="F781" t="s">
        <v>42</v>
      </c>
      <c r="H781" s="64">
        <v>0.93879734615616295</v>
      </c>
      <c r="I781" s="66">
        <f>(D781*1000/H781)/(10^KPE!E156)</f>
        <v>0.11185892883640337</v>
      </c>
      <c r="J781" t="s">
        <v>886</v>
      </c>
    </row>
    <row r="782" spans="1:10" x14ac:dyDescent="0.25">
      <c r="A782" t="s">
        <v>294</v>
      </c>
      <c r="B782" t="s">
        <v>227</v>
      </c>
      <c r="C782" t="s">
        <v>767</v>
      </c>
      <c r="D782">
        <v>187000</v>
      </c>
      <c r="E782" t="s">
        <v>43</v>
      </c>
      <c r="F782" t="s">
        <v>42</v>
      </c>
      <c r="G782" t="s">
        <v>61</v>
      </c>
      <c r="H782" s="64">
        <v>0.8490206653189547</v>
      </c>
      <c r="I782" s="66">
        <f>(D782*1000/H782)/(10^KPE!E157)</f>
        <v>51.277086997618063</v>
      </c>
      <c r="J782" t="s">
        <v>886</v>
      </c>
    </row>
    <row r="783" spans="1:10" x14ac:dyDescent="0.25">
      <c r="A783" t="s">
        <v>294</v>
      </c>
      <c r="B783" t="s">
        <v>228</v>
      </c>
      <c r="C783" t="s">
        <v>768</v>
      </c>
      <c r="E783" t="s">
        <v>43</v>
      </c>
      <c r="F783" t="s">
        <v>42</v>
      </c>
      <c r="G783" t="s">
        <v>225</v>
      </c>
      <c r="H783" s="64">
        <v>0.87344576659937379</v>
      </c>
      <c r="I783" s="66">
        <f>(D783*1000/H783)/(10^KPE!E158)</f>
        <v>0</v>
      </c>
      <c r="J783" t="s">
        <v>886</v>
      </c>
    </row>
    <row r="784" spans="1:10" x14ac:dyDescent="0.25">
      <c r="A784" t="s">
        <v>294</v>
      </c>
      <c r="B784" t="s">
        <v>229</v>
      </c>
      <c r="C784" t="s">
        <v>769</v>
      </c>
      <c r="D784">
        <v>19.899999999999999</v>
      </c>
      <c r="E784" t="s">
        <v>43</v>
      </c>
      <c r="F784" t="s">
        <v>42</v>
      </c>
      <c r="G784" t="s">
        <v>49</v>
      </c>
      <c r="H784" s="64">
        <v>0.91894886603518011</v>
      </c>
      <c r="I784" s="66">
        <f>(D784*1000/H784)/(10^KPE!E159)</f>
        <v>1.6314047791345782E-2</v>
      </c>
      <c r="J784" t="s">
        <v>886</v>
      </c>
    </row>
    <row r="785" spans="1:10" x14ac:dyDescent="0.25">
      <c r="A785" t="s">
        <v>294</v>
      </c>
      <c r="B785" t="s">
        <v>230</v>
      </c>
      <c r="C785" t="s">
        <v>770</v>
      </c>
      <c r="D785">
        <v>13100</v>
      </c>
      <c r="E785" t="s">
        <v>43</v>
      </c>
      <c r="F785" t="s">
        <v>42</v>
      </c>
      <c r="G785" t="s">
        <v>61</v>
      </c>
      <c r="H785" s="64">
        <v>0.80512592346404077</v>
      </c>
      <c r="I785" s="66">
        <f>(D785*1000/H785)/(10^KPE!E160)</f>
        <v>2.0816489192590399</v>
      </c>
      <c r="J785" t="s">
        <v>886</v>
      </c>
    </row>
    <row r="786" spans="1:10" x14ac:dyDescent="0.25">
      <c r="A786" t="s">
        <v>294</v>
      </c>
      <c r="B786" t="s">
        <v>231</v>
      </c>
      <c r="C786" t="s">
        <v>771</v>
      </c>
      <c r="E786" t="s">
        <v>43</v>
      </c>
      <c r="F786" t="s">
        <v>42</v>
      </c>
      <c r="G786" t="s">
        <v>232</v>
      </c>
      <c r="H786" s="64">
        <v>0.80512592346404077</v>
      </c>
      <c r="I786" s="66">
        <f>(D786*1000/H786)/(10^KPE!E161)</f>
        <v>0</v>
      </c>
      <c r="J786" t="s">
        <v>886</v>
      </c>
    </row>
    <row r="787" spans="1:10" x14ac:dyDescent="0.25">
      <c r="A787" t="s">
        <v>294</v>
      </c>
      <c r="B787" t="s">
        <v>233</v>
      </c>
      <c r="C787" t="s">
        <v>772</v>
      </c>
      <c r="D787">
        <v>13700</v>
      </c>
      <c r="E787" t="s">
        <v>43</v>
      </c>
      <c r="F787" t="s">
        <v>42</v>
      </c>
      <c r="H787" s="64">
        <v>0.83271428427506022</v>
      </c>
      <c r="I787" s="66">
        <f>(D787*1000/H787)/(10^KPE!E162)</f>
        <v>3.0424577263083288</v>
      </c>
      <c r="J787" t="s">
        <v>886</v>
      </c>
    </row>
    <row r="788" spans="1:10" x14ac:dyDescent="0.25">
      <c r="A788" t="s">
        <v>294</v>
      </c>
      <c r="B788" t="s">
        <v>234</v>
      </c>
      <c r="C788" t="s">
        <v>773</v>
      </c>
      <c r="D788">
        <v>2090</v>
      </c>
      <c r="E788" t="s">
        <v>43</v>
      </c>
      <c r="F788" t="s">
        <v>42</v>
      </c>
      <c r="H788" s="64">
        <v>0.7943499988869378</v>
      </c>
      <c r="I788" s="66">
        <f>(D788*1000/H788)/(10^KPE!E163)</f>
        <v>0.29318003127966064</v>
      </c>
      <c r="J788" t="s">
        <v>886</v>
      </c>
    </row>
    <row r="789" spans="1:10" x14ac:dyDescent="0.25">
      <c r="A789" t="s">
        <v>294</v>
      </c>
      <c r="B789" t="s">
        <v>235</v>
      </c>
      <c r="C789" t="s">
        <v>774</v>
      </c>
      <c r="E789" t="s">
        <v>43</v>
      </c>
      <c r="F789" t="s">
        <v>42</v>
      </c>
      <c r="G789" t="s">
        <v>208</v>
      </c>
      <c r="H789" s="64">
        <v>0.84742468958350525</v>
      </c>
      <c r="I789" s="66">
        <f>(D789*1000/H789)/(10^KPE!E164)</f>
        <v>0</v>
      </c>
      <c r="J789" t="s">
        <v>886</v>
      </c>
    </row>
    <row r="790" spans="1:10" x14ac:dyDescent="0.25">
      <c r="A790" t="s">
        <v>294</v>
      </c>
      <c r="B790" t="s">
        <v>236</v>
      </c>
      <c r="C790" t="s">
        <v>775</v>
      </c>
      <c r="D790">
        <v>81.900000000000006</v>
      </c>
      <c r="E790" t="s">
        <v>43</v>
      </c>
      <c r="F790" t="s">
        <v>38</v>
      </c>
      <c r="G790" t="s">
        <v>53</v>
      </c>
      <c r="H790" s="64">
        <v>0.82257479223838437</v>
      </c>
      <c r="I790" s="66">
        <f>(D790*1000/H790)/(10^KPE!E165)</f>
        <v>1.6036459999235156E-2</v>
      </c>
      <c r="J790" t="s">
        <v>886</v>
      </c>
    </row>
    <row r="791" spans="1:10" x14ac:dyDescent="0.25">
      <c r="A791" t="s">
        <v>294</v>
      </c>
      <c r="B791" t="s">
        <v>237</v>
      </c>
      <c r="C791" t="s">
        <v>776</v>
      </c>
      <c r="D791">
        <v>570</v>
      </c>
      <c r="E791" t="s">
        <v>43</v>
      </c>
      <c r="F791" t="s">
        <v>42</v>
      </c>
      <c r="H791" s="64">
        <v>0.7943499988869378</v>
      </c>
      <c r="I791" s="66">
        <f>(D791*1000/H791)/(10^KPE!E166)</f>
        <v>7.9958190348998343E-2</v>
      </c>
      <c r="J791" t="s">
        <v>886</v>
      </c>
    </row>
    <row r="792" spans="1:10" x14ac:dyDescent="0.25">
      <c r="A792" t="s">
        <v>294</v>
      </c>
      <c r="B792" t="s">
        <v>238</v>
      </c>
      <c r="C792" t="s">
        <v>777</v>
      </c>
      <c r="E792" t="s">
        <v>43</v>
      </c>
      <c r="F792" t="s">
        <v>42</v>
      </c>
      <c r="G792" t="s">
        <v>208</v>
      </c>
      <c r="H792" s="64">
        <v>0.83768587485374801</v>
      </c>
      <c r="I792" s="66">
        <f>(D792*1000/H792)/(10^KPE!E167)</f>
        <v>0</v>
      </c>
      <c r="J792" t="s">
        <v>886</v>
      </c>
    </row>
    <row r="793" spans="1:10" x14ac:dyDescent="0.25">
      <c r="A793" t="s">
        <v>294</v>
      </c>
      <c r="B793" t="s">
        <v>239</v>
      </c>
      <c r="C793" t="s">
        <v>778</v>
      </c>
      <c r="D793">
        <v>9290</v>
      </c>
      <c r="E793" t="s">
        <v>43</v>
      </c>
      <c r="F793" t="s">
        <v>42</v>
      </c>
      <c r="H793" s="64">
        <v>0.83271428427506022</v>
      </c>
      <c r="I793" s="66">
        <f>(D793*1000/H793)/(10^KPE!E168)</f>
        <v>2.0630972465258668</v>
      </c>
      <c r="J793" t="s">
        <v>886</v>
      </c>
    </row>
    <row r="794" spans="1:10" x14ac:dyDescent="0.25">
      <c r="A794" t="s">
        <v>294</v>
      </c>
      <c r="B794" t="s">
        <v>240</v>
      </c>
      <c r="C794" t="s">
        <v>779</v>
      </c>
      <c r="D794">
        <v>103</v>
      </c>
      <c r="E794" t="s">
        <v>43</v>
      </c>
      <c r="F794" t="s">
        <v>42</v>
      </c>
      <c r="H794" s="64">
        <v>0.82767670427725104</v>
      </c>
      <c r="I794" s="66">
        <f>(D794*1000/H794)/(10^KPE!E169)</f>
        <v>2.1477142217046753E-2</v>
      </c>
      <c r="J794" t="s">
        <v>886</v>
      </c>
    </row>
    <row r="795" spans="1:10" x14ac:dyDescent="0.25">
      <c r="A795" t="s">
        <v>294</v>
      </c>
      <c r="B795" t="s">
        <v>241</v>
      </c>
      <c r="C795" t="s">
        <v>780</v>
      </c>
      <c r="E795" t="s">
        <v>43</v>
      </c>
      <c r="F795" t="s">
        <v>42</v>
      </c>
      <c r="G795" t="s">
        <v>242</v>
      </c>
      <c r="H795" s="64">
        <v>0.84742468958350525</v>
      </c>
      <c r="I795" s="66">
        <f>(D795*1000/H795)/(10^KPE!E170)</f>
        <v>0</v>
      </c>
      <c r="J795" t="s">
        <v>886</v>
      </c>
    </row>
    <row r="796" spans="1:10" x14ac:dyDescent="0.25">
      <c r="A796" t="s">
        <v>294</v>
      </c>
      <c r="B796" t="s">
        <v>243</v>
      </c>
      <c r="C796" t="s">
        <v>781</v>
      </c>
      <c r="D796">
        <v>6930</v>
      </c>
      <c r="E796" t="s">
        <v>43</v>
      </c>
      <c r="F796" t="s">
        <v>42</v>
      </c>
      <c r="H796" s="64">
        <v>0.78888166162087625</v>
      </c>
      <c r="I796" s="66">
        <f>(D796*1000/H796)/(10^KPE!E171)</f>
        <v>0.91352697112875514</v>
      </c>
      <c r="J796" t="s">
        <v>886</v>
      </c>
    </row>
    <row r="797" spans="1:10" x14ac:dyDescent="0.25">
      <c r="A797" t="s">
        <v>294</v>
      </c>
      <c r="B797" t="s">
        <v>244</v>
      </c>
      <c r="C797" t="s">
        <v>782</v>
      </c>
      <c r="E797" t="s">
        <v>43</v>
      </c>
      <c r="F797" t="s">
        <v>42</v>
      </c>
      <c r="G797" t="s">
        <v>245</v>
      </c>
      <c r="H797" s="64">
        <v>0.81741024842770471</v>
      </c>
      <c r="I797" s="66">
        <f>(D797*1000/H797)/(10^KPE!E172)</f>
        <v>0</v>
      </c>
      <c r="J797" t="s">
        <v>886</v>
      </c>
    </row>
    <row r="798" spans="1:10" x14ac:dyDescent="0.25">
      <c r="A798" t="s">
        <v>294</v>
      </c>
      <c r="B798" t="s">
        <v>246</v>
      </c>
      <c r="C798" t="s">
        <v>783</v>
      </c>
      <c r="D798">
        <v>217</v>
      </c>
      <c r="E798" t="s">
        <v>43</v>
      </c>
      <c r="F798" t="s">
        <v>38</v>
      </c>
      <c r="G798" t="s">
        <v>53</v>
      </c>
      <c r="H798" s="64">
        <v>0.76081307069958226</v>
      </c>
      <c r="I798" s="66">
        <f>(D798*1000/H798)/(10^KPE!E173)</f>
        <v>2.0998185534517422E-2</v>
      </c>
      <c r="J798" t="s">
        <v>886</v>
      </c>
    </row>
    <row r="799" spans="1:10" x14ac:dyDescent="0.25">
      <c r="A799" t="s">
        <v>294</v>
      </c>
      <c r="B799" t="s">
        <v>247</v>
      </c>
      <c r="C799" t="s">
        <v>784</v>
      </c>
      <c r="D799">
        <v>38000</v>
      </c>
      <c r="E799" t="s">
        <v>43</v>
      </c>
      <c r="F799" t="s">
        <v>42</v>
      </c>
      <c r="H799" s="64">
        <v>0.78888166162087625</v>
      </c>
      <c r="I799" s="66">
        <f>(D799*1000/H799)/(10^KPE!E174)</f>
        <v>5.0092388027262178</v>
      </c>
      <c r="J799" t="s">
        <v>886</v>
      </c>
    </row>
    <row r="800" spans="1:10" x14ac:dyDescent="0.25">
      <c r="A800" t="s">
        <v>294</v>
      </c>
      <c r="B800" t="s">
        <v>248</v>
      </c>
      <c r="C800" t="s">
        <v>785</v>
      </c>
      <c r="D800">
        <v>12600</v>
      </c>
      <c r="E800" t="s">
        <v>43</v>
      </c>
      <c r="F800" t="s">
        <v>42</v>
      </c>
      <c r="G800" t="s">
        <v>61</v>
      </c>
      <c r="H800" s="64">
        <v>0.81741024842770471</v>
      </c>
      <c r="I800" s="66">
        <f>(D800*1000/H800)/(10^KPE!E175)</f>
        <v>2.3170236498948578</v>
      </c>
      <c r="J800" t="s">
        <v>886</v>
      </c>
    </row>
    <row r="801" spans="1:10" x14ac:dyDescent="0.25">
      <c r="A801" t="s">
        <v>294</v>
      </c>
      <c r="B801" t="s">
        <v>249</v>
      </c>
      <c r="C801" t="s">
        <v>786</v>
      </c>
      <c r="D801">
        <v>8400</v>
      </c>
      <c r="E801" t="s">
        <v>43</v>
      </c>
      <c r="F801" t="s">
        <v>42</v>
      </c>
      <c r="H801" s="64">
        <v>0.77779376540237699</v>
      </c>
      <c r="I801" s="66">
        <f>(D801*1000/H801)/(10^KPE!E176)</f>
        <v>0.97817110215699998</v>
      </c>
      <c r="J801" t="s">
        <v>886</v>
      </c>
    </row>
    <row r="802" spans="1:10" x14ac:dyDescent="0.25">
      <c r="A802" t="s">
        <v>294</v>
      </c>
      <c r="B802" t="s">
        <v>250</v>
      </c>
      <c r="C802" t="s">
        <v>787</v>
      </c>
      <c r="E802" t="s">
        <v>43</v>
      </c>
      <c r="F802" t="s">
        <v>42</v>
      </c>
      <c r="G802" t="s">
        <v>251</v>
      </c>
      <c r="H802" s="64">
        <v>0.83271428427506022</v>
      </c>
      <c r="I802" s="66">
        <f>(D802*1000/H802)/(10^KPE!E177)</f>
        <v>0</v>
      </c>
      <c r="J802" t="s">
        <v>886</v>
      </c>
    </row>
    <row r="803" spans="1:10" x14ac:dyDescent="0.25">
      <c r="A803" t="s">
        <v>294</v>
      </c>
      <c r="B803" t="s">
        <v>252</v>
      </c>
      <c r="C803" t="s">
        <v>788</v>
      </c>
      <c r="D803">
        <v>37300</v>
      </c>
      <c r="E803" t="s">
        <v>43</v>
      </c>
      <c r="F803" t="s">
        <v>42</v>
      </c>
      <c r="H803" s="64">
        <v>0.81741024842770471</v>
      </c>
      <c r="I803" s="66">
        <f>(D803*1000/H803)/(10^KPE!E178)</f>
        <v>6.8591255667522386</v>
      </c>
      <c r="J803" t="s">
        <v>886</v>
      </c>
    </row>
    <row r="804" spans="1:10" x14ac:dyDescent="0.25">
      <c r="A804" t="s">
        <v>294</v>
      </c>
      <c r="B804" t="s">
        <v>253</v>
      </c>
      <c r="C804" t="s">
        <v>789</v>
      </c>
      <c r="D804">
        <v>2150</v>
      </c>
      <c r="E804" t="s">
        <v>43</v>
      </c>
      <c r="F804" t="s">
        <v>42</v>
      </c>
      <c r="H804" s="64">
        <v>0.80690026402845461</v>
      </c>
      <c r="I804" s="66">
        <f>(D804*1000/H804)/(10^KPE!E179)</f>
        <v>0.34883383485291058</v>
      </c>
      <c r="J804" t="s">
        <v>886</v>
      </c>
    </row>
    <row r="805" spans="1:10" x14ac:dyDescent="0.25">
      <c r="A805" t="s">
        <v>294</v>
      </c>
      <c r="B805" t="s">
        <v>254</v>
      </c>
      <c r="C805" t="s">
        <v>790</v>
      </c>
      <c r="D805">
        <v>5210</v>
      </c>
      <c r="E805" t="s">
        <v>43</v>
      </c>
      <c r="F805" t="s">
        <v>42</v>
      </c>
      <c r="H805" s="64">
        <v>0.87344576659937379</v>
      </c>
      <c r="I805" s="66">
        <f>(D805*1000/H805)/(10^KPE!E180)</f>
        <v>2.0072514442106892</v>
      </c>
      <c r="J805" t="s">
        <v>886</v>
      </c>
    </row>
    <row r="806" spans="1:10" x14ac:dyDescent="0.25">
      <c r="A806" t="s">
        <v>294</v>
      </c>
      <c r="B806" t="s">
        <v>255</v>
      </c>
      <c r="C806" t="s">
        <v>791</v>
      </c>
      <c r="D806">
        <v>25200</v>
      </c>
      <c r="E806" t="s">
        <v>43</v>
      </c>
      <c r="F806" t="s">
        <v>42</v>
      </c>
      <c r="H806" s="64">
        <v>0.82257479223838437</v>
      </c>
      <c r="I806" s="66">
        <f>(D806*1000/H806)/(10^KPE!E181)</f>
        <v>4.9342953843800474</v>
      </c>
      <c r="J806" t="s">
        <v>886</v>
      </c>
    </row>
    <row r="807" spans="1:10" x14ac:dyDescent="0.25">
      <c r="A807" t="s">
        <v>294</v>
      </c>
      <c r="B807" t="s">
        <v>256</v>
      </c>
      <c r="C807" t="s">
        <v>792</v>
      </c>
      <c r="D807">
        <v>12700</v>
      </c>
      <c r="E807" t="s">
        <v>43</v>
      </c>
      <c r="F807" t="s">
        <v>42</v>
      </c>
      <c r="H807" s="64">
        <v>0.81218481317413183</v>
      </c>
      <c r="I807" s="66">
        <f>(D807*1000/H807)/(10^KPE!E182)</f>
        <v>2.193556658405182</v>
      </c>
      <c r="J807" t="s">
        <v>886</v>
      </c>
    </row>
    <row r="808" spans="1:10" x14ac:dyDescent="0.25">
      <c r="A808" t="s">
        <v>294</v>
      </c>
      <c r="B808" t="s">
        <v>257</v>
      </c>
      <c r="C808" t="s">
        <v>793</v>
      </c>
      <c r="D808">
        <v>19100</v>
      </c>
      <c r="E808" t="s">
        <v>43</v>
      </c>
      <c r="F808" t="s">
        <v>42</v>
      </c>
      <c r="H808" s="64">
        <v>0.8777836153424714</v>
      </c>
      <c r="I808" s="66">
        <f>(D808*1000/H808)/(10^KPE!E183)</f>
        <v>7.8459565220140668</v>
      </c>
      <c r="J808" t="s">
        <v>886</v>
      </c>
    </row>
    <row r="809" spans="1:10" x14ac:dyDescent="0.25">
      <c r="A809" t="s">
        <v>294</v>
      </c>
      <c r="B809" t="s">
        <v>258</v>
      </c>
      <c r="C809" t="s">
        <v>794</v>
      </c>
      <c r="D809">
        <v>118000</v>
      </c>
      <c r="E809" t="s">
        <v>43</v>
      </c>
      <c r="F809" t="s">
        <v>42</v>
      </c>
      <c r="G809" t="s">
        <v>61</v>
      </c>
      <c r="H809" s="64">
        <v>0.77217808290879675</v>
      </c>
      <c r="I809" s="66">
        <f>(D809*1000/H809)/(10^KPE!E184)</f>
        <v>12.917085570880522</v>
      </c>
      <c r="J809" t="s">
        <v>886</v>
      </c>
    </row>
    <row r="810" spans="1:10" x14ac:dyDescent="0.25">
      <c r="A810" t="s">
        <v>294</v>
      </c>
      <c r="B810" t="s">
        <v>259</v>
      </c>
      <c r="C810" t="s">
        <v>795</v>
      </c>
      <c r="D810">
        <v>353</v>
      </c>
      <c r="E810" t="s">
        <v>43</v>
      </c>
      <c r="F810" t="s">
        <v>42</v>
      </c>
      <c r="H810" s="64">
        <v>0.81741024842770471</v>
      </c>
      <c r="I810" s="66">
        <f>(D810*1000/H810)/(10^KPE!E185)</f>
        <v>6.491344035022896E-2</v>
      </c>
      <c r="J810" t="s">
        <v>886</v>
      </c>
    </row>
    <row r="811" spans="1:10" x14ac:dyDescent="0.25">
      <c r="A811" t="s">
        <v>294</v>
      </c>
      <c r="B811" t="s">
        <v>260</v>
      </c>
      <c r="C811" t="s">
        <v>796</v>
      </c>
      <c r="D811">
        <v>399</v>
      </c>
      <c r="E811" t="s">
        <v>43</v>
      </c>
      <c r="F811" t="s">
        <v>42</v>
      </c>
      <c r="H811" s="64">
        <v>0.80155841292626684</v>
      </c>
      <c r="I811" s="66">
        <f>(D811*1000/H811)/(10^KPE!E186)</f>
        <v>6.0818782080530237E-2</v>
      </c>
      <c r="J811" t="s">
        <v>886</v>
      </c>
    </row>
    <row r="812" spans="1:10" x14ac:dyDescent="0.25">
      <c r="A812" t="s">
        <v>294</v>
      </c>
      <c r="B812" t="s">
        <v>261</v>
      </c>
      <c r="C812" t="s">
        <v>797</v>
      </c>
      <c r="D812">
        <v>34400</v>
      </c>
      <c r="E812" t="s">
        <v>43</v>
      </c>
      <c r="F812" t="s">
        <v>42</v>
      </c>
      <c r="G812" t="s">
        <v>61</v>
      </c>
      <c r="H812" s="64">
        <v>0.80155841292626684</v>
      </c>
      <c r="I812" s="66">
        <f>(D812*1000/H812)/(10^KPE!E187)</f>
        <v>5.2435240690983465</v>
      </c>
      <c r="J812" t="s">
        <v>886</v>
      </c>
    </row>
    <row r="813" spans="1:10" x14ac:dyDescent="0.25">
      <c r="A813" t="s">
        <v>294</v>
      </c>
      <c r="B813" t="s">
        <v>262</v>
      </c>
      <c r="C813" t="s">
        <v>798</v>
      </c>
      <c r="D813">
        <v>40.9</v>
      </c>
      <c r="E813" t="s">
        <v>43</v>
      </c>
      <c r="F813" t="s">
        <v>42</v>
      </c>
      <c r="H813" s="64">
        <v>0.8599680949780566</v>
      </c>
      <c r="I813" s="66">
        <f>(D813*1000/H813)/(10^KPE!E188)</f>
        <v>1.300891179094254E-2</v>
      </c>
      <c r="J813" t="s">
        <v>886</v>
      </c>
    </row>
    <row r="814" spans="1:10" x14ac:dyDescent="0.25">
      <c r="A814" t="s">
        <v>294</v>
      </c>
      <c r="B814" t="s">
        <v>263</v>
      </c>
      <c r="C814" t="s">
        <v>799</v>
      </c>
      <c r="E814" t="s">
        <v>43</v>
      </c>
      <c r="F814" t="s">
        <v>42</v>
      </c>
      <c r="G814" t="s">
        <v>264</v>
      </c>
      <c r="H814" s="64">
        <v>0.81741024842770471</v>
      </c>
      <c r="I814" s="66">
        <f>(D814*1000/H814)/(10^KPE!E189)</f>
        <v>0</v>
      </c>
      <c r="J814" t="s">
        <v>886</v>
      </c>
    </row>
    <row r="815" spans="1:10" x14ac:dyDescent="0.25">
      <c r="A815" t="s">
        <v>294</v>
      </c>
      <c r="B815" t="s">
        <v>265</v>
      </c>
      <c r="C815" t="s">
        <v>800</v>
      </c>
      <c r="D815">
        <v>5.55</v>
      </c>
      <c r="E815" t="s">
        <v>43</v>
      </c>
      <c r="F815" t="s">
        <v>38</v>
      </c>
      <c r="G815" t="s">
        <v>53</v>
      </c>
      <c r="H815" s="64">
        <v>0.8834439568258432</v>
      </c>
      <c r="I815" s="66">
        <f>(D815*1000/H815)/(10^KPE!E190)</f>
        <v>2.4837848789662055E-3</v>
      </c>
      <c r="J815" t="s">
        <v>886</v>
      </c>
    </row>
    <row r="816" spans="1:10" x14ac:dyDescent="0.25">
      <c r="A816" t="s">
        <v>294</v>
      </c>
      <c r="B816" t="s">
        <v>266</v>
      </c>
      <c r="C816" t="s">
        <v>801</v>
      </c>
      <c r="D816">
        <v>77800</v>
      </c>
      <c r="E816" t="s">
        <v>43</v>
      </c>
      <c r="F816" t="s">
        <v>42</v>
      </c>
      <c r="H816" s="64">
        <v>0.80690026402845461</v>
      </c>
      <c r="I816" s="66">
        <f>(D816*1000/H816)/(10^KPE!E191)</f>
        <v>12.622917372816952</v>
      </c>
      <c r="J816" t="s">
        <v>886</v>
      </c>
    </row>
    <row r="817" spans="1:10" x14ac:dyDescent="0.25">
      <c r="A817" t="s">
        <v>294</v>
      </c>
      <c r="B817" t="s">
        <v>267</v>
      </c>
      <c r="C817" t="s">
        <v>802</v>
      </c>
      <c r="D817">
        <v>142</v>
      </c>
      <c r="E817" t="s">
        <v>43</v>
      </c>
      <c r="F817" t="s">
        <v>42</v>
      </c>
      <c r="H817" s="64">
        <v>0.86453680208709571</v>
      </c>
      <c r="I817" s="66">
        <f>(D817*1000/H817)/(10^KPE!E192)</f>
        <v>4.813986400819719E-2</v>
      </c>
      <c r="J817" t="s">
        <v>886</v>
      </c>
    </row>
    <row r="818" spans="1:10" x14ac:dyDescent="0.25">
      <c r="A818" t="s">
        <v>294</v>
      </c>
      <c r="B818" t="s">
        <v>268</v>
      </c>
      <c r="C818" t="s">
        <v>803</v>
      </c>
      <c r="D818">
        <v>1610</v>
      </c>
      <c r="E818" t="s">
        <v>43</v>
      </c>
      <c r="F818" t="s">
        <v>42</v>
      </c>
      <c r="H818" s="64">
        <v>0.7038459319439585</v>
      </c>
      <c r="I818" s="66">
        <f>(D818*1000/H818)/(10^KPE!E193)</f>
        <v>8.6367086858196093E-2</v>
      </c>
      <c r="J818" t="s">
        <v>886</v>
      </c>
    </row>
    <row r="819" spans="1:10" x14ac:dyDescent="0.25">
      <c r="A819" t="s">
        <v>294</v>
      </c>
      <c r="B819" t="s">
        <v>269</v>
      </c>
      <c r="C819" t="s">
        <v>804</v>
      </c>
      <c r="D819">
        <v>7590</v>
      </c>
      <c r="E819" t="s">
        <v>43</v>
      </c>
      <c r="F819" t="s">
        <v>42</v>
      </c>
      <c r="H819" s="64">
        <v>0.75314377181513548</v>
      </c>
      <c r="I819" s="66">
        <f>(D819*1000/H819)/(10^KPE!E194)</f>
        <v>0.67664968953084004</v>
      </c>
      <c r="J819" t="s">
        <v>886</v>
      </c>
    </row>
    <row r="820" spans="1:10" x14ac:dyDescent="0.25">
      <c r="A820" t="s">
        <v>294</v>
      </c>
      <c r="B820" t="s">
        <v>270</v>
      </c>
      <c r="C820" t="s">
        <v>805</v>
      </c>
      <c r="D820">
        <v>1650</v>
      </c>
      <c r="E820" t="s">
        <v>43</v>
      </c>
      <c r="F820" t="s">
        <v>42</v>
      </c>
      <c r="H820" s="64">
        <v>0.73564439204864773</v>
      </c>
      <c r="I820" s="66">
        <f>(D820*1000/H820)/(10^KPE!E195)</f>
        <v>0.12240975130563453</v>
      </c>
      <c r="J820" t="s">
        <v>886</v>
      </c>
    </row>
    <row r="821" spans="1:10" x14ac:dyDescent="0.25">
      <c r="A821" t="s">
        <v>294</v>
      </c>
      <c r="B821" t="s">
        <v>271</v>
      </c>
      <c r="C821" t="s">
        <v>806</v>
      </c>
      <c r="D821">
        <v>6.54</v>
      </c>
      <c r="E821" t="s">
        <v>43</v>
      </c>
      <c r="F821" t="s">
        <v>38</v>
      </c>
      <c r="G821" t="s">
        <v>53</v>
      </c>
      <c r="H821" s="64">
        <v>0.74151274116732568</v>
      </c>
      <c r="I821" s="66">
        <f>(D821*1000/H821)/(10^KPE!E196)</f>
        <v>5.1577362572140619E-4</v>
      </c>
      <c r="J821" t="s">
        <v>886</v>
      </c>
    </row>
    <row r="822" spans="1:10" x14ac:dyDescent="0.25">
      <c r="A822" t="s">
        <v>294</v>
      </c>
      <c r="B822" t="s">
        <v>272</v>
      </c>
      <c r="C822" t="s">
        <v>807</v>
      </c>
      <c r="E822" t="s">
        <v>43</v>
      </c>
      <c r="F822" t="s">
        <v>42</v>
      </c>
      <c r="G822" t="s">
        <v>273</v>
      </c>
      <c r="H822" s="64">
        <v>0.74151274116732568</v>
      </c>
      <c r="I822" s="66">
        <f>(D822*1000/H822)/(10^KPE!E197)</f>
        <v>0</v>
      </c>
      <c r="J822" t="s">
        <v>886</v>
      </c>
    </row>
    <row r="823" spans="1:10" x14ac:dyDescent="0.25">
      <c r="A823" t="s">
        <v>294</v>
      </c>
      <c r="B823" t="s">
        <v>274</v>
      </c>
      <c r="C823" t="s">
        <v>808</v>
      </c>
      <c r="D823">
        <v>17100</v>
      </c>
      <c r="E823" t="s">
        <v>43</v>
      </c>
      <c r="F823" t="s">
        <v>42</v>
      </c>
      <c r="H823" s="64">
        <v>0.68566633780198583</v>
      </c>
      <c r="I823" s="66">
        <f>(D823*1000/H823)/(10^KPE!E198)</f>
        <v>0.7653908775764422</v>
      </c>
      <c r="J823" t="s">
        <v>886</v>
      </c>
    </row>
    <row r="824" spans="1:10" x14ac:dyDescent="0.25">
      <c r="A824" t="s">
        <v>294</v>
      </c>
      <c r="B824" t="s">
        <v>275</v>
      </c>
      <c r="C824" t="s">
        <v>809</v>
      </c>
      <c r="D824">
        <v>7410</v>
      </c>
      <c r="E824" t="s">
        <v>43</v>
      </c>
      <c r="F824" t="s">
        <v>42</v>
      </c>
      <c r="H824" s="64">
        <v>0.7336809452328612</v>
      </c>
      <c r="I824" s="66">
        <f>(D824*1000/H824)/(10^KPE!E199)</f>
        <v>0.53865533802420773</v>
      </c>
      <c r="J824" t="s">
        <v>886</v>
      </c>
    </row>
    <row r="825" spans="1:10" x14ac:dyDescent="0.25">
      <c r="A825" t="s">
        <v>294</v>
      </c>
      <c r="B825" t="s">
        <v>276</v>
      </c>
      <c r="C825" t="s">
        <v>810</v>
      </c>
      <c r="D825">
        <v>10100</v>
      </c>
      <c r="E825" t="s">
        <v>43</v>
      </c>
      <c r="F825" t="s">
        <v>42</v>
      </c>
      <c r="H825" s="64">
        <v>0.7158595069154674</v>
      </c>
      <c r="I825" s="66">
        <f>(D825*1000/H825)/(10^KPE!E200)</f>
        <v>0.61163675685193652</v>
      </c>
      <c r="J825" t="s">
        <v>886</v>
      </c>
    </row>
    <row r="826" spans="1:10" x14ac:dyDescent="0.25">
      <c r="A826" t="s">
        <v>294</v>
      </c>
      <c r="B826" t="s">
        <v>277</v>
      </c>
      <c r="C826" t="s">
        <v>811</v>
      </c>
      <c r="D826">
        <v>3500</v>
      </c>
      <c r="E826" t="s">
        <v>43</v>
      </c>
      <c r="F826" t="s">
        <v>42</v>
      </c>
      <c r="G826" t="s">
        <v>61</v>
      </c>
      <c r="H826" s="64">
        <v>0.7833622743047931</v>
      </c>
      <c r="I826" s="66">
        <f>(D826*1000/H826)/(10^KPE!E201)</f>
        <v>0.43361609267866952</v>
      </c>
      <c r="J826" t="s">
        <v>886</v>
      </c>
    </row>
    <row r="827" spans="1:10" x14ac:dyDescent="0.25">
      <c r="A827" t="s">
        <v>294</v>
      </c>
      <c r="B827" t="s">
        <v>278</v>
      </c>
      <c r="C827" t="s">
        <v>812</v>
      </c>
      <c r="D827">
        <v>24000</v>
      </c>
      <c r="E827" t="s">
        <v>43</v>
      </c>
      <c r="F827" t="s">
        <v>42</v>
      </c>
      <c r="G827" t="s">
        <v>61</v>
      </c>
      <c r="H827" s="64">
        <v>0.72182850855025604</v>
      </c>
      <c r="I827" s="66">
        <f>(D827*1000/H827)/(10^KPE!E202)</f>
        <v>1.5444619425930814</v>
      </c>
      <c r="J827" t="s">
        <v>886</v>
      </c>
    </row>
    <row r="828" spans="1:10" x14ac:dyDescent="0.25">
      <c r="A828" t="s">
        <v>294</v>
      </c>
      <c r="B828" t="s">
        <v>279</v>
      </c>
      <c r="C828" t="s">
        <v>813</v>
      </c>
      <c r="E828" t="s">
        <v>43</v>
      </c>
      <c r="F828" t="s">
        <v>42</v>
      </c>
      <c r="G828" t="s">
        <v>280</v>
      </c>
      <c r="H828" s="64">
        <v>0.80155841292626684</v>
      </c>
      <c r="I828" s="66">
        <f>(D828*1000/H828)/(10^KPE!E203)</f>
        <v>0</v>
      </c>
      <c r="J828" t="s">
        <v>886</v>
      </c>
    </row>
    <row r="829" spans="1:10" x14ac:dyDescent="0.25">
      <c r="A829" t="s">
        <v>294</v>
      </c>
      <c r="B829" t="s">
        <v>281</v>
      </c>
      <c r="C829" t="s">
        <v>814</v>
      </c>
      <c r="E829" t="s">
        <v>43</v>
      </c>
      <c r="F829" t="s">
        <v>42</v>
      </c>
      <c r="G829" t="s">
        <v>282</v>
      </c>
      <c r="H829" s="64">
        <v>0.78888166162087625</v>
      </c>
      <c r="I829" s="66">
        <f>(D829*1000/H829)/(10^KPE!E204)</f>
        <v>0</v>
      </c>
      <c r="J829" t="s">
        <v>886</v>
      </c>
    </row>
    <row r="830" spans="1:10" x14ac:dyDescent="0.25">
      <c r="A830" t="s">
        <v>294</v>
      </c>
      <c r="B830" t="s">
        <v>283</v>
      </c>
      <c r="C830" t="s">
        <v>815</v>
      </c>
      <c r="D830">
        <v>3070</v>
      </c>
      <c r="E830" t="s">
        <v>43</v>
      </c>
      <c r="F830" t="s">
        <v>42</v>
      </c>
      <c r="H830" s="64">
        <v>0.72182850855025604</v>
      </c>
      <c r="I830" s="66">
        <f>(D830*1000/H830)/(10^KPE!E205)</f>
        <v>0.19756242349003164</v>
      </c>
      <c r="J830" t="s">
        <v>886</v>
      </c>
    </row>
    <row r="831" spans="1:10" x14ac:dyDescent="0.25">
      <c r="A831" t="s">
        <v>294</v>
      </c>
      <c r="B831" t="s">
        <v>284</v>
      </c>
      <c r="C831" t="s">
        <v>816</v>
      </c>
      <c r="D831">
        <v>6230</v>
      </c>
      <c r="E831" t="s">
        <v>43</v>
      </c>
      <c r="F831" t="s">
        <v>42</v>
      </c>
      <c r="H831" s="64">
        <v>0.7943499988869378</v>
      </c>
      <c r="I831" s="66">
        <f>(D831*1000/H831)/(10^KPE!E206)</f>
        <v>0.8739289927618592</v>
      </c>
      <c r="J831" t="s">
        <v>886</v>
      </c>
    </row>
    <row r="832" spans="1:10" x14ac:dyDescent="0.25">
      <c r="A832" t="s">
        <v>294</v>
      </c>
      <c r="B832" t="s">
        <v>285</v>
      </c>
      <c r="C832" t="s">
        <v>817</v>
      </c>
      <c r="D832">
        <v>14300</v>
      </c>
      <c r="E832" t="s">
        <v>43</v>
      </c>
      <c r="F832" t="s">
        <v>42</v>
      </c>
      <c r="H832" s="64">
        <v>0.7158595069154674</v>
      </c>
      <c r="I832" s="66">
        <f>(D832*1000/H832)/(10^KPE!E207)</f>
        <v>0.86598075475076164</v>
      </c>
      <c r="J832" t="s">
        <v>886</v>
      </c>
    </row>
    <row r="833" spans="1:10" x14ac:dyDescent="0.25">
      <c r="A833" t="s">
        <v>294</v>
      </c>
      <c r="B833" t="s">
        <v>286</v>
      </c>
      <c r="C833" t="s">
        <v>818</v>
      </c>
      <c r="D833">
        <v>9.3800000000000008</v>
      </c>
      <c r="E833" t="s">
        <v>43</v>
      </c>
      <c r="F833" t="s">
        <v>38</v>
      </c>
      <c r="G833" t="s">
        <v>718</v>
      </c>
      <c r="H833" s="64">
        <v>0.7833622743047931</v>
      </c>
      <c r="I833" s="66">
        <f>(D833*1000/H833)/(10^KPE!E208)</f>
        <v>1.1620911283788343E-3</v>
      </c>
      <c r="J833" t="s">
        <v>886</v>
      </c>
    </row>
    <row r="834" spans="1:10" x14ac:dyDescent="0.25">
      <c r="A834" t="s">
        <v>294</v>
      </c>
      <c r="B834" t="s">
        <v>287</v>
      </c>
      <c r="C834" t="s">
        <v>819</v>
      </c>
      <c r="D834">
        <v>904</v>
      </c>
      <c r="E834" t="s">
        <v>43</v>
      </c>
      <c r="F834" t="s">
        <v>42</v>
      </c>
      <c r="H834" s="64">
        <v>0.64482530008764027</v>
      </c>
      <c r="I834" s="66">
        <f>(D834*1000/H834)/(10^KPE!E209)</f>
        <v>2.7147282452624114E-2</v>
      </c>
      <c r="J834" t="s">
        <v>886</v>
      </c>
    </row>
    <row r="835" spans="1:10" x14ac:dyDescent="0.25">
      <c r="A835" t="s">
        <v>294</v>
      </c>
      <c r="B835" t="s">
        <v>288</v>
      </c>
      <c r="C835" t="s">
        <v>820</v>
      </c>
      <c r="D835">
        <v>3430</v>
      </c>
      <c r="E835" t="s">
        <v>43</v>
      </c>
      <c r="F835" t="s">
        <v>42</v>
      </c>
      <c r="H835" s="64">
        <v>0.62636179935054037</v>
      </c>
      <c r="I835" s="66">
        <f>(D835*1000/H835)/(10^KPE!E210)</f>
        <v>8.6192376845410548E-2</v>
      </c>
      <c r="J835" t="s">
        <v>886</v>
      </c>
    </row>
    <row r="836" spans="1:10" x14ac:dyDescent="0.25">
      <c r="A836" t="s">
        <v>294</v>
      </c>
      <c r="B836" t="s">
        <v>289</v>
      </c>
      <c r="C836" t="s">
        <v>821</v>
      </c>
      <c r="D836">
        <v>466</v>
      </c>
      <c r="E836" t="s">
        <v>43</v>
      </c>
      <c r="F836" t="s">
        <v>42</v>
      </c>
      <c r="H836" s="64">
        <v>0.69780533017764457</v>
      </c>
      <c r="I836" s="66">
        <f>(D836*1000/H836)/(10^KPE!E211)</f>
        <v>2.353160957712892E-2</v>
      </c>
      <c r="J836" t="s">
        <v>886</v>
      </c>
    </row>
    <row r="837" spans="1:10" x14ac:dyDescent="0.25">
      <c r="A837" t="s">
        <v>294</v>
      </c>
      <c r="B837" t="s">
        <v>290</v>
      </c>
      <c r="C837" t="s">
        <v>822</v>
      </c>
      <c r="D837">
        <v>1300</v>
      </c>
      <c r="E837" t="s">
        <v>43</v>
      </c>
      <c r="F837" t="s">
        <v>42</v>
      </c>
      <c r="H837" s="64">
        <v>0.7038459319439585</v>
      </c>
      <c r="I837" s="66">
        <f>(D837*1000/H837)/(10^KPE!E212)</f>
        <v>6.973739932649374E-2</v>
      </c>
      <c r="J837" t="s">
        <v>886</v>
      </c>
    </row>
    <row r="838" spans="1:10" x14ac:dyDescent="0.25">
      <c r="A838" t="s">
        <v>294</v>
      </c>
      <c r="B838" t="s">
        <v>291</v>
      </c>
      <c r="C838" t="s">
        <v>823</v>
      </c>
      <c r="D838">
        <v>591</v>
      </c>
      <c r="E838" t="s">
        <v>43</v>
      </c>
      <c r="F838" t="s">
        <v>42</v>
      </c>
      <c r="H838" s="64">
        <v>0.60791249440493544</v>
      </c>
      <c r="I838" s="66">
        <f>(D838*1000/H838)/(10^KPE!E213)</f>
        <v>1.2437881400961011E-2</v>
      </c>
      <c r="J838" t="s">
        <v>886</v>
      </c>
    </row>
    <row r="839" spans="1:10" x14ac:dyDescent="0.25">
      <c r="A839" t="s">
        <v>295</v>
      </c>
      <c r="B839" t="s">
        <v>47</v>
      </c>
      <c r="C839" t="s">
        <v>614</v>
      </c>
      <c r="D839">
        <v>272</v>
      </c>
      <c r="E839" t="s">
        <v>43</v>
      </c>
      <c r="F839" t="s">
        <v>42</v>
      </c>
      <c r="H839" s="64">
        <f>Feq!F3</f>
        <v>1</v>
      </c>
      <c r="I839" s="59">
        <f>(D839*1000/H839)/(10^KPE!E5)</f>
        <v>18.262864799585881</v>
      </c>
      <c r="J839" t="s">
        <v>886</v>
      </c>
    </row>
    <row r="840" spans="1:10" x14ac:dyDescent="0.25">
      <c r="A840" t="s">
        <v>295</v>
      </c>
      <c r="B840" t="s">
        <v>48</v>
      </c>
      <c r="C840" t="s">
        <v>615</v>
      </c>
      <c r="D840">
        <v>53.5</v>
      </c>
      <c r="E840" t="s">
        <v>43</v>
      </c>
      <c r="F840" t="s">
        <v>38</v>
      </c>
      <c r="G840" t="s">
        <v>53</v>
      </c>
      <c r="H840" s="64">
        <f>Feq!F4</f>
        <v>1</v>
      </c>
      <c r="I840" s="59">
        <f>(D840*1000/H840)/(10^KPE!E6)</f>
        <v>2.1152114173644785</v>
      </c>
      <c r="J840" t="s">
        <v>886</v>
      </c>
    </row>
    <row r="841" spans="1:10" x14ac:dyDescent="0.25">
      <c r="A841" t="s">
        <v>295</v>
      </c>
      <c r="B841" t="s">
        <v>50</v>
      </c>
      <c r="C841" t="s">
        <v>616</v>
      </c>
      <c r="D841">
        <v>106</v>
      </c>
      <c r="E841" t="s">
        <v>43</v>
      </c>
      <c r="F841" t="s">
        <v>38</v>
      </c>
      <c r="G841" t="s">
        <v>53</v>
      </c>
      <c r="H841" s="64">
        <f>Feq!F5</f>
        <v>1</v>
      </c>
      <c r="I841" s="59">
        <f>(D841*1000/H841)/(10^KPE!E7)</f>
        <v>4.190886172722144</v>
      </c>
      <c r="J841" t="s">
        <v>886</v>
      </c>
    </row>
    <row r="842" spans="1:10" x14ac:dyDescent="0.25">
      <c r="A842" t="s">
        <v>295</v>
      </c>
      <c r="B842" t="s">
        <v>51</v>
      </c>
      <c r="C842" t="s">
        <v>617</v>
      </c>
      <c r="D842">
        <v>4980</v>
      </c>
      <c r="E842" t="s">
        <v>43</v>
      </c>
      <c r="F842" t="s">
        <v>42</v>
      </c>
      <c r="H842" s="64">
        <f>Feq!F6</f>
        <v>1</v>
      </c>
      <c r="I842" s="59">
        <f>(D842*1000/H842)/(10^KPE!E8)</f>
        <v>215.8884174369891</v>
      </c>
      <c r="J842" t="s">
        <v>886</v>
      </c>
    </row>
    <row r="843" spans="1:10" x14ac:dyDescent="0.25">
      <c r="A843" t="s">
        <v>295</v>
      </c>
      <c r="B843" t="s">
        <v>52</v>
      </c>
      <c r="C843" t="s">
        <v>618</v>
      </c>
      <c r="D843">
        <v>87.5</v>
      </c>
      <c r="E843" t="s">
        <v>43</v>
      </c>
      <c r="F843" t="s">
        <v>42</v>
      </c>
      <c r="H843" s="64">
        <f>Feq!F7</f>
        <v>1</v>
      </c>
      <c r="I843" s="59">
        <f>(D843*1000/H843)/(10^KPE!E9)</f>
        <v>1.8155493277730461</v>
      </c>
      <c r="J843" t="s">
        <v>886</v>
      </c>
    </row>
    <row r="844" spans="1:10" x14ac:dyDescent="0.25">
      <c r="A844" t="s">
        <v>295</v>
      </c>
      <c r="B844" t="s">
        <v>54</v>
      </c>
      <c r="C844" t="s">
        <v>619</v>
      </c>
      <c r="D844">
        <v>3790</v>
      </c>
      <c r="E844" t="s">
        <v>43</v>
      </c>
      <c r="F844" t="s">
        <v>42</v>
      </c>
      <c r="H844" s="64">
        <f>Feq!F8</f>
        <v>1</v>
      </c>
      <c r="I844" s="59">
        <f>(D844*1000/H844)/(10^KPE!E10)</f>
        <v>63.920359662233231</v>
      </c>
      <c r="J844" t="s">
        <v>886</v>
      </c>
    </row>
    <row r="845" spans="1:10" x14ac:dyDescent="0.25">
      <c r="A845" t="s">
        <v>295</v>
      </c>
      <c r="B845" t="s">
        <v>55</v>
      </c>
      <c r="C845" t="s">
        <v>620</v>
      </c>
      <c r="D845">
        <v>886</v>
      </c>
      <c r="E845" t="s">
        <v>43</v>
      </c>
      <c r="F845" t="s">
        <v>42</v>
      </c>
      <c r="H845" s="64">
        <f>Feq!F9</f>
        <v>1</v>
      </c>
      <c r="I845" s="59">
        <f>(D845*1000/H845)/(10^KPE!E11)</f>
        <v>14.602718788915963</v>
      </c>
      <c r="J845" t="s">
        <v>886</v>
      </c>
    </row>
    <row r="846" spans="1:10" x14ac:dyDescent="0.25">
      <c r="A846" t="s">
        <v>295</v>
      </c>
      <c r="B846" t="s">
        <v>56</v>
      </c>
      <c r="C846" t="s">
        <v>621</v>
      </c>
      <c r="D846">
        <v>17100</v>
      </c>
      <c r="E846" t="s">
        <v>43</v>
      </c>
      <c r="F846" t="s">
        <v>42</v>
      </c>
      <c r="H846" s="64">
        <f>Feq!F10</f>
        <v>1</v>
      </c>
      <c r="I846" s="59">
        <f>(D846*1000/H846)/(10^KPE!E12)</f>
        <v>281.83576895086117</v>
      </c>
      <c r="J846" t="s">
        <v>886</v>
      </c>
    </row>
    <row r="847" spans="1:10" x14ac:dyDescent="0.25">
      <c r="A847" t="s">
        <v>295</v>
      </c>
      <c r="B847" t="s">
        <v>57</v>
      </c>
      <c r="C847" t="s">
        <v>622</v>
      </c>
      <c r="D847">
        <v>510</v>
      </c>
      <c r="E847" t="s">
        <v>43</v>
      </c>
      <c r="F847" t="s">
        <v>42</v>
      </c>
      <c r="H847" s="64">
        <f>Feq!F11</f>
        <v>1</v>
      </c>
      <c r="I847" s="59">
        <f>(D847*1000/H847)/(10^KPE!E13)</f>
        <v>8.6014204294825714</v>
      </c>
      <c r="J847" t="s">
        <v>886</v>
      </c>
    </row>
    <row r="848" spans="1:10" x14ac:dyDescent="0.25">
      <c r="A848" t="s">
        <v>295</v>
      </c>
      <c r="B848" t="s">
        <v>58</v>
      </c>
      <c r="C848" t="s">
        <v>623</v>
      </c>
      <c r="D848">
        <v>208</v>
      </c>
      <c r="E848" t="s">
        <v>43</v>
      </c>
      <c r="F848" t="s">
        <v>42</v>
      </c>
      <c r="H848" s="64">
        <f>Feq!F12</f>
        <v>1</v>
      </c>
      <c r="I848" s="59">
        <f>(D848*1000/H848)/(10^KPE!E14)</f>
        <v>5.8218811448394661</v>
      </c>
      <c r="J848" t="s">
        <v>886</v>
      </c>
    </row>
    <row r="849" spans="1:10" x14ac:dyDescent="0.25">
      <c r="A849" t="s">
        <v>295</v>
      </c>
      <c r="B849" t="s">
        <v>59</v>
      </c>
      <c r="C849" t="s">
        <v>624</v>
      </c>
      <c r="D849">
        <v>315</v>
      </c>
      <c r="E849" t="s">
        <v>43</v>
      </c>
      <c r="F849" t="s">
        <v>38</v>
      </c>
      <c r="G849" t="s">
        <v>53</v>
      </c>
      <c r="H849" s="64">
        <f>Feq!F13</f>
        <v>1</v>
      </c>
      <c r="I849" s="59">
        <f>(D849*1000/H849)/(10^KPE!E15)</f>
        <v>3.2011833825426836</v>
      </c>
      <c r="J849" t="s">
        <v>886</v>
      </c>
    </row>
    <row r="850" spans="1:10" x14ac:dyDescent="0.25">
      <c r="A850" t="s">
        <v>295</v>
      </c>
      <c r="B850" t="s">
        <v>60</v>
      </c>
      <c r="C850" t="s">
        <v>625</v>
      </c>
      <c r="D850">
        <v>1170</v>
      </c>
      <c r="E850" t="s">
        <v>43</v>
      </c>
      <c r="F850" t="s">
        <v>42</v>
      </c>
      <c r="G850" t="s">
        <v>61</v>
      </c>
      <c r="H850" s="64">
        <f>Feq!F14</f>
        <v>1</v>
      </c>
      <c r="I850" s="59">
        <f>(D850*1000/H850)/(10^KPE!E16)</f>
        <v>13.651672519613246</v>
      </c>
      <c r="J850" t="s">
        <v>886</v>
      </c>
    </row>
    <row r="851" spans="1:10" x14ac:dyDescent="0.25">
      <c r="A851" t="s">
        <v>295</v>
      </c>
      <c r="B851" t="s">
        <v>62</v>
      </c>
      <c r="C851" t="s">
        <v>626</v>
      </c>
      <c r="E851" t="s">
        <v>43</v>
      </c>
      <c r="F851" t="s">
        <v>42</v>
      </c>
      <c r="G851" t="s">
        <v>63</v>
      </c>
      <c r="H851" s="64">
        <f>Feq!F15</f>
        <v>1</v>
      </c>
      <c r="I851" s="59">
        <f>(D851*1000/H851)/(10^KPE!E17)</f>
        <v>0</v>
      </c>
      <c r="J851" t="s">
        <v>886</v>
      </c>
    </row>
    <row r="852" spans="1:10" x14ac:dyDescent="0.25">
      <c r="A852" t="s">
        <v>295</v>
      </c>
      <c r="B852" t="s">
        <v>64</v>
      </c>
      <c r="C852" t="s">
        <v>627</v>
      </c>
      <c r="D852">
        <v>17.899999999999999</v>
      </c>
      <c r="E852" t="s">
        <v>43</v>
      </c>
      <c r="F852" t="s">
        <v>38</v>
      </c>
      <c r="G852" t="s">
        <v>53</v>
      </c>
      <c r="H852" s="64">
        <f>Feq!F16</f>
        <v>1</v>
      </c>
      <c r="I852" s="59">
        <f>(D852*1000/H852)/(10^KPE!E18)</f>
        <v>0.18190851602385408</v>
      </c>
      <c r="J852" t="s">
        <v>886</v>
      </c>
    </row>
    <row r="853" spans="1:10" x14ac:dyDescent="0.25">
      <c r="A853" t="s">
        <v>295</v>
      </c>
      <c r="B853" t="s">
        <v>65</v>
      </c>
      <c r="C853" t="s">
        <v>628</v>
      </c>
      <c r="D853">
        <v>7140</v>
      </c>
      <c r="E853" t="s">
        <v>43</v>
      </c>
      <c r="F853" t="s">
        <v>42</v>
      </c>
      <c r="H853" s="64">
        <f>Feq!F17</f>
        <v>1</v>
      </c>
      <c r="I853" s="59">
        <f>(D853*1000/H853)/(10^KPE!E19)</f>
        <v>69.294411661327928</v>
      </c>
      <c r="J853" t="s">
        <v>886</v>
      </c>
    </row>
    <row r="854" spans="1:10" x14ac:dyDescent="0.25">
      <c r="A854" t="s">
        <v>295</v>
      </c>
      <c r="B854" t="s">
        <v>66</v>
      </c>
      <c r="C854" t="s">
        <v>629</v>
      </c>
      <c r="D854">
        <v>17600</v>
      </c>
      <c r="E854" t="s">
        <v>43</v>
      </c>
      <c r="F854" t="s">
        <v>42</v>
      </c>
      <c r="H854" s="64">
        <f>Feq!F18</f>
        <v>1</v>
      </c>
      <c r="I854" s="59">
        <f>(D854*1000/H854)/(10^KPE!E20)</f>
        <v>235.78309698696415</v>
      </c>
      <c r="J854" t="s">
        <v>886</v>
      </c>
    </row>
    <row r="855" spans="1:10" x14ac:dyDescent="0.25">
      <c r="A855" t="s">
        <v>295</v>
      </c>
      <c r="B855" t="s">
        <v>67</v>
      </c>
      <c r="C855" t="s">
        <v>630</v>
      </c>
      <c r="D855">
        <v>33200</v>
      </c>
      <c r="E855" t="s">
        <v>43</v>
      </c>
      <c r="F855" t="s">
        <v>42</v>
      </c>
      <c r="H855" s="64">
        <f>Feq!F19</f>
        <v>1</v>
      </c>
      <c r="I855" s="59">
        <f>(D855*1000/H855)/(10^KPE!E21)</f>
        <v>361.52479098669954</v>
      </c>
      <c r="J855" t="s">
        <v>886</v>
      </c>
    </row>
    <row r="856" spans="1:10" x14ac:dyDescent="0.25">
      <c r="A856" t="s">
        <v>295</v>
      </c>
      <c r="B856" t="s">
        <v>68</v>
      </c>
      <c r="C856" t="s">
        <v>631</v>
      </c>
      <c r="D856">
        <v>49400</v>
      </c>
      <c r="E856" t="s">
        <v>43</v>
      </c>
      <c r="F856" t="s">
        <v>42</v>
      </c>
      <c r="G856" t="s">
        <v>61</v>
      </c>
      <c r="H856" s="64">
        <f>Feq!F20</f>
        <v>1</v>
      </c>
      <c r="I856" s="59">
        <f>(D856*1000/H856)/(10^KPE!E22)</f>
        <v>550.46149959431409</v>
      </c>
      <c r="J856" t="s">
        <v>886</v>
      </c>
    </row>
    <row r="857" spans="1:10" x14ac:dyDescent="0.25">
      <c r="A857" t="s">
        <v>295</v>
      </c>
      <c r="B857" t="s">
        <v>69</v>
      </c>
      <c r="C857" t="s">
        <v>632</v>
      </c>
      <c r="D857">
        <v>6830</v>
      </c>
      <c r="E857" t="s">
        <v>43</v>
      </c>
      <c r="F857" t="s">
        <v>42</v>
      </c>
      <c r="H857" s="64">
        <f>Feq!F21</f>
        <v>1</v>
      </c>
      <c r="I857" s="59">
        <f>(D857*1000/H857)/(10^KPE!E23)</f>
        <v>126.30504667620279</v>
      </c>
      <c r="J857" t="s">
        <v>886</v>
      </c>
    </row>
    <row r="858" spans="1:10" x14ac:dyDescent="0.25">
      <c r="A858" t="s">
        <v>295</v>
      </c>
      <c r="B858" t="s">
        <v>70</v>
      </c>
      <c r="C858" t="s">
        <v>633</v>
      </c>
      <c r="D858">
        <v>110000</v>
      </c>
      <c r="E858" t="s">
        <v>43</v>
      </c>
      <c r="F858" t="s">
        <v>42</v>
      </c>
      <c r="G858" t="s">
        <v>61</v>
      </c>
      <c r="H858" s="64">
        <f>Feq!F22</f>
        <v>1</v>
      </c>
      <c r="I858" s="59">
        <f>(D858*1000/H858)/(10^KPE!E24)</f>
        <v>573.31418221558761</v>
      </c>
      <c r="J858" t="s">
        <v>886</v>
      </c>
    </row>
    <row r="859" spans="1:10" x14ac:dyDescent="0.25">
      <c r="A859" t="s">
        <v>295</v>
      </c>
      <c r="B859" t="s">
        <v>71</v>
      </c>
      <c r="C859" t="s">
        <v>634</v>
      </c>
      <c r="D859">
        <v>46000</v>
      </c>
      <c r="E859" t="s">
        <v>43</v>
      </c>
      <c r="F859" t="s">
        <v>42</v>
      </c>
      <c r="G859" t="s">
        <v>61</v>
      </c>
      <c r="H859" s="64">
        <f>Feq!F23</f>
        <v>1</v>
      </c>
      <c r="I859" s="59">
        <f>(D859*1000/H859)/(10^KPE!E25)</f>
        <v>275.26933372774698</v>
      </c>
      <c r="J859" t="s">
        <v>886</v>
      </c>
    </row>
    <row r="860" spans="1:10" x14ac:dyDescent="0.25">
      <c r="A860" t="s">
        <v>295</v>
      </c>
      <c r="B860" t="s">
        <v>72</v>
      </c>
      <c r="C860" t="s">
        <v>635</v>
      </c>
      <c r="D860">
        <v>29500</v>
      </c>
      <c r="E860" t="s">
        <v>43</v>
      </c>
      <c r="F860" t="s">
        <v>42</v>
      </c>
      <c r="H860" s="64">
        <f>Feq!F24</f>
        <v>1</v>
      </c>
      <c r="I860" s="59">
        <f>(D860*1000/H860)/(10^KPE!E26)</f>
        <v>150.25260696187246</v>
      </c>
      <c r="J860" t="s">
        <v>886</v>
      </c>
    </row>
    <row r="861" spans="1:10" x14ac:dyDescent="0.25">
      <c r="A861" t="s">
        <v>295</v>
      </c>
      <c r="B861" t="s">
        <v>73</v>
      </c>
      <c r="C861" t="s">
        <v>636</v>
      </c>
      <c r="D861">
        <v>125</v>
      </c>
      <c r="E861" t="s">
        <v>43</v>
      </c>
      <c r="F861" t="s">
        <v>42</v>
      </c>
      <c r="H861" s="64">
        <f>Feq!F25</f>
        <v>1</v>
      </c>
      <c r="I861" s="59">
        <f>(D861*1000/H861)/(10^KPE!E27)</f>
        <v>0.65149338888134967</v>
      </c>
      <c r="J861" t="s">
        <v>886</v>
      </c>
    </row>
    <row r="862" spans="1:10" x14ac:dyDescent="0.25">
      <c r="A862" t="s">
        <v>295</v>
      </c>
      <c r="B862" t="s">
        <v>74</v>
      </c>
      <c r="C862" t="s">
        <v>637</v>
      </c>
      <c r="D862">
        <v>782</v>
      </c>
      <c r="E862" t="s">
        <v>43</v>
      </c>
      <c r="F862" t="s">
        <v>42</v>
      </c>
      <c r="H862" s="64">
        <f>Feq!F26</f>
        <v>1</v>
      </c>
      <c r="I862" s="59">
        <f>(D862*1000/H862)/(10^KPE!E28)</f>
        <v>6.764049124825922</v>
      </c>
      <c r="J862" t="s">
        <v>886</v>
      </c>
    </row>
    <row r="863" spans="1:10" x14ac:dyDescent="0.25">
      <c r="A863" t="s">
        <v>295</v>
      </c>
      <c r="B863" t="s">
        <v>75</v>
      </c>
      <c r="C863" t="s">
        <v>638</v>
      </c>
      <c r="D863">
        <v>9210</v>
      </c>
      <c r="E863" t="s">
        <v>43</v>
      </c>
      <c r="F863" t="s">
        <v>42</v>
      </c>
      <c r="H863" s="64">
        <f>Feq!F27</f>
        <v>1</v>
      </c>
      <c r="I863" s="59">
        <f>(D863*1000/H863)/(10^KPE!E29)</f>
        <v>38.129370050897151</v>
      </c>
      <c r="J863" t="s">
        <v>886</v>
      </c>
    </row>
    <row r="864" spans="1:10" x14ac:dyDescent="0.25">
      <c r="A864" t="s">
        <v>295</v>
      </c>
      <c r="B864" t="s">
        <v>76</v>
      </c>
      <c r="C864" t="s">
        <v>639</v>
      </c>
      <c r="D864">
        <v>17700</v>
      </c>
      <c r="E864" t="s">
        <v>43</v>
      </c>
      <c r="F864" t="s">
        <v>42</v>
      </c>
      <c r="G864" t="s">
        <v>61</v>
      </c>
      <c r="H864" s="64">
        <f>Feq!F28</f>
        <v>1</v>
      </c>
      <c r="I864" s="59">
        <f>(D864*1000/H864)/(10^KPE!E30)</f>
        <v>86.094075407388601</v>
      </c>
      <c r="J864" t="s">
        <v>886</v>
      </c>
    </row>
    <row r="865" spans="1:10" x14ac:dyDescent="0.25">
      <c r="A865" t="s">
        <v>295</v>
      </c>
      <c r="B865" t="s">
        <v>77</v>
      </c>
      <c r="C865" t="s">
        <v>640</v>
      </c>
      <c r="D865">
        <v>4630</v>
      </c>
      <c r="E865" t="s">
        <v>43</v>
      </c>
      <c r="F865" t="s">
        <v>42</v>
      </c>
      <c r="H865" s="64">
        <f>Feq!F29</f>
        <v>1</v>
      </c>
      <c r="I865" s="59">
        <f>(D865*1000/H865)/(10^KPE!E31)</f>
        <v>32.552248410621402</v>
      </c>
      <c r="J865" t="s">
        <v>886</v>
      </c>
    </row>
    <row r="866" spans="1:10" x14ac:dyDescent="0.25">
      <c r="A866" t="s">
        <v>295</v>
      </c>
      <c r="B866" t="s">
        <v>78</v>
      </c>
      <c r="C866" t="s">
        <v>641</v>
      </c>
      <c r="E866" t="s">
        <v>43</v>
      </c>
      <c r="F866" t="s">
        <v>42</v>
      </c>
      <c r="G866" t="s">
        <v>79</v>
      </c>
      <c r="H866" s="64">
        <f>Feq!F30</f>
        <v>1</v>
      </c>
      <c r="I866" s="59">
        <f>(D866*1000/H866)/(10^KPE!E32)</f>
        <v>0</v>
      </c>
      <c r="J866" t="s">
        <v>886</v>
      </c>
    </row>
    <row r="867" spans="1:10" x14ac:dyDescent="0.25">
      <c r="A867" t="s">
        <v>295</v>
      </c>
      <c r="B867" t="s">
        <v>80</v>
      </c>
      <c r="C867" t="s">
        <v>642</v>
      </c>
      <c r="E867" t="s">
        <v>43</v>
      </c>
      <c r="F867" t="s">
        <v>42</v>
      </c>
      <c r="G867" t="s">
        <v>81</v>
      </c>
      <c r="H867" s="64">
        <f>Feq!F31</f>
        <v>1</v>
      </c>
      <c r="I867" s="59">
        <f>(D867*1000/H867)/(10^KPE!E33)</f>
        <v>0</v>
      </c>
      <c r="J867" t="s">
        <v>886</v>
      </c>
    </row>
    <row r="868" spans="1:10" x14ac:dyDescent="0.25">
      <c r="A868" t="s">
        <v>295</v>
      </c>
      <c r="B868" t="s">
        <v>82</v>
      </c>
      <c r="C868" t="s">
        <v>643</v>
      </c>
      <c r="E868" t="s">
        <v>43</v>
      </c>
      <c r="F868" t="s">
        <v>42</v>
      </c>
      <c r="G868" t="s">
        <v>83</v>
      </c>
      <c r="H868" s="64">
        <f>Feq!F32</f>
        <v>1</v>
      </c>
      <c r="I868" s="59">
        <f>(D868*1000/H868)/(10^KPE!E34)</f>
        <v>0</v>
      </c>
      <c r="J868" t="s">
        <v>886</v>
      </c>
    </row>
    <row r="869" spans="1:10" x14ac:dyDescent="0.25">
      <c r="A869" t="s">
        <v>295</v>
      </c>
      <c r="B869" t="s">
        <v>84</v>
      </c>
      <c r="C869" t="s">
        <v>644</v>
      </c>
      <c r="D869">
        <v>77600</v>
      </c>
      <c r="E869" t="s">
        <v>43</v>
      </c>
      <c r="F869" t="s">
        <v>42</v>
      </c>
      <c r="H869" s="64">
        <f>Feq!F33</f>
        <v>1</v>
      </c>
      <c r="I869" s="59">
        <f>(D869*1000/H869)/(10^KPE!E35)</f>
        <v>321.26374766011065</v>
      </c>
      <c r="J869" t="s">
        <v>886</v>
      </c>
    </row>
    <row r="870" spans="1:10" x14ac:dyDescent="0.25">
      <c r="A870" t="s">
        <v>295</v>
      </c>
      <c r="B870" t="s">
        <v>85</v>
      </c>
      <c r="C870" t="s">
        <v>645</v>
      </c>
      <c r="D870">
        <v>20300</v>
      </c>
      <c r="E870" t="s">
        <v>43</v>
      </c>
      <c r="F870" t="s">
        <v>42</v>
      </c>
      <c r="H870" s="64">
        <f>Feq!F34</f>
        <v>1</v>
      </c>
      <c r="I870" s="59">
        <f>(D870*1000/H870)/(10^KPE!E36)</f>
        <v>142.72368093641782</v>
      </c>
      <c r="J870" t="s">
        <v>886</v>
      </c>
    </row>
    <row r="871" spans="1:10" x14ac:dyDescent="0.25">
      <c r="A871" t="s">
        <v>295</v>
      </c>
      <c r="B871" t="s">
        <v>86</v>
      </c>
      <c r="C871" t="s">
        <v>646</v>
      </c>
      <c r="E871" t="s">
        <v>43</v>
      </c>
      <c r="F871" t="s">
        <v>42</v>
      </c>
      <c r="G871" t="s">
        <v>87</v>
      </c>
      <c r="H871" s="64">
        <f>Feq!F35</f>
        <v>1</v>
      </c>
      <c r="I871" s="59">
        <f>(D871*1000/H871)/(10^KPE!E37)</f>
        <v>0</v>
      </c>
      <c r="J871" t="s">
        <v>886</v>
      </c>
    </row>
    <row r="872" spans="1:10" x14ac:dyDescent="0.25">
      <c r="A872" t="s">
        <v>295</v>
      </c>
      <c r="B872" t="s">
        <v>88</v>
      </c>
      <c r="C872" t="s">
        <v>647</v>
      </c>
      <c r="D872">
        <v>869</v>
      </c>
      <c r="E872" t="s">
        <v>43</v>
      </c>
      <c r="F872" t="s">
        <v>42</v>
      </c>
      <c r="H872" s="64">
        <f>Feq!F36</f>
        <v>1</v>
      </c>
      <c r="I872" s="59">
        <f>(D872*1000/H872)/(10^KPE!E38)</f>
        <v>3.681457374970504</v>
      </c>
      <c r="J872" t="s">
        <v>886</v>
      </c>
    </row>
    <row r="873" spans="1:10" x14ac:dyDescent="0.25">
      <c r="A873" t="s">
        <v>295</v>
      </c>
      <c r="B873" t="s">
        <v>89</v>
      </c>
      <c r="C873" t="s">
        <v>648</v>
      </c>
      <c r="D873">
        <v>1020</v>
      </c>
      <c r="E873" t="s">
        <v>43</v>
      </c>
      <c r="F873" t="s">
        <v>42</v>
      </c>
      <c r="H873" s="64">
        <f>Feq!F37</f>
        <v>1</v>
      </c>
      <c r="I873" s="59">
        <f>(D873*1000/H873)/(10^KPE!E39)</f>
        <v>2.9895111101553198</v>
      </c>
      <c r="J873" t="s">
        <v>886</v>
      </c>
    </row>
    <row r="874" spans="1:10" x14ac:dyDescent="0.25">
      <c r="A874" t="s">
        <v>295</v>
      </c>
      <c r="B874" t="s">
        <v>90</v>
      </c>
      <c r="C874" t="s">
        <v>649</v>
      </c>
      <c r="D874">
        <v>49.3</v>
      </c>
      <c r="E874" t="s">
        <v>43</v>
      </c>
      <c r="F874" t="s">
        <v>38</v>
      </c>
      <c r="G874" t="s">
        <v>53</v>
      </c>
      <c r="H874" s="64">
        <f>Feq!F38</f>
        <v>1</v>
      </c>
      <c r="I874" s="59">
        <f>(D874*1000/H874)/(10^KPE!E40)</f>
        <v>0.12584817422119923</v>
      </c>
      <c r="J874" t="s">
        <v>886</v>
      </c>
    </row>
    <row r="875" spans="1:10" x14ac:dyDescent="0.25">
      <c r="A875" t="s">
        <v>295</v>
      </c>
      <c r="B875" t="s">
        <v>91</v>
      </c>
      <c r="C875" t="s">
        <v>650</v>
      </c>
      <c r="D875">
        <v>16900</v>
      </c>
      <c r="E875" t="s">
        <v>43</v>
      </c>
      <c r="F875" t="s">
        <v>42</v>
      </c>
      <c r="H875" s="64">
        <f>Feq!F39</f>
        <v>1</v>
      </c>
      <c r="I875" s="59">
        <f>(D875*1000/H875)/(10^KPE!E41)</f>
        <v>48.404607691421184</v>
      </c>
      <c r="J875" t="s">
        <v>886</v>
      </c>
    </row>
    <row r="876" spans="1:10" x14ac:dyDescent="0.25">
      <c r="A876" t="s">
        <v>295</v>
      </c>
      <c r="B876" t="s">
        <v>92</v>
      </c>
      <c r="C876" t="s">
        <v>651</v>
      </c>
      <c r="D876">
        <v>421</v>
      </c>
      <c r="E876" t="s">
        <v>43</v>
      </c>
      <c r="F876" t="s">
        <v>42</v>
      </c>
      <c r="H876" s="64">
        <f>Feq!F40</f>
        <v>1</v>
      </c>
      <c r="I876" s="59">
        <f>(D876*1000/H876)/(10^KPE!E42)</f>
        <v>1.416713707070814</v>
      </c>
      <c r="J876" t="s">
        <v>886</v>
      </c>
    </row>
    <row r="877" spans="1:10" x14ac:dyDescent="0.25">
      <c r="A877" t="s">
        <v>295</v>
      </c>
      <c r="B877" t="s">
        <v>93</v>
      </c>
      <c r="C877" t="s">
        <v>652</v>
      </c>
      <c r="D877">
        <v>2230</v>
      </c>
      <c r="E877" t="s">
        <v>43</v>
      </c>
      <c r="F877" t="s">
        <v>42</v>
      </c>
      <c r="H877" s="64">
        <f>Feq!F41</f>
        <v>1</v>
      </c>
      <c r="I877" s="59">
        <f>(D877*1000/H877)/(10^KPE!E43)</f>
        <v>5.5629462410827886</v>
      </c>
      <c r="J877" t="s">
        <v>886</v>
      </c>
    </row>
    <row r="878" spans="1:10" x14ac:dyDescent="0.25">
      <c r="A878" t="s">
        <v>295</v>
      </c>
      <c r="B878" t="s">
        <v>94</v>
      </c>
      <c r="C878" t="s">
        <v>653</v>
      </c>
      <c r="D878">
        <v>90300</v>
      </c>
      <c r="E878" t="s">
        <v>43</v>
      </c>
      <c r="F878" t="s">
        <v>42</v>
      </c>
      <c r="G878" t="s">
        <v>61</v>
      </c>
      <c r="H878" s="64">
        <f>Feq!F42</f>
        <v>1</v>
      </c>
      <c r="I878" s="59">
        <f>(D878*1000/H878)/(10^KPE!E44)</f>
        <v>382.54959834273473</v>
      </c>
      <c r="J878" t="s">
        <v>886</v>
      </c>
    </row>
    <row r="879" spans="1:10" x14ac:dyDescent="0.25">
      <c r="A879" t="s">
        <v>295</v>
      </c>
      <c r="B879" t="s">
        <v>95</v>
      </c>
      <c r="C879" t="s">
        <v>654</v>
      </c>
      <c r="E879" t="s">
        <v>43</v>
      </c>
      <c r="F879" t="s">
        <v>42</v>
      </c>
      <c r="G879" t="s">
        <v>96</v>
      </c>
      <c r="H879" s="64">
        <f>Feq!F43</f>
        <v>1</v>
      </c>
      <c r="I879" s="59">
        <f>(D879*1000/H879)/(10^KPE!E45)</f>
        <v>0</v>
      </c>
      <c r="J879" t="s">
        <v>886</v>
      </c>
    </row>
    <row r="880" spans="1:10" x14ac:dyDescent="0.25">
      <c r="A880" t="s">
        <v>295</v>
      </c>
      <c r="B880" t="s">
        <v>97</v>
      </c>
      <c r="C880" t="s">
        <v>655</v>
      </c>
      <c r="D880">
        <v>54000</v>
      </c>
      <c r="E880" t="s">
        <v>43</v>
      </c>
      <c r="F880" t="s">
        <v>42</v>
      </c>
      <c r="H880" s="64">
        <f>Feq!F44</f>
        <v>1</v>
      </c>
      <c r="I880" s="59">
        <f>(D880*1000/H880)/(10^KPE!E46)</f>
        <v>181.71624746276476</v>
      </c>
      <c r="J880" t="s">
        <v>886</v>
      </c>
    </row>
    <row r="881" spans="1:10" x14ac:dyDescent="0.25">
      <c r="A881" t="s">
        <v>295</v>
      </c>
      <c r="B881" t="s">
        <v>98</v>
      </c>
      <c r="C881" t="s">
        <v>656</v>
      </c>
      <c r="D881">
        <v>9810</v>
      </c>
      <c r="E881" t="s">
        <v>43</v>
      </c>
      <c r="F881" t="s">
        <v>42</v>
      </c>
      <c r="H881" s="64">
        <f>Feq!F45</f>
        <v>1</v>
      </c>
      <c r="I881" s="59">
        <f>(D881*1000/H881)/(10^KPE!E47)</f>
        <v>33.780728207883456</v>
      </c>
      <c r="J881" t="s">
        <v>886</v>
      </c>
    </row>
    <row r="882" spans="1:10" x14ac:dyDescent="0.25">
      <c r="A882" t="s">
        <v>295</v>
      </c>
      <c r="B882" t="s">
        <v>99</v>
      </c>
      <c r="C882" t="s">
        <v>657</v>
      </c>
      <c r="D882">
        <v>181000</v>
      </c>
      <c r="E882" t="s">
        <v>43</v>
      </c>
      <c r="F882" t="s">
        <v>42</v>
      </c>
      <c r="G882" t="s">
        <v>61</v>
      </c>
      <c r="H882" s="64">
        <f>Feq!F46</f>
        <v>1</v>
      </c>
      <c r="I882" s="59">
        <f>(D882*1000/H882)/(10^KPE!E48)</f>
        <v>623.27337468164171</v>
      </c>
      <c r="J882" t="s">
        <v>886</v>
      </c>
    </row>
    <row r="883" spans="1:10" x14ac:dyDescent="0.25">
      <c r="A883" t="s">
        <v>295</v>
      </c>
      <c r="B883" t="s">
        <v>100</v>
      </c>
      <c r="C883" t="s">
        <v>658</v>
      </c>
      <c r="D883">
        <v>28700</v>
      </c>
      <c r="E883" t="s">
        <v>43</v>
      </c>
      <c r="F883" t="s">
        <v>42</v>
      </c>
      <c r="G883" t="s">
        <v>61</v>
      </c>
      <c r="H883" s="64">
        <f>Feq!F47</f>
        <v>1</v>
      </c>
      <c r="I883" s="59">
        <f>(D883*1000/H883)/(10^KPE!E49)</f>
        <v>164.01436872482554</v>
      </c>
      <c r="J883" t="s">
        <v>886</v>
      </c>
    </row>
    <row r="884" spans="1:10" x14ac:dyDescent="0.25">
      <c r="A884" t="s">
        <v>295</v>
      </c>
      <c r="B884" t="s">
        <v>101</v>
      </c>
      <c r="C884" t="s">
        <v>659</v>
      </c>
      <c r="D884">
        <v>7900</v>
      </c>
      <c r="E884" t="s">
        <v>43</v>
      </c>
      <c r="F884" t="s">
        <v>42</v>
      </c>
      <c r="H884" s="64">
        <f>Feq!F48</f>
        <v>1</v>
      </c>
      <c r="I884" s="59">
        <f>(D884*1000/H884)/(10^KPE!E50)</f>
        <v>45.146812297077417</v>
      </c>
      <c r="J884" t="s">
        <v>886</v>
      </c>
    </row>
    <row r="885" spans="1:10" x14ac:dyDescent="0.25">
      <c r="A885" t="s">
        <v>295</v>
      </c>
      <c r="B885" t="s">
        <v>102</v>
      </c>
      <c r="C885" t="s">
        <v>660</v>
      </c>
      <c r="E885" t="s">
        <v>43</v>
      </c>
      <c r="F885" t="s">
        <v>42</v>
      </c>
      <c r="G885" t="s">
        <v>103</v>
      </c>
      <c r="H885" s="64">
        <f>Feq!F49</f>
        <v>1</v>
      </c>
      <c r="I885" s="59">
        <f>(D885*1000/H885)/(10^KPE!E51)</f>
        <v>0</v>
      </c>
      <c r="J885" t="s">
        <v>886</v>
      </c>
    </row>
    <row r="886" spans="1:10" x14ac:dyDescent="0.25">
      <c r="A886" t="s">
        <v>295</v>
      </c>
      <c r="B886" t="s">
        <v>104</v>
      </c>
      <c r="C886" t="s">
        <v>661</v>
      </c>
      <c r="D886">
        <v>47200</v>
      </c>
      <c r="E886" t="s">
        <v>43</v>
      </c>
      <c r="F886" t="s">
        <v>42</v>
      </c>
      <c r="H886" s="64">
        <f>Feq!F50</f>
        <v>1</v>
      </c>
      <c r="I886" s="59">
        <f>(D886*1000/H886)/(10^KPE!E52)</f>
        <v>151.68477742382279</v>
      </c>
      <c r="J886" t="s">
        <v>886</v>
      </c>
    </row>
    <row r="887" spans="1:10" x14ac:dyDescent="0.25">
      <c r="A887" t="s">
        <v>295</v>
      </c>
      <c r="B887" t="s">
        <v>105</v>
      </c>
      <c r="C887" t="s">
        <v>662</v>
      </c>
      <c r="D887">
        <v>153000</v>
      </c>
      <c r="E887" t="s">
        <v>43</v>
      </c>
      <c r="F887" t="s">
        <v>42</v>
      </c>
      <c r="G887" t="s">
        <v>61</v>
      </c>
      <c r="H887" s="64">
        <f>Feq!F51</f>
        <v>1</v>
      </c>
      <c r="I887" s="59">
        <f>(D887*1000/H887)/(10^KPE!E53)</f>
        <v>418.49611512492675</v>
      </c>
      <c r="J887" t="s">
        <v>886</v>
      </c>
    </row>
    <row r="888" spans="1:10" x14ac:dyDescent="0.25">
      <c r="A888" t="s">
        <v>295</v>
      </c>
      <c r="B888" t="s">
        <v>106</v>
      </c>
      <c r="C888" t="s">
        <v>663</v>
      </c>
      <c r="D888">
        <v>22100</v>
      </c>
      <c r="E888" t="s">
        <v>43</v>
      </c>
      <c r="F888" t="s">
        <v>42</v>
      </c>
      <c r="G888" t="s">
        <v>61</v>
      </c>
      <c r="H888" s="64">
        <f>Feq!F52</f>
        <v>1</v>
      </c>
      <c r="I888" s="59">
        <f>(D888*1000/H888)/(10^KPE!E54)</f>
        <v>100.32109727969481</v>
      </c>
      <c r="J888" t="s">
        <v>886</v>
      </c>
    </row>
    <row r="889" spans="1:10" x14ac:dyDescent="0.25">
      <c r="A889" t="s">
        <v>295</v>
      </c>
      <c r="B889" t="s">
        <v>107</v>
      </c>
      <c r="C889" t="s">
        <v>664</v>
      </c>
      <c r="E889" t="s">
        <v>43</v>
      </c>
      <c r="F889" t="s">
        <v>42</v>
      </c>
      <c r="G889" t="s">
        <v>108</v>
      </c>
      <c r="H889" s="64">
        <f>Feq!F53</f>
        <v>1</v>
      </c>
      <c r="I889" s="59">
        <f>(D889*1000/H889)/(10^KPE!E55)</f>
        <v>0</v>
      </c>
      <c r="J889" t="s">
        <v>886</v>
      </c>
    </row>
    <row r="890" spans="1:10" x14ac:dyDescent="0.25">
      <c r="A890" t="s">
        <v>295</v>
      </c>
      <c r="B890" t="s">
        <v>109</v>
      </c>
      <c r="C890" t="s">
        <v>665</v>
      </c>
      <c r="D890">
        <v>234000</v>
      </c>
      <c r="E890" t="s">
        <v>43</v>
      </c>
      <c r="F890" t="s">
        <v>42</v>
      </c>
      <c r="H890" s="64">
        <f>Feq!F54</f>
        <v>1</v>
      </c>
      <c r="I890" s="59">
        <f>(D890*1000/H890)/(10^KPE!E56)</f>
        <v>654.96162879444046</v>
      </c>
      <c r="J890" t="s">
        <v>886</v>
      </c>
    </row>
    <row r="891" spans="1:10" x14ac:dyDescent="0.25">
      <c r="A891" t="s">
        <v>295</v>
      </c>
      <c r="B891" t="s">
        <v>110</v>
      </c>
      <c r="C891" t="s">
        <v>666</v>
      </c>
      <c r="E891" t="s">
        <v>43</v>
      </c>
      <c r="F891" t="s">
        <v>42</v>
      </c>
      <c r="G891" t="s">
        <v>111</v>
      </c>
      <c r="H891" s="64">
        <f>Feq!F55</f>
        <v>1</v>
      </c>
      <c r="I891" s="59">
        <f>(D891*1000/H891)/(10^KPE!E57)</f>
        <v>0</v>
      </c>
      <c r="J891" t="s">
        <v>886</v>
      </c>
    </row>
    <row r="892" spans="1:10" x14ac:dyDescent="0.25">
      <c r="A892" t="s">
        <v>295</v>
      </c>
      <c r="B892" t="s">
        <v>112</v>
      </c>
      <c r="C892" t="s">
        <v>667</v>
      </c>
      <c r="D892">
        <v>333</v>
      </c>
      <c r="E892" t="s">
        <v>43</v>
      </c>
      <c r="F892" t="s">
        <v>42</v>
      </c>
      <c r="H892" s="64">
        <f>Feq!F56</f>
        <v>1</v>
      </c>
      <c r="I892" s="59">
        <f>(D892*1000/H892)/(10^KPE!E58)</f>
        <v>3.9759803878660249</v>
      </c>
      <c r="J892" t="s">
        <v>886</v>
      </c>
    </row>
    <row r="893" spans="1:10" x14ac:dyDescent="0.25">
      <c r="A893" t="s">
        <v>295</v>
      </c>
      <c r="B893" t="s">
        <v>113</v>
      </c>
      <c r="C893" t="s">
        <v>668</v>
      </c>
      <c r="D893">
        <v>2570</v>
      </c>
      <c r="E893" t="s">
        <v>43</v>
      </c>
      <c r="F893" t="s">
        <v>42</v>
      </c>
      <c r="H893" s="64">
        <f>Feq!F57</f>
        <v>1</v>
      </c>
      <c r="I893" s="59">
        <f>(D893*1000/H893)/(10^KPE!E59)</f>
        <v>3.8630748528513514</v>
      </c>
      <c r="J893" t="s">
        <v>886</v>
      </c>
    </row>
    <row r="894" spans="1:10" x14ac:dyDescent="0.25">
      <c r="A894" t="s">
        <v>295</v>
      </c>
      <c r="B894" t="s">
        <v>114</v>
      </c>
      <c r="C894" t="s">
        <v>669</v>
      </c>
      <c r="D894">
        <v>60000</v>
      </c>
      <c r="E894" t="s">
        <v>43</v>
      </c>
      <c r="F894" t="s">
        <v>42</v>
      </c>
      <c r="H894" s="64">
        <f>Feq!F58</f>
        <v>1</v>
      </c>
      <c r="I894" s="59">
        <f>(D894*1000/H894)/(10^KPE!E60)</f>
        <v>90.188517965401203</v>
      </c>
      <c r="J894" t="s">
        <v>886</v>
      </c>
    </row>
    <row r="895" spans="1:10" x14ac:dyDescent="0.25">
      <c r="A895" t="s">
        <v>295</v>
      </c>
      <c r="B895" t="s">
        <v>115</v>
      </c>
      <c r="C895" t="s">
        <v>670</v>
      </c>
      <c r="D895">
        <v>903</v>
      </c>
      <c r="E895" t="s">
        <v>43</v>
      </c>
      <c r="F895" t="s">
        <v>42</v>
      </c>
      <c r="H895" s="64">
        <f>Feq!F59</f>
        <v>1</v>
      </c>
      <c r="I895" s="59">
        <f>(D895*1000/H895)/(10^KPE!E61)</f>
        <v>1.1821912764684634</v>
      </c>
      <c r="J895" t="s">
        <v>886</v>
      </c>
    </row>
    <row r="896" spans="1:10" x14ac:dyDescent="0.25">
      <c r="A896" t="s">
        <v>295</v>
      </c>
      <c r="B896" t="s">
        <v>116</v>
      </c>
      <c r="C896" t="s">
        <v>671</v>
      </c>
      <c r="D896">
        <v>545</v>
      </c>
      <c r="E896" t="s">
        <v>43</v>
      </c>
      <c r="F896" t="s">
        <v>42</v>
      </c>
      <c r="H896" s="64">
        <f>Feq!F60</f>
        <v>1</v>
      </c>
      <c r="I896" s="59">
        <f>(D896*1000/H896)/(10^KPE!E62)</f>
        <v>0.71350414803467621</v>
      </c>
      <c r="J896" t="s">
        <v>886</v>
      </c>
    </row>
    <row r="897" spans="1:10" x14ac:dyDescent="0.25">
      <c r="A897" t="s">
        <v>295</v>
      </c>
      <c r="B897" t="s">
        <v>117</v>
      </c>
      <c r="C897" t="s">
        <v>672</v>
      </c>
      <c r="D897">
        <v>20000</v>
      </c>
      <c r="E897" t="s">
        <v>43</v>
      </c>
      <c r="F897" t="s">
        <v>42</v>
      </c>
      <c r="G897" t="s">
        <v>61</v>
      </c>
      <c r="H897" s="64">
        <f>Feq!F61</f>
        <v>1</v>
      </c>
      <c r="I897" s="59">
        <f>(D897*1000/H897)/(10^KPE!E63)</f>
        <v>43.454023577274832</v>
      </c>
      <c r="J897" t="s">
        <v>886</v>
      </c>
    </row>
    <row r="898" spans="1:10" x14ac:dyDescent="0.25">
      <c r="A898" t="s">
        <v>295</v>
      </c>
      <c r="B898" t="s">
        <v>118</v>
      </c>
      <c r="C898" t="s">
        <v>673</v>
      </c>
      <c r="D898">
        <v>31800</v>
      </c>
      <c r="E898" t="s">
        <v>43</v>
      </c>
      <c r="F898" t="s">
        <v>42</v>
      </c>
      <c r="H898" s="64">
        <f>Feq!F62</f>
        <v>1</v>
      </c>
      <c r="I898" s="59">
        <f>(D898*1000/H898)/(10^KPE!E64)</f>
        <v>47.799914521662636</v>
      </c>
      <c r="J898" t="s">
        <v>886</v>
      </c>
    </row>
    <row r="899" spans="1:10" x14ac:dyDescent="0.25">
      <c r="A899" t="s">
        <v>295</v>
      </c>
      <c r="B899" t="s">
        <v>119</v>
      </c>
      <c r="C899" t="s">
        <v>674</v>
      </c>
      <c r="D899">
        <v>270000</v>
      </c>
      <c r="E899" t="s">
        <v>43</v>
      </c>
      <c r="F899" t="s">
        <v>42</v>
      </c>
      <c r="G899" t="s">
        <v>61</v>
      </c>
      <c r="H899" s="64">
        <f>Feq!F63</f>
        <v>1</v>
      </c>
      <c r="I899" s="59">
        <f>(D899*1000/H899)/(10^KPE!E65)</f>
        <v>476.83021158526333</v>
      </c>
      <c r="J899" t="s">
        <v>886</v>
      </c>
    </row>
    <row r="900" spans="1:10" x14ac:dyDescent="0.25">
      <c r="A900" t="s">
        <v>295</v>
      </c>
      <c r="B900" t="s">
        <v>120</v>
      </c>
      <c r="C900" t="s">
        <v>675</v>
      </c>
      <c r="E900" t="s">
        <v>43</v>
      </c>
      <c r="F900" t="s">
        <v>42</v>
      </c>
      <c r="G900" t="s">
        <v>121</v>
      </c>
      <c r="H900" s="64">
        <f>Feq!F64</f>
        <v>1</v>
      </c>
      <c r="I900" s="59">
        <f>(D900*1000/H900)/(10^KPE!E66)</f>
        <v>0</v>
      </c>
      <c r="J900" t="s">
        <v>886</v>
      </c>
    </row>
    <row r="901" spans="1:10" x14ac:dyDescent="0.25">
      <c r="A901" t="s">
        <v>295</v>
      </c>
      <c r="B901" t="s">
        <v>122</v>
      </c>
      <c r="C901" t="s">
        <v>676</v>
      </c>
      <c r="D901">
        <v>8970</v>
      </c>
      <c r="E901" t="s">
        <v>43</v>
      </c>
      <c r="F901" t="s">
        <v>42</v>
      </c>
      <c r="H901" s="64">
        <f>Feq!F65</f>
        <v>1</v>
      </c>
      <c r="I901" s="59">
        <f>(D901*1000/H901)/(10^KPE!E67)</f>
        <v>11.743361849304669</v>
      </c>
      <c r="J901" t="s">
        <v>886</v>
      </c>
    </row>
    <row r="902" spans="1:10" x14ac:dyDescent="0.25">
      <c r="A902" t="s">
        <v>295</v>
      </c>
      <c r="B902" t="s">
        <v>123</v>
      </c>
      <c r="C902" t="s">
        <v>677</v>
      </c>
      <c r="D902">
        <v>78800</v>
      </c>
      <c r="E902" t="s">
        <v>43</v>
      </c>
      <c r="F902" t="s">
        <v>42</v>
      </c>
      <c r="H902" s="64">
        <f>Feq!F66</f>
        <v>1</v>
      </c>
      <c r="I902" s="59">
        <f>(D902*1000/H902)/(10^KPE!E68)</f>
        <v>171.20885289446284</v>
      </c>
      <c r="J902" t="s">
        <v>886</v>
      </c>
    </row>
    <row r="903" spans="1:10" x14ac:dyDescent="0.25">
      <c r="A903" t="s">
        <v>295</v>
      </c>
      <c r="B903" t="s">
        <v>124</v>
      </c>
      <c r="C903" t="s">
        <v>678</v>
      </c>
      <c r="E903" t="s">
        <v>43</v>
      </c>
      <c r="F903" t="s">
        <v>42</v>
      </c>
      <c r="G903" t="s">
        <v>103</v>
      </c>
      <c r="H903" s="64">
        <f>Feq!F67</f>
        <v>1</v>
      </c>
      <c r="I903" s="59">
        <f>(D903*1000/H903)/(10^KPE!E69)</f>
        <v>0</v>
      </c>
      <c r="J903" t="s">
        <v>886</v>
      </c>
    </row>
    <row r="904" spans="1:10" x14ac:dyDescent="0.25">
      <c r="A904" t="s">
        <v>295</v>
      </c>
      <c r="B904" t="s">
        <v>125</v>
      </c>
      <c r="C904" t="s">
        <v>679</v>
      </c>
      <c r="D904">
        <v>160000</v>
      </c>
      <c r="E904" t="s">
        <v>43</v>
      </c>
      <c r="F904" t="s">
        <v>42</v>
      </c>
      <c r="H904" s="64">
        <f>Feq!F68</f>
        <v>1</v>
      </c>
      <c r="I904" s="59">
        <f>(D904*1000/H904)/(10^KPE!E70)</f>
        <v>195.487945626379</v>
      </c>
      <c r="J904" t="s">
        <v>886</v>
      </c>
    </row>
    <row r="905" spans="1:10" x14ac:dyDescent="0.25">
      <c r="A905" t="s">
        <v>295</v>
      </c>
      <c r="B905" t="s">
        <v>126</v>
      </c>
      <c r="C905" t="s">
        <v>680</v>
      </c>
      <c r="D905">
        <v>6190</v>
      </c>
      <c r="E905" t="s">
        <v>43</v>
      </c>
      <c r="F905" t="s">
        <v>42</v>
      </c>
      <c r="H905" s="64">
        <f>Feq!F69</f>
        <v>1</v>
      </c>
      <c r="I905" s="59">
        <f>(D905*1000/H905)/(10^KPE!E71)</f>
        <v>7.562939896420537</v>
      </c>
      <c r="J905" t="s">
        <v>886</v>
      </c>
    </row>
    <row r="906" spans="1:10" x14ac:dyDescent="0.25">
      <c r="A906" t="s">
        <v>295</v>
      </c>
      <c r="B906" t="s">
        <v>127</v>
      </c>
      <c r="C906" t="s">
        <v>681</v>
      </c>
      <c r="D906">
        <v>1610</v>
      </c>
      <c r="E906" t="s">
        <v>43</v>
      </c>
      <c r="F906" t="s">
        <v>42</v>
      </c>
      <c r="H906" s="64">
        <f>Feq!F70</f>
        <v>1</v>
      </c>
      <c r="I906" s="59">
        <f>(D906*1000/H906)/(10^KPE!E72)</f>
        <v>1.7132702593411486</v>
      </c>
      <c r="J906" t="s">
        <v>886</v>
      </c>
    </row>
    <row r="907" spans="1:10" x14ac:dyDescent="0.25">
      <c r="A907" t="s">
        <v>295</v>
      </c>
      <c r="B907" t="s">
        <v>128</v>
      </c>
      <c r="C907" t="s">
        <v>682</v>
      </c>
      <c r="E907" t="s">
        <v>43</v>
      </c>
      <c r="F907" t="s">
        <v>42</v>
      </c>
      <c r="G907" t="s">
        <v>129</v>
      </c>
      <c r="H907" s="64">
        <f>Feq!F71</f>
        <v>1</v>
      </c>
      <c r="I907" s="59">
        <f>(D907*1000/H907)/(10^KPE!E73)</f>
        <v>0</v>
      </c>
      <c r="J907" t="s">
        <v>886</v>
      </c>
    </row>
    <row r="908" spans="1:10" x14ac:dyDescent="0.25">
      <c r="A908" t="s">
        <v>295</v>
      </c>
      <c r="B908" t="s">
        <v>130</v>
      </c>
      <c r="C908" t="s">
        <v>683</v>
      </c>
      <c r="E908" t="s">
        <v>43</v>
      </c>
      <c r="F908" t="s">
        <v>42</v>
      </c>
      <c r="G908" t="s">
        <v>131</v>
      </c>
      <c r="H908" s="64">
        <f>Feq!F72</f>
        <v>1</v>
      </c>
      <c r="I908" s="59">
        <f>(D908*1000/H908)/(10^KPE!E74)</f>
        <v>0</v>
      </c>
      <c r="J908" t="s">
        <v>886</v>
      </c>
    </row>
    <row r="909" spans="1:10" x14ac:dyDescent="0.25">
      <c r="A909" t="s">
        <v>295</v>
      </c>
      <c r="B909" t="s">
        <v>132</v>
      </c>
      <c r="C909" t="s">
        <v>684</v>
      </c>
      <c r="E909" t="s">
        <v>43</v>
      </c>
      <c r="F909" t="s">
        <v>42</v>
      </c>
      <c r="G909" t="s">
        <v>96</v>
      </c>
      <c r="H909" s="64">
        <f>Feq!F73</f>
        <v>1</v>
      </c>
      <c r="I909" s="59">
        <f>(D909*1000/H909)/(10^KPE!E75)</f>
        <v>0</v>
      </c>
      <c r="J909" t="s">
        <v>886</v>
      </c>
    </row>
    <row r="910" spans="1:10" x14ac:dyDescent="0.25">
      <c r="A910" t="s">
        <v>295</v>
      </c>
      <c r="B910" t="s">
        <v>133</v>
      </c>
      <c r="C910" t="s">
        <v>685</v>
      </c>
      <c r="D910">
        <v>2760</v>
      </c>
      <c r="E910" t="s">
        <v>43</v>
      </c>
      <c r="F910" t="s">
        <v>42</v>
      </c>
      <c r="H910" s="64">
        <f>Feq!F74</f>
        <v>1</v>
      </c>
      <c r="I910" s="59">
        <f>(D910*1000/H910)/(10^KPE!E76)</f>
        <v>2.9370347302991116</v>
      </c>
      <c r="J910" t="s">
        <v>886</v>
      </c>
    </row>
    <row r="911" spans="1:10" x14ac:dyDescent="0.25">
      <c r="A911" t="s">
        <v>295</v>
      </c>
      <c r="B911" t="s">
        <v>134</v>
      </c>
      <c r="C911" t="s">
        <v>686</v>
      </c>
      <c r="D911">
        <v>8.91</v>
      </c>
      <c r="E911" t="s">
        <v>43</v>
      </c>
      <c r="F911" t="s">
        <v>38</v>
      </c>
      <c r="G911" t="s">
        <v>53</v>
      </c>
      <c r="H911" s="64">
        <f>Feq!F75</f>
        <v>1</v>
      </c>
      <c r="I911" s="59">
        <f>(D911*1000/H911)/(10^KPE!E77)</f>
        <v>1.5735396982313691E-2</v>
      </c>
      <c r="J911" t="s">
        <v>886</v>
      </c>
    </row>
    <row r="912" spans="1:10" x14ac:dyDescent="0.25">
      <c r="A912" t="s">
        <v>295</v>
      </c>
      <c r="B912" t="s">
        <v>135</v>
      </c>
      <c r="C912" t="s">
        <v>687</v>
      </c>
      <c r="E912" t="s">
        <v>43</v>
      </c>
      <c r="F912" t="s">
        <v>42</v>
      </c>
      <c r="G912" t="s">
        <v>131</v>
      </c>
      <c r="H912" s="64">
        <f>Feq!F76</f>
        <v>1</v>
      </c>
      <c r="I912" s="59">
        <f>(D912*1000/H912)/(10^KPE!E78)</f>
        <v>0</v>
      </c>
      <c r="J912" t="s">
        <v>886</v>
      </c>
    </row>
    <row r="913" spans="1:10" x14ac:dyDescent="0.25">
      <c r="A913" t="s">
        <v>295</v>
      </c>
      <c r="B913" t="s">
        <v>136</v>
      </c>
      <c r="C913" t="s">
        <v>688</v>
      </c>
      <c r="E913" t="s">
        <v>43</v>
      </c>
      <c r="F913" t="s">
        <v>42</v>
      </c>
      <c r="G913" t="s">
        <v>121</v>
      </c>
      <c r="H913" s="64">
        <f>Feq!F77</f>
        <v>1</v>
      </c>
      <c r="I913" s="59">
        <f>(D913*1000/H913)/(10^KPE!E79)</f>
        <v>0</v>
      </c>
      <c r="J913" t="s">
        <v>886</v>
      </c>
    </row>
    <row r="914" spans="1:10" x14ac:dyDescent="0.25">
      <c r="A914" t="s">
        <v>295</v>
      </c>
      <c r="B914" t="s">
        <v>137</v>
      </c>
      <c r="C914" t="s">
        <v>689</v>
      </c>
      <c r="E914" t="s">
        <v>43</v>
      </c>
      <c r="F914" t="s">
        <v>42</v>
      </c>
      <c r="G914" t="s">
        <v>131</v>
      </c>
      <c r="H914" s="64">
        <f>Feq!F78</f>
        <v>1</v>
      </c>
      <c r="I914" s="59">
        <f>(D914*1000/H914)/(10^KPE!E80)</f>
        <v>0</v>
      </c>
      <c r="J914" t="s">
        <v>886</v>
      </c>
    </row>
    <row r="915" spans="1:10" x14ac:dyDescent="0.25">
      <c r="A915" t="s">
        <v>295</v>
      </c>
      <c r="B915" t="s">
        <v>138</v>
      </c>
      <c r="C915" t="s">
        <v>690</v>
      </c>
      <c r="D915">
        <v>8570</v>
      </c>
      <c r="E915" t="s">
        <v>43</v>
      </c>
      <c r="F915" t="s">
        <v>42</v>
      </c>
      <c r="H915" s="64">
        <f>Feq!F79</f>
        <v>1</v>
      </c>
      <c r="I915" s="59">
        <f>(D915*1000/H915)/(10^KPE!E81)</f>
        <v>7.244039703023665</v>
      </c>
      <c r="J915" t="s">
        <v>886</v>
      </c>
    </row>
    <row r="916" spans="1:10" x14ac:dyDescent="0.25">
      <c r="A916" t="s">
        <v>295</v>
      </c>
      <c r="B916" t="s">
        <v>139</v>
      </c>
      <c r="C916" t="s">
        <v>691</v>
      </c>
      <c r="D916">
        <v>113</v>
      </c>
      <c r="E916" t="s">
        <v>43</v>
      </c>
      <c r="F916" t="s">
        <v>38</v>
      </c>
      <c r="G916" t="s">
        <v>53</v>
      </c>
      <c r="H916" s="64">
        <f>Feq!F80</f>
        <v>1</v>
      </c>
      <c r="I916" s="59">
        <f>(D916*1000/H916)/(10^KPE!E82)</f>
        <v>9.7741374821653237E-2</v>
      </c>
      <c r="J916" t="s">
        <v>886</v>
      </c>
    </row>
    <row r="917" spans="1:10" x14ac:dyDescent="0.25">
      <c r="A917" t="s">
        <v>295</v>
      </c>
      <c r="B917" t="s">
        <v>140</v>
      </c>
      <c r="C917" t="s">
        <v>692</v>
      </c>
      <c r="D917">
        <v>7530</v>
      </c>
      <c r="E917" t="s">
        <v>43</v>
      </c>
      <c r="F917" t="s">
        <v>42</v>
      </c>
      <c r="H917" s="64">
        <f>Feq!F81</f>
        <v>1</v>
      </c>
      <c r="I917" s="59">
        <f>(D917*1000/H917)/(10^KPE!E83)</f>
        <v>5.5436394441353514</v>
      </c>
      <c r="J917" t="s">
        <v>886</v>
      </c>
    </row>
    <row r="918" spans="1:10" x14ac:dyDescent="0.25">
      <c r="A918" t="s">
        <v>295</v>
      </c>
      <c r="B918" t="s">
        <v>141</v>
      </c>
      <c r="C918" t="s">
        <v>693</v>
      </c>
      <c r="D918">
        <v>96</v>
      </c>
      <c r="E918" t="s">
        <v>43</v>
      </c>
      <c r="F918" t="s">
        <v>38</v>
      </c>
      <c r="G918" t="s">
        <v>53</v>
      </c>
      <c r="H918" s="64">
        <f>Feq!F82</f>
        <v>1</v>
      </c>
      <c r="I918" s="59">
        <f>(D918*1000/H918)/(10^KPE!E84)</f>
        <v>6.1556119352175309E-2</v>
      </c>
      <c r="J918" t="s">
        <v>886</v>
      </c>
    </row>
    <row r="919" spans="1:10" x14ac:dyDescent="0.25">
      <c r="A919" t="s">
        <v>295</v>
      </c>
      <c r="B919" t="s">
        <v>142</v>
      </c>
      <c r="C919" t="s">
        <v>694</v>
      </c>
      <c r="D919">
        <v>755</v>
      </c>
      <c r="E919" t="s">
        <v>43</v>
      </c>
      <c r="F919" t="s">
        <v>42</v>
      </c>
      <c r="G919" t="s">
        <v>49</v>
      </c>
      <c r="H919" s="64">
        <f>Feq!F83</f>
        <v>1</v>
      </c>
      <c r="I919" s="59">
        <f>(D919*1000/H919)/(10^KPE!E85)</f>
        <v>0.63818552809601714</v>
      </c>
      <c r="J919" t="s">
        <v>886</v>
      </c>
    </row>
    <row r="920" spans="1:10" x14ac:dyDescent="0.25">
      <c r="A920" t="s">
        <v>295</v>
      </c>
      <c r="B920" t="s">
        <v>143</v>
      </c>
      <c r="C920" t="s">
        <v>695</v>
      </c>
      <c r="D920">
        <v>38300</v>
      </c>
      <c r="E920" t="s">
        <v>43</v>
      </c>
      <c r="F920" t="s">
        <v>42</v>
      </c>
      <c r="H920" s="64">
        <f>Feq!F84</f>
        <v>1</v>
      </c>
      <c r="I920" s="59">
        <f>(D920*1000/H920)/(10^KPE!E86)</f>
        <v>46.794926984314472</v>
      </c>
      <c r="J920" t="s">
        <v>886</v>
      </c>
    </row>
    <row r="921" spans="1:10" x14ac:dyDescent="0.25">
      <c r="A921" t="s">
        <v>295</v>
      </c>
      <c r="B921" t="s">
        <v>144</v>
      </c>
      <c r="C921" t="s">
        <v>696</v>
      </c>
      <c r="D921">
        <v>333000</v>
      </c>
      <c r="E921" t="s">
        <v>43</v>
      </c>
      <c r="F921" t="s">
        <v>42</v>
      </c>
      <c r="G921" t="s">
        <v>61</v>
      </c>
      <c r="H921" s="64">
        <f>Feq!F85</f>
        <v>1</v>
      </c>
      <c r="I921" s="59">
        <f>(D921*1000/H921)/(10^KPE!E87)</f>
        <v>354.3596250686972</v>
      </c>
      <c r="J921" t="s">
        <v>886</v>
      </c>
    </row>
    <row r="922" spans="1:10" x14ac:dyDescent="0.25">
      <c r="A922" t="s">
        <v>295</v>
      </c>
      <c r="B922" t="s">
        <v>145</v>
      </c>
      <c r="C922" t="s">
        <v>697</v>
      </c>
      <c r="D922">
        <v>79400</v>
      </c>
      <c r="E922" t="s">
        <v>43</v>
      </c>
      <c r="F922" t="s">
        <v>42</v>
      </c>
      <c r="H922" s="64">
        <f>Feq!F86</f>
        <v>1</v>
      </c>
      <c r="I922" s="59">
        <f>(D922*1000/H922)/(10^KPE!E88)</f>
        <v>140.22340296248115</v>
      </c>
      <c r="J922" t="s">
        <v>886</v>
      </c>
    </row>
    <row r="923" spans="1:10" x14ac:dyDescent="0.25">
      <c r="A923" t="s">
        <v>295</v>
      </c>
      <c r="B923" t="s">
        <v>146</v>
      </c>
      <c r="C923" t="s">
        <v>698</v>
      </c>
      <c r="D923">
        <v>77300</v>
      </c>
      <c r="E923" t="s">
        <v>43</v>
      </c>
      <c r="F923" t="s">
        <v>42</v>
      </c>
      <c r="G923" t="s">
        <v>61</v>
      </c>
      <c r="H923" s="64">
        <f>Feq!F87</f>
        <v>1</v>
      </c>
      <c r="I923" s="59">
        <f>(D923*1000/H923)/(10^KPE!E89)</f>
        <v>75.020420468076239</v>
      </c>
      <c r="J923" t="s">
        <v>886</v>
      </c>
    </row>
    <row r="924" spans="1:10" x14ac:dyDescent="0.25">
      <c r="A924" t="s">
        <v>295</v>
      </c>
      <c r="B924" t="s">
        <v>147</v>
      </c>
      <c r="C924" t="s">
        <v>699</v>
      </c>
      <c r="D924">
        <v>270000</v>
      </c>
      <c r="E924" t="s">
        <v>43</v>
      </c>
      <c r="F924" t="s">
        <v>42</v>
      </c>
      <c r="G924" t="s">
        <v>61</v>
      </c>
      <c r="H924" s="64">
        <f>Feq!F88</f>
        <v>1</v>
      </c>
      <c r="I924" s="59">
        <f>(D924*1000/H924)/(10^KPE!E90)</f>
        <v>307.86744264151486</v>
      </c>
      <c r="J924" t="s">
        <v>886</v>
      </c>
    </row>
    <row r="925" spans="1:10" x14ac:dyDescent="0.25">
      <c r="A925" t="s">
        <v>295</v>
      </c>
      <c r="B925" t="s">
        <v>148</v>
      </c>
      <c r="C925" t="s">
        <v>700</v>
      </c>
      <c r="E925" t="s">
        <v>43</v>
      </c>
      <c r="F925" t="s">
        <v>42</v>
      </c>
      <c r="G925" t="s">
        <v>149</v>
      </c>
      <c r="H925" s="64">
        <f>Feq!F89</f>
        <v>1</v>
      </c>
      <c r="I925" s="59">
        <f>(D925*1000/H925)/(10^KPE!E91)</f>
        <v>0</v>
      </c>
      <c r="J925" t="s">
        <v>886</v>
      </c>
    </row>
    <row r="926" spans="1:10" x14ac:dyDescent="0.25">
      <c r="A926" t="s">
        <v>295</v>
      </c>
      <c r="B926" t="s">
        <v>150</v>
      </c>
      <c r="C926" t="s">
        <v>701</v>
      </c>
      <c r="D926">
        <v>58100</v>
      </c>
      <c r="E926" t="s">
        <v>43</v>
      </c>
      <c r="F926" t="s">
        <v>42</v>
      </c>
      <c r="G926" t="s">
        <v>61</v>
      </c>
      <c r="H926" s="64">
        <f>Feq!F90</f>
        <v>1</v>
      </c>
      <c r="I926" s="59">
        <f>(D926*1000/H926)/(10^KPE!E92)</f>
        <v>95.758234947631834</v>
      </c>
      <c r="J926" t="s">
        <v>886</v>
      </c>
    </row>
    <row r="927" spans="1:10" x14ac:dyDescent="0.25">
      <c r="A927" t="s">
        <v>295</v>
      </c>
      <c r="B927" t="s">
        <v>151</v>
      </c>
      <c r="C927" t="s">
        <v>702</v>
      </c>
      <c r="D927">
        <v>4040</v>
      </c>
      <c r="E927" t="s">
        <v>43</v>
      </c>
      <c r="F927" t="s">
        <v>42</v>
      </c>
      <c r="H927" s="64">
        <f>Feq!F91</f>
        <v>1</v>
      </c>
      <c r="I927" s="59">
        <f>(D927*1000/H927)/(10^KPE!E93)</f>
        <v>6.6585760617630401</v>
      </c>
      <c r="J927" t="s">
        <v>886</v>
      </c>
    </row>
    <row r="928" spans="1:10" x14ac:dyDescent="0.25">
      <c r="A928" t="s">
        <v>295</v>
      </c>
      <c r="B928" t="s">
        <v>152</v>
      </c>
      <c r="C928" t="s">
        <v>703</v>
      </c>
      <c r="D928">
        <v>519000</v>
      </c>
      <c r="E928" t="s">
        <v>43</v>
      </c>
      <c r="F928" t="s">
        <v>42</v>
      </c>
      <c r="G928" t="s">
        <v>61</v>
      </c>
      <c r="H928" s="64">
        <f>Feq!F92</f>
        <v>1</v>
      </c>
      <c r="I928" s="59">
        <f>(D928*1000/H928)/(10^KPE!E94)</f>
        <v>438.69972063818926</v>
      </c>
      <c r="J928" t="s">
        <v>886</v>
      </c>
    </row>
    <row r="929" spans="1:10" x14ac:dyDescent="0.25">
      <c r="A929" t="s">
        <v>295</v>
      </c>
      <c r="B929" t="s">
        <v>153</v>
      </c>
      <c r="C929" t="s">
        <v>704</v>
      </c>
      <c r="E929" t="s">
        <v>43</v>
      </c>
      <c r="F929" t="s">
        <v>42</v>
      </c>
      <c r="G929" t="s">
        <v>154</v>
      </c>
      <c r="H929" s="64">
        <f>Feq!F93</f>
        <v>1</v>
      </c>
      <c r="I929" s="59">
        <f>(D929*1000/H929)/(10^KPE!E95)</f>
        <v>0</v>
      </c>
      <c r="J929" t="s">
        <v>886</v>
      </c>
    </row>
    <row r="930" spans="1:10" x14ac:dyDescent="0.25">
      <c r="A930" t="s">
        <v>295</v>
      </c>
      <c r="B930" t="s">
        <v>155</v>
      </c>
      <c r="C930" t="s">
        <v>705</v>
      </c>
      <c r="D930">
        <v>103000</v>
      </c>
      <c r="E930" t="s">
        <v>43</v>
      </c>
      <c r="F930" t="s">
        <v>42</v>
      </c>
      <c r="H930" s="64">
        <f>Feq!F94</f>
        <v>1</v>
      </c>
      <c r="I930" s="59">
        <f>(D930*1000/H930)/(10^KPE!E96)</f>
        <v>89.091695633896322</v>
      </c>
      <c r="J930" t="s">
        <v>886</v>
      </c>
    </row>
    <row r="931" spans="1:10" x14ac:dyDescent="0.25">
      <c r="A931" t="s">
        <v>295</v>
      </c>
      <c r="B931" t="s">
        <v>156</v>
      </c>
      <c r="C931" t="s">
        <v>706</v>
      </c>
      <c r="D931">
        <v>300000</v>
      </c>
      <c r="E931" t="s">
        <v>43</v>
      </c>
      <c r="F931" t="s">
        <v>42</v>
      </c>
      <c r="G931" t="s">
        <v>61</v>
      </c>
      <c r="H931" s="64">
        <f>Feq!F95</f>
        <v>1</v>
      </c>
      <c r="I931" s="59">
        <f>(D931*1000/H931)/(10^KPE!E97)</f>
        <v>529.81134620584817</v>
      </c>
      <c r="J931" t="s">
        <v>886</v>
      </c>
    </row>
    <row r="932" spans="1:10" x14ac:dyDescent="0.25">
      <c r="A932" t="s">
        <v>295</v>
      </c>
      <c r="B932" t="s">
        <v>157</v>
      </c>
      <c r="C932" t="s">
        <v>707</v>
      </c>
      <c r="D932">
        <v>1960</v>
      </c>
      <c r="E932" t="s">
        <v>43</v>
      </c>
      <c r="F932" t="s">
        <v>42</v>
      </c>
      <c r="H932" s="64">
        <f>Feq!F96</f>
        <v>1</v>
      </c>
      <c r="I932" s="59">
        <f>(D932*1000/H932)/(10^KPE!E98)</f>
        <v>2.8135592893731616</v>
      </c>
      <c r="J932" t="s">
        <v>886</v>
      </c>
    </row>
    <row r="933" spans="1:10" x14ac:dyDescent="0.25">
      <c r="A933" t="s">
        <v>295</v>
      </c>
      <c r="B933" t="s">
        <v>158</v>
      </c>
      <c r="C933" t="s">
        <v>708</v>
      </c>
      <c r="E933" t="s">
        <v>43</v>
      </c>
      <c r="F933" t="s">
        <v>42</v>
      </c>
      <c r="G933" t="s">
        <v>159</v>
      </c>
      <c r="H933" s="64">
        <f>Feq!F97</f>
        <v>1</v>
      </c>
      <c r="I933" s="59">
        <f>(D933*1000/H933)/(10^KPE!E99)</f>
        <v>0</v>
      </c>
      <c r="J933" t="s">
        <v>886</v>
      </c>
    </row>
    <row r="934" spans="1:10" x14ac:dyDescent="0.25">
      <c r="A934" t="s">
        <v>295</v>
      </c>
      <c r="B934" t="s">
        <v>160</v>
      </c>
      <c r="C934" t="s">
        <v>709</v>
      </c>
      <c r="D934">
        <v>1600</v>
      </c>
      <c r="E934" t="s">
        <v>43</v>
      </c>
      <c r="F934" t="s">
        <v>42</v>
      </c>
      <c r="H934" s="64">
        <f>Feq!F98</f>
        <v>1</v>
      </c>
      <c r="I934" s="59">
        <f>(D934*1000/H934)/(10^KPE!E100)</f>
        <v>6.0411550548066453</v>
      </c>
      <c r="J934" t="s">
        <v>886</v>
      </c>
    </row>
    <row r="935" spans="1:10" x14ac:dyDescent="0.25">
      <c r="A935" t="s">
        <v>295</v>
      </c>
      <c r="B935" t="s">
        <v>161</v>
      </c>
      <c r="C935" t="s">
        <v>710</v>
      </c>
      <c r="E935" t="s">
        <v>43</v>
      </c>
      <c r="F935" t="s">
        <v>42</v>
      </c>
      <c r="G935" t="s">
        <v>149</v>
      </c>
      <c r="H935" s="64">
        <f>Feq!F99</f>
        <v>1</v>
      </c>
      <c r="I935" s="59">
        <f>(D935*1000/H935)/(10^KPE!E101)</f>
        <v>0</v>
      </c>
      <c r="J935" t="s">
        <v>886</v>
      </c>
    </row>
    <row r="936" spans="1:10" x14ac:dyDescent="0.25">
      <c r="A936" t="s">
        <v>295</v>
      </c>
      <c r="B936" t="s">
        <v>162</v>
      </c>
      <c r="C936" t="s">
        <v>711</v>
      </c>
      <c r="E936" t="s">
        <v>43</v>
      </c>
      <c r="F936" t="s">
        <v>42</v>
      </c>
      <c r="G936" t="s">
        <v>159</v>
      </c>
      <c r="H936" s="64">
        <f>Feq!F100</f>
        <v>1</v>
      </c>
      <c r="I936" s="59">
        <f>(D936*1000/H936)/(10^KPE!E102)</f>
        <v>0</v>
      </c>
      <c r="J936" t="s">
        <v>886</v>
      </c>
    </row>
    <row r="937" spans="1:10" x14ac:dyDescent="0.25">
      <c r="A937" t="s">
        <v>295</v>
      </c>
      <c r="B937" t="s">
        <v>163</v>
      </c>
      <c r="C937" t="s">
        <v>712</v>
      </c>
      <c r="E937" t="s">
        <v>43</v>
      </c>
      <c r="F937" t="s">
        <v>42</v>
      </c>
      <c r="G937" t="s">
        <v>164</v>
      </c>
      <c r="H937" s="64">
        <f>Feq!F101</f>
        <v>1</v>
      </c>
      <c r="I937" s="59">
        <f>(D937*1000/H937)/(10^KPE!E103)</f>
        <v>0</v>
      </c>
      <c r="J937" t="s">
        <v>886</v>
      </c>
    </row>
    <row r="938" spans="1:10" x14ac:dyDescent="0.25">
      <c r="A938" t="s">
        <v>295</v>
      </c>
      <c r="B938" t="s">
        <v>165</v>
      </c>
      <c r="C938" t="s">
        <v>713</v>
      </c>
      <c r="E938" t="s">
        <v>43</v>
      </c>
      <c r="F938" t="s">
        <v>42</v>
      </c>
      <c r="G938" t="s">
        <v>159</v>
      </c>
      <c r="H938" s="64">
        <f>Feq!F102</f>
        <v>1</v>
      </c>
      <c r="I938" s="59">
        <f>(D938*1000/H938)/(10^KPE!E104)</f>
        <v>0</v>
      </c>
      <c r="J938" t="s">
        <v>886</v>
      </c>
    </row>
    <row r="939" spans="1:10" x14ac:dyDescent="0.25">
      <c r="A939" t="s">
        <v>295</v>
      </c>
      <c r="B939" t="s">
        <v>166</v>
      </c>
      <c r="C939" t="s">
        <v>714</v>
      </c>
      <c r="E939" t="s">
        <v>43</v>
      </c>
      <c r="F939" t="s">
        <v>42</v>
      </c>
      <c r="G939" t="s">
        <v>167</v>
      </c>
      <c r="H939" s="64">
        <f>Feq!F103</f>
        <v>1</v>
      </c>
      <c r="I939" s="59">
        <f>(D939*1000/H939)/(10^KPE!E105)</f>
        <v>0</v>
      </c>
      <c r="J939" t="s">
        <v>886</v>
      </c>
    </row>
    <row r="940" spans="1:10" x14ac:dyDescent="0.25">
      <c r="A940" t="s">
        <v>295</v>
      </c>
      <c r="B940" t="s">
        <v>168</v>
      </c>
      <c r="C940" t="s">
        <v>715</v>
      </c>
      <c r="E940" t="s">
        <v>43</v>
      </c>
      <c r="F940" t="s">
        <v>42</v>
      </c>
      <c r="G940" t="s">
        <v>159</v>
      </c>
      <c r="H940" s="64">
        <f>Feq!F104</f>
        <v>1</v>
      </c>
      <c r="I940" s="59">
        <f>(D940*1000/H940)/(10^KPE!E106)</f>
        <v>0</v>
      </c>
      <c r="J940" t="s">
        <v>886</v>
      </c>
    </row>
    <row r="941" spans="1:10" x14ac:dyDescent="0.25">
      <c r="A941" t="s">
        <v>295</v>
      </c>
      <c r="B941" t="s">
        <v>169</v>
      </c>
      <c r="C941" t="s">
        <v>716</v>
      </c>
      <c r="D941">
        <v>8010</v>
      </c>
      <c r="E941" t="s">
        <v>43</v>
      </c>
      <c r="F941" t="s">
        <v>42</v>
      </c>
      <c r="H941" s="64">
        <f>Feq!F105</f>
        <v>1</v>
      </c>
      <c r="I941" s="59">
        <f>(D941*1000/H941)/(10^KPE!E107)</f>
        <v>9.3461450326583044</v>
      </c>
      <c r="J941" t="s">
        <v>886</v>
      </c>
    </row>
    <row r="942" spans="1:10" x14ac:dyDescent="0.25">
      <c r="A942" t="s">
        <v>295</v>
      </c>
      <c r="B942" t="s">
        <v>170</v>
      </c>
      <c r="C942" t="s">
        <v>717</v>
      </c>
      <c r="D942">
        <v>68.099999999999994</v>
      </c>
      <c r="E942" t="s">
        <v>43</v>
      </c>
      <c r="F942" t="s">
        <v>42</v>
      </c>
      <c r="G942" t="s">
        <v>49</v>
      </c>
      <c r="H942" s="64">
        <f>Feq!F106</f>
        <v>1</v>
      </c>
      <c r="I942" s="59">
        <f>(D942*1000/H942)/(10^KPE!E108)</f>
        <v>0.20424296754305885</v>
      </c>
      <c r="J942" t="s">
        <v>886</v>
      </c>
    </row>
    <row r="943" spans="1:10" x14ac:dyDescent="0.25">
      <c r="A943" t="s">
        <v>295</v>
      </c>
      <c r="B943" t="s">
        <v>171</v>
      </c>
      <c r="C943" t="s">
        <v>719</v>
      </c>
      <c r="D943">
        <v>120000</v>
      </c>
      <c r="E943" t="s">
        <v>43</v>
      </c>
      <c r="F943" t="s">
        <v>42</v>
      </c>
      <c r="H943" s="64">
        <f>Feq!F107</f>
        <v>1</v>
      </c>
      <c r="I943" s="59">
        <f>(D943*1000/H943)/(10^KPE!E109)</f>
        <v>52.021305406503373</v>
      </c>
      <c r="J943" t="s">
        <v>886</v>
      </c>
    </row>
    <row r="944" spans="1:10" x14ac:dyDescent="0.25">
      <c r="A944" t="s">
        <v>295</v>
      </c>
      <c r="B944" t="s">
        <v>172</v>
      </c>
      <c r="C944" t="s">
        <v>720</v>
      </c>
      <c r="D944">
        <v>360</v>
      </c>
      <c r="E944" t="s">
        <v>43</v>
      </c>
      <c r="F944" t="s">
        <v>38</v>
      </c>
      <c r="G944" t="s">
        <v>53</v>
      </c>
      <c r="H944" s="64">
        <f>Feq!F108</f>
        <v>1</v>
      </c>
      <c r="I944" s="59">
        <f>(D944*1000/H944)/(10^KPE!E110)</f>
        <v>0.15969911181531571</v>
      </c>
      <c r="J944" t="s">
        <v>886</v>
      </c>
    </row>
    <row r="945" spans="1:10" x14ac:dyDescent="0.25">
      <c r="A945" t="s">
        <v>295</v>
      </c>
      <c r="B945" t="s">
        <v>173</v>
      </c>
      <c r="C945" t="s">
        <v>721</v>
      </c>
      <c r="D945">
        <v>31900</v>
      </c>
      <c r="E945" t="s">
        <v>43</v>
      </c>
      <c r="F945" t="s">
        <v>42</v>
      </c>
      <c r="H945" s="64">
        <f>Feq!F109</f>
        <v>1</v>
      </c>
      <c r="I945" s="59">
        <f>(D945*1000/H945)/(10^KPE!E111)</f>
        <v>12.044552890520757</v>
      </c>
      <c r="J945" t="s">
        <v>886</v>
      </c>
    </row>
    <row r="946" spans="1:10" x14ac:dyDescent="0.25">
      <c r="A946" t="s">
        <v>295</v>
      </c>
      <c r="B946" t="s">
        <v>174</v>
      </c>
      <c r="C946" t="s">
        <v>722</v>
      </c>
      <c r="D946">
        <v>15900</v>
      </c>
      <c r="E946" t="s">
        <v>43</v>
      </c>
      <c r="F946" t="s">
        <v>42</v>
      </c>
      <c r="G946" t="s">
        <v>61</v>
      </c>
      <c r="H946" s="64">
        <f>Feq!F110</f>
        <v>1</v>
      </c>
      <c r="I946" s="59">
        <f>(D946*1000/H946)/(10^KPE!E112)</f>
        <v>6.0033978357141073</v>
      </c>
      <c r="J946" t="s">
        <v>886</v>
      </c>
    </row>
    <row r="947" spans="1:10" x14ac:dyDescent="0.25">
      <c r="A947" t="s">
        <v>295</v>
      </c>
      <c r="B947" t="s">
        <v>175</v>
      </c>
      <c r="C947" t="s">
        <v>723</v>
      </c>
      <c r="E947" t="s">
        <v>43</v>
      </c>
      <c r="F947" t="s">
        <v>42</v>
      </c>
      <c r="G947" t="s">
        <v>149</v>
      </c>
      <c r="H947" s="64">
        <f>Feq!F111</f>
        <v>1</v>
      </c>
      <c r="I947" s="59">
        <f>(D947*1000/H947)/(10^KPE!E113)</f>
        <v>0</v>
      </c>
      <c r="J947" t="s">
        <v>886</v>
      </c>
    </row>
    <row r="948" spans="1:10" x14ac:dyDescent="0.25">
      <c r="A948" t="s">
        <v>295</v>
      </c>
      <c r="B948" t="s">
        <v>176</v>
      </c>
      <c r="C948" t="s">
        <v>724</v>
      </c>
      <c r="D948">
        <v>416000</v>
      </c>
      <c r="E948" t="s">
        <v>43</v>
      </c>
      <c r="F948" t="s">
        <v>42</v>
      </c>
      <c r="G948" t="s">
        <v>61</v>
      </c>
      <c r="H948" s="64">
        <f>Feq!F112</f>
        <v>1</v>
      </c>
      <c r="I948" s="59">
        <f>(D948*1000/H948)/(10^KPE!E114)</f>
        <v>266.74318385942632</v>
      </c>
      <c r="J948" t="s">
        <v>886</v>
      </c>
    </row>
    <row r="949" spans="1:10" x14ac:dyDescent="0.25">
      <c r="A949" t="s">
        <v>295</v>
      </c>
      <c r="B949" t="s">
        <v>177</v>
      </c>
      <c r="C949" t="s">
        <v>725</v>
      </c>
      <c r="D949">
        <v>436</v>
      </c>
      <c r="E949" t="s">
        <v>43</v>
      </c>
      <c r="F949" t="s">
        <v>42</v>
      </c>
      <c r="H949" s="64">
        <f>Feq!F113</f>
        <v>1</v>
      </c>
      <c r="I949" s="59">
        <f>(D949*1000/H949)/(10^KPE!E115)</f>
        <v>0.14671904424771384</v>
      </c>
      <c r="J949" t="s">
        <v>886</v>
      </c>
    </row>
    <row r="950" spans="1:10" x14ac:dyDescent="0.25">
      <c r="A950" t="s">
        <v>295</v>
      </c>
      <c r="B950" t="s">
        <v>178</v>
      </c>
      <c r="C950" t="s">
        <v>726</v>
      </c>
      <c r="D950">
        <v>33.799999999999997</v>
      </c>
      <c r="E950" t="s">
        <v>43</v>
      </c>
      <c r="F950" t="s">
        <v>38</v>
      </c>
      <c r="G950" t="s">
        <v>53</v>
      </c>
      <c r="H950" s="64">
        <f>Feq!F114</f>
        <v>1</v>
      </c>
      <c r="I950" s="59">
        <f>(D950*1000/H950)/(10^KPE!E116)</f>
        <v>2.3222913272481004E-2</v>
      </c>
      <c r="J950" t="s">
        <v>886</v>
      </c>
    </row>
    <row r="951" spans="1:10" x14ac:dyDescent="0.25">
      <c r="A951" t="s">
        <v>295</v>
      </c>
      <c r="B951" t="s">
        <v>179</v>
      </c>
      <c r="C951" t="s">
        <v>727</v>
      </c>
      <c r="E951" t="s">
        <v>43</v>
      </c>
      <c r="F951" t="s">
        <v>42</v>
      </c>
      <c r="G951" t="s">
        <v>167</v>
      </c>
      <c r="H951" s="64">
        <f>Feq!F115</f>
        <v>1</v>
      </c>
      <c r="I951" s="59">
        <f>(D951*1000/H951)/(10^KPE!E117)</f>
        <v>0</v>
      </c>
      <c r="J951" t="s">
        <v>886</v>
      </c>
    </row>
    <row r="952" spans="1:10" x14ac:dyDescent="0.25">
      <c r="A952" t="s">
        <v>295</v>
      </c>
      <c r="B952" t="s">
        <v>180</v>
      </c>
      <c r="C952" t="s">
        <v>728</v>
      </c>
      <c r="D952">
        <v>8840</v>
      </c>
      <c r="E952" t="s">
        <v>43</v>
      </c>
      <c r="F952" t="s">
        <v>42</v>
      </c>
      <c r="H952" s="64">
        <f>Feq!F116</f>
        <v>1</v>
      </c>
      <c r="I952" s="59">
        <f>(D952*1000/H952)/(10^KPE!E118)</f>
        <v>3.8322361649457486</v>
      </c>
      <c r="J952" t="s">
        <v>886</v>
      </c>
    </row>
    <row r="953" spans="1:10" x14ac:dyDescent="0.25">
      <c r="A953" t="s">
        <v>295</v>
      </c>
      <c r="B953" t="s">
        <v>181</v>
      </c>
      <c r="C953" t="s">
        <v>729</v>
      </c>
      <c r="E953" t="s">
        <v>43</v>
      </c>
      <c r="F953" t="s">
        <v>42</v>
      </c>
      <c r="G953" t="s">
        <v>182</v>
      </c>
      <c r="H953" s="64">
        <f>Feq!F117</f>
        <v>1</v>
      </c>
      <c r="I953" s="59">
        <f>(D953*1000/H953)/(10^KPE!E119)</f>
        <v>0</v>
      </c>
      <c r="J953" t="s">
        <v>886</v>
      </c>
    </row>
    <row r="954" spans="1:10" x14ac:dyDescent="0.25">
      <c r="A954" t="s">
        <v>295</v>
      </c>
      <c r="B954" t="s">
        <v>183</v>
      </c>
      <c r="C954" t="s">
        <v>730</v>
      </c>
      <c r="E954" t="s">
        <v>43</v>
      </c>
      <c r="F954" t="s">
        <v>42</v>
      </c>
      <c r="G954" t="s">
        <v>184</v>
      </c>
      <c r="H954" s="64">
        <f>Feq!F118</f>
        <v>1</v>
      </c>
      <c r="I954" s="59">
        <f>(D954*1000/H954)/(10^KPE!E120)</f>
        <v>0</v>
      </c>
      <c r="J954" t="s">
        <v>886</v>
      </c>
    </row>
    <row r="955" spans="1:10" x14ac:dyDescent="0.25">
      <c r="A955" t="s">
        <v>295</v>
      </c>
      <c r="B955" t="s">
        <v>185</v>
      </c>
      <c r="C955" t="s">
        <v>731</v>
      </c>
      <c r="E955" t="s">
        <v>43</v>
      </c>
      <c r="F955" t="s">
        <v>42</v>
      </c>
      <c r="G955" t="s">
        <v>184</v>
      </c>
      <c r="H955" s="64">
        <f>Feq!F119</f>
        <v>1</v>
      </c>
      <c r="I955" s="59">
        <f>(D955*1000/H955)/(10^KPE!E121)</f>
        <v>0</v>
      </c>
      <c r="J955" t="s">
        <v>886</v>
      </c>
    </row>
    <row r="956" spans="1:10" x14ac:dyDescent="0.25">
      <c r="A956" t="s">
        <v>295</v>
      </c>
      <c r="B956" t="s">
        <v>186</v>
      </c>
      <c r="C956" t="s">
        <v>732</v>
      </c>
      <c r="D956">
        <v>388000</v>
      </c>
      <c r="E956" t="s">
        <v>43</v>
      </c>
      <c r="F956" t="s">
        <v>42</v>
      </c>
      <c r="H956" s="64">
        <f>Feq!F120</f>
        <v>1</v>
      </c>
      <c r="I956" s="59">
        <f>(D956*1000/H956)/(10^KPE!E122)</f>
        <v>136.71989796448466</v>
      </c>
      <c r="J956" t="s">
        <v>886</v>
      </c>
    </row>
    <row r="957" spans="1:10" x14ac:dyDescent="0.25">
      <c r="A957" t="s">
        <v>295</v>
      </c>
      <c r="B957" t="s">
        <v>187</v>
      </c>
      <c r="C957" t="s">
        <v>733</v>
      </c>
      <c r="E957" t="s">
        <v>43</v>
      </c>
      <c r="F957" t="s">
        <v>42</v>
      </c>
      <c r="G957" t="s">
        <v>149</v>
      </c>
      <c r="H957" s="64">
        <f>Feq!F121</f>
        <v>1</v>
      </c>
      <c r="I957" s="59">
        <f>(D957*1000/H957)/(10^KPE!E123)</f>
        <v>0</v>
      </c>
      <c r="J957" t="s">
        <v>886</v>
      </c>
    </row>
    <row r="958" spans="1:10" x14ac:dyDescent="0.25">
      <c r="A958" t="s">
        <v>295</v>
      </c>
      <c r="B958" t="s">
        <v>188</v>
      </c>
      <c r="C958" t="s">
        <v>734</v>
      </c>
      <c r="D958">
        <v>2940</v>
      </c>
      <c r="E958" t="s">
        <v>43</v>
      </c>
      <c r="F958" t="s">
        <v>42</v>
      </c>
      <c r="H958" s="64">
        <f>Feq!F122</f>
        <v>1</v>
      </c>
      <c r="I958" s="59">
        <f>(D958*1000/H958)/(10^KPE!E124)</f>
        <v>0.92330955599960596</v>
      </c>
      <c r="J958" t="s">
        <v>886</v>
      </c>
    </row>
    <row r="959" spans="1:10" x14ac:dyDescent="0.25">
      <c r="A959" t="s">
        <v>295</v>
      </c>
      <c r="B959" t="s">
        <v>189</v>
      </c>
      <c r="C959" t="s">
        <v>735</v>
      </c>
      <c r="D959">
        <v>295</v>
      </c>
      <c r="E959" t="s">
        <v>43</v>
      </c>
      <c r="F959" t="s">
        <v>42</v>
      </c>
      <c r="H959" s="64">
        <f>Feq!F123</f>
        <v>1</v>
      </c>
      <c r="I959" s="59">
        <f>(D959*1000/H959)/(10^KPE!E125)</f>
        <v>0.13086454995977259</v>
      </c>
      <c r="J959" t="s">
        <v>886</v>
      </c>
    </row>
    <row r="960" spans="1:10" x14ac:dyDescent="0.25">
      <c r="A960" t="s">
        <v>295</v>
      </c>
      <c r="B960" t="s">
        <v>190</v>
      </c>
      <c r="C960" t="s">
        <v>736</v>
      </c>
      <c r="D960">
        <v>4530</v>
      </c>
      <c r="E960" t="s">
        <v>43</v>
      </c>
      <c r="F960" t="s">
        <v>42</v>
      </c>
      <c r="H960" s="64">
        <f>Feq!F124</f>
        <v>1</v>
      </c>
      <c r="I960" s="59">
        <f>(D960*1000/H960)/(10^KPE!E126)</f>
        <v>2.0095471570093895</v>
      </c>
      <c r="J960" t="s">
        <v>886</v>
      </c>
    </row>
    <row r="961" spans="1:10" x14ac:dyDescent="0.25">
      <c r="A961" t="s">
        <v>295</v>
      </c>
      <c r="B961" t="s">
        <v>191</v>
      </c>
      <c r="C961" t="s">
        <v>737</v>
      </c>
      <c r="D961">
        <v>7850</v>
      </c>
      <c r="E961" t="s">
        <v>43</v>
      </c>
      <c r="F961" t="s">
        <v>42</v>
      </c>
      <c r="G961" t="s">
        <v>49</v>
      </c>
      <c r="H961" s="64">
        <f>Feq!F125</f>
        <v>1</v>
      </c>
      <c r="I961" s="59">
        <f>(D961*1000/H961)/(10^KPE!E127)</f>
        <v>2.7661113376835167</v>
      </c>
      <c r="J961" t="s">
        <v>886</v>
      </c>
    </row>
    <row r="962" spans="1:10" x14ac:dyDescent="0.25">
      <c r="A962" t="s">
        <v>295</v>
      </c>
      <c r="B962" t="s">
        <v>192</v>
      </c>
      <c r="C962" t="s">
        <v>738</v>
      </c>
      <c r="E962" t="s">
        <v>43</v>
      </c>
      <c r="F962" t="s">
        <v>42</v>
      </c>
      <c r="G962" t="s">
        <v>193</v>
      </c>
      <c r="H962" s="64">
        <f>Feq!F126</f>
        <v>1</v>
      </c>
      <c r="I962" s="59">
        <f>(D962*1000/H962)/(10^KPE!E128)</f>
        <v>0</v>
      </c>
      <c r="J962" t="s">
        <v>886</v>
      </c>
    </row>
    <row r="963" spans="1:10" x14ac:dyDescent="0.25">
      <c r="A963" t="s">
        <v>295</v>
      </c>
      <c r="B963" t="s">
        <v>194</v>
      </c>
      <c r="C963" t="s">
        <v>739</v>
      </c>
      <c r="E963" t="s">
        <v>43</v>
      </c>
      <c r="F963" t="s">
        <v>42</v>
      </c>
      <c r="G963" t="s">
        <v>149</v>
      </c>
      <c r="H963" s="64">
        <f>Feq!F127</f>
        <v>1</v>
      </c>
      <c r="I963" s="59">
        <f>(D963*1000/H963)/(10^KPE!E129)</f>
        <v>0</v>
      </c>
      <c r="J963" t="s">
        <v>886</v>
      </c>
    </row>
    <row r="964" spans="1:10" x14ac:dyDescent="0.25">
      <c r="A964" t="s">
        <v>295</v>
      </c>
      <c r="B964" t="s">
        <v>195</v>
      </c>
      <c r="C964" t="s">
        <v>740</v>
      </c>
      <c r="D964">
        <v>967</v>
      </c>
      <c r="E964" t="s">
        <v>43</v>
      </c>
      <c r="F964" t="s">
        <v>42</v>
      </c>
      <c r="G964" t="s">
        <v>49</v>
      </c>
      <c r="H964" s="64">
        <f>Feq!F128</f>
        <v>1</v>
      </c>
      <c r="I964" s="59">
        <f>(D964*1000/H964)/(10^KPE!E130)</f>
        <v>0.24122731009538342</v>
      </c>
      <c r="J964" t="s">
        <v>886</v>
      </c>
    </row>
    <row r="965" spans="1:10" x14ac:dyDescent="0.25">
      <c r="A965" t="s">
        <v>295</v>
      </c>
      <c r="B965" t="s">
        <v>196</v>
      </c>
      <c r="C965" t="s">
        <v>741</v>
      </c>
      <c r="D965">
        <v>2050</v>
      </c>
      <c r="E965" t="s">
        <v>43</v>
      </c>
      <c r="F965" t="s">
        <v>42</v>
      </c>
      <c r="H965" s="64">
        <f>Feq!F129</f>
        <v>1</v>
      </c>
      <c r="I965" s="59">
        <f>(D965*1000/H965)/(10^KPE!E131)</f>
        <v>0.44540374166706659</v>
      </c>
      <c r="J965" t="s">
        <v>886</v>
      </c>
    </row>
    <row r="966" spans="1:10" x14ac:dyDescent="0.25">
      <c r="A966" t="s">
        <v>295</v>
      </c>
      <c r="B966" t="s">
        <v>197</v>
      </c>
      <c r="C966" t="s">
        <v>742</v>
      </c>
      <c r="D966">
        <v>88900</v>
      </c>
      <c r="E966" t="s">
        <v>43</v>
      </c>
      <c r="F966" t="s">
        <v>42</v>
      </c>
      <c r="G966" t="s">
        <v>61</v>
      </c>
      <c r="H966" s="64">
        <f>Feq!F130</f>
        <v>1</v>
      </c>
      <c r="I966" s="59">
        <f>(D966*1000/H966)/(10^KPE!E132)</f>
        <v>31.325770435677025</v>
      </c>
      <c r="J966" t="s">
        <v>886</v>
      </c>
    </row>
    <row r="967" spans="1:10" x14ac:dyDescent="0.25">
      <c r="A967" t="s">
        <v>295</v>
      </c>
      <c r="B967" t="s">
        <v>198</v>
      </c>
      <c r="C967" t="s">
        <v>743</v>
      </c>
      <c r="D967">
        <v>783000</v>
      </c>
      <c r="E967" t="s">
        <v>43</v>
      </c>
      <c r="F967" t="s">
        <v>42</v>
      </c>
      <c r="G967" t="s">
        <v>61</v>
      </c>
      <c r="H967" s="64">
        <f>Feq!F131</f>
        <v>1</v>
      </c>
      <c r="I967" s="59">
        <f>(D967*1000/H967)/(10^KPE!E133)</f>
        <v>282.33307748594524</v>
      </c>
      <c r="J967" t="s">
        <v>886</v>
      </c>
    </row>
    <row r="968" spans="1:10" x14ac:dyDescent="0.25">
      <c r="A968" t="s">
        <v>295</v>
      </c>
      <c r="B968" t="s">
        <v>199</v>
      </c>
      <c r="C968" t="s">
        <v>744</v>
      </c>
      <c r="D968">
        <v>46500</v>
      </c>
      <c r="E968" t="s">
        <v>43</v>
      </c>
      <c r="F968" t="s">
        <v>42</v>
      </c>
      <c r="H968" s="64">
        <f>Feq!F132</f>
        <v>1</v>
      </c>
      <c r="I968" s="59">
        <f>(D968*1000/H968)/(10^KPE!E134)</f>
        <v>14.270952246018878</v>
      </c>
      <c r="J968" t="s">
        <v>886</v>
      </c>
    </row>
    <row r="969" spans="1:10" x14ac:dyDescent="0.25">
      <c r="A969" t="s">
        <v>295</v>
      </c>
      <c r="B969" t="s">
        <v>200</v>
      </c>
      <c r="C969" t="s">
        <v>745</v>
      </c>
      <c r="D969">
        <v>8130</v>
      </c>
      <c r="E969" t="s">
        <v>43</v>
      </c>
      <c r="F969" t="s">
        <v>42</v>
      </c>
      <c r="H969" s="64">
        <f>Feq!F133</f>
        <v>1</v>
      </c>
      <c r="I969" s="59">
        <f>(D969*1000/H969)/(10^KPE!E135)</f>
        <v>4.1408599816949891</v>
      </c>
      <c r="J969" t="s">
        <v>886</v>
      </c>
    </row>
    <row r="970" spans="1:10" x14ac:dyDescent="0.25">
      <c r="A970" t="s">
        <v>295</v>
      </c>
      <c r="B970" t="s">
        <v>201</v>
      </c>
      <c r="C970" t="s">
        <v>746</v>
      </c>
      <c r="D970">
        <v>190000</v>
      </c>
      <c r="E970" t="s">
        <v>43</v>
      </c>
      <c r="F970" t="s">
        <v>42</v>
      </c>
      <c r="H970" s="64">
        <f>Feq!F134</f>
        <v>1</v>
      </c>
      <c r="I970" s="59">
        <f>(D970*1000/H970)/(10^KPE!E136)</f>
        <v>96.772865500866899</v>
      </c>
      <c r="J970" t="s">
        <v>886</v>
      </c>
    </row>
    <row r="971" spans="1:10" x14ac:dyDescent="0.25">
      <c r="A971" t="s">
        <v>295</v>
      </c>
      <c r="B971" t="s">
        <v>202</v>
      </c>
      <c r="C971" t="s">
        <v>747</v>
      </c>
      <c r="D971">
        <v>16300</v>
      </c>
      <c r="E971" t="s">
        <v>43</v>
      </c>
      <c r="F971" t="s">
        <v>42</v>
      </c>
      <c r="H971" s="64">
        <f>Feq!F135</f>
        <v>1</v>
      </c>
      <c r="I971" s="59">
        <f>(D971*1000/H971)/(10^KPE!E137)</f>
        <v>4.3570004461211909</v>
      </c>
      <c r="J971" t="s">
        <v>886</v>
      </c>
    </row>
    <row r="972" spans="1:10" x14ac:dyDescent="0.25">
      <c r="A972" t="s">
        <v>295</v>
      </c>
      <c r="B972" t="s">
        <v>203</v>
      </c>
      <c r="C972" t="s">
        <v>748</v>
      </c>
      <c r="D972">
        <v>33700</v>
      </c>
      <c r="E972" t="s">
        <v>43</v>
      </c>
      <c r="F972" t="s">
        <v>42</v>
      </c>
      <c r="G972" t="s">
        <v>61</v>
      </c>
      <c r="H972" s="64">
        <f>Feq!F136</f>
        <v>1</v>
      </c>
      <c r="I972" s="59">
        <f>(D972*1000/H972)/(10^KPE!E138)</f>
        <v>18.392039918775811</v>
      </c>
      <c r="J972" t="s">
        <v>886</v>
      </c>
    </row>
    <row r="973" spans="1:10" x14ac:dyDescent="0.25">
      <c r="A973" t="s">
        <v>295</v>
      </c>
      <c r="B973" t="s">
        <v>204</v>
      </c>
      <c r="C973" t="s">
        <v>749</v>
      </c>
      <c r="D973">
        <v>253000</v>
      </c>
      <c r="E973" t="s">
        <v>43</v>
      </c>
      <c r="F973" t="s">
        <v>42</v>
      </c>
      <c r="G973" t="s">
        <v>61</v>
      </c>
      <c r="H973" s="64">
        <f>Feq!F137</f>
        <v>1</v>
      </c>
      <c r="I973" s="59">
        <f>(D973*1000/H973)/(10^KPE!E139)</f>
        <v>112.23298691465243</v>
      </c>
      <c r="J973" t="s">
        <v>886</v>
      </c>
    </row>
    <row r="974" spans="1:10" x14ac:dyDescent="0.25">
      <c r="A974" t="s">
        <v>295</v>
      </c>
      <c r="B974" t="s">
        <v>205</v>
      </c>
      <c r="C974" t="s">
        <v>750</v>
      </c>
      <c r="D974">
        <v>61100</v>
      </c>
      <c r="E974" t="s">
        <v>43</v>
      </c>
      <c r="F974" t="s">
        <v>42</v>
      </c>
      <c r="H974" s="64">
        <f>Feq!F138</f>
        <v>1</v>
      </c>
      <c r="I974" s="59">
        <f>(D974*1000/H974)/(10^KPE!E140)</f>
        <v>71.292067602424765</v>
      </c>
      <c r="J974" t="s">
        <v>886</v>
      </c>
    </row>
    <row r="975" spans="1:10" x14ac:dyDescent="0.25">
      <c r="A975" t="s">
        <v>295</v>
      </c>
      <c r="B975" t="s">
        <v>206</v>
      </c>
      <c r="C975" t="s">
        <v>751</v>
      </c>
      <c r="D975">
        <v>35400</v>
      </c>
      <c r="E975" t="s">
        <v>43</v>
      </c>
      <c r="F975" t="s">
        <v>42</v>
      </c>
      <c r="H975" s="64">
        <f>Feq!F139</f>
        <v>1</v>
      </c>
      <c r="I975" s="59">
        <f>(D975*1000/H975)/(10^KPE!E141)</f>
        <v>10.139190013469277</v>
      </c>
      <c r="J975" t="s">
        <v>886</v>
      </c>
    </row>
    <row r="976" spans="1:10" x14ac:dyDescent="0.25">
      <c r="A976" t="s">
        <v>295</v>
      </c>
      <c r="B976" t="s">
        <v>207</v>
      </c>
      <c r="C976" t="s">
        <v>752</v>
      </c>
      <c r="E976" t="s">
        <v>43</v>
      </c>
      <c r="F976" t="s">
        <v>42</v>
      </c>
      <c r="G976" t="s">
        <v>208</v>
      </c>
      <c r="H976" s="64">
        <f>Feq!F140</f>
        <v>1</v>
      </c>
      <c r="I976" s="59">
        <f>(D976*1000/H976)/(10^KPE!E142)</f>
        <v>0</v>
      </c>
      <c r="J976" t="s">
        <v>886</v>
      </c>
    </row>
    <row r="977" spans="1:10" x14ac:dyDescent="0.25">
      <c r="A977" t="s">
        <v>295</v>
      </c>
      <c r="B977" t="s">
        <v>209</v>
      </c>
      <c r="C977" t="s">
        <v>753</v>
      </c>
      <c r="D977">
        <v>14800</v>
      </c>
      <c r="E977" t="s">
        <v>43</v>
      </c>
      <c r="F977" t="s">
        <v>42</v>
      </c>
      <c r="G977" t="s">
        <v>61</v>
      </c>
      <c r="H977" s="64">
        <f>Feq!F141</f>
        <v>1</v>
      </c>
      <c r="I977" s="59">
        <f>(D977*1000/H977)/(10^KPE!E143)</f>
        <v>6.1271951873320001</v>
      </c>
      <c r="J977" t="s">
        <v>886</v>
      </c>
    </row>
    <row r="978" spans="1:10" x14ac:dyDescent="0.25">
      <c r="A978" t="s">
        <v>295</v>
      </c>
      <c r="B978" t="s">
        <v>210</v>
      </c>
      <c r="C978" t="s">
        <v>754</v>
      </c>
      <c r="E978" t="s">
        <v>43</v>
      </c>
      <c r="F978" t="s">
        <v>42</v>
      </c>
      <c r="G978" t="s">
        <v>211</v>
      </c>
      <c r="H978" s="64">
        <f>Feq!F142</f>
        <v>1</v>
      </c>
      <c r="I978" s="59">
        <f>(D978*1000/H978)/(10^KPE!E144)</f>
        <v>0</v>
      </c>
      <c r="J978" t="s">
        <v>886</v>
      </c>
    </row>
    <row r="979" spans="1:10" x14ac:dyDescent="0.25">
      <c r="A979" t="s">
        <v>295</v>
      </c>
      <c r="B979" t="s">
        <v>212</v>
      </c>
      <c r="C979" t="s">
        <v>755</v>
      </c>
      <c r="D979">
        <v>135000</v>
      </c>
      <c r="E979" t="s">
        <v>43</v>
      </c>
      <c r="F979" t="s">
        <v>42</v>
      </c>
      <c r="H979" s="64">
        <f>Feq!F143</f>
        <v>1</v>
      </c>
      <c r="I979" s="59">
        <f>(D979*1000/H979)/(10^KPE!E145)</f>
        <v>39.567058810879253</v>
      </c>
      <c r="J979" t="s">
        <v>886</v>
      </c>
    </row>
    <row r="980" spans="1:10" x14ac:dyDescent="0.25">
      <c r="A980" t="s">
        <v>295</v>
      </c>
      <c r="B980" t="s">
        <v>213</v>
      </c>
      <c r="C980" t="s">
        <v>756</v>
      </c>
      <c r="D980">
        <v>499</v>
      </c>
      <c r="E980" t="s">
        <v>43</v>
      </c>
      <c r="F980" t="s">
        <v>38</v>
      </c>
      <c r="G980" t="s">
        <v>53</v>
      </c>
      <c r="H980" s="64">
        <f>Feq!F144</f>
        <v>1</v>
      </c>
      <c r="I980" s="59">
        <f>(D980*1000/H980)/(10^KPE!E146)</f>
        <v>0.29860738593509911</v>
      </c>
      <c r="J980" t="s">
        <v>886</v>
      </c>
    </row>
    <row r="981" spans="1:10" x14ac:dyDescent="0.25">
      <c r="A981" t="s">
        <v>295</v>
      </c>
      <c r="B981" t="s">
        <v>214</v>
      </c>
      <c r="C981" t="s">
        <v>757</v>
      </c>
      <c r="E981" t="s">
        <v>43</v>
      </c>
      <c r="F981" t="s">
        <v>42</v>
      </c>
      <c r="G981" t="s">
        <v>215</v>
      </c>
      <c r="H981" s="64">
        <f>Feq!F145</f>
        <v>1</v>
      </c>
      <c r="I981" s="59">
        <f>(D981*1000/H981)/(10^KPE!E147)</f>
        <v>0</v>
      </c>
      <c r="J981" t="s">
        <v>886</v>
      </c>
    </row>
    <row r="982" spans="1:10" x14ac:dyDescent="0.25">
      <c r="A982" t="s">
        <v>295</v>
      </c>
      <c r="B982" t="s">
        <v>216</v>
      </c>
      <c r="C982" t="s">
        <v>758</v>
      </c>
      <c r="D982">
        <v>35000</v>
      </c>
      <c r="E982" t="s">
        <v>43</v>
      </c>
      <c r="F982" t="s">
        <v>42</v>
      </c>
      <c r="H982" s="64">
        <f>Feq!F146</f>
        <v>1</v>
      </c>
      <c r="I982" s="59">
        <f>(D982*1000/H982)/(10^KPE!E148)</f>
        <v>14.489988618690541</v>
      </c>
      <c r="J982" t="s">
        <v>886</v>
      </c>
    </row>
    <row r="983" spans="1:10" x14ac:dyDescent="0.25">
      <c r="A983" t="s">
        <v>295</v>
      </c>
      <c r="B983" t="s">
        <v>217</v>
      </c>
      <c r="C983" t="s">
        <v>759</v>
      </c>
      <c r="D983">
        <v>210</v>
      </c>
      <c r="E983" t="s">
        <v>43</v>
      </c>
      <c r="F983" t="s">
        <v>42</v>
      </c>
      <c r="H983" s="64">
        <f>Feq!F147</f>
        <v>1</v>
      </c>
      <c r="I983" s="59">
        <f>(D983*1000/H983)/(10^KPE!E149)</f>
        <v>0.22867531960002055</v>
      </c>
      <c r="J983" t="s">
        <v>886</v>
      </c>
    </row>
    <row r="984" spans="1:10" x14ac:dyDescent="0.25">
      <c r="A984" t="s">
        <v>295</v>
      </c>
      <c r="B984" t="s">
        <v>218</v>
      </c>
      <c r="C984" t="s">
        <v>760</v>
      </c>
      <c r="D984">
        <v>141000</v>
      </c>
      <c r="E984" t="s">
        <v>43</v>
      </c>
      <c r="F984" t="s">
        <v>42</v>
      </c>
      <c r="H984" s="64">
        <f>Feq!F148</f>
        <v>1</v>
      </c>
      <c r="I984" s="59">
        <f>(D984*1000/H984)/(10^KPE!E150)</f>
        <v>35.173785649895621</v>
      </c>
      <c r="J984" t="s">
        <v>886</v>
      </c>
    </row>
    <row r="985" spans="1:10" x14ac:dyDescent="0.25">
      <c r="A985" t="s">
        <v>295</v>
      </c>
      <c r="B985" t="s">
        <v>219</v>
      </c>
      <c r="C985" t="s">
        <v>761</v>
      </c>
      <c r="D985">
        <v>550000</v>
      </c>
      <c r="E985" t="s">
        <v>43</v>
      </c>
      <c r="F985" t="s">
        <v>42</v>
      </c>
      <c r="G985" t="s">
        <v>61</v>
      </c>
      <c r="H985" s="64">
        <f>Feq!F149</f>
        <v>1</v>
      </c>
      <c r="I985" s="59">
        <f>(D985*1000/H985)/(10^KPE!E151)</f>
        <v>243.98475416228789</v>
      </c>
      <c r="J985" t="s">
        <v>886</v>
      </c>
    </row>
    <row r="986" spans="1:10" x14ac:dyDescent="0.25">
      <c r="A986" t="s">
        <v>295</v>
      </c>
      <c r="B986" t="s">
        <v>220</v>
      </c>
      <c r="C986" t="s">
        <v>762</v>
      </c>
      <c r="D986">
        <v>2930</v>
      </c>
      <c r="E986" t="s">
        <v>43</v>
      </c>
      <c r="F986" t="s">
        <v>42</v>
      </c>
      <c r="H986" s="64">
        <f>Feq!F150</f>
        <v>1</v>
      </c>
      <c r="I986" s="59">
        <f>(D986*1000/H986)/(10^KPE!E152)</f>
        <v>1.0564954240534092</v>
      </c>
      <c r="J986" t="s">
        <v>886</v>
      </c>
    </row>
    <row r="987" spans="1:10" x14ac:dyDescent="0.25">
      <c r="A987" t="s">
        <v>295</v>
      </c>
      <c r="B987" t="s">
        <v>221</v>
      </c>
      <c r="C987" t="s">
        <v>763</v>
      </c>
      <c r="E987" t="s">
        <v>43</v>
      </c>
      <c r="F987" t="s">
        <v>42</v>
      </c>
      <c r="G987" t="s">
        <v>222</v>
      </c>
      <c r="H987" s="64">
        <f>Feq!F151</f>
        <v>1</v>
      </c>
      <c r="I987" s="59">
        <f>(D987*1000/H987)/(10^KPE!E153)</f>
        <v>0</v>
      </c>
      <c r="J987" t="s">
        <v>886</v>
      </c>
    </row>
    <row r="988" spans="1:10" x14ac:dyDescent="0.25">
      <c r="A988" t="s">
        <v>295</v>
      </c>
      <c r="B988" t="s">
        <v>223</v>
      </c>
      <c r="C988" t="s">
        <v>764</v>
      </c>
      <c r="D988">
        <v>1630</v>
      </c>
      <c r="E988" t="s">
        <v>43</v>
      </c>
      <c r="F988" t="s">
        <v>42</v>
      </c>
      <c r="H988" s="64">
        <f>Feq!F152</f>
        <v>1</v>
      </c>
      <c r="I988" s="59">
        <f>(D988*1000/H988)/(10^KPE!E154)</f>
        <v>1.4763441394640642</v>
      </c>
      <c r="J988" t="s">
        <v>886</v>
      </c>
    </row>
    <row r="989" spans="1:10" x14ac:dyDescent="0.25">
      <c r="A989" t="s">
        <v>295</v>
      </c>
      <c r="B989" t="s">
        <v>224</v>
      </c>
      <c r="C989" t="s">
        <v>765</v>
      </c>
      <c r="E989" t="s">
        <v>43</v>
      </c>
      <c r="F989" t="s">
        <v>42</v>
      </c>
      <c r="G989" t="s">
        <v>225</v>
      </c>
      <c r="H989" s="64">
        <f>Feq!F153</f>
        <v>1</v>
      </c>
      <c r="I989" s="59">
        <f>(D989*1000/H989)/(10^KPE!E155)</f>
        <v>0</v>
      </c>
      <c r="J989" t="s">
        <v>886</v>
      </c>
    </row>
    <row r="990" spans="1:10" x14ac:dyDescent="0.25">
      <c r="A990" t="s">
        <v>295</v>
      </c>
      <c r="B990" t="s">
        <v>226</v>
      </c>
      <c r="C990" t="s">
        <v>766</v>
      </c>
      <c r="D990">
        <v>387</v>
      </c>
      <c r="E990" t="s">
        <v>43</v>
      </c>
      <c r="F990" t="s">
        <v>42</v>
      </c>
      <c r="H990" s="64">
        <f>Feq!F154</f>
        <v>1</v>
      </c>
      <c r="I990" s="59">
        <f>(D990*1000/H990)/(10^KPE!E156)</f>
        <v>0.45155532180259222</v>
      </c>
      <c r="J990" t="s">
        <v>886</v>
      </c>
    </row>
    <row r="991" spans="1:10" x14ac:dyDescent="0.25">
      <c r="A991" t="s">
        <v>295</v>
      </c>
      <c r="B991" t="s">
        <v>227</v>
      </c>
      <c r="C991" t="s">
        <v>767</v>
      </c>
      <c r="D991">
        <v>826000</v>
      </c>
      <c r="E991" t="s">
        <v>43</v>
      </c>
      <c r="F991" t="s">
        <v>42</v>
      </c>
      <c r="G991" t="s">
        <v>61</v>
      </c>
      <c r="H991" s="64">
        <f>Feq!F155</f>
        <v>1</v>
      </c>
      <c r="I991" s="59">
        <f>(D991*1000/H991)/(10^KPE!E157)</f>
        <v>192.30033788312949</v>
      </c>
      <c r="J991" t="s">
        <v>886</v>
      </c>
    </row>
    <row r="992" spans="1:10" x14ac:dyDescent="0.25">
      <c r="A992" t="s">
        <v>295</v>
      </c>
      <c r="B992" t="s">
        <v>228</v>
      </c>
      <c r="C992" t="s">
        <v>768</v>
      </c>
      <c r="E992" t="s">
        <v>43</v>
      </c>
      <c r="F992" t="s">
        <v>42</v>
      </c>
      <c r="G992" t="s">
        <v>225</v>
      </c>
      <c r="H992" s="64">
        <f>Feq!F156</f>
        <v>1</v>
      </c>
      <c r="I992" s="59">
        <f>(D992*1000/H992)/(10^KPE!E158)</f>
        <v>0</v>
      </c>
      <c r="J992" t="s">
        <v>886</v>
      </c>
    </row>
    <row r="993" spans="1:10" x14ac:dyDescent="0.25">
      <c r="A993" t="s">
        <v>295</v>
      </c>
      <c r="B993" t="s">
        <v>229</v>
      </c>
      <c r="C993" t="s">
        <v>769</v>
      </c>
      <c r="D993">
        <v>99</v>
      </c>
      <c r="E993" t="s">
        <v>43</v>
      </c>
      <c r="F993" t="s">
        <v>42</v>
      </c>
      <c r="H993" s="64">
        <f>Feq!F157</f>
        <v>1</v>
      </c>
      <c r="I993" s="59">
        <f>(D993*1000/H993)/(10^KPE!E159)</f>
        <v>7.4582200809637858E-2</v>
      </c>
      <c r="J993" t="s">
        <v>886</v>
      </c>
    </row>
    <row r="994" spans="1:10" x14ac:dyDescent="0.25">
      <c r="A994" t="s">
        <v>295</v>
      </c>
      <c r="B994" t="s">
        <v>230</v>
      </c>
      <c r="C994" t="s">
        <v>770</v>
      </c>
      <c r="D994">
        <v>73700</v>
      </c>
      <c r="E994" t="s">
        <v>43</v>
      </c>
      <c r="F994" t="s">
        <v>42</v>
      </c>
      <c r="G994" t="s">
        <v>61</v>
      </c>
      <c r="H994" s="64">
        <f>Feq!F158</f>
        <v>1</v>
      </c>
      <c r="I994" s="59">
        <f>(D994*1000/H994)/(10^KPE!E160)</f>
        <v>9.4290402116409542</v>
      </c>
      <c r="J994" t="s">
        <v>886</v>
      </c>
    </row>
    <row r="995" spans="1:10" x14ac:dyDescent="0.25">
      <c r="A995" t="s">
        <v>295</v>
      </c>
      <c r="B995" t="s">
        <v>231</v>
      </c>
      <c r="C995" t="s">
        <v>771</v>
      </c>
      <c r="E995" t="s">
        <v>43</v>
      </c>
      <c r="F995" t="s">
        <v>42</v>
      </c>
      <c r="G995" t="s">
        <v>232</v>
      </c>
      <c r="H995" s="64">
        <f>Feq!F159</f>
        <v>1</v>
      </c>
      <c r="I995" s="59">
        <f>(D995*1000/H995)/(10^KPE!E161)</f>
        <v>0</v>
      </c>
      <c r="J995" t="s">
        <v>886</v>
      </c>
    </row>
    <row r="996" spans="1:10" x14ac:dyDescent="0.25">
      <c r="A996" t="s">
        <v>295</v>
      </c>
      <c r="B996" t="s">
        <v>233</v>
      </c>
      <c r="C996" t="s">
        <v>772</v>
      </c>
      <c r="D996">
        <v>76800</v>
      </c>
      <c r="E996" t="s">
        <v>43</v>
      </c>
      <c r="F996" t="s">
        <v>42</v>
      </c>
      <c r="H996" s="64">
        <f>Feq!F160</f>
        <v>1</v>
      </c>
      <c r="I996" s="59">
        <f>(D996*1000/H996)/(10^KPE!E162)</f>
        <v>14.202382993751641</v>
      </c>
      <c r="J996" t="s">
        <v>886</v>
      </c>
    </row>
    <row r="997" spans="1:10" x14ac:dyDescent="0.25">
      <c r="A997" t="s">
        <v>295</v>
      </c>
      <c r="B997" t="s">
        <v>234</v>
      </c>
      <c r="C997" t="s">
        <v>773</v>
      </c>
      <c r="D997">
        <v>13300</v>
      </c>
      <c r="E997" t="s">
        <v>43</v>
      </c>
      <c r="F997" t="s">
        <v>42</v>
      </c>
      <c r="H997" s="64">
        <f>Feq!F161</f>
        <v>1</v>
      </c>
      <c r="I997" s="59">
        <f>(D997*1000/H997)/(10^KPE!E163)</f>
        <v>1.4820117296769959</v>
      </c>
      <c r="J997" t="s">
        <v>886</v>
      </c>
    </row>
    <row r="998" spans="1:10" x14ac:dyDescent="0.25">
      <c r="A998" t="s">
        <v>295</v>
      </c>
      <c r="B998" t="s">
        <v>235</v>
      </c>
      <c r="C998" t="s">
        <v>774</v>
      </c>
      <c r="E998" t="s">
        <v>43</v>
      </c>
      <c r="F998" t="s">
        <v>42</v>
      </c>
      <c r="G998" t="s">
        <v>208</v>
      </c>
      <c r="H998" s="64">
        <f>Feq!F162</f>
        <v>1</v>
      </c>
      <c r="I998" s="59">
        <f>(D998*1000/H998)/(10^KPE!E164)</f>
        <v>0</v>
      </c>
      <c r="J998" t="s">
        <v>886</v>
      </c>
    </row>
    <row r="999" spans="1:10" x14ac:dyDescent="0.25">
      <c r="A999" t="s">
        <v>295</v>
      </c>
      <c r="B999" t="s">
        <v>236</v>
      </c>
      <c r="C999" t="s">
        <v>775</v>
      </c>
      <c r="D999">
        <v>362</v>
      </c>
      <c r="E999" t="s">
        <v>43</v>
      </c>
      <c r="F999" t="s">
        <v>38</v>
      </c>
      <c r="G999" t="s">
        <v>53</v>
      </c>
      <c r="H999" s="64">
        <f>Feq!F163</f>
        <v>1</v>
      </c>
      <c r="I999" s="59">
        <f>(D999*1000/H999)/(10^KPE!E165)</f>
        <v>5.8305371993453321E-2</v>
      </c>
      <c r="J999" t="s">
        <v>886</v>
      </c>
    </row>
    <row r="1000" spans="1:10" x14ac:dyDescent="0.25">
      <c r="A1000" t="s">
        <v>295</v>
      </c>
      <c r="B1000" t="s">
        <v>237</v>
      </c>
      <c r="C1000" t="s">
        <v>776</v>
      </c>
      <c r="D1000">
        <v>1780</v>
      </c>
      <c r="E1000" t="s">
        <v>43</v>
      </c>
      <c r="F1000" t="s">
        <v>42</v>
      </c>
      <c r="H1000" s="64">
        <f>Feq!F164</f>
        <v>1</v>
      </c>
      <c r="I1000" s="59">
        <f>(D1000*1000/H1000)/(10^KPE!E166)</f>
        <v>0.19834442697932728</v>
      </c>
      <c r="J1000" t="s">
        <v>886</v>
      </c>
    </row>
    <row r="1001" spans="1:10" x14ac:dyDescent="0.25">
      <c r="A1001" t="s">
        <v>295</v>
      </c>
      <c r="B1001" t="s">
        <v>238</v>
      </c>
      <c r="C1001" t="s">
        <v>777</v>
      </c>
      <c r="E1001" t="s">
        <v>43</v>
      </c>
      <c r="F1001" t="s">
        <v>42</v>
      </c>
      <c r="G1001" t="s">
        <v>208</v>
      </c>
      <c r="H1001" s="64">
        <f>Feq!F165</f>
        <v>1</v>
      </c>
      <c r="I1001" s="59">
        <f>(D1001*1000/H1001)/(10^KPE!E167)</f>
        <v>0</v>
      </c>
      <c r="J1001" t="s">
        <v>886</v>
      </c>
    </row>
    <row r="1002" spans="1:10" x14ac:dyDescent="0.25">
      <c r="A1002" t="s">
        <v>295</v>
      </c>
      <c r="B1002" t="s">
        <v>239</v>
      </c>
      <c r="C1002" t="s">
        <v>778</v>
      </c>
      <c r="D1002">
        <v>47200</v>
      </c>
      <c r="E1002" t="s">
        <v>43</v>
      </c>
      <c r="F1002" t="s">
        <v>42</v>
      </c>
      <c r="H1002" s="64">
        <f>Feq!F166</f>
        <v>1</v>
      </c>
      <c r="I1002" s="59">
        <f>(D1002*1000/H1002)/(10^KPE!E168)</f>
        <v>8.7285478815765298</v>
      </c>
      <c r="J1002" t="s">
        <v>886</v>
      </c>
    </row>
    <row r="1003" spans="1:10" x14ac:dyDescent="0.25">
      <c r="A1003" t="s">
        <v>295</v>
      </c>
      <c r="B1003" t="s">
        <v>240</v>
      </c>
      <c r="C1003" t="s">
        <v>779</v>
      </c>
      <c r="D1003">
        <v>560</v>
      </c>
      <c r="E1003" t="s">
        <v>43</v>
      </c>
      <c r="F1003" t="s">
        <v>42</v>
      </c>
      <c r="H1003" s="64">
        <f>Feq!F167</f>
        <v>1</v>
      </c>
      <c r="I1003" s="59">
        <f>(D1003*1000/H1003)/(10^KPE!E169)</f>
        <v>9.6646921951451248E-2</v>
      </c>
      <c r="J1003" t="s">
        <v>886</v>
      </c>
    </row>
    <row r="1004" spans="1:10" x14ac:dyDescent="0.25">
      <c r="A1004" t="s">
        <v>295</v>
      </c>
      <c r="B1004" t="s">
        <v>241</v>
      </c>
      <c r="C1004" t="s">
        <v>780</v>
      </c>
      <c r="E1004" t="s">
        <v>43</v>
      </c>
      <c r="F1004" t="s">
        <v>42</v>
      </c>
      <c r="G1004" t="s">
        <v>242</v>
      </c>
      <c r="H1004" s="64">
        <f>Feq!F168</f>
        <v>1</v>
      </c>
      <c r="I1004" s="59">
        <f>(D1004*1000/H1004)/(10^KPE!E170)</f>
        <v>0</v>
      </c>
      <c r="J1004" t="s">
        <v>886</v>
      </c>
    </row>
    <row r="1005" spans="1:10" x14ac:dyDescent="0.25">
      <c r="A1005" t="s">
        <v>295</v>
      </c>
      <c r="B1005" t="s">
        <v>243</v>
      </c>
      <c r="C1005" t="s">
        <v>781</v>
      </c>
      <c r="D1005">
        <v>31400</v>
      </c>
      <c r="E1005" t="s">
        <v>43</v>
      </c>
      <c r="F1005" t="s">
        <v>42</v>
      </c>
      <c r="H1005" s="64">
        <f>Feq!F169</f>
        <v>1</v>
      </c>
      <c r="I1005" s="59">
        <f>(D1005*1000/H1005)/(10^KPE!E171)</f>
        <v>3.265349320703248</v>
      </c>
      <c r="J1005" t="s">
        <v>886</v>
      </c>
    </row>
    <row r="1006" spans="1:10" x14ac:dyDescent="0.25">
      <c r="A1006" t="s">
        <v>295</v>
      </c>
      <c r="B1006" t="s">
        <v>244</v>
      </c>
      <c r="C1006" t="s">
        <v>782</v>
      </c>
      <c r="E1006" t="s">
        <v>43</v>
      </c>
      <c r="F1006" t="s">
        <v>42</v>
      </c>
      <c r="G1006" t="s">
        <v>245</v>
      </c>
      <c r="H1006" s="64">
        <f>Feq!F170</f>
        <v>1</v>
      </c>
      <c r="I1006" s="59">
        <f>(D1006*1000/H1006)/(10^KPE!E172)</f>
        <v>0</v>
      </c>
      <c r="J1006" t="s">
        <v>886</v>
      </c>
    </row>
    <row r="1007" spans="1:10" x14ac:dyDescent="0.25">
      <c r="A1007" t="s">
        <v>295</v>
      </c>
      <c r="B1007" t="s">
        <v>246</v>
      </c>
      <c r="C1007" t="s">
        <v>783</v>
      </c>
      <c r="D1007">
        <v>1930</v>
      </c>
      <c r="E1007" t="s">
        <v>43</v>
      </c>
      <c r="F1007" t="s">
        <v>38</v>
      </c>
      <c r="G1007" t="s">
        <v>53</v>
      </c>
      <c r="H1007" s="64">
        <f>Feq!F171</f>
        <v>1</v>
      </c>
      <c r="I1007" s="59">
        <f>(D1007*1000/H1007)/(10^KPE!E173)</f>
        <v>0.14208796981648386</v>
      </c>
      <c r="J1007" t="s">
        <v>886</v>
      </c>
    </row>
    <row r="1008" spans="1:10" x14ac:dyDescent="0.25">
      <c r="A1008" t="s">
        <v>295</v>
      </c>
      <c r="B1008" t="s">
        <v>247</v>
      </c>
      <c r="C1008" t="s">
        <v>784</v>
      </c>
      <c r="D1008">
        <v>176000</v>
      </c>
      <c r="E1008" t="s">
        <v>43</v>
      </c>
      <c r="F1008" t="s">
        <v>42</v>
      </c>
      <c r="H1008" s="64">
        <f>Feq!F172</f>
        <v>1</v>
      </c>
      <c r="I1008" s="59">
        <f>(D1008*1000/H1008)/(10^KPE!E174)</f>
        <v>18.302594918591453</v>
      </c>
      <c r="J1008" t="s">
        <v>886</v>
      </c>
    </row>
    <row r="1009" spans="1:10" x14ac:dyDescent="0.25">
      <c r="A1009" t="s">
        <v>295</v>
      </c>
      <c r="B1009" t="s">
        <v>248</v>
      </c>
      <c r="C1009" t="s">
        <v>785</v>
      </c>
      <c r="D1009">
        <v>79600</v>
      </c>
      <c r="E1009" t="s">
        <v>43</v>
      </c>
      <c r="F1009" t="s">
        <v>42</v>
      </c>
      <c r="G1009" t="s">
        <v>61</v>
      </c>
      <c r="H1009" s="64">
        <f>Feq!F173</f>
        <v>1</v>
      </c>
      <c r="I1009" s="59">
        <f>(D1009*1000/H1009)/(10^KPE!E175)</f>
        <v>11.965010050076545</v>
      </c>
      <c r="J1009" t="s">
        <v>886</v>
      </c>
    </row>
    <row r="1010" spans="1:10" x14ac:dyDescent="0.25">
      <c r="A1010" t="s">
        <v>295</v>
      </c>
      <c r="B1010" t="s">
        <v>249</v>
      </c>
      <c r="C1010" t="s">
        <v>786</v>
      </c>
      <c r="D1010">
        <v>46500</v>
      </c>
      <c r="E1010" t="s">
        <v>43</v>
      </c>
      <c r="F1010" t="s">
        <v>42</v>
      </c>
      <c r="H1010" s="64">
        <f>Feq!F174</f>
        <v>1</v>
      </c>
      <c r="I1010" s="59">
        <f>(D1010*1000/H1010)/(10^KPE!E176)</f>
        <v>4.2116565941766204</v>
      </c>
      <c r="J1010" t="s">
        <v>886</v>
      </c>
    </row>
    <row r="1011" spans="1:10" x14ac:dyDescent="0.25">
      <c r="A1011" t="s">
        <v>295</v>
      </c>
      <c r="B1011" t="s">
        <v>250</v>
      </c>
      <c r="C1011" t="s">
        <v>787</v>
      </c>
      <c r="E1011" t="s">
        <v>43</v>
      </c>
      <c r="F1011" t="s">
        <v>42</v>
      </c>
      <c r="G1011" t="s">
        <v>251</v>
      </c>
      <c r="H1011" s="64">
        <f>Feq!F175</f>
        <v>1</v>
      </c>
      <c r="I1011" s="59">
        <f>(D1011*1000/H1011)/(10^KPE!E177)</f>
        <v>0</v>
      </c>
      <c r="J1011" t="s">
        <v>886</v>
      </c>
    </row>
    <row r="1012" spans="1:10" x14ac:dyDescent="0.25">
      <c r="A1012" t="s">
        <v>295</v>
      </c>
      <c r="B1012" t="s">
        <v>252</v>
      </c>
      <c r="C1012" t="s">
        <v>788</v>
      </c>
      <c r="D1012">
        <v>248000</v>
      </c>
      <c r="E1012" t="s">
        <v>43</v>
      </c>
      <c r="F1012" t="s">
        <v>42</v>
      </c>
      <c r="H1012" s="64">
        <f>Feq!F176</f>
        <v>1</v>
      </c>
      <c r="I1012" s="59">
        <f>(D1012*1000/H1012)/(10^KPE!E178)</f>
        <v>37.277920759032455</v>
      </c>
      <c r="J1012" t="s">
        <v>886</v>
      </c>
    </row>
    <row r="1013" spans="1:10" x14ac:dyDescent="0.25">
      <c r="A1013" t="s">
        <v>295</v>
      </c>
      <c r="B1013" t="s">
        <v>253</v>
      </c>
      <c r="C1013" t="s">
        <v>789</v>
      </c>
      <c r="D1013">
        <v>14300</v>
      </c>
      <c r="E1013" t="s">
        <v>43</v>
      </c>
      <c r="F1013" t="s">
        <v>42</v>
      </c>
      <c r="H1013" s="64">
        <f>Feq!F177</f>
        <v>1</v>
      </c>
      <c r="I1013" s="59">
        <f>(D1013*1000/H1013)/(10^KPE!E179)</f>
        <v>1.8721301498891481</v>
      </c>
      <c r="J1013" t="s">
        <v>886</v>
      </c>
    </row>
    <row r="1014" spans="1:10" x14ac:dyDescent="0.25">
      <c r="A1014" t="s">
        <v>295</v>
      </c>
      <c r="B1014" t="s">
        <v>254</v>
      </c>
      <c r="C1014" t="s">
        <v>790</v>
      </c>
      <c r="D1014">
        <v>33600</v>
      </c>
      <c r="E1014" t="s">
        <v>43</v>
      </c>
      <c r="F1014" t="s">
        <v>42</v>
      </c>
      <c r="H1014" s="64">
        <f>Feq!F178</f>
        <v>1</v>
      </c>
      <c r="I1014" s="59">
        <f>(D1014*1000/H1014)/(10^KPE!E180)</f>
        <v>11.30678873101648</v>
      </c>
      <c r="J1014" t="s">
        <v>886</v>
      </c>
    </row>
    <row r="1015" spans="1:10" x14ac:dyDescent="0.25">
      <c r="A1015" t="s">
        <v>295</v>
      </c>
      <c r="B1015" t="s">
        <v>255</v>
      </c>
      <c r="C1015" t="s">
        <v>791</v>
      </c>
      <c r="D1015">
        <v>107000</v>
      </c>
      <c r="E1015" t="s">
        <v>43</v>
      </c>
      <c r="F1015" t="s">
        <v>42</v>
      </c>
      <c r="H1015" s="64">
        <f>Feq!F179</f>
        <v>1</v>
      </c>
      <c r="I1015" s="59">
        <f>(D1015*1000/H1015)/(10^KPE!E181)</f>
        <v>17.233908296407474</v>
      </c>
      <c r="J1015" t="s">
        <v>886</v>
      </c>
    </row>
    <row r="1016" spans="1:10" x14ac:dyDescent="0.25">
      <c r="A1016" t="s">
        <v>295</v>
      </c>
      <c r="B1016" t="s">
        <v>256</v>
      </c>
      <c r="C1016" t="s">
        <v>792</v>
      </c>
      <c r="D1016">
        <v>68800</v>
      </c>
      <c r="E1016" t="s">
        <v>43</v>
      </c>
      <c r="F1016" t="s">
        <v>42</v>
      </c>
      <c r="H1016" s="64">
        <f>Feq!F180</f>
        <v>1</v>
      </c>
      <c r="I1016" s="59">
        <f>(D1016*1000/H1016)/(10^KPE!E182)</f>
        <v>9.651358287386266</v>
      </c>
      <c r="J1016" t="s">
        <v>886</v>
      </c>
    </row>
    <row r="1017" spans="1:10" x14ac:dyDescent="0.25">
      <c r="A1017" t="s">
        <v>295</v>
      </c>
      <c r="B1017" t="s">
        <v>257</v>
      </c>
      <c r="C1017" t="s">
        <v>793</v>
      </c>
      <c r="D1017">
        <v>102000</v>
      </c>
      <c r="E1017" t="s">
        <v>43</v>
      </c>
      <c r="F1017" t="s">
        <v>42</v>
      </c>
      <c r="H1017" s="64">
        <f>Feq!F181</f>
        <v>1</v>
      </c>
      <c r="I1017" s="59">
        <f>(D1017*1000/H1017)/(10^KPE!E183)</f>
        <v>36.779021588207421</v>
      </c>
      <c r="J1017" t="s">
        <v>886</v>
      </c>
    </row>
    <row r="1018" spans="1:10" x14ac:dyDescent="0.25">
      <c r="A1018" t="s">
        <v>295</v>
      </c>
      <c r="B1018" t="s">
        <v>258</v>
      </c>
      <c r="C1018" t="s">
        <v>794</v>
      </c>
      <c r="D1018">
        <v>543000</v>
      </c>
      <c r="E1018" t="s">
        <v>43</v>
      </c>
      <c r="F1018" t="s">
        <v>42</v>
      </c>
      <c r="G1018" t="s">
        <v>61</v>
      </c>
      <c r="H1018" s="64">
        <f>Feq!F182</f>
        <v>1</v>
      </c>
      <c r="I1018" s="59">
        <f>(D1018*1000/H1018)/(10^KPE!E184)</f>
        <v>45.898641292203649</v>
      </c>
      <c r="J1018" t="s">
        <v>886</v>
      </c>
    </row>
    <row r="1019" spans="1:10" x14ac:dyDescent="0.25">
      <c r="A1019" t="s">
        <v>295</v>
      </c>
      <c r="B1019" t="s">
        <v>259</v>
      </c>
      <c r="C1019" t="s">
        <v>795</v>
      </c>
      <c r="D1019">
        <v>2100</v>
      </c>
      <c r="E1019" t="s">
        <v>43</v>
      </c>
      <c r="F1019" t="s">
        <v>42</v>
      </c>
      <c r="H1019" s="64">
        <f>Feq!F183</f>
        <v>1</v>
      </c>
      <c r="I1019" s="59">
        <f>(D1019*1000/H1019)/(10^KPE!E185)</f>
        <v>0.31565981287890382</v>
      </c>
      <c r="J1019" t="s">
        <v>886</v>
      </c>
    </row>
    <row r="1020" spans="1:10" x14ac:dyDescent="0.25">
      <c r="A1020" t="s">
        <v>295</v>
      </c>
      <c r="B1020" t="s">
        <v>260</v>
      </c>
      <c r="C1020" t="s">
        <v>796</v>
      </c>
      <c r="D1020">
        <v>2230</v>
      </c>
      <c r="E1020" t="s">
        <v>43</v>
      </c>
      <c r="F1020" t="s">
        <v>42</v>
      </c>
      <c r="H1020" s="64">
        <f>Feq!F184</f>
        <v>1</v>
      </c>
      <c r="I1020" s="59">
        <f>(D1020*1000/H1020)/(10^KPE!E186)</f>
        <v>0.27246132421676589</v>
      </c>
      <c r="J1020" t="s">
        <v>886</v>
      </c>
    </row>
    <row r="1021" spans="1:10" x14ac:dyDescent="0.25">
      <c r="A1021" t="s">
        <v>295</v>
      </c>
      <c r="B1021" t="s">
        <v>261</v>
      </c>
      <c r="C1021" t="s">
        <v>797</v>
      </c>
      <c r="D1021">
        <v>231000</v>
      </c>
      <c r="E1021" t="s">
        <v>43</v>
      </c>
      <c r="F1021" t="s">
        <v>42</v>
      </c>
      <c r="G1021" t="s">
        <v>61</v>
      </c>
      <c r="H1021" s="64">
        <f>Feq!F185</f>
        <v>1</v>
      </c>
      <c r="I1021" s="59">
        <f>(D1021*1000/H1021)/(10^KPE!E187)</f>
        <v>28.223572149808486</v>
      </c>
      <c r="J1021" t="s">
        <v>886</v>
      </c>
    </row>
    <row r="1022" spans="1:10" x14ac:dyDescent="0.25">
      <c r="A1022" t="s">
        <v>295</v>
      </c>
      <c r="B1022" t="s">
        <v>262</v>
      </c>
      <c r="C1022" t="s">
        <v>798</v>
      </c>
      <c r="D1022">
        <v>214</v>
      </c>
      <c r="E1022" t="s">
        <v>43</v>
      </c>
      <c r="F1022" t="s">
        <v>42</v>
      </c>
      <c r="H1022" s="64">
        <f>Feq!F186</f>
        <v>1</v>
      </c>
      <c r="I1022" s="59">
        <f>(D1022*1000/H1022)/(10^KPE!E188)</f>
        <v>5.8534750742963548E-2</v>
      </c>
      <c r="J1022" t="s">
        <v>886</v>
      </c>
    </row>
    <row r="1023" spans="1:10" x14ac:dyDescent="0.25">
      <c r="A1023" t="s">
        <v>295</v>
      </c>
      <c r="B1023" t="s">
        <v>263</v>
      </c>
      <c r="C1023" t="s">
        <v>799</v>
      </c>
      <c r="E1023" t="s">
        <v>43</v>
      </c>
      <c r="F1023" t="s">
        <v>42</v>
      </c>
      <c r="G1023" t="s">
        <v>264</v>
      </c>
      <c r="H1023" s="64">
        <f>Feq!F187</f>
        <v>1</v>
      </c>
      <c r="I1023" s="59">
        <f>(D1023*1000/H1023)/(10^KPE!E189)</f>
        <v>0</v>
      </c>
      <c r="J1023" t="s">
        <v>886</v>
      </c>
    </row>
    <row r="1024" spans="1:10" x14ac:dyDescent="0.25">
      <c r="A1024" t="s">
        <v>295</v>
      </c>
      <c r="B1024" t="s">
        <v>265</v>
      </c>
      <c r="C1024" t="s">
        <v>800</v>
      </c>
      <c r="D1024">
        <v>23.2</v>
      </c>
      <c r="E1024" t="s">
        <v>43</v>
      </c>
      <c r="F1024" t="s">
        <v>38</v>
      </c>
      <c r="G1024" t="s">
        <v>53</v>
      </c>
      <c r="H1024" s="64">
        <f>Feq!F188</f>
        <v>1</v>
      </c>
      <c r="I1024" s="59">
        <f>(D1024*1000/H1024)/(10^KPE!E190)</f>
        <v>9.1725055855805381E-3</v>
      </c>
      <c r="J1024" t="s">
        <v>886</v>
      </c>
    </row>
    <row r="1025" spans="1:10" x14ac:dyDescent="0.25">
      <c r="A1025" t="s">
        <v>295</v>
      </c>
      <c r="B1025" t="s">
        <v>266</v>
      </c>
      <c r="C1025" t="s">
        <v>801</v>
      </c>
      <c r="D1025">
        <v>381000</v>
      </c>
      <c r="E1025" t="s">
        <v>43</v>
      </c>
      <c r="F1025" t="s">
        <v>42</v>
      </c>
      <c r="H1025" s="64">
        <f>Feq!F189</f>
        <v>1</v>
      </c>
      <c r="I1025" s="59">
        <f>(D1025*1000/H1025)/(10^KPE!E191)</f>
        <v>49.8798312662773</v>
      </c>
      <c r="J1025" t="s">
        <v>886</v>
      </c>
    </row>
    <row r="1026" spans="1:10" x14ac:dyDescent="0.25">
      <c r="A1026" t="s">
        <v>295</v>
      </c>
      <c r="B1026" t="s">
        <v>267</v>
      </c>
      <c r="C1026" t="s">
        <v>802</v>
      </c>
      <c r="D1026">
        <v>816</v>
      </c>
      <c r="E1026" t="s">
        <v>43</v>
      </c>
      <c r="F1026" t="s">
        <v>42</v>
      </c>
      <c r="H1026" s="64">
        <f>Feq!F190</f>
        <v>1</v>
      </c>
      <c r="I1026" s="59">
        <f>(D1026*1000/H1026)/(10^KPE!E192)</f>
        <v>0.2391608888124257</v>
      </c>
      <c r="J1026" t="s">
        <v>886</v>
      </c>
    </row>
    <row r="1027" spans="1:10" x14ac:dyDescent="0.25">
      <c r="A1027" t="s">
        <v>295</v>
      </c>
      <c r="B1027" t="s">
        <v>268</v>
      </c>
      <c r="C1027" t="s">
        <v>803</v>
      </c>
      <c r="D1027">
        <v>6740</v>
      </c>
      <c r="E1027" t="s">
        <v>43</v>
      </c>
      <c r="F1027" t="s">
        <v>42</v>
      </c>
      <c r="H1027" s="64">
        <f>Feq!F191</f>
        <v>1</v>
      </c>
      <c r="I1027" s="59">
        <f>(D1027*1000/H1027)/(10^KPE!E193)</f>
        <v>0.25448365668372985</v>
      </c>
      <c r="J1027" t="s">
        <v>886</v>
      </c>
    </row>
    <row r="1028" spans="1:10" x14ac:dyDescent="0.25">
      <c r="A1028" t="s">
        <v>295</v>
      </c>
      <c r="B1028" t="s">
        <v>269</v>
      </c>
      <c r="C1028" t="s">
        <v>804</v>
      </c>
      <c r="D1028">
        <v>40100</v>
      </c>
      <c r="E1028" t="s">
        <v>43</v>
      </c>
      <c r="F1028" t="s">
        <v>42</v>
      </c>
      <c r="H1028" s="64">
        <f>Feq!F192</f>
        <v>1</v>
      </c>
      <c r="I1028" s="59">
        <f>(D1028*1000/H1028)/(10^KPE!E194)</f>
        <v>2.6924297002330659</v>
      </c>
      <c r="J1028" t="s">
        <v>886</v>
      </c>
    </row>
    <row r="1029" spans="1:10" x14ac:dyDescent="0.25">
      <c r="A1029" t="s">
        <v>295</v>
      </c>
      <c r="B1029" t="s">
        <v>270</v>
      </c>
      <c r="C1029" t="s">
        <v>805</v>
      </c>
      <c r="D1029">
        <v>9730</v>
      </c>
      <c r="E1029" t="s">
        <v>43</v>
      </c>
      <c r="F1029" t="s">
        <v>42</v>
      </c>
      <c r="H1029" s="64">
        <f>Feq!F193</f>
        <v>1</v>
      </c>
      <c r="I1029" s="59">
        <f>(D1029*1000/H1029)/(10^KPE!E195)</f>
        <v>0.53102239884180646</v>
      </c>
      <c r="J1029" t="s">
        <v>886</v>
      </c>
    </row>
    <row r="1030" spans="1:10" x14ac:dyDescent="0.25">
      <c r="A1030" t="s">
        <v>295</v>
      </c>
      <c r="B1030" t="s">
        <v>271</v>
      </c>
      <c r="C1030" t="s">
        <v>806</v>
      </c>
      <c r="D1030">
        <v>28.1</v>
      </c>
      <c r="E1030" t="s">
        <v>43</v>
      </c>
      <c r="F1030" t="s">
        <v>38</v>
      </c>
      <c r="G1030" t="s">
        <v>53</v>
      </c>
      <c r="H1030" s="64">
        <f>Feq!F194</f>
        <v>1</v>
      </c>
      <c r="I1030" s="59">
        <f>(D1030*1000/H1030)/(10^KPE!E196)</f>
        <v>1.6432601364459898E-3</v>
      </c>
      <c r="J1030" t="s">
        <v>886</v>
      </c>
    </row>
    <row r="1031" spans="1:10" x14ac:dyDescent="0.25">
      <c r="A1031" t="s">
        <v>295</v>
      </c>
      <c r="B1031" t="s">
        <v>272</v>
      </c>
      <c r="C1031" t="s">
        <v>807</v>
      </c>
      <c r="E1031" t="s">
        <v>43</v>
      </c>
      <c r="F1031" t="s">
        <v>42</v>
      </c>
      <c r="G1031" t="s">
        <v>273</v>
      </c>
      <c r="H1031" s="64">
        <f>Feq!F195</f>
        <v>1</v>
      </c>
      <c r="I1031" s="59">
        <f>(D1031*1000/H1031)/(10^KPE!E197)</f>
        <v>0</v>
      </c>
      <c r="J1031" t="s">
        <v>886</v>
      </c>
    </row>
    <row r="1032" spans="1:10" x14ac:dyDescent="0.25">
      <c r="A1032" t="s">
        <v>295</v>
      </c>
      <c r="B1032" t="s">
        <v>274</v>
      </c>
      <c r="C1032" t="s">
        <v>808</v>
      </c>
      <c r="D1032">
        <v>76700</v>
      </c>
      <c r="E1032" t="s">
        <v>43</v>
      </c>
      <c r="F1032" t="s">
        <v>42</v>
      </c>
      <c r="H1032" s="64">
        <f>Feq!F196</f>
        <v>1</v>
      </c>
      <c r="I1032" s="59">
        <f>(D1032*1000/H1032)/(10^KPE!E198)</f>
        <v>2.3539398650960144</v>
      </c>
      <c r="J1032" t="s">
        <v>886</v>
      </c>
    </row>
    <row r="1033" spans="1:10" x14ac:dyDescent="0.25">
      <c r="A1033" t="s">
        <v>295</v>
      </c>
      <c r="B1033" t="s">
        <v>275</v>
      </c>
      <c r="C1033" t="s">
        <v>809</v>
      </c>
      <c r="D1033">
        <v>34100</v>
      </c>
      <c r="E1033" t="s">
        <v>43</v>
      </c>
      <c r="F1033" t="s">
        <v>42</v>
      </c>
      <c r="H1033" s="64">
        <f>Feq!F197</f>
        <v>1</v>
      </c>
      <c r="I1033" s="59">
        <f>(D1033*1000/H1033)/(10^KPE!E199)</f>
        <v>1.8186719936127871</v>
      </c>
      <c r="J1033" t="s">
        <v>886</v>
      </c>
    </row>
    <row r="1034" spans="1:10" x14ac:dyDescent="0.25">
      <c r="A1034" t="s">
        <v>295</v>
      </c>
      <c r="B1034" t="s">
        <v>276</v>
      </c>
      <c r="C1034" t="s">
        <v>810</v>
      </c>
      <c r="D1034">
        <v>51600</v>
      </c>
      <c r="E1034" t="s">
        <v>43</v>
      </c>
      <c r="F1034" t="s">
        <v>42</v>
      </c>
      <c r="H1034" s="64">
        <f>Feq!F198</f>
        <v>1</v>
      </c>
      <c r="I1034" s="59">
        <f>(D1034*1000/H1034)/(10^KPE!E200)</f>
        <v>2.2369161324796427</v>
      </c>
      <c r="J1034" t="s">
        <v>886</v>
      </c>
    </row>
    <row r="1035" spans="1:10" x14ac:dyDescent="0.25">
      <c r="A1035" t="s">
        <v>295</v>
      </c>
      <c r="B1035" t="s">
        <v>277</v>
      </c>
      <c r="C1035" t="s">
        <v>811</v>
      </c>
      <c r="D1035">
        <v>18500</v>
      </c>
      <c r="E1035" t="s">
        <v>43</v>
      </c>
      <c r="F1035" t="s">
        <v>42</v>
      </c>
      <c r="G1035" t="s">
        <v>61</v>
      </c>
      <c r="H1035" s="64">
        <f>Feq!F199</f>
        <v>1</v>
      </c>
      <c r="I1035" s="59">
        <f>(D1035*1000/H1035)/(10^KPE!E201)</f>
        <v>1.7954434394041512</v>
      </c>
      <c r="J1035" t="s">
        <v>886</v>
      </c>
    </row>
    <row r="1036" spans="1:10" x14ac:dyDescent="0.25">
      <c r="A1036" t="s">
        <v>295</v>
      </c>
      <c r="B1036" t="s">
        <v>278</v>
      </c>
      <c r="C1036" t="s">
        <v>812</v>
      </c>
      <c r="D1036">
        <v>119000</v>
      </c>
      <c r="E1036" t="s">
        <v>43</v>
      </c>
      <c r="F1036" t="s">
        <v>42</v>
      </c>
      <c r="G1036" t="s">
        <v>61</v>
      </c>
      <c r="H1036" s="64">
        <f>Feq!F200</f>
        <v>1</v>
      </c>
      <c r="I1036" s="59">
        <f>(D1036*1000/H1036)/(10^KPE!E202)</f>
        <v>5.5277317751507002</v>
      </c>
      <c r="J1036" t="s">
        <v>886</v>
      </c>
    </row>
    <row r="1037" spans="1:10" x14ac:dyDescent="0.25">
      <c r="A1037" t="s">
        <v>295</v>
      </c>
      <c r="B1037" t="s">
        <v>279</v>
      </c>
      <c r="C1037" t="s">
        <v>813</v>
      </c>
      <c r="E1037" t="s">
        <v>43</v>
      </c>
      <c r="F1037" t="s">
        <v>42</v>
      </c>
      <c r="G1037" t="s">
        <v>280</v>
      </c>
      <c r="H1037" s="64">
        <f>Feq!F201</f>
        <v>1</v>
      </c>
      <c r="I1037" s="59">
        <f>(D1037*1000/H1037)/(10^KPE!E203)</f>
        <v>0</v>
      </c>
      <c r="J1037" t="s">
        <v>886</v>
      </c>
    </row>
    <row r="1038" spans="1:10" x14ac:dyDescent="0.25">
      <c r="A1038" t="s">
        <v>295</v>
      </c>
      <c r="B1038" t="s">
        <v>281</v>
      </c>
      <c r="C1038" t="s">
        <v>814</v>
      </c>
      <c r="E1038" t="s">
        <v>43</v>
      </c>
      <c r="F1038" t="s">
        <v>42</v>
      </c>
      <c r="G1038" t="s">
        <v>282</v>
      </c>
      <c r="H1038" s="64">
        <f>Feq!F202</f>
        <v>1</v>
      </c>
      <c r="I1038" s="59">
        <f>(D1038*1000/H1038)/(10^KPE!E204)</f>
        <v>0</v>
      </c>
      <c r="J1038" t="s">
        <v>886</v>
      </c>
    </row>
    <row r="1039" spans="1:10" x14ac:dyDescent="0.25">
      <c r="A1039" t="s">
        <v>295</v>
      </c>
      <c r="B1039" t="s">
        <v>283</v>
      </c>
      <c r="C1039" t="s">
        <v>815</v>
      </c>
      <c r="D1039">
        <v>17600</v>
      </c>
      <c r="E1039" t="s">
        <v>43</v>
      </c>
      <c r="F1039" t="s">
        <v>42</v>
      </c>
      <c r="H1039" s="64">
        <f>Feq!F203</f>
        <v>1</v>
      </c>
      <c r="I1039" s="59">
        <f>(D1039*1000/H1039)/(10^KPE!E205)</f>
        <v>0.81754688439203638</v>
      </c>
      <c r="J1039" t="s">
        <v>886</v>
      </c>
    </row>
    <row r="1040" spans="1:10" x14ac:dyDescent="0.25">
      <c r="A1040" t="s">
        <v>295</v>
      </c>
      <c r="B1040" t="s">
        <v>284</v>
      </c>
      <c r="C1040" t="s">
        <v>816</v>
      </c>
      <c r="D1040">
        <v>28000</v>
      </c>
      <c r="E1040" t="s">
        <v>43</v>
      </c>
      <c r="F1040" t="s">
        <v>42</v>
      </c>
      <c r="H1040" s="64">
        <f>Feq!F204</f>
        <v>1</v>
      </c>
      <c r="I1040" s="59">
        <f>(D1040*1000/H1040)/(10^KPE!E206)</f>
        <v>3.1200246940568337</v>
      </c>
      <c r="J1040" t="s">
        <v>886</v>
      </c>
    </row>
    <row r="1041" spans="1:10" x14ac:dyDescent="0.25">
      <c r="A1041" t="s">
        <v>295</v>
      </c>
      <c r="B1041" t="s">
        <v>285</v>
      </c>
      <c r="C1041" t="s">
        <v>817</v>
      </c>
      <c r="D1041">
        <v>59700</v>
      </c>
      <c r="E1041" t="s">
        <v>43</v>
      </c>
      <c r="F1041" t="s">
        <v>42</v>
      </c>
      <c r="H1041" s="64">
        <f>Feq!F205</f>
        <v>1</v>
      </c>
      <c r="I1041" s="59">
        <f>(D1041*1000/H1041)/(10^KPE!E207)</f>
        <v>2.5880599439735401</v>
      </c>
      <c r="J1041" t="s">
        <v>886</v>
      </c>
    </row>
    <row r="1042" spans="1:10" x14ac:dyDescent="0.25">
      <c r="A1042" t="s">
        <v>295</v>
      </c>
      <c r="B1042" t="s">
        <v>286</v>
      </c>
      <c r="C1042" t="s">
        <v>818</v>
      </c>
      <c r="D1042">
        <v>42.3</v>
      </c>
      <c r="E1042" t="s">
        <v>43</v>
      </c>
      <c r="F1042" t="s">
        <v>42</v>
      </c>
      <c r="G1042" t="s">
        <v>49</v>
      </c>
      <c r="H1042" s="64">
        <f>Feq!F206</f>
        <v>1</v>
      </c>
      <c r="I1042" s="59">
        <f>(D1042*1000/H1042)/(10^KPE!E208)</f>
        <v>4.1052571614484104E-3</v>
      </c>
      <c r="J1042" t="s">
        <v>886</v>
      </c>
    </row>
    <row r="1043" spans="1:10" x14ac:dyDescent="0.25">
      <c r="A1043" t="s">
        <v>295</v>
      </c>
      <c r="B1043" t="s">
        <v>287</v>
      </c>
      <c r="C1043" t="s">
        <v>819</v>
      </c>
      <c r="D1043">
        <v>3760</v>
      </c>
      <c r="E1043" t="s">
        <v>43</v>
      </c>
      <c r="F1043" t="s">
        <v>42</v>
      </c>
      <c r="H1043" s="64">
        <f>Feq!F207</f>
        <v>1</v>
      </c>
      <c r="I1043" s="59">
        <f>(D1043*1000/H1043)/(10^KPE!E209)</f>
        <v>7.2809465844392213E-2</v>
      </c>
      <c r="J1043" t="s">
        <v>886</v>
      </c>
    </row>
    <row r="1044" spans="1:10" x14ac:dyDescent="0.25">
      <c r="A1044" t="s">
        <v>295</v>
      </c>
      <c r="B1044" t="s">
        <v>288</v>
      </c>
      <c r="C1044" t="s">
        <v>820</v>
      </c>
      <c r="D1044">
        <v>15200</v>
      </c>
      <c r="E1044" t="s">
        <v>43</v>
      </c>
      <c r="F1044" t="s">
        <v>42</v>
      </c>
      <c r="H1044" s="64">
        <f>Feq!F208</f>
        <v>1</v>
      </c>
      <c r="I1044" s="59">
        <f>(D1044*1000/H1044)/(10^KPE!E210)</f>
        <v>0.23924539539886483</v>
      </c>
      <c r="J1044" t="s">
        <v>886</v>
      </c>
    </row>
    <row r="1045" spans="1:10" x14ac:dyDescent="0.25">
      <c r="A1045" t="s">
        <v>295</v>
      </c>
      <c r="B1045" t="s">
        <v>289</v>
      </c>
      <c r="C1045" t="s">
        <v>821</v>
      </c>
      <c r="D1045">
        <v>2320</v>
      </c>
      <c r="E1045" t="s">
        <v>43</v>
      </c>
      <c r="F1045" t="s">
        <v>42</v>
      </c>
      <c r="H1045" s="64">
        <f>Feq!F209</f>
        <v>1</v>
      </c>
      <c r="I1045" s="59">
        <f>(D1045*1000/H1045)/(10^KPE!E211)</f>
        <v>8.1750042081856863E-2</v>
      </c>
      <c r="J1045" t="s">
        <v>886</v>
      </c>
    </row>
    <row r="1046" spans="1:10" x14ac:dyDescent="0.25">
      <c r="A1046" t="s">
        <v>295</v>
      </c>
      <c r="B1046" t="s">
        <v>290</v>
      </c>
      <c r="C1046" t="s">
        <v>822</v>
      </c>
      <c r="D1046">
        <v>5920</v>
      </c>
      <c r="E1046" t="s">
        <v>43</v>
      </c>
      <c r="F1046" t="s">
        <v>42</v>
      </c>
      <c r="H1046" s="64">
        <f>Feq!F210</f>
        <v>1</v>
      </c>
      <c r="I1046" s="59">
        <f>(D1046*1000/H1046)/(10^KPE!E212)</f>
        <v>0.22352273702784578</v>
      </c>
      <c r="J1046" t="s">
        <v>886</v>
      </c>
    </row>
    <row r="1047" spans="1:10" x14ac:dyDescent="0.25">
      <c r="A1047" t="s">
        <v>295</v>
      </c>
      <c r="B1047" t="s">
        <v>291</v>
      </c>
      <c r="C1047" t="s">
        <v>823</v>
      </c>
      <c r="D1047">
        <v>2340</v>
      </c>
      <c r="E1047" t="s">
        <v>43</v>
      </c>
      <c r="F1047" t="s">
        <v>42</v>
      </c>
      <c r="H1047" s="64">
        <f>Feq!F211</f>
        <v>1</v>
      </c>
      <c r="I1047" s="59">
        <f>(D1047*1000/H1047)/(10^KPE!E213)</f>
        <v>2.9937522517286038E-2</v>
      </c>
      <c r="J1047" t="s">
        <v>886</v>
      </c>
    </row>
    <row r="1048" spans="1:10" x14ac:dyDescent="0.25">
      <c r="A1048" t="s">
        <v>296</v>
      </c>
      <c r="B1048" t="s">
        <v>47</v>
      </c>
      <c r="C1048" t="s">
        <v>614</v>
      </c>
      <c r="D1048">
        <v>156</v>
      </c>
      <c r="E1048" t="s">
        <v>43</v>
      </c>
      <c r="F1048" t="s">
        <v>42</v>
      </c>
      <c r="H1048" s="64">
        <f>Feq!G3</f>
        <v>1</v>
      </c>
      <c r="I1048" s="59">
        <f>(D1048*1000/H1048)/(10^KPE!E5)</f>
        <v>10.474290105644842</v>
      </c>
      <c r="J1048" t="s">
        <v>886</v>
      </c>
    </row>
    <row r="1049" spans="1:10" x14ac:dyDescent="0.25">
      <c r="A1049" t="s">
        <v>296</v>
      </c>
      <c r="B1049" t="s">
        <v>48</v>
      </c>
      <c r="C1049" t="s">
        <v>615</v>
      </c>
      <c r="D1049">
        <v>28.2</v>
      </c>
      <c r="E1049" t="s">
        <v>43</v>
      </c>
      <c r="F1049" t="s">
        <v>38</v>
      </c>
      <c r="G1049" t="s">
        <v>53</v>
      </c>
      <c r="H1049" s="64">
        <f>Feq!G4</f>
        <v>1</v>
      </c>
      <c r="I1049" s="59">
        <f>(D1049*1000/H1049)/(10^KPE!E6)</f>
        <v>1.1149338685921177</v>
      </c>
      <c r="J1049" t="s">
        <v>886</v>
      </c>
    </row>
    <row r="1050" spans="1:10" x14ac:dyDescent="0.25">
      <c r="A1050" t="s">
        <v>296</v>
      </c>
      <c r="B1050" t="s">
        <v>50</v>
      </c>
      <c r="C1050" t="s">
        <v>616</v>
      </c>
      <c r="D1050">
        <v>61.1</v>
      </c>
      <c r="E1050" t="s">
        <v>43</v>
      </c>
      <c r="F1050" t="s">
        <v>38</v>
      </c>
      <c r="G1050" t="s">
        <v>53</v>
      </c>
      <c r="H1050" s="64">
        <f>Feq!G5</f>
        <v>1</v>
      </c>
      <c r="I1050" s="59">
        <f>(D1050*1000/H1050)/(10^KPE!E7)</f>
        <v>2.4156900486162547</v>
      </c>
      <c r="J1050" t="s">
        <v>886</v>
      </c>
    </row>
    <row r="1051" spans="1:10" x14ac:dyDescent="0.25">
      <c r="A1051" t="s">
        <v>296</v>
      </c>
      <c r="B1051" t="s">
        <v>51</v>
      </c>
      <c r="C1051" t="s">
        <v>617</v>
      </c>
      <c r="D1051">
        <v>1080</v>
      </c>
      <c r="E1051" t="s">
        <v>43</v>
      </c>
      <c r="F1051" t="s">
        <v>42</v>
      </c>
      <c r="H1051" s="64">
        <f>Feq!G6</f>
        <v>1</v>
      </c>
      <c r="I1051" s="59">
        <f>(D1051*1000/H1051)/(10^KPE!E8)</f>
        <v>46.819174865853057</v>
      </c>
      <c r="J1051" t="s">
        <v>886</v>
      </c>
    </row>
    <row r="1052" spans="1:10" x14ac:dyDescent="0.25">
      <c r="A1052" t="s">
        <v>296</v>
      </c>
      <c r="B1052" t="s">
        <v>52</v>
      </c>
      <c r="C1052" t="s">
        <v>618</v>
      </c>
      <c r="D1052">
        <v>44</v>
      </c>
      <c r="E1052" t="s">
        <v>43</v>
      </c>
      <c r="F1052" t="s">
        <v>42</v>
      </c>
      <c r="H1052" s="64">
        <f>Feq!G7</f>
        <v>1</v>
      </c>
      <c r="I1052" s="59">
        <f>(D1052*1000/H1052)/(10^KPE!E9)</f>
        <v>0.91296194768016026</v>
      </c>
      <c r="J1052" t="s">
        <v>886</v>
      </c>
    </row>
    <row r="1053" spans="1:10" x14ac:dyDescent="0.25">
      <c r="A1053" t="s">
        <v>296</v>
      </c>
      <c r="B1053" t="s">
        <v>54</v>
      </c>
      <c r="C1053" t="s">
        <v>619</v>
      </c>
      <c r="D1053">
        <v>1020</v>
      </c>
      <c r="E1053" t="s">
        <v>43</v>
      </c>
      <c r="F1053" t="s">
        <v>42</v>
      </c>
      <c r="H1053" s="64">
        <f>Feq!G8</f>
        <v>1</v>
      </c>
      <c r="I1053" s="59">
        <f>(D1053*1000/H1053)/(10^KPE!E10)</f>
        <v>17.202840858965143</v>
      </c>
      <c r="J1053" t="s">
        <v>886</v>
      </c>
    </row>
    <row r="1054" spans="1:10" x14ac:dyDescent="0.25">
      <c r="A1054" t="s">
        <v>296</v>
      </c>
      <c r="B1054" t="s">
        <v>55</v>
      </c>
      <c r="C1054" t="s">
        <v>620</v>
      </c>
      <c r="D1054">
        <v>287</v>
      </c>
      <c r="E1054" t="s">
        <v>43</v>
      </c>
      <c r="F1054" t="s">
        <v>42</v>
      </c>
      <c r="H1054" s="64">
        <f>Feq!G9</f>
        <v>1</v>
      </c>
      <c r="I1054" s="59">
        <f>(D1054*1000/H1054)/(10^KPE!E11)</f>
        <v>4.7302260636781961</v>
      </c>
      <c r="J1054" t="s">
        <v>886</v>
      </c>
    </row>
    <row r="1055" spans="1:10" x14ac:dyDescent="0.25">
      <c r="A1055" t="s">
        <v>296</v>
      </c>
      <c r="B1055" t="s">
        <v>56</v>
      </c>
      <c r="C1055" t="s">
        <v>621</v>
      </c>
      <c r="D1055">
        <v>4250</v>
      </c>
      <c r="E1055" t="s">
        <v>43</v>
      </c>
      <c r="F1055" t="s">
        <v>42</v>
      </c>
      <c r="H1055" s="64">
        <f>Feq!G10</f>
        <v>1</v>
      </c>
      <c r="I1055" s="59">
        <f>(D1055*1000/H1055)/(10^KPE!E12)</f>
        <v>70.046901639833919</v>
      </c>
      <c r="J1055" t="s">
        <v>886</v>
      </c>
    </row>
    <row r="1056" spans="1:10" x14ac:dyDescent="0.25">
      <c r="A1056" t="s">
        <v>296</v>
      </c>
      <c r="B1056" t="s">
        <v>57</v>
      </c>
      <c r="C1056" t="s">
        <v>622</v>
      </c>
      <c r="D1056">
        <v>178</v>
      </c>
      <c r="E1056" t="s">
        <v>43</v>
      </c>
      <c r="F1056" t="s">
        <v>42</v>
      </c>
      <c r="H1056" s="64">
        <f>Feq!G11</f>
        <v>1</v>
      </c>
      <c r="I1056" s="59">
        <f>(D1056*1000/H1056)/(10^KPE!E13)</f>
        <v>3.0020643851919564</v>
      </c>
      <c r="J1056" t="s">
        <v>886</v>
      </c>
    </row>
    <row r="1057" spans="1:10" x14ac:dyDescent="0.25">
      <c r="A1057" t="s">
        <v>296</v>
      </c>
      <c r="B1057" t="s">
        <v>58</v>
      </c>
      <c r="C1057" t="s">
        <v>623</v>
      </c>
      <c r="D1057">
        <v>54.6</v>
      </c>
      <c r="E1057" t="s">
        <v>43</v>
      </c>
      <c r="F1057" t="s">
        <v>42</v>
      </c>
      <c r="H1057" s="64">
        <f>Feq!G12</f>
        <v>1</v>
      </c>
      <c r="I1057" s="59">
        <f>(D1057*1000/H1057)/(10^KPE!E14)</f>
        <v>1.5282438005203598</v>
      </c>
      <c r="J1057" t="s">
        <v>886</v>
      </c>
    </row>
    <row r="1058" spans="1:10" x14ac:dyDescent="0.25">
      <c r="A1058" t="s">
        <v>296</v>
      </c>
      <c r="B1058" t="s">
        <v>59</v>
      </c>
      <c r="C1058" t="s">
        <v>624</v>
      </c>
      <c r="D1058">
        <v>372</v>
      </c>
      <c r="E1058" t="s">
        <v>43</v>
      </c>
      <c r="F1058" t="s">
        <v>38</v>
      </c>
      <c r="G1058" t="s">
        <v>53</v>
      </c>
      <c r="H1058" s="64">
        <f>Feq!G13</f>
        <v>1</v>
      </c>
      <c r="I1058" s="59">
        <f>(D1058*1000/H1058)/(10^KPE!E15)</f>
        <v>3.7804451374789787</v>
      </c>
      <c r="J1058" t="s">
        <v>886</v>
      </c>
    </row>
    <row r="1059" spans="1:10" x14ac:dyDescent="0.25">
      <c r="A1059" t="s">
        <v>296</v>
      </c>
      <c r="B1059" t="s">
        <v>60</v>
      </c>
      <c r="C1059" t="s">
        <v>625</v>
      </c>
      <c r="D1059">
        <v>346</v>
      </c>
      <c r="E1059" t="s">
        <v>43</v>
      </c>
      <c r="F1059" t="s">
        <v>42</v>
      </c>
      <c r="G1059" t="s">
        <v>61</v>
      </c>
      <c r="H1059" s="64">
        <f>Feq!G14</f>
        <v>1</v>
      </c>
      <c r="I1059" s="59">
        <f>(D1059*1000/H1059)/(10^KPE!E16)</f>
        <v>4.0371612750309254</v>
      </c>
      <c r="J1059" t="s">
        <v>886</v>
      </c>
    </row>
    <row r="1060" spans="1:10" x14ac:dyDescent="0.25">
      <c r="A1060" t="s">
        <v>296</v>
      </c>
      <c r="B1060" t="s">
        <v>62</v>
      </c>
      <c r="C1060" t="s">
        <v>626</v>
      </c>
      <c r="E1060" t="s">
        <v>43</v>
      </c>
      <c r="F1060" t="s">
        <v>42</v>
      </c>
      <c r="G1060" t="s">
        <v>63</v>
      </c>
      <c r="H1060" s="64">
        <f>Feq!G15</f>
        <v>1</v>
      </c>
      <c r="I1060" s="59">
        <f>(D1060*1000/H1060)/(10^KPE!E17)</f>
        <v>0</v>
      </c>
      <c r="J1060" t="s">
        <v>886</v>
      </c>
    </row>
    <row r="1061" spans="1:10" x14ac:dyDescent="0.25">
      <c r="A1061" t="s">
        <v>296</v>
      </c>
      <c r="B1061" t="s">
        <v>64</v>
      </c>
      <c r="C1061" t="s">
        <v>627</v>
      </c>
      <c r="D1061">
        <v>36.799999999999997</v>
      </c>
      <c r="E1061" t="s">
        <v>43</v>
      </c>
      <c r="F1061" t="s">
        <v>38</v>
      </c>
      <c r="G1061" t="s">
        <v>53</v>
      </c>
      <c r="H1061" s="64">
        <f>Feq!G16</f>
        <v>1</v>
      </c>
      <c r="I1061" s="59">
        <f>(D1061*1000/H1061)/(10^KPE!E18)</f>
        <v>0.37397951897641507</v>
      </c>
      <c r="J1061" t="s">
        <v>886</v>
      </c>
    </row>
    <row r="1062" spans="1:10" x14ac:dyDescent="0.25">
      <c r="A1062" t="s">
        <v>296</v>
      </c>
      <c r="B1062" t="s">
        <v>65</v>
      </c>
      <c r="C1062" t="s">
        <v>628</v>
      </c>
      <c r="D1062">
        <v>2800</v>
      </c>
      <c r="E1062" t="s">
        <v>43</v>
      </c>
      <c r="F1062" t="s">
        <v>42</v>
      </c>
      <c r="H1062" s="64">
        <f>Feq!G17</f>
        <v>1</v>
      </c>
      <c r="I1062" s="59">
        <f>(D1062*1000/H1062)/(10^KPE!E19)</f>
        <v>27.174279082873699</v>
      </c>
      <c r="J1062" t="s">
        <v>886</v>
      </c>
    </row>
    <row r="1063" spans="1:10" x14ac:dyDescent="0.25">
      <c r="A1063" t="s">
        <v>296</v>
      </c>
      <c r="B1063" t="s">
        <v>66</v>
      </c>
      <c r="C1063" t="s">
        <v>629</v>
      </c>
      <c r="D1063">
        <v>3920</v>
      </c>
      <c r="E1063" t="s">
        <v>43</v>
      </c>
      <c r="F1063" t="s">
        <v>42</v>
      </c>
      <c r="H1063" s="64">
        <f>Feq!G18</f>
        <v>1</v>
      </c>
      <c r="I1063" s="59">
        <f>(D1063*1000/H1063)/(10^KPE!E20)</f>
        <v>52.515326147096566</v>
      </c>
      <c r="J1063" t="s">
        <v>886</v>
      </c>
    </row>
    <row r="1064" spans="1:10" x14ac:dyDescent="0.25">
      <c r="A1064" t="s">
        <v>296</v>
      </c>
      <c r="B1064" t="s">
        <v>67</v>
      </c>
      <c r="C1064" t="s">
        <v>630</v>
      </c>
      <c r="D1064">
        <v>8210</v>
      </c>
      <c r="E1064" t="s">
        <v>43</v>
      </c>
      <c r="F1064" t="s">
        <v>42</v>
      </c>
      <c r="H1064" s="64">
        <f>Feq!G19</f>
        <v>1</v>
      </c>
      <c r="I1064" s="59">
        <f>(D1064*1000/H1064)/(10^KPE!E21)</f>
        <v>89.401160662674798</v>
      </c>
      <c r="J1064" t="s">
        <v>886</v>
      </c>
    </row>
    <row r="1065" spans="1:10" x14ac:dyDescent="0.25">
      <c r="A1065" t="s">
        <v>296</v>
      </c>
      <c r="B1065" t="s">
        <v>68</v>
      </c>
      <c r="C1065" t="s">
        <v>631</v>
      </c>
      <c r="D1065">
        <v>10800</v>
      </c>
      <c r="E1065" t="s">
        <v>43</v>
      </c>
      <c r="F1065" t="s">
        <v>42</v>
      </c>
      <c r="G1065" t="s">
        <v>61</v>
      </c>
      <c r="H1065" s="64">
        <f>Feq!G20</f>
        <v>1</v>
      </c>
      <c r="I1065" s="59">
        <f>(D1065*1000/H1065)/(10^KPE!E22)</f>
        <v>120.34380962790672</v>
      </c>
      <c r="J1065" t="s">
        <v>886</v>
      </c>
    </row>
    <row r="1066" spans="1:10" x14ac:dyDescent="0.25">
      <c r="A1066" t="s">
        <v>296</v>
      </c>
      <c r="B1066" t="s">
        <v>69</v>
      </c>
      <c r="C1066" t="s">
        <v>632</v>
      </c>
      <c r="D1066">
        <v>1670</v>
      </c>
      <c r="E1066" t="s">
        <v>43</v>
      </c>
      <c r="F1066" t="s">
        <v>42</v>
      </c>
      <c r="H1066" s="64">
        <f>Feq!G21</f>
        <v>1</v>
      </c>
      <c r="I1066" s="59">
        <f>(D1066*1000/H1066)/(10^KPE!E23)</f>
        <v>30.882785936933917</v>
      </c>
      <c r="J1066" t="s">
        <v>886</v>
      </c>
    </row>
    <row r="1067" spans="1:10" x14ac:dyDescent="0.25">
      <c r="A1067" t="s">
        <v>296</v>
      </c>
      <c r="B1067" t="s">
        <v>70</v>
      </c>
      <c r="C1067" t="s">
        <v>633</v>
      </c>
      <c r="D1067">
        <v>34100</v>
      </c>
      <c r="E1067" t="s">
        <v>43</v>
      </c>
      <c r="F1067" t="s">
        <v>42</v>
      </c>
      <c r="G1067" t="s">
        <v>61</v>
      </c>
      <c r="H1067" s="64">
        <f>Feq!G22</f>
        <v>1</v>
      </c>
      <c r="I1067" s="59">
        <f>(D1067*1000/H1067)/(10^KPE!E24)</f>
        <v>177.72739648683216</v>
      </c>
      <c r="J1067" t="s">
        <v>886</v>
      </c>
    </row>
    <row r="1068" spans="1:10" x14ac:dyDescent="0.25">
      <c r="A1068" t="s">
        <v>296</v>
      </c>
      <c r="B1068" t="s">
        <v>71</v>
      </c>
      <c r="C1068" t="s">
        <v>634</v>
      </c>
      <c r="D1068">
        <v>12100</v>
      </c>
      <c r="E1068" t="s">
        <v>43</v>
      </c>
      <c r="F1068" t="s">
        <v>42</v>
      </c>
      <c r="G1068" t="s">
        <v>61</v>
      </c>
      <c r="H1068" s="64">
        <f>Feq!G23</f>
        <v>1</v>
      </c>
      <c r="I1068" s="59">
        <f>(D1068*1000/H1068)/(10^KPE!E25)</f>
        <v>72.407803002298664</v>
      </c>
      <c r="J1068" t="s">
        <v>886</v>
      </c>
    </row>
    <row r="1069" spans="1:10" x14ac:dyDescent="0.25">
      <c r="A1069" t="s">
        <v>296</v>
      </c>
      <c r="B1069" t="s">
        <v>72</v>
      </c>
      <c r="C1069" t="s">
        <v>635</v>
      </c>
      <c r="D1069">
        <v>7120</v>
      </c>
      <c r="E1069" t="s">
        <v>43</v>
      </c>
      <c r="F1069" t="s">
        <v>42</v>
      </c>
      <c r="H1069" s="64">
        <f>Feq!G24</f>
        <v>1</v>
      </c>
      <c r="I1069" s="59">
        <f>(D1069*1000/H1069)/(10^KPE!E26)</f>
        <v>36.264358019272265</v>
      </c>
      <c r="J1069" t="s">
        <v>886</v>
      </c>
    </row>
    <row r="1070" spans="1:10" x14ac:dyDescent="0.25">
      <c r="A1070" t="s">
        <v>296</v>
      </c>
      <c r="B1070" t="s">
        <v>73</v>
      </c>
      <c r="C1070" t="s">
        <v>636</v>
      </c>
      <c r="D1070">
        <v>31.9</v>
      </c>
      <c r="E1070" t="s">
        <v>43</v>
      </c>
      <c r="F1070" t="s">
        <v>38</v>
      </c>
      <c r="G1070" t="s">
        <v>53</v>
      </c>
      <c r="H1070" s="64">
        <f>Feq!G25</f>
        <v>1</v>
      </c>
      <c r="I1070" s="59">
        <f>(D1070*1000/H1070)/(10^KPE!E27)</f>
        <v>0.16626111284252043</v>
      </c>
      <c r="J1070" t="s">
        <v>886</v>
      </c>
    </row>
    <row r="1071" spans="1:10" x14ac:dyDescent="0.25">
      <c r="A1071" t="s">
        <v>296</v>
      </c>
      <c r="B1071" t="s">
        <v>74</v>
      </c>
      <c r="C1071" t="s">
        <v>637</v>
      </c>
      <c r="D1071">
        <v>140</v>
      </c>
      <c r="E1071" t="s">
        <v>43</v>
      </c>
      <c r="F1071" t="s">
        <v>42</v>
      </c>
      <c r="H1071" s="64">
        <f>Feq!G26</f>
        <v>1</v>
      </c>
      <c r="I1071" s="59">
        <f>(D1071*1000/H1071)/(10^KPE!E28)</f>
        <v>1.2109550862859706</v>
      </c>
      <c r="J1071" t="s">
        <v>886</v>
      </c>
    </row>
    <row r="1072" spans="1:10" x14ac:dyDescent="0.25">
      <c r="A1072" t="s">
        <v>296</v>
      </c>
      <c r="B1072" t="s">
        <v>75</v>
      </c>
      <c r="C1072" t="s">
        <v>638</v>
      </c>
      <c r="D1072">
        <v>3540</v>
      </c>
      <c r="E1072" t="s">
        <v>43</v>
      </c>
      <c r="F1072" t="s">
        <v>42</v>
      </c>
      <c r="H1072" s="64">
        <f>Feq!G27</f>
        <v>1</v>
      </c>
      <c r="I1072" s="59">
        <f>(D1072*1000/H1072)/(10^KPE!E29)</f>
        <v>14.65558848861845</v>
      </c>
      <c r="J1072" t="s">
        <v>886</v>
      </c>
    </row>
    <row r="1073" spans="1:10" x14ac:dyDescent="0.25">
      <c r="A1073" t="s">
        <v>296</v>
      </c>
      <c r="B1073" t="s">
        <v>76</v>
      </c>
      <c r="C1073" t="s">
        <v>639</v>
      </c>
      <c r="D1073">
        <v>4960</v>
      </c>
      <c r="E1073" t="s">
        <v>43</v>
      </c>
      <c r="F1073" t="s">
        <v>42</v>
      </c>
      <c r="G1073" t="s">
        <v>61</v>
      </c>
      <c r="H1073" s="64">
        <f>Feq!G28</f>
        <v>1</v>
      </c>
      <c r="I1073" s="59">
        <f>(D1073*1000/H1073)/(10^KPE!E30)</f>
        <v>24.125797402296467</v>
      </c>
      <c r="J1073" t="s">
        <v>886</v>
      </c>
    </row>
    <row r="1074" spans="1:10" x14ac:dyDescent="0.25">
      <c r="A1074" t="s">
        <v>296</v>
      </c>
      <c r="B1074" t="s">
        <v>77</v>
      </c>
      <c r="C1074" t="s">
        <v>640</v>
      </c>
      <c r="D1074">
        <v>1530</v>
      </c>
      <c r="E1074" t="s">
        <v>43</v>
      </c>
      <c r="F1074" t="s">
        <v>42</v>
      </c>
      <c r="H1074" s="64">
        <f>Feq!G29</f>
        <v>1</v>
      </c>
      <c r="I1074" s="59">
        <f>(D1074*1000/H1074)/(10^KPE!E31)</f>
        <v>10.757006494222624</v>
      </c>
      <c r="J1074" t="s">
        <v>886</v>
      </c>
    </row>
    <row r="1075" spans="1:10" x14ac:dyDescent="0.25">
      <c r="A1075" t="s">
        <v>296</v>
      </c>
      <c r="B1075" t="s">
        <v>78</v>
      </c>
      <c r="C1075" t="s">
        <v>641</v>
      </c>
      <c r="E1075" t="s">
        <v>43</v>
      </c>
      <c r="F1075" t="s">
        <v>42</v>
      </c>
      <c r="G1075" t="s">
        <v>79</v>
      </c>
      <c r="H1075" s="64">
        <f>Feq!G30</f>
        <v>1</v>
      </c>
      <c r="I1075" s="59">
        <f>(D1075*1000/H1075)/(10^KPE!E32)</f>
        <v>0</v>
      </c>
      <c r="J1075" t="s">
        <v>886</v>
      </c>
    </row>
    <row r="1076" spans="1:10" x14ac:dyDescent="0.25">
      <c r="A1076" t="s">
        <v>296</v>
      </c>
      <c r="B1076" t="s">
        <v>80</v>
      </c>
      <c r="C1076" t="s">
        <v>642</v>
      </c>
      <c r="E1076" t="s">
        <v>43</v>
      </c>
      <c r="F1076" t="s">
        <v>42</v>
      </c>
      <c r="G1076" t="s">
        <v>81</v>
      </c>
      <c r="H1076" s="64">
        <f>Feq!G31</f>
        <v>1</v>
      </c>
      <c r="I1076" s="59">
        <f>(D1076*1000/H1076)/(10^KPE!E33)</f>
        <v>0</v>
      </c>
      <c r="J1076" t="s">
        <v>886</v>
      </c>
    </row>
    <row r="1077" spans="1:10" x14ac:dyDescent="0.25">
      <c r="A1077" t="s">
        <v>296</v>
      </c>
      <c r="B1077" t="s">
        <v>82</v>
      </c>
      <c r="C1077" t="s">
        <v>643</v>
      </c>
      <c r="E1077" t="s">
        <v>43</v>
      </c>
      <c r="F1077" t="s">
        <v>42</v>
      </c>
      <c r="G1077" t="s">
        <v>83</v>
      </c>
      <c r="H1077" s="64">
        <f>Feq!G32</f>
        <v>1</v>
      </c>
      <c r="I1077" s="59">
        <f>(D1077*1000/H1077)/(10^KPE!E34)</f>
        <v>0</v>
      </c>
      <c r="J1077" t="s">
        <v>886</v>
      </c>
    </row>
    <row r="1078" spans="1:10" x14ac:dyDescent="0.25">
      <c r="A1078" t="s">
        <v>296</v>
      </c>
      <c r="B1078" t="s">
        <v>84</v>
      </c>
      <c r="C1078" t="s">
        <v>644</v>
      </c>
      <c r="D1078">
        <v>22000</v>
      </c>
      <c r="E1078" t="s">
        <v>43</v>
      </c>
      <c r="F1078" t="s">
        <v>42</v>
      </c>
      <c r="H1078" s="64">
        <f>Feq!G33</f>
        <v>1</v>
      </c>
      <c r="I1078" s="59">
        <f>(D1078*1000/H1078)/(10^KPE!E35)</f>
        <v>91.079928460340653</v>
      </c>
      <c r="J1078" t="s">
        <v>886</v>
      </c>
    </row>
    <row r="1079" spans="1:10" x14ac:dyDescent="0.25">
      <c r="A1079" t="s">
        <v>296</v>
      </c>
      <c r="B1079" t="s">
        <v>85</v>
      </c>
      <c r="C1079" t="s">
        <v>645</v>
      </c>
      <c r="D1079">
        <v>5250</v>
      </c>
      <c r="E1079" t="s">
        <v>43</v>
      </c>
      <c r="F1079" t="s">
        <v>42</v>
      </c>
      <c r="H1079" s="64">
        <f>Feq!G34</f>
        <v>1</v>
      </c>
      <c r="I1079" s="59">
        <f>(D1079*1000/H1079)/(10^KPE!E36)</f>
        <v>36.911296793901165</v>
      </c>
      <c r="J1079" t="s">
        <v>886</v>
      </c>
    </row>
    <row r="1080" spans="1:10" x14ac:dyDescent="0.25">
      <c r="A1080" t="s">
        <v>296</v>
      </c>
      <c r="B1080" t="s">
        <v>86</v>
      </c>
      <c r="C1080" t="s">
        <v>646</v>
      </c>
      <c r="E1080" t="s">
        <v>43</v>
      </c>
      <c r="F1080" t="s">
        <v>42</v>
      </c>
      <c r="G1080" t="s">
        <v>87</v>
      </c>
      <c r="H1080" s="64">
        <f>Feq!G35</f>
        <v>1</v>
      </c>
      <c r="I1080" s="59">
        <f>(D1080*1000/H1080)/(10^KPE!E37)</f>
        <v>0</v>
      </c>
      <c r="J1080" t="s">
        <v>886</v>
      </c>
    </row>
    <row r="1081" spans="1:10" x14ac:dyDescent="0.25">
      <c r="A1081" t="s">
        <v>296</v>
      </c>
      <c r="B1081" t="s">
        <v>88</v>
      </c>
      <c r="C1081" t="s">
        <v>647</v>
      </c>
      <c r="D1081">
        <v>396</v>
      </c>
      <c r="E1081" t="s">
        <v>43</v>
      </c>
      <c r="F1081" t="s">
        <v>42</v>
      </c>
      <c r="H1081" s="64">
        <f>Feq!G36</f>
        <v>1</v>
      </c>
      <c r="I1081" s="59">
        <f>(D1081*1000/H1081)/(10^KPE!E38)</f>
        <v>1.6776261455561789</v>
      </c>
      <c r="J1081" t="s">
        <v>886</v>
      </c>
    </row>
    <row r="1082" spans="1:10" x14ac:dyDescent="0.25">
      <c r="A1082" t="s">
        <v>296</v>
      </c>
      <c r="B1082" t="s">
        <v>89</v>
      </c>
      <c r="C1082" t="s">
        <v>648</v>
      </c>
      <c r="D1082">
        <v>344</v>
      </c>
      <c r="E1082" t="s">
        <v>43</v>
      </c>
      <c r="F1082" t="s">
        <v>42</v>
      </c>
      <c r="H1082" s="64">
        <f>Feq!G37</f>
        <v>1</v>
      </c>
      <c r="I1082" s="59">
        <f>(D1082*1000/H1082)/(10^KPE!E39)</f>
        <v>1.0082272763661078</v>
      </c>
      <c r="J1082" t="s">
        <v>886</v>
      </c>
    </row>
    <row r="1083" spans="1:10" x14ac:dyDescent="0.25">
      <c r="A1083" t="s">
        <v>296</v>
      </c>
      <c r="B1083" t="s">
        <v>90</v>
      </c>
      <c r="C1083" t="s">
        <v>649</v>
      </c>
      <c r="D1083">
        <v>23.1</v>
      </c>
      <c r="E1083" t="s">
        <v>43</v>
      </c>
      <c r="F1083" t="s">
        <v>38</v>
      </c>
      <c r="G1083" t="s">
        <v>53</v>
      </c>
      <c r="H1083" s="64">
        <f>Feq!G38</f>
        <v>1</v>
      </c>
      <c r="I1083" s="59">
        <f>(D1083*1000/H1083)/(10^KPE!E40)</f>
        <v>5.8967400091474685E-2</v>
      </c>
      <c r="J1083" t="s">
        <v>886</v>
      </c>
    </row>
    <row r="1084" spans="1:10" x14ac:dyDescent="0.25">
      <c r="A1084" t="s">
        <v>296</v>
      </c>
      <c r="B1084" t="s">
        <v>91</v>
      </c>
      <c r="C1084" t="s">
        <v>650</v>
      </c>
      <c r="D1084">
        <v>4600</v>
      </c>
      <c r="E1084" t="s">
        <v>43</v>
      </c>
      <c r="F1084" t="s">
        <v>42</v>
      </c>
      <c r="H1084" s="64">
        <f>Feq!G39</f>
        <v>1</v>
      </c>
      <c r="I1084" s="59">
        <f>(D1084*1000/H1084)/(10^KPE!E41)</f>
        <v>13.175218661570263</v>
      </c>
      <c r="J1084" t="s">
        <v>886</v>
      </c>
    </row>
    <row r="1085" spans="1:10" x14ac:dyDescent="0.25">
      <c r="A1085" t="s">
        <v>296</v>
      </c>
      <c r="B1085" t="s">
        <v>92</v>
      </c>
      <c r="C1085" t="s">
        <v>651</v>
      </c>
      <c r="D1085">
        <v>187</v>
      </c>
      <c r="E1085" t="s">
        <v>43</v>
      </c>
      <c r="F1085" t="s">
        <v>42</v>
      </c>
      <c r="H1085" s="64">
        <f>Feq!G40</f>
        <v>1</v>
      </c>
      <c r="I1085" s="59">
        <f>(D1085*1000/H1085)/(10^KPE!E42)</f>
        <v>0.62927663473216677</v>
      </c>
      <c r="J1085" t="s">
        <v>886</v>
      </c>
    </row>
    <row r="1086" spans="1:10" x14ac:dyDescent="0.25">
      <c r="A1086" t="s">
        <v>296</v>
      </c>
      <c r="B1086" t="s">
        <v>93</v>
      </c>
      <c r="C1086" t="s">
        <v>652</v>
      </c>
      <c r="D1086">
        <v>731</v>
      </c>
      <c r="E1086" t="s">
        <v>43</v>
      </c>
      <c r="F1086" t="s">
        <v>42</v>
      </c>
      <c r="H1086" s="64">
        <f>Feq!G41</f>
        <v>1</v>
      </c>
      <c r="I1086" s="59">
        <f>(D1086*1000/H1086)/(10^KPE!E43)</f>
        <v>1.8235487453952997</v>
      </c>
      <c r="J1086" t="s">
        <v>886</v>
      </c>
    </row>
    <row r="1087" spans="1:10" x14ac:dyDescent="0.25">
      <c r="A1087" t="s">
        <v>296</v>
      </c>
      <c r="B1087" t="s">
        <v>94</v>
      </c>
      <c r="C1087" t="s">
        <v>653</v>
      </c>
      <c r="D1087">
        <v>29500</v>
      </c>
      <c r="E1087" t="s">
        <v>43</v>
      </c>
      <c r="F1087" t="s">
        <v>42</v>
      </c>
      <c r="G1087" t="s">
        <v>61</v>
      </c>
      <c r="H1087" s="64">
        <f>Feq!G42</f>
        <v>1</v>
      </c>
      <c r="I1087" s="59">
        <f>(D1087*1000/H1087)/(10^KPE!E44)</f>
        <v>124.97467498461434</v>
      </c>
      <c r="J1087" t="s">
        <v>886</v>
      </c>
    </row>
    <row r="1088" spans="1:10" x14ac:dyDescent="0.25">
      <c r="A1088" t="s">
        <v>296</v>
      </c>
      <c r="B1088" t="s">
        <v>95</v>
      </c>
      <c r="C1088" t="s">
        <v>654</v>
      </c>
      <c r="E1088" t="s">
        <v>43</v>
      </c>
      <c r="F1088" t="s">
        <v>42</v>
      </c>
      <c r="G1088" t="s">
        <v>96</v>
      </c>
      <c r="H1088" s="64">
        <f>Feq!G43</f>
        <v>1</v>
      </c>
      <c r="I1088" s="59">
        <f>(D1088*1000/H1088)/(10^KPE!E45)</f>
        <v>0</v>
      </c>
      <c r="J1088" t="s">
        <v>886</v>
      </c>
    </row>
    <row r="1089" spans="1:10" x14ac:dyDescent="0.25">
      <c r="A1089" t="s">
        <v>296</v>
      </c>
      <c r="B1089" t="s">
        <v>97</v>
      </c>
      <c r="C1089" t="s">
        <v>655</v>
      </c>
      <c r="D1089">
        <v>21900</v>
      </c>
      <c r="E1089" t="s">
        <v>43</v>
      </c>
      <c r="F1089" t="s">
        <v>42</v>
      </c>
      <c r="H1089" s="64">
        <f>Feq!G44</f>
        <v>1</v>
      </c>
      <c r="I1089" s="59">
        <f>(D1089*1000/H1089)/(10^KPE!E46)</f>
        <v>73.696033693232366</v>
      </c>
      <c r="J1089" t="s">
        <v>886</v>
      </c>
    </row>
    <row r="1090" spans="1:10" x14ac:dyDescent="0.25">
      <c r="A1090" t="s">
        <v>296</v>
      </c>
      <c r="B1090" t="s">
        <v>98</v>
      </c>
      <c r="C1090" t="s">
        <v>656</v>
      </c>
      <c r="D1090">
        <v>2930</v>
      </c>
      <c r="E1090" t="s">
        <v>43</v>
      </c>
      <c r="F1090" t="s">
        <v>42</v>
      </c>
      <c r="H1090" s="64">
        <f>Feq!G45</f>
        <v>1</v>
      </c>
      <c r="I1090" s="59">
        <f>(D1090*1000/H1090)/(10^KPE!E47)</f>
        <v>10.089452971365802</v>
      </c>
      <c r="J1090" t="s">
        <v>886</v>
      </c>
    </row>
    <row r="1091" spans="1:10" x14ac:dyDescent="0.25">
      <c r="A1091" t="s">
        <v>296</v>
      </c>
      <c r="B1091" t="s">
        <v>99</v>
      </c>
      <c r="C1091" t="s">
        <v>657</v>
      </c>
      <c r="D1091">
        <v>65500</v>
      </c>
      <c r="E1091" t="s">
        <v>43</v>
      </c>
      <c r="F1091" t="s">
        <v>42</v>
      </c>
      <c r="G1091" t="s">
        <v>61</v>
      </c>
      <c r="H1091" s="64">
        <f>Feq!G46</f>
        <v>1</v>
      </c>
      <c r="I1091" s="59">
        <f>(D1091*1000/H1091)/(10^KPE!E48)</f>
        <v>225.54920464998636</v>
      </c>
      <c r="J1091" t="s">
        <v>886</v>
      </c>
    </row>
    <row r="1092" spans="1:10" x14ac:dyDescent="0.25">
      <c r="A1092" t="s">
        <v>296</v>
      </c>
      <c r="B1092" t="s">
        <v>100</v>
      </c>
      <c r="C1092" t="s">
        <v>658</v>
      </c>
      <c r="D1092">
        <v>9320</v>
      </c>
      <c r="E1092" t="s">
        <v>43</v>
      </c>
      <c r="F1092" t="s">
        <v>42</v>
      </c>
      <c r="G1092" t="s">
        <v>61</v>
      </c>
      <c r="H1092" s="64">
        <f>Feq!G47</f>
        <v>1</v>
      </c>
      <c r="I1092" s="59">
        <f>(D1092*1000/H1092)/(10^KPE!E49)</f>
        <v>53.261808937817918</v>
      </c>
      <c r="J1092" t="s">
        <v>886</v>
      </c>
    </row>
    <row r="1093" spans="1:10" x14ac:dyDescent="0.25">
      <c r="A1093" t="s">
        <v>296</v>
      </c>
      <c r="B1093" t="s">
        <v>101</v>
      </c>
      <c r="C1093" t="s">
        <v>659</v>
      </c>
      <c r="D1093">
        <v>2320</v>
      </c>
      <c r="E1093" t="s">
        <v>43</v>
      </c>
      <c r="F1093" t="s">
        <v>42</v>
      </c>
      <c r="H1093" s="64">
        <f>Feq!G48</f>
        <v>1</v>
      </c>
      <c r="I1093" s="59">
        <f>(D1093*1000/H1093)/(10^KPE!E50)</f>
        <v>13.258304370787291</v>
      </c>
      <c r="J1093" t="s">
        <v>886</v>
      </c>
    </row>
    <row r="1094" spans="1:10" x14ac:dyDescent="0.25">
      <c r="A1094" t="s">
        <v>296</v>
      </c>
      <c r="B1094" t="s">
        <v>102</v>
      </c>
      <c r="C1094" t="s">
        <v>660</v>
      </c>
      <c r="E1094" t="s">
        <v>43</v>
      </c>
      <c r="F1094" t="s">
        <v>42</v>
      </c>
      <c r="G1094" t="s">
        <v>103</v>
      </c>
      <c r="H1094" s="64">
        <f>Feq!G49</f>
        <v>1</v>
      </c>
      <c r="I1094" s="59">
        <f>(D1094*1000/H1094)/(10^KPE!E51)</f>
        <v>0</v>
      </c>
      <c r="J1094" t="s">
        <v>886</v>
      </c>
    </row>
    <row r="1095" spans="1:10" x14ac:dyDescent="0.25">
      <c r="A1095" t="s">
        <v>296</v>
      </c>
      <c r="B1095" t="s">
        <v>104</v>
      </c>
      <c r="C1095" t="s">
        <v>661</v>
      </c>
      <c r="D1095">
        <v>12700</v>
      </c>
      <c r="E1095" t="s">
        <v>43</v>
      </c>
      <c r="F1095" t="s">
        <v>42</v>
      </c>
      <c r="H1095" s="64">
        <f>Feq!G50</f>
        <v>1</v>
      </c>
      <c r="I1095" s="59">
        <f>(D1095*1000/H1095)/(10^KPE!E52)</f>
        <v>40.813488840731985</v>
      </c>
      <c r="J1095" t="s">
        <v>886</v>
      </c>
    </row>
    <row r="1096" spans="1:10" x14ac:dyDescent="0.25">
      <c r="A1096" t="s">
        <v>296</v>
      </c>
      <c r="B1096" t="s">
        <v>105</v>
      </c>
      <c r="C1096" t="s">
        <v>662</v>
      </c>
      <c r="D1096">
        <v>62100</v>
      </c>
      <c r="E1096" t="s">
        <v>43</v>
      </c>
      <c r="F1096" t="s">
        <v>42</v>
      </c>
      <c r="G1096" t="s">
        <v>61</v>
      </c>
      <c r="H1096" s="64">
        <f>Feq!G51</f>
        <v>1</v>
      </c>
      <c r="I1096" s="59">
        <f>(D1096*1000/H1096)/(10^KPE!E53)</f>
        <v>169.86018790364676</v>
      </c>
      <c r="J1096" t="s">
        <v>886</v>
      </c>
    </row>
    <row r="1097" spans="1:10" x14ac:dyDescent="0.25">
      <c r="A1097" t="s">
        <v>296</v>
      </c>
      <c r="B1097" t="s">
        <v>106</v>
      </c>
      <c r="C1097" t="s">
        <v>663</v>
      </c>
      <c r="D1097">
        <v>8460</v>
      </c>
      <c r="E1097" t="s">
        <v>43</v>
      </c>
      <c r="F1097" t="s">
        <v>42</v>
      </c>
      <c r="G1097" t="s">
        <v>61</v>
      </c>
      <c r="H1097" s="64">
        <f>Feq!G52</f>
        <v>1</v>
      </c>
      <c r="I1097" s="59">
        <f>(D1097*1000/H1097)/(10^KPE!E54)</f>
        <v>38.403460768607154</v>
      </c>
      <c r="J1097" t="s">
        <v>886</v>
      </c>
    </row>
    <row r="1098" spans="1:10" x14ac:dyDescent="0.25">
      <c r="A1098" t="s">
        <v>296</v>
      </c>
      <c r="B1098" t="s">
        <v>107</v>
      </c>
      <c r="C1098" t="s">
        <v>664</v>
      </c>
      <c r="E1098" t="s">
        <v>43</v>
      </c>
      <c r="F1098" t="s">
        <v>42</v>
      </c>
      <c r="G1098" t="s">
        <v>108</v>
      </c>
      <c r="H1098" s="64">
        <f>Feq!G53</f>
        <v>1</v>
      </c>
      <c r="I1098" s="59">
        <f>(D1098*1000/H1098)/(10^KPE!E55)</f>
        <v>0</v>
      </c>
      <c r="J1098" t="s">
        <v>886</v>
      </c>
    </row>
    <row r="1099" spans="1:10" x14ac:dyDescent="0.25">
      <c r="A1099" t="s">
        <v>296</v>
      </c>
      <c r="B1099" t="s">
        <v>109</v>
      </c>
      <c r="C1099" t="s">
        <v>665</v>
      </c>
      <c r="D1099">
        <v>84600</v>
      </c>
      <c r="E1099" t="s">
        <v>43</v>
      </c>
      <c r="F1099" t="s">
        <v>42</v>
      </c>
      <c r="H1099" s="64">
        <f>Feq!G54</f>
        <v>1</v>
      </c>
      <c r="I1099" s="59">
        <f>(D1099*1000/H1099)/(10^KPE!E56)</f>
        <v>236.7938196410669</v>
      </c>
      <c r="J1099" t="s">
        <v>886</v>
      </c>
    </row>
    <row r="1100" spans="1:10" x14ac:dyDescent="0.25">
      <c r="A1100" t="s">
        <v>296</v>
      </c>
      <c r="B1100" t="s">
        <v>110</v>
      </c>
      <c r="C1100" t="s">
        <v>666</v>
      </c>
      <c r="E1100" t="s">
        <v>43</v>
      </c>
      <c r="F1100" t="s">
        <v>42</v>
      </c>
      <c r="G1100" t="s">
        <v>111</v>
      </c>
      <c r="H1100" s="64">
        <f>Feq!G55</f>
        <v>1</v>
      </c>
      <c r="I1100" s="59">
        <f>(D1100*1000/H1100)/(10^KPE!E57)</f>
        <v>0</v>
      </c>
      <c r="J1100" t="s">
        <v>886</v>
      </c>
    </row>
    <row r="1101" spans="1:10" x14ac:dyDescent="0.25">
      <c r="A1101" t="s">
        <v>296</v>
      </c>
      <c r="B1101" t="s">
        <v>112</v>
      </c>
      <c r="C1101" t="s">
        <v>667</v>
      </c>
      <c r="D1101">
        <v>122</v>
      </c>
      <c r="E1101" t="s">
        <v>43</v>
      </c>
      <c r="F1101" t="s">
        <v>42</v>
      </c>
      <c r="H1101" s="64">
        <f>Feq!G56</f>
        <v>1</v>
      </c>
      <c r="I1101" s="59">
        <f>(D1101*1000/H1101)/(10^KPE!E58)</f>
        <v>1.4566654874464116</v>
      </c>
      <c r="J1101" t="s">
        <v>886</v>
      </c>
    </row>
    <row r="1102" spans="1:10" x14ac:dyDescent="0.25">
      <c r="A1102" t="s">
        <v>296</v>
      </c>
      <c r="B1102" t="s">
        <v>113</v>
      </c>
      <c r="C1102" t="s">
        <v>668</v>
      </c>
      <c r="D1102">
        <v>595</v>
      </c>
      <c r="E1102" t="s">
        <v>43</v>
      </c>
      <c r="F1102" t="s">
        <v>42</v>
      </c>
      <c r="H1102" s="64">
        <f>Feq!G57</f>
        <v>1</v>
      </c>
      <c r="I1102" s="59">
        <f>(D1102*1000/H1102)/(10^KPE!E59)</f>
        <v>0.89436946982356191</v>
      </c>
      <c r="J1102" t="s">
        <v>886</v>
      </c>
    </row>
    <row r="1103" spans="1:10" x14ac:dyDescent="0.25">
      <c r="A1103" t="s">
        <v>296</v>
      </c>
      <c r="B1103" t="s">
        <v>114</v>
      </c>
      <c r="C1103" t="s">
        <v>669</v>
      </c>
      <c r="D1103">
        <v>19900</v>
      </c>
      <c r="E1103" t="s">
        <v>43</v>
      </c>
      <c r="F1103" t="s">
        <v>42</v>
      </c>
      <c r="H1103" s="64">
        <f>Feq!G58</f>
        <v>1</v>
      </c>
      <c r="I1103" s="59">
        <f>(D1103*1000/H1103)/(10^KPE!E60)</f>
        <v>29.912525125191397</v>
      </c>
      <c r="J1103" t="s">
        <v>886</v>
      </c>
    </row>
    <row r="1104" spans="1:10" x14ac:dyDescent="0.25">
      <c r="A1104" t="s">
        <v>296</v>
      </c>
      <c r="B1104" t="s">
        <v>115</v>
      </c>
      <c r="C1104" t="s">
        <v>670</v>
      </c>
      <c r="D1104">
        <v>309</v>
      </c>
      <c r="E1104" t="s">
        <v>43</v>
      </c>
      <c r="F1104" t="s">
        <v>42</v>
      </c>
      <c r="H1104" s="64">
        <f>Feq!G59</f>
        <v>1</v>
      </c>
      <c r="I1104" s="59">
        <f>(D1104*1000/H1104)/(10^KPE!E61)</f>
        <v>0.40453721420681638</v>
      </c>
      <c r="J1104" t="s">
        <v>886</v>
      </c>
    </row>
    <row r="1105" spans="1:10" x14ac:dyDescent="0.25">
      <c r="A1105" t="s">
        <v>296</v>
      </c>
      <c r="B1105" t="s">
        <v>116</v>
      </c>
      <c r="C1105" t="s">
        <v>671</v>
      </c>
      <c r="D1105">
        <v>446</v>
      </c>
      <c r="E1105" t="s">
        <v>43</v>
      </c>
      <c r="F1105" t="s">
        <v>42</v>
      </c>
      <c r="H1105" s="64">
        <f>Feq!G60</f>
        <v>1</v>
      </c>
      <c r="I1105" s="59">
        <f>(D1105*1000/H1105)/(10^KPE!E62)</f>
        <v>0.58389513765773504</v>
      </c>
      <c r="J1105" t="s">
        <v>886</v>
      </c>
    </row>
    <row r="1106" spans="1:10" x14ac:dyDescent="0.25">
      <c r="A1106" t="s">
        <v>296</v>
      </c>
      <c r="B1106" t="s">
        <v>117</v>
      </c>
      <c r="C1106" t="s">
        <v>672</v>
      </c>
      <c r="D1106">
        <v>7640</v>
      </c>
      <c r="E1106" t="s">
        <v>43</v>
      </c>
      <c r="F1106" t="s">
        <v>42</v>
      </c>
      <c r="G1106" t="s">
        <v>61</v>
      </c>
      <c r="H1106" s="64">
        <f>Feq!G61</f>
        <v>1</v>
      </c>
      <c r="I1106" s="59">
        <f>(D1106*1000/H1106)/(10^KPE!E63)</f>
        <v>16.599437006518986</v>
      </c>
      <c r="J1106" t="s">
        <v>886</v>
      </c>
    </row>
    <row r="1107" spans="1:10" x14ac:dyDescent="0.25">
      <c r="A1107" t="s">
        <v>296</v>
      </c>
      <c r="B1107" t="s">
        <v>118</v>
      </c>
      <c r="C1107" t="s">
        <v>673</v>
      </c>
      <c r="D1107">
        <v>8010</v>
      </c>
      <c r="E1107" t="s">
        <v>43</v>
      </c>
      <c r="F1107" t="s">
        <v>42</v>
      </c>
      <c r="H1107" s="64">
        <f>Feq!G62</f>
        <v>1</v>
      </c>
      <c r="I1107" s="59">
        <f>(D1107*1000/H1107)/(10^KPE!E64)</f>
        <v>12.040167148381061</v>
      </c>
      <c r="J1107" t="s">
        <v>886</v>
      </c>
    </row>
    <row r="1108" spans="1:10" x14ac:dyDescent="0.25">
      <c r="A1108" t="s">
        <v>296</v>
      </c>
      <c r="B1108" t="s">
        <v>119</v>
      </c>
      <c r="C1108" t="s">
        <v>674</v>
      </c>
      <c r="D1108">
        <v>96000</v>
      </c>
      <c r="E1108" t="s">
        <v>43</v>
      </c>
      <c r="F1108" t="s">
        <v>42</v>
      </c>
      <c r="G1108" t="s">
        <v>61</v>
      </c>
      <c r="H1108" s="64">
        <f>Feq!G63</f>
        <v>1</v>
      </c>
      <c r="I1108" s="59">
        <f>(D1108*1000/H1108)/(10^KPE!E65)</f>
        <v>169.53963078587142</v>
      </c>
      <c r="J1108" t="s">
        <v>886</v>
      </c>
    </row>
    <row r="1109" spans="1:10" x14ac:dyDescent="0.25">
      <c r="A1109" t="s">
        <v>296</v>
      </c>
      <c r="B1109" t="s">
        <v>120</v>
      </c>
      <c r="C1109" t="s">
        <v>675</v>
      </c>
      <c r="E1109" t="s">
        <v>43</v>
      </c>
      <c r="F1109" t="s">
        <v>42</v>
      </c>
      <c r="G1109" t="s">
        <v>121</v>
      </c>
      <c r="H1109" s="64">
        <f>Feq!G64</f>
        <v>1</v>
      </c>
      <c r="I1109" s="59">
        <f>(D1109*1000/H1109)/(10^KPE!E66)</f>
        <v>0</v>
      </c>
      <c r="J1109" t="s">
        <v>886</v>
      </c>
    </row>
    <row r="1110" spans="1:10" x14ac:dyDescent="0.25">
      <c r="A1110" t="s">
        <v>296</v>
      </c>
      <c r="B1110" t="s">
        <v>122</v>
      </c>
      <c r="C1110" t="s">
        <v>676</v>
      </c>
      <c r="D1110">
        <v>2980</v>
      </c>
      <c r="E1110" t="s">
        <v>43</v>
      </c>
      <c r="F1110" t="s">
        <v>42</v>
      </c>
      <c r="H1110" s="64">
        <f>Feq!G65</f>
        <v>1</v>
      </c>
      <c r="I1110" s="59">
        <f>(D1110*1000/H1110)/(10^KPE!E67)</f>
        <v>3.9013621305382293</v>
      </c>
      <c r="J1110" t="s">
        <v>886</v>
      </c>
    </row>
    <row r="1111" spans="1:10" x14ac:dyDescent="0.25">
      <c r="A1111" t="s">
        <v>296</v>
      </c>
      <c r="B1111" t="s">
        <v>123</v>
      </c>
      <c r="C1111" t="s">
        <v>677</v>
      </c>
      <c r="D1111">
        <v>23800</v>
      </c>
      <c r="E1111" t="s">
        <v>43</v>
      </c>
      <c r="F1111" t="s">
        <v>42</v>
      </c>
      <c r="H1111" s="64">
        <f>Feq!G66</f>
        <v>1</v>
      </c>
      <c r="I1111" s="59">
        <f>(D1111*1000/H1111)/(10^KPE!E68)</f>
        <v>51.710288056957054</v>
      </c>
      <c r="J1111" t="s">
        <v>886</v>
      </c>
    </row>
    <row r="1112" spans="1:10" x14ac:dyDescent="0.25">
      <c r="A1112" t="s">
        <v>296</v>
      </c>
      <c r="B1112" t="s">
        <v>124</v>
      </c>
      <c r="C1112" t="s">
        <v>678</v>
      </c>
      <c r="E1112" t="s">
        <v>43</v>
      </c>
      <c r="F1112" t="s">
        <v>42</v>
      </c>
      <c r="G1112" t="s">
        <v>103</v>
      </c>
      <c r="H1112" s="64">
        <f>Feq!G67</f>
        <v>1</v>
      </c>
      <c r="I1112" s="59">
        <f>(D1112*1000/H1112)/(10^KPE!E69)</f>
        <v>0</v>
      </c>
      <c r="J1112" t="s">
        <v>886</v>
      </c>
    </row>
    <row r="1113" spans="1:10" x14ac:dyDescent="0.25">
      <c r="A1113" t="s">
        <v>296</v>
      </c>
      <c r="B1113" t="s">
        <v>125</v>
      </c>
      <c r="C1113" t="s">
        <v>679</v>
      </c>
      <c r="D1113">
        <v>64600</v>
      </c>
      <c r="E1113" t="s">
        <v>43</v>
      </c>
      <c r="F1113" t="s">
        <v>42</v>
      </c>
      <c r="H1113" s="64">
        <f>Feq!G68</f>
        <v>1</v>
      </c>
      <c r="I1113" s="59">
        <f>(D1113*1000/H1113)/(10^KPE!E70)</f>
        <v>78.928258046650512</v>
      </c>
      <c r="J1113" t="s">
        <v>886</v>
      </c>
    </row>
    <row r="1114" spans="1:10" x14ac:dyDescent="0.25">
      <c r="A1114" t="s">
        <v>296</v>
      </c>
      <c r="B1114" t="s">
        <v>126</v>
      </c>
      <c r="C1114" t="s">
        <v>680</v>
      </c>
      <c r="D1114">
        <v>2340</v>
      </c>
      <c r="E1114" t="s">
        <v>43</v>
      </c>
      <c r="F1114" t="s">
        <v>42</v>
      </c>
      <c r="H1114" s="64">
        <f>Feq!G69</f>
        <v>1</v>
      </c>
      <c r="I1114" s="59">
        <f>(D1114*1000/H1114)/(10^KPE!E71)</f>
        <v>2.859011204785793</v>
      </c>
      <c r="J1114" t="s">
        <v>886</v>
      </c>
    </row>
    <row r="1115" spans="1:10" x14ac:dyDescent="0.25">
      <c r="A1115" t="s">
        <v>296</v>
      </c>
      <c r="B1115" t="s">
        <v>127</v>
      </c>
      <c r="C1115" t="s">
        <v>681</v>
      </c>
      <c r="D1115">
        <v>1590</v>
      </c>
      <c r="E1115" t="s">
        <v>43</v>
      </c>
      <c r="F1115" t="s">
        <v>42</v>
      </c>
      <c r="H1115" s="64">
        <f>Feq!G70</f>
        <v>1</v>
      </c>
      <c r="I1115" s="59">
        <f>(D1115*1000/H1115)/(10^KPE!E72)</f>
        <v>1.6919873989766623</v>
      </c>
      <c r="J1115" t="s">
        <v>886</v>
      </c>
    </row>
    <row r="1116" spans="1:10" x14ac:dyDescent="0.25">
      <c r="A1116" t="s">
        <v>296</v>
      </c>
      <c r="B1116" t="s">
        <v>128</v>
      </c>
      <c r="C1116" t="s">
        <v>682</v>
      </c>
      <c r="E1116" t="s">
        <v>43</v>
      </c>
      <c r="F1116" t="s">
        <v>42</v>
      </c>
      <c r="G1116" t="s">
        <v>129</v>
      </c>
      <c r="H1116" s="64">
        <f>Feq!G71</f>
        <v>1</v>
      </c>
      <c r="I1116" s="59">
        <f>(D1116*1000/H1116)/(10^KPE!E73)</f>
        <v>0</v>
      </c>
      <c r="J1116" t="s">
        <v>886</v>
      </c>
    </row>
    <row r="1117" spans="1:10" x14ac:dyDescent="0.25">
      <c r="A1117" t="s">
        <v>296</v>
      </c>
      <c r="B1117" t="s">
        <v>130</v>
      </c>
      <c r="C1117" t="s">
        <v>683</v>
      </c>
      <c r="E1117" t="s">
        <v>43</v>
      </c>
      <c r="F1117" t="s">
        <v>42</v>
      </c>
      <c r="G1117" t="s">
        <v>131</v>
      </c>
      <c r="H1117" s="64">
        <f>Feq!G72</f>
        <v>1</v>
      </c>
      <c r="I1117" s="59">
        <f>(D1117*1000/H1117)/(10^KPE!E74)</f>
        <v>0</v>
      </c>
      <c r="J1117" t="s">
        <v>886</v>
      </c>
    </row>
    <row r="1118" spans="1:10" x14ac:dyDescent="0.25">
      <c r="A1118" t="s">
        <v>296</v>
      </c>
      <c r="B1118" t="s">
        <v>132</v>
      </c>
      <c r="C1118" t="s">
        <v>684</v>
      </c>
      <c r="E1118" t="s">
        <v>43</v>
      </c>
      <c r="F1118" t="s">
        <v>42</v>
      </c>
      <c r="G1118" t="s">
        <v>96</v>
      </c>
      <c r="H1118" s="64">
        <f>Feq!G73</f>
        <v>1</v>
      </c>
      <c r="I1118" s="59">
        <f>(D1118*1000/H1118)/(10^KPE!E75)</f>
        <v>0</v>
      </c>
      <c r="J1118" t="s">
        <v>886</v>
      </c>
    </row>
    <row r="1119" spans="1:10" x14ac:dyDescent="0.25">
      <c r="A1119" t="s">
        <v>296</v>
      </c>
      <c r="B1119" t="s">
        <v>133</v>
      </c>
      <c r="C1119" t="s">
        <v>685</v>
      </c>
      <c r="D1119">
        <v>2230</v>
      </c>
      <c r="E1119" t="s">
        <v>43</v>
      </c>
      <c r="F1119" t="s">
        <v>42</v>
      </c>
      <c r="H1119" s="64">
        <f>Feq!G74</f>
        <v>1</v>
      </c>
      <c r="I1119" s="59">
        <f>(D1119*1000/H1119)/(10^KPE!E76)</f>
        <v>2.3730389306402242</v>
      </c>
      <c r="J1119" t="s">
        <v>886</v>
      </c>
    </row>
    <row r="1120" spans="1:10" x14ac:dyDescent="0.25">
      <c r="A1120" t="s">
        <v>296</v>
      </c>
      <c r="B1120" t="s">
        <v>134</v>
      </c>
      <c r="C1120" t="s">
        <v>686</v>
      </c>
      <c r="D1120">
        <v>9.18</v>
      </c>
      <c r="E1120" t="s">
        <v>43</v>
      </c>
      <c r="F1120" t="s">
        <v>38</v>
      </c>
      <c r="G1120" t="s">
        <v>53</v>
      </c>
      <c r="H1120" s="64">
        <f>Feq!G75</f>
        <v>1</v>
      </c>
      <c r="I1120" s="59">
        <f>(D1120*1000/H1120)/(10^KPE!E77)</f>
        <v>1.6212227193898955E-2</v>
      </c>
      <c r="J1120" t="s">
        <v>886</v>
      </c>
    </row>
    <row r="1121" spans="1:10" x14ac:dyDescent="0.25">
      <c r="A1121" t="s">
        <v>296</v>
      </c>
      <c r="B1121" t="s">
        <v>135</v>
      </c>
      <c r="C1121" t="s">
        <v>687</v>
      </c>
      <c r="E1121" t="s">
        <v>43</v>
      </c>
      <c r="F1121" t="s">
        <v>42</v>
      </c>
      <c r="G1121" t="s">
        <v>131</v>
      </c>
      <c r="H1121" s="64">
        <f>Feq!G76</f>
        <v>1</v>
      </c>
      <c r="I1121" s="59">
        <f>(D1121*1000/H1121)/(10^KPE!E78)</f>
        <v>0</v>
      </c>
      <c r="J1121" t="s">
        <v>886</v>
      </c>
    </row>
    <row r="1122" spans="1:10" x14ac:dyDescent="0.25">
      <c r="A1122" t="s">
        <v>296</v>
      </c>
      <c r="B1122" t="s">
        <v>136</v>
      </c>
      <c r="C1122" t="s">
        <v>688</v>
      </c>
      <c r="E1122" t="s">
        <v>43</v>
      </c>
      <c r="F1122" t="s">
        <v>42</v>
      </c>
      <c r="G1122" t="s">
        <v>121</v>
      </c>
      <c r="H1122" s="64">
        <f>Feq!G77</f>
        <v>1</v>
      </c>
      <c r="I1122" s="59">
        <f>(D1122*1000/H1122)/(10^KPE!E79)</f>
        <v>0</v>
      </c>
      <c r="J1122" t="s">
        <v>886</v>
      </c>
    </row>
    <row r="1123" spans="1:10" x14ac:dyDescent="0.25">
      <c r="A1123" t="s">
        <v>296</v>
      </c>
      <c r="B1123" t="s">
        <v>137</v>
      </c>
      <c r="C1123" t="s">
        <v>689</v>
      </c>
      <c r="E1123" t="s">
        <v>43</v>
      </c>
      <c r="F1123" t="s">
        <v>42</v>
      </c>
      <c r="G1123" t="s">
        <v>131</v>
      </c>
      <c r="H1123" s="64">
        <f>Feq!G78</f>
        <v>1</v>
      </c>
      <c r="I1123" s="59">
        <f>(D1123*1000/H1123)/(10^KPE!E80)</f>
        <v>0</v>
      </c>
      <c r="J1123" t="s">
        <v>886</v>
      </c>
    </row>
    <row r="1124" spans="1:10" x14ac:dyDescent="0.25">
      <c r="A1124" t="s">
        <v>296</v>
      </c>
      <c r="B1124" t="s">
        <v>138</v>
      </c>
      <c r="C1124" t="s">
        <v>690</v>
      </c>
      <c r="D1124">
        <v>2950</v>
      </c>
      <c r="E1124" t="s">
        <v>43</v>
      </c>
      <c r="F1124" t="s">
        <v>42</v>
      </c>
      <c r="H1124" s="64">
        <f>Feq!G79</f>
        <v>1</v>
      </c>
      <c r="I1124" s="59">
        <f>(D1124*1000/H1124)/(10^KPE!E81)</f>
        <v>2.4935725932228485</v>
      </c>
      <c r="J1124" t="s">
        <v>886</v>
      </c>
    </row>
    <row r="1125" spans="1:10" x14ac:dyDescent="0.25">
      <c r="A1125" t="s">
        <v>296</v>
      </c>
      <c r="B1125" t="s">
        <v>139</v>
      </c>
      <c r="C1125" t="s">
        <v>691</v>
      </c>
      <c r="D1125">
        <v>61</v>
      </c>
      <c r="E1125" t="s">
        <v>43</v>
      </c>
      <c r="F1125" t="s">
        <v>38</v>
      </c>
      <c r="G1125" t="s">
        <v>53</v>
      </c>
      <c r="H1125" s="64">
        <f>Feq!G80</f>
        <v>1</v>
      </c>
      <c r="I1125" s="59">
        <f>(D1125*1000/H1125)/(10^KPE!E82)</f>
        <v>5.2763043045317239E-2</v>
      </c>
      <c r="J1125" t="s">
        <v>886</v>
      </c>
    </row>
    <row r="1126" spans="1:10" x14ac:dyDescent="0.25">
      <c r="A1126" t="s">
        <v>296</v>
      </c>
      <c r="B1126" t="s">
        <v>140</v>
      </c>
      <c r="C1126" t="s">
        <v>692</v>
      </c>
      <c r="D1126">
        <v>3860</v>
      </c>
      <c r="E1126" t="s">
        <v>43</v>
      </c>
      <c r="F1126" t="s">
        <v>42</v>
      </c>
      <c r="H1126" s="64">
        <f>Feq!G81</f>
        <v>1</v>
      </c>
      <c r="I1126" s="59">
        <f>(D1126*1000/H1126)/(10^KPE!E83)</f>
        <v>2.8417593963296754</v>
      </c>
      <c r="J1126" t="s">
        <v>886</v>
      </c>
    </row>
    <row r="1127" spans="1:10" x14ac:dyDescent="0.25">
      <c r="A1127" t="s">
        <v>296</v>
      </c>
      <c r="B1127" t="s">
        <v>141</v>
      </c>
      <c r="C1127" t="s">
        <v>693</v>
      </c>
      <c r="D1127">
        <v>51.9</v>
      </c>
      <c r="E1127" t="s">
        <v>43</v>
      </c>
      <c r="F1127" t="s">
        <v>38</v>
      </c>
      <c r="G1127" t="s">
        <v>53</v>
      </c>
      <c r="H1127" s="64">
        <f>Feq!G82</f>
        <v>1</v>
      </c>
      <c r="I1127" s="59">
        <f>(D1127*1000/H1127)/(10^KPE!E84)</f>
        <v>3.3278777024769779E-2</v>
      </c>
      <c r="J1127" t="s">
        <v>886</v>
      </c>
    </row>
    <row r="1128" spans="1:10" x14ac:dyDescent="0.25">
      <c r="A1128" t="s">
        <v>296</v>
      </c>
      <c r="B1128" t="s">
        <v>142</v>
      </c>
      <c r="C1128" t="s">
        <v>694</v>
      </c>
      <c r="D1128">
        <v>182</v>
      </c>
      <c r="E1128" t="s">
        <v>43</v>
      </c>
      <c r="F1128" t="s">
        <v>42</v>
      </c>
      <c r="G1128" t="s">
        <v>49</v>
      </c>
      <c r="H1128" s="64">
        <f>Feq!G83</f>
        <v>1</v>
      </c>
      <c r="I1128" s="59">
        <f>(D1128*1000/H1128)/(10^KPE!E85)</f>
        <v>0.15384074981917234</v>
      </c>
      <c r="J1128" t="s">
        <v>886</v>
      </c>
    </row>
    <row r="1129" spans="1:10" x14ac:dyDescent="0.25">
      <c r="A1129" t="s">
        <v>296</v>
      </c>
      <c r="B1129" t="s">
        <v>143</v>
      </c>
      <c r="C1129" t="s">
        <v>695</v>
      </c>
      <c r="D1129">
        <v>14200</v>
      </c>
      <c r="E1129" t="s">
        <v>43</v>
      </c>
      <c r="F1129" t="s">
        <v>42</v>
      </c>
      <c r="H1129" s="64">
        <f>Feq!G84</f>
        <v>1</v>
      </c>
      <c r="I1129" s="59">
        <f>(D1129*1000/H1129)/(10^KPE!E86)</f>
        <v>17.349555174341134</v>
      </c>
      <c r="J1129" t="s">
        <v>886</v>
      </c>
    </row>
    <row r="1130" spans="1:10" x14ac:dyDescent="0.25">
      <c r="A1130" t="s">
        <v>296</v>
      </c>
      <c r="B1130" t="s">
        <v>144</v>
      </c>
      <c r="C1130" t="s">
        <v>696</v>
      </c>
      <c r="D1130">
        <v>165000</v>
      </c>
      <c r="E1130" t="s">
        <v>43</v>
      </c>
      <c r="F1130" t="s">
        <v>42</v>
      </c>
      <c r="G1130" t="s">
        <v>61</v>
      </c>
      <c r="H1130" s="64">
        <f>Feq!G85</f>
        <v>1</v>
      </c>
      <c r="I1130" s="59">
        <f>(D1130*1000/H1130)/(10^KPE!E87)</f>
        <v>175.58359800701211</v>
      </c>
      <c r="J1130" t="s">
        <v>886</v>
      </c>
    </row>
    <row r="1131" spans="1:10" x14ac:dyDescent="0.25">
      <c r="A1131" t="s">
        <v>296</v>
      </c>
      <c r="B1131" t="s">
        <v>145</v>
      </c>
      <c r="C1131" t="s">
        <v>697</v>
      </c>
      <c r="D1131">
        <v>33400</v>
      </c>
      <c r="E1131" t="s">
        <v>43</v>
      </c>
      <c r="F1131" t="s">
        <v>42</v>
      </c>
      <c r="H1131" s="64">
        <f>Feq!G86</f>
        <v>1</v>
      </c>
      <c r="I1131" s="59">
        <f>(D1131*1000/H1131)/(10^KPE!E88)</f>
        <v>58.985663210917764</v>
      </c>
      <c r="J1131" t="s">
        <v>886</v>
      </c>
    </row>
    <row r="1132" spans="1:10" x14ac:dyDescent="0.25">
      <c r="A1132" t="s">
        <v>296</v>
      </c>
      <c r="B1132" t="s">
        <v>146</v>
      </c>
      <c r="C1132" t="s">
        <v>698</v>
      </c>
      <c r="D1132">
        <v>32100</v>
      </c>
      <c r="E1132" t="s">
        <v>43</v>
      </c>
      <c r="F1132" t="s">
        <v>42</v>
      </c>
      <c r="G1132" t="s">
        <v>61</v>
      </c>
      <c r="H1132" s="64">
        <f>Feq!G87</f>
        <v>1</v>
      </c>
      <c r="I1132" s="59">
        <f>(D1132*1000/H1132)/(10^KPE!E89)</f>
        <v>31.153369948580171</v>
      </c>
      <c r="J1132" t="s">
        <v>886</v>
      </c>
    </row>
    <row r="1133" spans="1:10" x14ac:dyDescent="0.25">
      <c r="A1133" t="s">
        <v>296</v>
      </c>
      <c r="B1133" t="s">
        <v>147</v>
      </c>
      <c r="C1133" t="s">
        <v>699</v>
      </c>
      <c r="D1133">
        <v>113000</v>
      </c>
      <c r="E1133" t="s">
        <v>43</v>
      </c>
      <c r="F1133" t="s">
        <v>42</v>
      </c>
      <c r="G1133" t="s">
        <v>61</v>
      </c>
      <c r="H1133" s="64">
        <f>Feq!G88</f>
        <v>1</v>
      </c>
      <c r="I1133" s="59">
        <f>(D1133*1000/H1133)/(10^KPE!E90)</f>
        <v>128.84822599441176</v>
      </c>
      <c r="J1133" t="s">
        <v>886</v>
      </c>
    </row>
    <row r="1134" spans="1:10" x14ac:dyDescent="0.25">
      <c r="A1134" t="s">
        <v>296</v>
      </c>
      <c r="B1134" t="s">
        <v>148</v>
      </c>
      <c r="C1134" t="s">
        <v>700</v>
      </c>
      <c r="E1134" t="s">
        <v>43</v>
      </c>
      <c r="F1134" t="s">
        <v>42</v>
      </c>
      <c r="G1134" t="s">
        <v>149</v>
      </c>
      <c r="H1134" s="64">
        <f>Feq!G89</f>
        <v>1</v>
      </c>
      <c r="I1134" s="59">
        <f>(D1134*1000/H1134)/(10^KPE!E91)</f>
        <v>0</v>
      </c>
      <c r="J1134" t="s">
        <v>886</v>
      </c>
    </row>
    <row r="1135" spans="1:10" x14ac:dyDescent="0.25">
      <c r="A1135" t="s">
        <v>296</v>
      </c>
      <c r="B1135" t="s">
        <v>150</v>
      </c>
      <c r="C1135" t="s">
        <v>701</v>
      </c>
      <c r="D1135">
        <v>29600</v>
      </c>
      <c r="E1135" t="s">
        <v>43</v>
      </c>
      <c r="F1135" t="s">
        <v>42</v>
      </c>
      <c r="G1135" t="s">
        <v>61</v>
      </c>
      <c r="H1135" s="64">
        <f>Feq!G90</f>
        <v>1</v>
      </c>
      <c r="I1135" s="59">
        <f>(D1135*1000/H1135)/(10^KPE!E92)</f>
        <v>48.785606789154947</v>
      </c>
      <c r="J1135" t="s">
        <v>886</v>
      </c>
    </row>
    <row r="1136" spans="1:10" x14ac:dyDescent="0.25">
      <c r="A1136" t="s">
        <v>296</v>
      </c>
      <c r="B1136" t="s">
        <v>151</v>
      </c>
      <c r="C1136" t="s">
        <v>702</v>
      </c>
      <c r="D1136">
        <v>1410</v>
      </c>
      <c r="E1136" t="s">
        <v>43</v>
      </c>
      <c r="F1136" t="s">
        <v>42</v>
      </c>
      <c r="H1136" s="64">
        <f>Feq!G91</f>
        <v>1</v>
      </c>
      <c r="I1136" s="59">
        <f>(D1136*1000/H1136)/(10^KPE!E93)</f>
        <v>2.3239089720509618</v>
      </c>
      <c r="J1136" t="s">
        <v>886</v>
      </c>
    </row>
    <row r="1137" spans="1:10" x14ac:dyDescent="0.25">
      <c r="A1137" t="s">
        <v>296</v>
      </c>
      <c r="B1137" t="s">
        <v>152</v>
      </c>
      <c r="C1137" t="s">
        <v>703</v>
      </c>
      <c r="D1137">
        <v>230000</v>
      </c>
      <c r="E1137" t="s">
        <v>43</v>
      </c>
      <c r="F1137" t="s">
        <v>42</v>
      </c>
      <c r="G1137" t="s">
        <v>61</v>
      </c>
      <c r="H1137" s="64">
        <f>Feq!G92</f>
        <v>1</v>
      </c>
      <c r="I1137" s="59">
        <f>(D1137*1000/H1137)/(10^KPE!E94)</f>
        <v>194.41413438686615</v>
      </c>
      <c r="J1137" t="s">
        <v>886</v>
      </c>
    </row>
    <row r="1138" spans="1:10" x14ac:dyDescent="0.25">
      <c r="A1138" t="s">
        <v>296</v>
      </c>
      <c r="B1138" t="s">
        <v>153</v>
      </c>
      <c r="C1138" t="s">
        <v>704</v>
      </c>
      <c r="E1138" t="s">
        <v>43</v>
      </c>
      <c r="F1138" t="s">
        <v>42</v>
      </c>
      <c r="G1138" t="s">
        <v>154</v>
      </c>
      <c r="H1138" s="64">
        <f>Feq!G93</f>
        <v>1</v>
      </c>
      <c r="I1138" s="59">
        <f>(D1138*1000/H1138)/(10^KPE!E95)</f>
        <v>0</v>
      </c>
      <c r="J1138" t="s">
        <v>886</v>
      </c>
    </row>
    <row r="1139" spans="1:10" x14ac:dyDescent="0.25">
      <c r="A1139" t="s">
        <v>296</v>
      </c>
      <c r="B1139" t="s">
        <v>155</v>
      </c>
      <c r="C1139" t="s">
        <v>705</v>
      </c>
      <c r="D1139">
        <v>49500</v>
      </c>
      <c r="E1139" t="s">
        <v>43</v>
      </c>
      <c r="F1139" t="s">
        <v>42</v>
      </c>
      <c r="H1139" s="64">
        <f>Feq!G94</f>
        <v>1</v>
      </c>
      <c r="I1139" s="59">
        <f>(D1139*1000/H1139)/(10^KPE!E96)</f>
        <v>42.815911979396773</v>
      </c>
      <c r="J1139" t="s">
        <v>886</v>
      </c>
    </row>
    <row r="1140" spans="1:10" x14ac:dyDescent="0.25">
      <c r="A1140" t="s">
        <v>296</v>
      </c>
      <c r="B1140" t="s">
        <v>156</v>
      </c>
      <c r="C1140" t="s">
        <v>706</v>
      </c>
      <c r="D1140">
        <v>133000</v>
      </c>
      <c r="E1140" t="s">
        <v>43</v>
      </c>
      <c r="F1140" t="s">
        <v>42</v>
      </c>
      <c r="G1140" t="s">
        <v>61</v>
      </c>
      <c r="H1140" s="64">
        <f>Feq!G95</f>
        <v>1</v>
      </c>
      <c r="I1140" s="59">
        <f>(D1140*1000/H1140)/(10^KPE!E97)</f>
        <v>234.88303015125936</v>
      </c>
      <c r="J1140" t="s">
        <v>886</v>
      </c>
    </row>
    <row r="1141" spans="1:10" x14ac:dyDescent="0.25">
      <c r="A1141" t="s">
        <v>296</v>
      </c>
      <c r="B1141" t="s">
        <v>157</v>
      </c>
      <c r="C1141" t="s">
        <v>707</v>
      </c>
      <c r="D1141">
        <v>896</v>
      </c>
      <c r="E1141" t="s">
        <v>43</v>
      </c>
      <c r="F1141" t="s">
        <v>42</v>
      </c>
      <c r="H1141" s="64">
        <f>Feq!G96</f>
        <v>1</v>
      </c>
      <c r="I1141" s="59">
        <f>(D1141*1000/H1141)/(10^KPE!E98)</f>
        <v>1.2861985322848739</v>
      </c>
      <c r="J1141" t="s">
        <v>886</v>
      </c>
    </row>
    <row r="1142" spans="1:10" x14ac:dyDescent="0.25">
      <c r="A1142" t="s">
        <v>296</v>
      </c>
      <c r="B1142" t="s">
        <v>158</v>
      </c>
      <c r="C1142" t="s">
        <v>708</v>
      </c>
      <c r="E1142" t="s">
        <v>43</v>
      </c>
      <c r="F1142" t="s">
        <v>42</v>
      </c>
      <c r="G1142" t="s">
        <v>159</v>
      </c>
      <c r="H1142" s="64">
        <f>Feq!G97</f>
        <v>1</v>
      </c>
      <c r="I1142" s="59">
        <f>(D1142*1000/H1142)/(10^KPE!E99)</f>
        <v>0</v>
      </c>
      <c r="J1142" t="s">
        <v>886</v>
      </c>
    </row>
    <row r="1143" spans="1:10" x14ac:dyDescent="0.25">
      <c r="A1143" t="s">
        <v>296</v>
      </c>
      <c r="B1143" t="s">
        <v>160</v>
      </c>
      <c r="C1143" t="s">
        <v>709</v>
      </c>
      <c r="D1143">
        <v>665</v>
      </c>
      <c r="E1143" t="s">
        <v>43</v>
      </c>
      <c r="F1143" t="s">
        <v>42</v>
      </c>
      <c r="H1143" s="64">
        <f>Feq!G98</f>
        <v>1</v>
      </c>
      <c r="I1143" s="59">
        <f>(D1143*1000/H1143)/(10^KPE!E100)</f>
        <v>2.5108550696540117</v>
      </c>
      <c r="J1143" t="s">
        <v>886</v>
      </c>
    </row>
    <row r="1144" spans="1:10" x14ac:dyDescent="0.25">
      <c r="A1144" t="s">
        <v>296</v>
      </c>
      <c r="B1144" t="s">
        <v>161</v>
      </c>
      <c r="C1144" t="s">
        <v>710</v>
      </c>
      <c r="E1144" t="s">
        <v>43</v>
      </c>
      <c r="F1144" t="s">
        <v>42</v>
      </c>
      <c r="G1144" t="s">
        <v>149</v>
      </c>
      <c r="H1144" s="64">
        <f>Feq!G99</f>
        <v>1</v>
      </c>
      <c r="I1144" s="59">
        <f>(D1144*1000/H1144)/(10^KPE!E101)</f>
        <v>0</v>
      </c>
      <c r="J1144" t="s">
        <v>886</v>
      </c>
    </row>
    <row r="1145" spans="1:10" x14ac:dyDescent="0.25">
      <c r="A1145" t="s">
        <v>296</v>
      </c>
      <c r="B1145" t="s">
        <v>162</v>
      </c>
      <c r="C1145" t="s">
        <v>711</v>
      </c>
      <c r="E1145" t="s">
        <v>43</v>
      </c>
      <c r="F1145" t="s">
        <v>42</v>
      </c>
      <c r="G1145" t="s">
        <v>159</v>
      </c>
      <c r="H1145" s="64">
        <f>Feq!G100</f>
        <v>1</v>
      </c>
      <c r="I1145" s="59">
        <f>(D1145*1000/H1145)/(10^KPE!E102)</f>
        <v>0</v>
      </c>
      <c r="J1145" t="s">
        <v>886</v>
      </c>
    </row>
    <row r="1146" spans="1:10" x14ac:dyDescent="0.25">
      <c r="A1146" t="s">
        <v>296</v>
      </c>
      <c r="B1146" t="s">
        <v>163</v>
      </c>
      <c r="C1146" t="s">
        <v>712</v>
      </c>
      <c r="E1146" t="s">
        <v>43</v>
      </c>
      <c r="F1146" t="s">
        <v>42</v>
      </c>
      <c r="G1146" t="s">
        <v>164</v>
      </c>
      <c r="H1146" s="64">
        <f>Feq!G101</f>
        <v>1</v>
      </c>
      <c r="I1146" s="59">
        <f>(D1146*1000/H1146)/(10^KPE!E103)</f>
        <v>0</v>
      </c>
      <c r="J1146" t="s">
        <v>886</v>
      </c>
    </row>
    <row r="1147" spans="1:10" x14ac:dyDescent="0.25">
      <c r="A1147" t="s">
        <v>296</v>
      </c>
      <c r="B1147" t="s">
        <v>165</v>
      </c>
      <c r="C1147" t="s">
        <v>713</v>
      </c>
      <c r="E1147" t="s">
        <v>43</v>
      </c>
      <c r="F1147" t="s">
        <v>42</v>
      </c>
      <c r="G1147" t="s">
        <v>159</v>
      </c>
      <c r="H1147" s="64">
        <f>Feq!G102</f>
        <v>1</v>
      </c>
      <c r="I1147" s="59">
        <f>(D1147*1000/H1147)/(10^KPE!E104)</f>
        <v>0</v>
      </c>
      <c r="J1147" t="s">
        <v>886</v>
      </c>
    </row>
    <row r="1148" spans="1:10" x14ac:dyDescent="0.25">
      <c r="A1148" t="s">
        <v>296</v>
      </c>
      <c r="B1148" t="s">
        <v>166</v>
      </c>
      <c r="C1148" t="s">
        <v>714</v>
      </c>
      <c r="E1148" t="s">
        <v>43</v>
      </c>
      <c r="F1148" t="s">
        <v>42</v>
      </c>
      <c r="G1148" t="s">
        <v>167</v>
      </c>
      <c r="H1148" s="64">
        <f>Feq!G103</f>
        <v>1</v>
      </c>
      <c r="I1148" s="59">
        <f>(D1148*1000/H1148)/(10^KPE!E105)</f>
        <v>0</v>
      </c>
      <c r="J1148" t="s">
        <v>886</v>
      </c>
    </row>
    <row r="1149" spans="1:10" x14ac:dyDescent="0.25">
      <c r="A1149" t="s">
        <v>296</v>
      </c>
      <c r="B1149" t="s">
        <v>168</v>
      </c>
      <c r="C1149" t="s">
        <v>715</v>
      </c>
      <c r="E1149" t="s">
        <v>43</v>
      </c>
      <c r="F1149" t="s">
        <v>42</v>
      </c>
      <c r="G1149" t="s">
        <v>159</v>
      </c>
      <c r="H1149" s="64">
        <f>Feq!G104</f>
        <v>1</v>
      </c>
      <c r="I1149" s="59">
        <f>(D1149*1000/H1149)/(10^KPE!E106)</f>
        <v>0</v>
      </c>
      <c r="J1149" t="s">
        <v>886</v>
      </c>
    </row>
    <row r="1150" spans="1:10" x14ac:dyDescent="0.25">
      <c r="A1150" t="s">
        <v>296</v>
      </c>
      <c r="B1150" t="s">
        <v>169</v>
      </c>
      <c r="C1150" t="s">
        <v>716</v>
      </c>
      <c r="D1150">
        <v>4330</v>
      </c>
      <c r="E1150" t="s">
        <v>43</v>
      </c>
      <c r="F1150" t="s">
        <v>42</v>
      </c>
      <c r="H1150" s="64">
        <f>Feq!G105</f>
        <v>1</v>
      </c>
      <c r="I1150" s="59">
        <f>(D1150*1000/H1150)/(10^KPE!E107)</f>
        <v>5.052285641873965</v>
      </c>
      <c r="J1150" t="s">
        <v>886</v>
      </c>
    </row>
    <row r="1151" spans="1:10" x14ac:dyDescent="0.25">
      <c r="A1151" t="s">
        <v>296</v>
      </c>
      <c r="B1151" t="s">
        <v>170</v>
      </c>
      <c r="C1151" t="s">
        <v>717</v>
      </c>
      <c r="D1151">
        <v>46.9</v>
      </c>
      <c r="E1151" t="s">
        <v>43</v>
      </c>
      <c r="F1151" t="s">
        <v>42</v>
      </c>
      <c r="H1151" s="64">
        <f>Feq!G106</f>
        <v>1</v>
      </c>
      <c r="I1151" s="59">
        <f>(D1151*1000/H1151)/(10^KPE!E108)</f>
        <v>0.14066072214052069</v>
      </c>
      <c r="J1151" t="s">
        <v>886</v>
      </c>
    </row>
    <row r="1152" spans="1:10" x14ac:dyDescent="0.25">
      <c r="A1152" t="s">
        <v>296</v>
      </c>
      <c r="B1152" t="s">
        <v>171</v>
      </c>
      <c r="C1152" t="s">
        <v>719</v>
      </c>
      <c r="D1152">
        <v>46000</v>
      </c>
      <c r="E1152" t="s">
        <v>43</v>
      </c>
      <c r="F1152" t="s">
        <v>42</v>
      </c>
      <c r="H1152" s="64">
        <f>Feq!G107</f>
        <v>1</v>
      </c>
      <c r="I1152" s="59">
        <f>(D1152*1000/H1152)/(10^KPE!E109)</f>
        <v>19.941500405826293</v>
      </c>
      <c r="J1152" t="s">
        <v>886</v>
      </c>
    </row>
    <row r="1153" spans="1:10" x14ac:dyDescent="0.25">
      <c r="A1153" t="s">
        <v>296</v>
      </c>
      <c r="B1153" t="s">
        <v>172</v>
      </c>
      <c r="C1153" t="s">
        <v>720</v>
      </c>
      <c r="D1153">
        <v>186</v>
      </c>
      <c r="E1153" t="s">
        <v>43</v>
      </c>
      <c r="F1153" t="s">
        <v>38</v>
      </c>
      <c r="G1153" t="s">
        <v>53</v>
      </c>
      <c r="H1153" s="64">
        <f>Feq!G108</f>
        <v>1</v>
      </c>
      <c r="I1153" s="59">
        <f>(D1153*1000/H1153)/(10^KPE!E110)</f>
        <v>8.2511207771246445E-2</v>
      </c>
      <c r="J1153" t="s">
        <v>886</v>
      </c>
    </row>
    <row r="1154" spans="1:10" x14ac:dyDescent="0.25">
      <c r="A1154" t="s">
        <v>296</v>
      </c>
      <c r="B1154" t="s">
        <v>173</v>
      </c>
      <c r="C1154" t="s">
        <v>721</v>
      </c>
      <c r="D1154">
        <v>15500</v>
      </c>
      <c r="E1154" t="s">
        <v>43</v>
      </c>
      <c r="F1154" t="s">
        <v>42</v>
      </c>
      <c r="H1154" s="64">
        <f>Feq!G109</f>
        <v>1</v>
      </c>
      <c r="I1154" s="59">
        <f>(D1154*1000/H1154)/(10^KPE!E111)</f>
        <v>5.8523689593439414</v>
      </c>
      <c r="J1154" t="s">
        <v>886</v>
      </c>
    </row>
    <row r="1155" spans="1:10" x14ac:dyDescent="0.25">
      <c r="A1155" t="s">
        <v>296</v>
      </c>
      <c r="B1155" t="s">
        <v>174</v>
      </c>
      <c r="C1155" t="s">
        <v>722</v>
      </c>
      <c r="D1155">
        <v>5760</v>
      </c>
      <c r="E1155" t="s">
        <v>43</v>
      </c>
      <c r="F1155" t="s">
        <v>42</v>
      </c>
      <c r="G1155" t="s">
        <v>61</v>
      </c>
      <c r="H1155" s="64">
        <f>Feq!G110</f>
        <v>1</v>
      </c>
      <c r="I1155" s="59">
        <f>(D1155*1000/H1155)/(10^KPE!E112)</f>
        <v>2.1748158197303935</v>
      </c>
      <c r="J1155" t="s">
        <v>886</v>
      </c>
    </row>
    <row r="1156" spans="1:10" x14ac:dyDescent="0.25">
      <c r="A1156" t="s">
        <v>296</v>
      </c>
      <c r="B1156" t="s">
        <v>175</v>
      </c>
      <c r="C1156" t="s">
        <v>723</v>
      </c>
      <c r="E1156" t="s">
        <v>43</v>
      </c>
      <c r="F1156" t="s">
        <v>42</v>
      </c>
      <c r="G1156" t="s">
        <v>149</v>
      </c>
      <c r="H1156" s="64">
        <f>Feq!G111</f>
        <v>1</v>
      </c>
      <c r="I1156" s="59">
        <f>(D1156*1000/H1156)/(10^KPE!E113)</f>
        <v>0</v>
      </c>
      <c r="J1156" t="s">
        <v>886</v>
      </c>
    </row>
    <row r="1157" spans="1:10" x14ac:dyDescent="0.25">
      <c r="A1157" t="s">
        <v>296</v>
      </c>
      <c r="B1157" t="s">
        <v>176</v>
      </c>
      <c r="C1157" t="s">
        <v>724</v>
      </c>
      <c r="D1157">
        <v>184000</v>
      </c>
      <c r="E1157" t="s">
        <v>43</v>
      </c>
      <c r="F1157" t="s">
        <v>42</v>
      </c>
      <c r="G1157" t="s">
        <v>61</v>
      </c>
      <c r="H1157" s="64">
        <f>Feq!G112</f>
        <v>1</v>
      </c>
      <c r="I1157" s="59">
        <f>(D1157*1000/H1157)/(10^KPE!E114)</f>
        <v>117.98256209166934</v>
      </c>
      <c r="J1157" t="s">
        <v>886</v>
      </c>
    </row>
    <row r="1158" spans="1:10" x14ac:dyDescent="0.25">
      <c r="A1158" t="s">
        <v>296</v>
      </c>
      <c r="B1158" t="s">
        <v>177</v>
      </c>
      <c r="C1158" t="s">
        <v>725</v>
      </c>
      <c r="D1158">
        <v>269</v>
      </c>
      <c r="E1158" t="s">
        <v>43</v>
      </c>
      <c r="F1158" t="s">
        <v>42</v>
      </c>
      <c r="H1158" s="64">
        <f>Feq!G113</f>
        <v>1</v>
      </c>
      <c r="I1158" s="59">
        <f>(D1158*1000/H1158)/(10^KPE!E115)</f>
        <v>9.0521612162006937E-2</v>
      </c>
      <c r="J1158" t="s">
        <v>886</v>
      </c>
    </row>
    <row r="1159" spans="1:10" x14ac:dyDescent="0.25">
      <c r="A1159" t="s">
        <v>296</v>
      </c>
      <c r="B1159" t="s">
        <v>178</v>
      </c>
      <c r="C1159" t="s">
        <v>726</v>
      </c>
      <c r="D1159">
        <v>50.6</v>
      </c>
      <c r="E1159" t="s">
        <v>43</v>
      </c>
      <c r="F1159" t="s">
        <v>38</v>
      </c>
      <c r="G1159" t="s">
        <v>53</v>
      </c>
      <c r="H1159" s="64">
        <f>Feq!G114</f>
        <v>1</v>
      </c>
      <c r="I1159" s="59">
        <f>(D1159*1000/H1159)/(10^KPE!E116)</f>
        <v>3.4765663064720086E-2</v>
      </c>
      <c r="J1159" t="s">
        <v>886</v>
      </c>
    </row>
    <row r="1160" spans="1:10" x14ac:dyDescent="0.25">
      <c r="A1160" t="s">
        <v>296</v>
      </c>
      <c r="B1160" t="s">
        <v>179</v>
      </c>
      <c r="C1160" t="s">
        <v>727</v>
      </c>
      <c r="E1160" t="s">
        <v>43</v>
      </c>
      <c r="F1160" t="s">
        <v>42</v>
      </c>
      <c r="G1160" t="s">
        <v>167</v>
      </c>
      <c r="H1160" s="64">
        <f>Feq!G115</f>
        <v>1</v>
      </c>
      <c r="I1160" s="59">
        <f>(D1160*1000/H1160)/(10^KPE!E117)</f>
        <v>0</v>
      </c>
      <c r="J1160" t="s">
        <v>886</v>
      </c>
    </row>
    <row r="1161" spans="1:10" x14ac:dyDescent="0.25">
      <c r="A1161" t="s">
        <v>296</v>
      </c>
      <c r="B1161" t="s">
        <v>180</v>
      </c>
      <c r="C1161" t="s">
        <v>728</v>
      </c>
      <c r="D1161">
        <v>2630</v>
      </c>
      <c r="E1161" t="s">
        <v>43</v>
      </c>
      <c r="F1161" t="s">
        <v>42</v>
      </c>
      <c r="H1161" s="64">
        <f>Feq!G116</f>
        <v>1</v>
      </c>
      <c r="I1161" s="59">
        <f>(D1161*1000/H1161)/(10^KPE!E118)</f>
        <v>1.140133610159199</v>
      </c>
      <c r="J1161" t="s">
        <v>886</v>
      </c>
    </row>
    <row r="1162" spans="1:10" x14ac:dyDescent="0.25">
      <c r="A1162" t="s">
        <v>296</v>
      </c>
      <c r="B1162" t="s">
        <v>181</v>
      </c>
      <c r="C1162" t="s">
        <v>729</v>
      </c>
      <c r="E1162" t="s">
        <v>43</v>
      </c>
      <c r="F1162" t="s">
        <v>42</v>
      </c>
      <c r="G1162" t="s">
        <v>182</v>
      </c>
      <c r="H1162" s="64">
        <f>Feq!G117</f>
        <v>1</v>
      </c>
      <c r="I1162" s="59">
        <f>(D1162*1000/H1162)/(10^KPE!E119)</f>
        <v>0</v>
      </c>
      <c r="J1162" t="s">
        <v>886</v>
      </c>
    </row>
    <row r="1163" spans="1:10" x14ac:dyDescent="0.25">
      <c r="A1163" t="s">
        <v>296</v>
      </c>
      <c r="B1163" t="s">
        <v>183</v>
      </c>
      <c r="C1163" t="s">
        <v>730</v>
      </c>
      <c r="E1163" t="s">
        <v>43</v>
      </c>
      <c r="F1163" t="s">
        <v>42</v>
      </c>
      <c r="G1163" t="s">
        <v>184</v>
      </c>
      <c r="H1163" s="64">
        <f>Feq!G118</f>
        <v>1</v>
      </c>
      <c r="I1163" s="59">
        <f>(D1163*1000/H1163)/(10^KPE!E120)</f>
        <v>0</v>
      </c>
      <c r="J1163" t="s">
        <v>886</v>
      </c>
    </row>
    <row r="1164" spans="1:10" x14ac:dyDescent="0.25">
      <c r="A1164" t="s">
        <v>296</v>
      </c>
      <c r="B1164" t="s">
        <v>185</v>
      </c>
      <c r="C1164" t="s">
        <v>731</v>
      </c>
      <c r="E1164" t="s">
        <v>43</v>
      </c>
      <c r="F1164" t="s">
        <v>42</v>
      </c>
      <c r="G1164" t="s">
        <v>184</v>
      </c>
      <c r="H1164" s="64">
        <f>Feq!G119</f>
        <v>1</v>
      </c>
      <c r="I1164" s="59">
        <f>(D1164*1000/H1164)/(10^KPE!E121)</f>
        <v>0</v>
      </c>
      <c r="J1164" t="s">
        <v>886</v>
      </c>
    </row>
    <row r="1165" spans="1:10" x14ac:dyDescent="0.25">
      <c r="A1165" t="s">
        <v>296</v>
      </c>
      <c r="B1165" t="s">
        <v>186</v>
      </c>
      <c r="C1165" t="s">
        <v>732</v>
      </c>
      <c r="D1165">
        <v>173000</v>
      </c>
      <c r="E1165" t="s">
        <v>43</v>
      </c>
      <c r="F1165" t="s">
        <v>42</v>
      </c>
      <c r="H1165" s="64">
        <f>Feq!G120</f>
        <v>1</v>
      </c>
      <c r="I1165" s="59">
        <f>(D1165*1000/H1165)/(10^KPE!E122)</f>
        <v>60.960160690350115</v>
      </c>
      <c r="J1165" t="s">
        <v>886</v>
      </c>
    </row>
    <row r="1166" spans="1:10" x14ac:dyDescent="0.25">
      <c r="A1166" t="s">
        <v>296</v>
      </c>
      <c r="B1166" t="s">
        <v>187</v>
      </c>
      <c r="C1166" t="s">
        <v>733</v>
      </c>
      <c r="E1166" t="s">
        <v>43</v>
      </c>
      <c r="F1166" t="s">
        <v>42</v>
      </c>
      <c r="G1166" t="s">
        <v>149</v>
      </c>
      <c r="H1166" s="64">
        <f>Feq!G121</f>
        <v>1</v>
      </c>
      <c r="I1166" s="59">
        <f>(D1166*1000/H1166)/(10^KPE!E123)</f>
        <v>0</v>
      </c>
      <c r="J1166" t="s">
        <v>886</v>
      </c>
    </row>
    <row r="1167" spans="1:10" x14ac:dyDescent="0.25">
      <c r="A1167" t="s">
        <v>296</v>
      </c>
      <c r="B1167" t="s">
        <v>188</v>
      </c>
      <c r="C1167" t="s">
        <v>734</v>
      </c>
      <c r="D1167">
        <v>2090</v>
      </c>
      <c r="E1167" t="s">
        <v>43</v>
      </c>
      <c r="F1167" t="s">
        <v>42</v>
      </c>
      <c r="H1167" s="64">
        <f>Feq!G122</f>
        <v>1</v>
      </c>
      <c r="I1167" s="59">
        <f>(D1167*1000/H1167)/(10^KPE!E124)</f>
        <v>0.65636631702012804</v>
      </c>
      <c r="J1167" t="s">
        <v>886</v>
      </c>
    </row>
    <row r="1168" spans="1:10" x14ac:dyDescent="0.25">
      <c r="A1168" t="s">
        <v>296</v>
      </c>
      <c r="B1168" t="s">
        <v>189</v>
      </c>
      <c r="C1168" t="s">
        <v>735</v>
      </c>
      <c r="D1168">
        <v>108</v>
      </c>
      <c r="E1168" t="s">
        <v>43</v>
      </c>
      <c r="F1168" t="s">
        <v>42</v>
      </c>
      <c r="H1168" s="64">
        <f>Feq!G123</f>
        <v>1</v>
      </c>
      <c r="I1168" s="59">
        <f>(D1168*1000/H1168)/(10^KPE!E125)</f>
        <v>4.7909733544594713E-2</v>
      </c>
      <c r="J1168" t="s">
        <v>886</v>
      </c>
    </row>
    <row r="1169" spans="1:10" x14ac:dyDescent="0.25">
      <c r="A1169" t="s">
        <v>296</v>
      </c>
      <c r="B1169" t="s">
        <v>190</v>
      </c>
      <c r="C1169" t="s">
        <v>736</v>
      </c>
      <c r="D1169">
        <v>1520</v>
      </c>
      <c r="E1169" t="s">
        <v>43</v>
      </c>
      <c r="F1169" t="s">
        <v>42</v>
      </c>
      <c r="H1169" s="64">
        <f>Feq!G124</f>
        <v>1</v>
      </c>
      <c r="I1169" s="59">
        <f>(D1169*1000/H1169)/(10^KPE!E126)</f>
        <v>0.67428513877577745</v>
      </c>
      <c r="J1169" t="s">
        <v>886</v>
      </c>
    </row>
    <row r="1170" spans="1:10" x14ac:dyDescent="0.25">
      <c r="A1170" t="s">
        <v>296</v>
      </c>
      <c r="B1170" t="s">
        <v>191</v>
      </c>
      <c r="C1170" t="s">
        <v>737</v>
      </c>
      <c r="D1170">
        <v>2690</v>
      </c>
      <c r="E1170" t="s">
        <v>43</v>
      </c>
      <c r="F1170" t="s">
        <v>42</v>
      </c>
      <c r="G1170" t="s">
        <v>49</v>
      </c>
      <c r="H1170" s="64">
        <f>Feq!G125</f>
        <v>1</v>
      </c>
      <c r="I1170" s="59">
        <f>(D1170*1000/H1170)/(10^KPE!E127)</f>
        <v>0.9478776431042879</v>
      </c>
      <c r="J1170" t="s">
        <v>886</v>
      </c>
    </row>
    <row r="1171" spans="1:10" x14ac:dyDescent="0.25">
      <c r="A1171" t="s">
        <v>296</v>
      </c>
      <c r="B1171" t="s">
        <v>192</v>
      </c>
      <c r="C1171" t="s">
        <v>738</v>
      </c>
      <c r="E1171" t="s">
        <v>43</v>
      </c>
      <c r="F1171" t="s">
        <v>42</v>
      </c>
      <c r="G1171" t="s">
        <v>193</v>
      </c>
      <c r="H1171" s="64">
        <f>Feq!G126</f>
        <v>1</v>
      </c>
      <c r="I1171" s="59">
        <f>(D1171*1000/H1171)/(10^KPE!E128)</f>
        <v>0</v>
      </c>
      <c r="J1171" t="s">
        <v>886</v>
      </c>
    </row>
    <row r="1172" spans="1:10" x14ac:dyDescent="0.25">
      <c r="A1172" t="s">
        <v>296</v>
      </c>
      <c r="B1172" t="s">
        <v>194</v>
      </c>
      <c r="C1172" t="s">
        <v>739</v>
      </c>
      <c r="E1172" t="s">
        <v>43</v>
      </c>
      <c r="F1172" t="s">
        <v>42</v>
      </c>
      <c r="G1172" t="s">
        <v>149</v>
      </c>
      <c r="H1172" s="64">
        <f>Feq!G127</f>
        <v>1</v>
      </c>
      <c r="I1172" s="59">
        <f>(D1172*1000/H1172)/(10^KPE!E129)</f>
        <v>0</v>
      </c>
      <c r="J1172" t="s">
        <v>886</v>
      </c>
    </row>
    <row r="1173" spans="1:10" x14ac:dyDescent="0.25">
      <c r="A1173" t="s">
        <v>296</v>
      </c>
      <c r="B1173" t="s">
        <v>195</v>
      </c>
      <c r="C1173" t="s">
        <v>740</v>
      </c>
      <c r="D1173">
        <v>521</v>
      </c>
      <c r="E1173" t="s">
        <v>43</v>
      </c>
      <c r="F1173" t="s">
        <v>42</v>
      </c>
      <c r="G1173" t="s">
        <v>49</v>
      </c>
      <c r="H1173" s="64">
        <f>Feq!G128</f>
        <v>1</v>
      </c>
      <c r="I1173" s="59">
        <f>(D1173*1000/H1173)/(10^KPE!E130)</f>
        <v>0.12996838527372778</v>
      </c>
      <c r="J1173" t="s">
        <v>886</v>
      </c>
    </row>
    <row r="1174" spans="1:10" x14ac:dyDescent="0.25">
      <c r="A1174" t="s">
        <v>296</v>
      </c>
      <c r="B1174" t="s">
        <v>196</v>
      </c>
      <c r="C1174" t="s">
        <v>741</v>
      </c>
      <c r="D1174">
        <v>1010</v>
      </c>
      <c r="E1174" t="s">
        <v>43</v>
      </c>
      <c r="F1174" t="s">
        <v>42</v>
      </c>
      <c r="H1174" s="64">
        <f>Feq!G129</f>
        <v>1</v>
      </c>
      <c r="I1174" s="59">
        <f>(D1174*1000/H1174)/(10^KPE!E131)</f>
        <v>0.21944281906523769</v>
      </c>
      <c r="J1174" t="s">
        <v>886</v>
      </c>
    </row>
    <row r="1175" spans="1:10" x14ac:dyDescent="0.25">
      <c r="A1175" t="s">
        <v>296</v>
      </c>
      <c r="B1175" t="s">
        <v>197</v>
      </c>
      <c r="C1175" t="s">
        <v>742</v>
      </c>
      <c r="D1175">
        <v>41200</v>
      </c>
      <c r="E1175" t="s">
        <v>43</v>
      </c>
      <c r="F1175" t="s">
        <v>42</v>
      </c>
      <c r="G1175" t="s">
        <v>61</v>
      </c>
      <c r="H1175" s="64">
        <f>Feq!G130</f>
        <v>1</v>
      </c>
      <c r="I1175" s="59">
        <f>(D1175*1000/H1175)/(10^KPE!E132)</f>
        <v>14.517679886950432</v>
      </c>
      <c r="J1175" t="s">
        <v>886</v>
      </c>
    </row>
    <row r="1176" spans="1:10" x14ac:dyDescent="0.25">
      <c r="A1176" t="s">
        <v>296</v>
      </c>
      <c r="B1176" t="s">
        <v>198</v>
      </c>
      <c r="C1176" t="s">
        <v>743</v>
      </c>
      <c r="D1176">
        <v>357000</v>
      </c>
      <c r="E1176" t="s">
        <v>43</v>
      </c>
      <c r="F1176" t="s">
        <v>42</v>
      </c>
      <c r="G1176" t="s">
        <v>61</v>
      </c>
      <c r="H1176" s="64">
        <f>Feq!G131</f>
        <v>1</v>
      </c>
      <c r="I1176" s="59">
        <f>(D1176*1000/H1176)/(10^KPE!E133)</f>
        <v>128.72657555872598</v>
      </c>
      <c r="J1176" t="s">
        <v>886</v>
      </c>
    </row>
    <row r="1177" spans="1:10" x14ac:dyDescent="0.25">
      <c r="A1177" t="s">
        <v>296</v>
      </c>
      <c r="B1177" t="s">
        <v>199</v>
      </c>
      <c r="C1177" t="s">
        <v>744</v>
      </c>
      <c r="D1177">
        <v>22100</v>
      </c>
      <c r="E1177" t="s">
        <v>43</v>
      </c>
      <c r="F1177" t="s">
        <v>42</v>
      </c>
      <c r="H1177" s="64">
        <f>Feq!G132</f>
        <v>1</v>
      </c>
      <c r="I1177" s="59">
        <f>(D1177*1000/H1177)/(10^KPE!E134)</f>
        <v>6.7825385943444552</v>
      </c>
      <c r="J1177" t="s">
        <v>886</v>
      </c>
    </row>
    <row r="1178" spans="1:10" x14ac:dyDescent="0.25">
      <c r="A1178" t="s">
        <v>296</v>
      </c>
      <c r="B1178" t="s">
        <v>200</v>
      </c>
      <c r="C1178" t="s">
        <v>745</v>
      </c>
      <c r="D1178">
        <v>2940</v>
      </c>
      <c r="E1178" t="s">
        <v>43</v>
      </c>
      <c r="F1178" t="s">
        <v>42</v>
      </c>
      <c r="H1178" s="64">
        <f>Feq!G133</f>
        <v>1</v>
      </c>
      <c r="I1178" s="59">
        <f>(D1178*1000/H1178)/(10^KPE!E135)</f>
        <v>1.497432760908151</v>
      </c>
      <c r="J1178" t="s">
        <v>886</v>
      </c>
    </row>
    <row r="1179" spans="1:10" x14ac:dyDescent="0.25">
      <c r="A1179" t="s">
        <v>296</v>
      </c>
      <c r="B1179" t="s">
        <v>201</v>
      </c>
      <c r="C1179" t="s">
        <v>746</v>
      </c>
      <c r="D1179">
        <v>80400</v>
      </c>
      <c r="E1179" t="s">
        <v>43</v>
      </c>
      <c r="F1179" t="s">
        <v>42</v>
      </c>
      <c r="H1179" s="64">
        <f>Feq!G134</f>
        <v>1</v>
      </c>
      <c r="I1179" s="59">
        <f>(D1179*1000/H1179)/(10^KPE!E136)</f>
        <v>40.950202032998412</v>
      </c>
      <c r="J1179" t="s">
        <v>886</v>
      </c>
    </row>
    <row r="1180" spans="1:10" x14ac:dyDescent="0.25">
      <c r="A1180" t="s">
        <v>296</v>
      </c>
      <c r="B1180" t="s">
        <v>202</v>
      </c>
      <c r="C1180" t="s">
        <v>747</v>
      </c>
      <c r="D1180">
        <v>6960</v>
      </c>
      <c r="E1180" t="s">
        <v>43</v>
      </c>
      <c r="F1180" t="s">
        <v>42</v>
      </c>
      <c r="H1180" s="64">
        <f>Feq!G135</f>
        <v>1</v>
      </c>
      <c r="I1180" s="59">
        <f>(D1180*1000/H1180)/(10^KPE!E137)</f>
        <v>1.8604124604296619</v>
      </c>
      <c r="J1180" t="s">
        <v>886</v>
      </c>
    </row>
    <row r="1181" spans="1:10" x14ac:dyDescent="0.25">
      <c r="A1181" t="s">
        <v>296</v>
      </c>
      <c r="B1181" t="s">
        <v>203</v>
      </c>
      <c r="C1181" t="s">
        <v>748</v>
      </c>
      <c r="D1181">
        <v>14400</v>
      </c>
      <c r="E1181" t="s">
        <v>43</v>
      </c>
      <c r="F1181" t="s">
        <v>42</v>
      </c>
      <c r="G1181" t="s">
        <v>61</v>
      </c>
      <c r="H1181" s="64">
        <f>Feq!G136</f>
        <v>1</v>
      </c>
      <c r="I1181" s="59">
        <f>(D1181*1000/H1181)/(10^KPE!E138)</f>
        <v>7.8589131997142934</v>
      </c>
      <c r="J1181" t="s">
        <v>886</v>
      </c>
    </row>
    <row r="1182" spans="1:10" x14ac:dyDescent="0.25">
      <c r="A1182" t="s">
        <v>296</v>
      </c>
      <c r="B1182" t="s">
        <v>204</v>
      </c>
      <c r="C1182" t="s">
        <v>749</v>
      </c>
      <c r="D1182">
        <v>104000</v>
      </c>
      <c r="E1182" t="s">
        <v>43</v>
      </c>
      <c r="F1182" t="s">
        <v>42</v>
      </c>
      <c r="G1182" t="s">
        <v>61</v>
      </c>
      <c r="H1182" s="64">
        <f>Feq!G137</f>
        <v>1</v>
      </c>
      <c r="I1182" s="59">
        <f>(D1182*1000/H1182)/(10^KPE!E139)</f>
        <v>46.13529896886898</v>
      </c>
      <c r="J1182" t="s">
        <v>886</v>
      </c>
    </row>
    <row r="1183" spans="1:10" x14ac:dyDescent="0.25">
      <c r="A1183" t="s">
        <v>296</v>
      </c>
      <c r="B1183" t="s">
        <v>205</v>
      </c>
      <c r="C1183" t="s">
        <v>750</v>
      </c>
      <c r="D1183">
        <v>23900</v>
      </c>
      <c r="E1183" t="s">
        <v>43</v>
      </c>
      <c r="F1183" t="s">
        <v>42</v>
      </c>
      <c r="H1183" s="64">
        <f>Feq!G138</f>
        <v>1</v>
      </c>
      <c r="I1183" s="59">
        <f>(D1183*1000/H1183)/(10^KPE!E140)</f>
        <v>27.886749847756988</v>
      </c>
      <c r="J1183" t="s">
        <v>886</v>
      </c>
    </row>
    <row r="1184" spans="1:10" x14ac:dyDescent="0.25">
      <c r="A1184" t="s">
        <v>296</v>
      </c>
      <c r="B1184" t="s">
        <v>206</v>
      </c>
      <c r="C1184" t="s">
        <v>751</v>
      </c>
      <c r="D1184">
        <v>14700</v>
      </c>
      <c r="E1184" t="s">
        <v>43</v>
      </c>
      <c r="F1184" t="s">
        <v>42</v>
      </c>
      <c r="H1184" s="64">
        <f>Feq!G139</f>
        <v>1</v>
      </c>
      <c r="I1184" s="59">
        <f>(D1184*1000/H1184)/(10^KPE!E141)</f>
        <v>4.2103416157626663</v>
      </c>
      <c r="J1184" t="s">
        <v>886</v>
      </c>
    </row>
    <row r="1185" spans="1:10" x14ac:dyDescent="0.25">
      <c r="A1185" t="s">
        <v>296</v>
      </c>
      <c r="B1185" t="s">
        <v>207</v>
      </c>
      <c r="C1185" t="s">
        <v>752</v>
      </c>
      <c r="E1185" t="s">
        <v>43</v>
      </c>
      <c r="F1185" t="s">
        <v>42</v>
      </c>
      <c r="G1185" t="s">
        <v>208</v>
      </c>
      <c r="H1185" s="64">
        <f>Feq!G140</f>
        <v>1</v>
      </c>
      <c r="I1185" s="59">
        <f>(D1185*1000/H1185)/(10^KPE!E142)</f>
        <v>0</v>
      </c>
      <c r="J1185" t="s">
        <v>886</v>
      </c>
    </row>
    <row r="1186" spans="1:10" x14ac:dyDescent="0.25">
      <c r="A1186" t="s">
        <v>296</v>
      </c>
      <c r="B1186" t="s">
        <v>209</v>
      </c>
      <c r="C1186" t="s">
        <v>753</v>
      </c>
      <c r="D1186">
        <v>6370</v>
      </c>
      <c r="E1186" t="s">
        <v>43</v>
      </c>
      <c r="F1186" t="s">
        <v>42</v>
      </c>
      <c r="G1186" t="s">
        <v>61</v>
      </c>
      <c r="H1186" s="64">
        <f>Feq!G141</f>
        <v>1</v>
      </c>
      <c r="I1186" s="59">
        <f>(D1186*1000/H1186)/(10^KPE!E143)</f>
        <v>2.6371779286016785</v>
      </c>
      <c r="J1186" t="s">
        <v>886</v>
      </c>
    </row>
    <row r="1187" spans="1:10" x14ac:dyDescent="0.25">
      <c r="A1187" t="s">
        <v>296</v>
      </c>
      <c r="B1187" t="s">
        <v>210</v>
      </c>
      <c r="C1187" t="s">
        <v>754</v>
      </c>
      <c r="E1187" t="s">
        <v>43</v>
      </c>
      <c r="F1187" t="s">
        <v>42</v>
      </c>
      <c r="G1187" t="s">
        <v>211</v>
      </c>
      <c r="H1187" s="64">
        <f>Feq!G142</f>
        <v>1</v>
      </c>
      <c r="I1187" s="59">
        <f>(D1187*1000/H1187)/(10^KPE!E144)</f>
        <v>0</v>
      </c>
      <c r="J1187" t="s">
        <v>886</v>
      </c>
    </row>
    <row r="1188" spans="1:10" x14ac:dyDescent="0.25">
      <c r="A1188" t="s">
        <v>296</v>
      </c>
      <c r="B1188" t="s">
        <v>212</v>
      </c>
      <c r="C1188" t="s">
        <v>755</v>
      </c>
      <c r="D1188">
        <v>46500</v>
      </c>
      <c r="E1188" t="s">
        <v>43</v>
      </c>
      <c r="F1188" t="s">
        <v>42</v>
      </c>
      <c r="H1188" s="64">
        <f>Feq!G143</f>
        <v>1</v>
      </c>
      <c r="I1188" s="59">
        <f>(D1188*1000/H1188)/(10^KPE!E145)</f>
        <v>13.628653590413965</v>
      </c>
      <c r="J1188" t="s">
        <v>886</v>
      </c>
    </row>
    <row r="1189" spans="1:10" x14ac:dyDescent="0.25">
      <c r="A1189" t="s">
        <v>296</v>
      </c>
      <c r="B1189" t="s">
        <v>213</v>
      </c>
      <c r="C1189" t="s">
        <v>756</v>
      </c>
      <c r="D1189">
        <v>279</v>
      </c>
      <c r="E1189" t="s">
        <v>43</v>
      </c>
      <c r="F1189" t="s">
        <v>38</v>
      </c>
      <c r="G1189" t="s">
        <v>53</v>
      </c>
      <c r="H1189" s="64">
        <f>Feq!G144</f>
        <v>1</v>
      </c>
      <c r="I1189" s="59">
        <f>(D1189*1000/H1189)/(10^KPE!E146)</f>
        <v>0.16695683502182898</v>
      </c>
      <c r="J1189" t="s">
        <v>886</v>
      </c>
    </row>
    <row r="1190" spans="1:10" x14ac:dyDescent="0.25">
      <c r="A1190" t="s">
        <v>296</v>
      </c>
      <c r="B1190" t="s">
        <v>214</v>
      </c>
      <c r="C1190" t="s">
        <v>757</v>
      </c>
      <c r="E1190" t="s">
        <v>43</v>
      </c>
      <c r="F1190" t="s">
        <v>42</v>
      </c>
      <c r="G1190" t="s">
        <v>215</v>
      </c>
      <c r="H1190" s="64">
        <f>Feq!G145</f>
        <v>1</v>
      </c>
      <c r="I1190" s="59">
        <f>(D1190*1000/H1190)/(10^KPE!E147)</f>
        <v>0</v>
      </c>
      <c r="J1190" t="s">
        <v>886</v>
      </c>
    </row>
    <row r="1191" spans="1:10" x14ac:dyDescent="0.25">
      <c r="A1191" t="s">
        <v>296</v>
      </c>
      <c r="B1191" t="s">
        <v>216</v>
      </c>
      <c r="C1191" t="s">
        <v>758</v>
      </c>
      <c r="D1191">
        <v>12600</v>
      </c>
      <c r="E1191" t="s">
        <v>43</v>
      </c>
      <c r="F1191" t="s">
        <v>42</v>
      </c>
      <c r="H1191" s="64">
        <f>Feq!G146</f>
        <v>1</v>
      </c>
      <c r="I1191" s="59">
        <f>(D1191*1000/H1191)/(10^KPE!E148)</f>
        <v>5.2163959027285944</v>
      </c>
      <c r="J1191" t="s">
        <v>886</v>
      </c>
    </row>
    <row r="1192" spans="1:10" x14ac:dyDescent="0.25">
      <c r="A1192" t="s">
        <v>296</v>
      </c>
      <c r="B1192" t="s">
        <v>217</v>
      </c>
      <c r="C1192" t="s">
        <v>759</v>
      </c>
      <c r="D1192">
        <v>86.6</v>
      </c>
      <c r="E1192" t="s">
        <v>43</v>
      </c>
      <c r="F1192" t="s">
        <v>42</v>
      </c>
      <c r="H1192" s="64">
        <f>Feq!G147</f>
        <v>1</v>
      </c>
      <c r="I1192" s="59">
        <f>(D1192*1000/H1192)/(10^KPE!E149)</f>
        <v>9.4301346082675139E-2</v>
      </c>
      <c r="J1192" t="s">
        <v>886</v>
      </c>
    </row>
    <row r="1193" spans="1:10" x14ac:dyDescent="0.25">
      <c r="A1193" t="s">
        <v>296</v>
      </c>
      <c r="B1193" t="s">
        <v>218</v>
      </c>
      <c r="C1193" t="s">
        <v>760</v>
      </c>
      <c r="D1193">
        <v>69100</v>
      </c>
      <c r="E1193" t="s">
        <v>43</v>
      </c>
      <c r="F1193" t="s">
        <v>42</v>
      </c>
      <c r="H1193" s="64">
        <f>Feq!G148</f>
        <v>1</v>
      </c>
      <c r="I1193" s="59">
        <f>(D1193*1000/H1193)/(10^KPE!E150)</f>
        <v>17.237649563175797</v>
      </c>
      <c r="J1193" t="s">
        <v>886</v>
      </c>
    </row>
    <row r="1194" spans="1:10" x14ac:dyDescent="0.25">
      <c r="A1194" t="s">
        <v>296</v>
      </c>
      <c r="B1194" t="s">
        <v>219</v>
      </c>
      <c r="C1194" t="s">
        <v>761</v>
      </c>
      <c r="D1194">
        <v>239000</v>
      </c>
      <c r="E1194" t="s">
        <v>43</v>
      </c>
      <c r="F1194" t="s">
        <v>42</v>
      </c>
      <c r="G1194" t="s">
        <v>61</v>
      </c>
      <c r="H1194" s="64">
        <f>Feq!G149</f>
        <v>1</v>
      </c>
      <c r="I1194" s="59">
        <f>(D1194*1000/H1194)/(10^KPE!E151)</f>
        <v>106.02246589961237</v>
      </c>
      <c r="J1194" t="s">
        <v>886</v>
      </c>
    </row>
    <row r="1195" spans="1:10" x14ac:dyDescent="0.25">
      <c r="A1195" t="s">
        <v>296</v>
      </c>
      <c r="B1195" t="s">
        <v>220</v>
      </c>
      <c r="C1195" t="s">
        <v>762</v>
      </c>
      <c r="D1195">
        <v>976</v>
      </c>
      <c r="E1195" t="s">
        <v>43</v>
      </c>
      <c r="F1195" t="s">
        <v>42</v>
      </c>
      <c r="H1195" s="64">
        <f>Feq!G150</f>
        <v>1</v>
      </c>
      <c r="I1195" s="59">
        <f>(D1195*1000/H1195)/(10^KPE!E152)</f>
        <v>0.35192475558912201</v>
      </c>
      <c r="J1195" t="s">
        <v>886</v>
      </c>
    </row>
    <row r="1196" spans="1:10" x14ac:dyDescent="0.25">
      <c r="A1196" t="s">
        <v>296</v>
      </c>
      <c r="B1196" t="s">
        <v>221</v>
      </c>
      <c r="C1196" t="s">
        <v>763</v>
      </c>
      <c r="E1196" t="s">
        <v>43</v>
      </c>
      <c r="F1196" t="s">
        <v>42</v>
      </c>
      <c r="G1196" t="s">
        <v>222</v>
      </c>
      <c r="H1196" s="64">
        <f>Feq!G151</f>
        <v>1</v>
      </c>
      <c r="I1196" s="59">
        <f>(D1196*1000/H1196)/(10^KPE!E153)</f>
        <v>0</v>
      </c>
      <c r="J1196" t="s">
        <v>886</v>
      </c>
    </row>
    <row r="1197" spans="1:10" x14ac:dyDescent="0.25">
      <c r="A1197" t="s">
        <v>296</v>
      </c>
      <c r="B1197" t="s">
        <v>223</v>
      </c>
      <c r="C1197" t="s">
        <v>764</v>
      </c>
      <c r="D1197">
        <v>799</v>
      </c>
      <c r="E1197" t="s">
        <v>43</v>
      </c>
      <c r="F1197" t="s">
        <v>42</v>
      </c>
      <c r="H1197" s="64">
        <f>Feq!G152</f>
        <v>1</v>
      </c>
      <c r="I1197" s="59">
        <f>(D1197*1000/H1197)/(10^KPE!E154)</f>
        <v>0.72368034811766091</v>
      </c>
      <c r="J1197" t="s">
        <v>886</v>
      </c>
    </row>
    <row r="1198" spans="1:10" x14ac:dyDescent="0.25">
      <c r="A1198" t="s">
        <v>296</v>
      </c>
      <c r="B1198" t="s">
        <v>224</v>
      </c>
      <c r="C1198" t="s">
        <v>765</v>
      </c>
      <c r="E1198" t="s">
        <v>43</v>
      </c>
      <c r="F1198" t="s">
        <v>42</v>
      </c>
      <c r="G1198" t="s">
        <v>225</v>
      </c>
      <c r="H1198" s="64">
        <f>Feq!G153</f>
        <v>1</v>
      </c>
      <c r="I1198" s="59">
        <f>(D1198*1000/H1198)/(10^KPE!E155)</f>
        <v>0</v>
      </c>
      <c r="J1198" t="s">
        <v>886</v>
      </c>
    </row>
    <row r="1199" spans="1:10" x14ac:dyDescent="0.25">
      <c r="A1199" t="s">
        <v>296</v>
      </c>
      <c r="B1199" t="s">
        <v>226</v>
      </c>
      <c r="C1199" t="s">
        <v>766</v>
      </c>
      <c r="D1199">
        <v>196</v>
      </c>
      <c r="E1199" t="s">
        <v>43</v>
      </c>
      <c r="F1199" t="s">
        <v>42</v>
      </c>
      <c r="H1199" s="64">
        <f>Feq!G154</f>
        <v>1</v>
      </c>
      <c r="I1199" s="59">
        <f>(D1199*1000/H1199)/(10^KPE!E156)</f>
        <v>0.22869468494394854</v>
      </c>
      <c r="J1199" t="s">
        <v>886</v>
      </c>
    </row>
    <row r="1200" spans="1:10" x14ac:dyDescent="0.25">
      <c r="A1200" t="s">
        <v>296</v>
      </c>
      <c r="B1200" t="s">
        <v>227</v>
      </c>
      <c r="C1200" t="s">
        <v>767</v>
      </c>
      <c r="D1200">
        <v>388000</v>
      </c>
      <c r="E1200" t="s">
        <v>43</v>
      </c>
      <c r="F1200" t="s">
        <v>42</v>
      </c>
      <c r="G1200" t="s">
        <v>61</v>
      </c>
      <c r="H1200" s="64">
        <f>Feq!G155</f>
        <v>1</v>
      </c>
      <c r="I1200" s="59">
        <f>(D1200*1000/H1200)/(10^KPE!E157)</f>
        <v>90.32994079740223</v>
      </c>
      <c r="J1200" t="s">
        <v>886</v>
      </c>
    </row>
    <row r="1201" spans="1:10" x14ac:dyDescent="0.25">
      <c r="A1201" t="s">
        <v>296</v>
      </c>
      <c r="B1201" t="s">
        <v>228</v>
      </c>
      <c r="C1201" t="s">
        <v>768</v>
      </c>
      <c r="E1201" t="s">
        <v>43</v>
      </c>
      <c r="F1201" t="s">
        <v>42</v>
      </c>
      <c r="G1201" t="s">
        <v>225</v>
      </c>
      <c r="H1201" s="64">
        <f>Feq!G156</f>
        <v>1</v>
      </c>
      <c r="I1201" s="59">
        <f>(D1201*1000/H1201)/(10^KPE!E158)</f>
        <v>0</v>
      </c>
      <c r="J1201" t="s">
        <v>886</v>
      </c>
    </row>
    <row r="1202" spans="1:10" x14ac:dyDescent="0.25">
      <c r="A1202" t="s">
        <v>296</v>
      </c>
      <c r="B1202" t="s">
        <v>229</v>
      </c>
      <c r="C1202" t="s">
        <v>769</v>
      </c>
      <c r="D1202">
        <v>86.8</v>
      </c>
      <c r="E1202" t="s">
        <v>43</v>
      </c>
      <c r="F1202" t="s">
        <v>42</v>
      </c>
      <c r="H1202" s="64">
        <f>Feq!G157</f>
        <v>1</v>
      </c>
      <c r="I1202" s="59">
        <f>(D1202*1000/H1202)/(10^KPE!E159)</f>
        <v>6.5391262932086525E-2</v>
      </c>
      <c r="J1202" t="s">
        <v>886</v>
      </c>
    </row>
    <row r="1203" spans="1:10" x14ac:dyDescent="0.25">
      <c r="A1203" t="s">
        <v>296</v>
      </c>
      <c r="B1203" t="s">
        <v>230</v>
      </c>
      <c r="C1203" t="s">
        <v>770</v>
      </c>
      <c r="D1203">
        <v>31700</v>
      </c>
      <c r="E1203" t="s">
        <v>43</v>
      </c>
      <c r="F1203" t="s">
        <v>42</v>
      </c>
      <c r="G1203" t="s">
        <v>61</v>
      </c>
      <c r="H1203" s="64">
        <f>Feq!G158</f>
        <v>1</v>
      </c>
      <c r="I1203" s="59">
        <f>(D1203*1000/H1203)/(10^KPE!E160)</f>
        <v>4.0556387341793521</v>
      </c>
      <c r="J1203" t="s">
        <v>886</v>
      </c>
    </row>
    <row r="1204" spans="1:10" x14ac:dyDescent="0.25">
      <c r="A1204" t="s">
        <v>296</v>
      </c>
      <c r="B1204" t="s">
        <v>231</v>
      </c>
      <c r="C1204" t="s">
        <v>771</v>
      </c>
      <c r="E1204" t="s">
        <v>43</v>
      </c>
      <c r="F1204" t="s">
        <v>42</v>
      </c>
      <c r="G1204" t="s">
        <v>232</v>
      </c>
      <c r="H1204" s="64">
        <f>Feq!G159</f>
        <v>1</v>
      </c>
      <c r="I1204" s="59">
        <f>(D1204*1000/H1204)/(10^KPE!E161)</f>
        <v>0</v>
      </c>
      <c r="J1204" t="s">
        <v>886</v>
      </c>
    </row>
    <row r="1205" spans="1:10" x14ac:dyDescent="0.25">
      <c r="A1205" t="s">
        <v>296</v>
      </c>
      <c r="B1205" t="s">
        <v>233</v>
      </c>
      <c r="C1205" t="s">
        <v>772</v>
      </c>
      <c r="D1205">
        <v>33800</v>
      </c>
      <c r="E1205" t="s">
        <v>43</v>
      </c>
      <c r="F1205" t="s">
        <v>42</v>
      </c>
      <c r="H1205" s="64">
        <f>Feq!G160</f>
        <v>1</v>
      </c>
      <c r="I1205" s="59">
        <f>(D1205*1000/H1205)/(10^KPE!E162)</f>
        <v>6.2505279321459044</v>
      </c>
      <c r="J1205" t="s">
        <v>886</v>
      </c>
    </row>
    <row r="1206" spans="1:10" x14ac:dyDescent="0.25">
      <c r="A1206" t="s">
        <v>296</v>
      </c>
      <c r="B1206" t="s">
        <v>234</v>
      </c>
      <c r="C1206" t="s">
        <v>773</v>
      </c>
      <c r="D1206">
        <v>5400</v>
      </c>
      <c r="E1206" t="s">
        <v>43</v>
      </c>
      <c r="F1206" t="s">
        <v>42</v>
      </c>
      <c r="H1206" s="64">
        <f>Feq!G161</f>
        <v>1</v>
      </c>
      <c r="I1206" s="59">
        <f>(D1206*1000/H1206)/(10^KPE!E163)</f>
        <v>0.60171904813953225</v>
      </c>
      <c r="J1206" t="s">
        <v>886</v>
      </c>
    </row>
    <row r="1207" spans="1:10" x14ac:dyDescent="0.25">
      <c r="A1207" t="s">
        <v>296</v>
      </c>
      <c r="B1207" t="s">
        <v>235</v>
      </c>
      <c r="C1207" t="s">
        <v>774</v>
      </c>
      <c r="E1207" t="s">
        <v>43</v>
      </c>
      <c r="F1207" t="s">
        <v>42</v>
      </c>
      <c r="G1207" t="s">
        <v>208</v>
      </c>
      <c r="H1207" s="64">
        <f>Feq!G162</f>
        <v>1</v>
      </c>
      <c r="I1207" s="59">
        <f>(D1207*1000/H1207)/(10^KPE!E164)</f>
        <v>0</v>
      </c>
      <c r="J1207" t="s">
        <v>886</v>
      </c>
    </row>
    <row r="1208" spans="1:10" x14ac:dyDescent="0.25">
      <c r="A1208" t="s">
        <v>296</v>
      </c>
      <c r="B1208" t="s">
        <v>236</v>
      </c>
      <c r="C1208" t="s">
        <v>775</v>
      </c>
      <c r="D1208">
        <v>203</v>
      </c>
      <c r="E1208" t="s">
        <v>43</v>
      </c>
      <c r="F1208" t="s">
        <v>38</v>
      </c>
      <c r="G1208" t="s">
        <v>53</v>
      </c>
      <c r="H1208" s="64">
        <f>Feq!G163</f>
        <v>1</v>
      </c>
      <c r="I1208" s="59">
        <f>(D1208*1000/H1208)/(10^KPE!E165)</f>
        <v>3.2696106394118851E-2</v>
      </c>
      <c r="J1208" t="s">
        <v>886</v>
      </c>
    </row>
    <row r="1209" spans="1:10" x14ac:dyDescent="0.25">
      <c r="A1209" t="s">
        <v>296</v>
      </c>
      <c r="B1209" t="s">
        <v>237</v>
      </c>
      <c r="C1209" t="s">
        <v>776</v>
      </c>
      <c r="D1209">
        <v>950</v>
      </c>
      <c r="E1209" t="s">
        <v>43</v>
      </c>
      <c r="F1209" t="s">
        <v>42</v>
      </c>
      <c r="H1209" s="64">
        <f>Feq!G164</f>
        <v>1</v>
      </c>
      <c r="I1209" s="59">
        <f>(D1209*1000/H1209)/(10^KPE!E166)</f>
        <v>0.10585798069121399</v>
      </c>
      <c r="J1209" t="s">
        <v>886</v>
      </c>
    </row>
    <row r="1210" spans="1:10" x14ac:dyDescent="0.25">
      <c r="A1210" t="s">
        <v>296</v>
      </c>
      <c r="B1210" t="s">
        <v>238</v>
      </c>
      <c r="C1210" t="s">
        <v>777</v>
      </c>
      <c r="E1210" t="s">
        <v>43</v>
      </c>
      <c r="F1210" t="s">
        <v>42</v>
      </c>
      <c r="G1210" t="s">
        <v>208</v>
      </c>
      <c r="H1210" s="64">
        <f>Feq!G165</f>
        <v>1</v>
      </c>
      <c r="I1210" s="59">
        <f>(D1210*1000/H1210)/(10^KPE!E167)</f>
        <v>0</v>
      </c>
      <c r="J1210" t="s">
        <v>886</v>
      </c>
    </row>
    <row r="1211" spans="1:10" x14ac:dyDescent="0.25">
      <c r="A1211" t="s">
        <v>296</v>
      </c>
      <c r="B1211" t="s">
        <v>239</v>
      </c>
      <c r="C1211" t="s">
        <v>778</v>
      </c>
      <c r="D1211">
        <v>21200</v>
      </c>
      <c r="E1211" t="s">
        <v>43</v>
      </c>
      <c r="F1211" t="s">
        <v>42</v>
      </c>
      <c r="H1211" s="64">
        <f>Feq!G166</f>
        <v>1</v>
      </c>
      <c r="I1211" s="59">
        <f>(D1211*1000/H1211)/(10^KPE!E168)</f>
        <v>3.9204494722335261</v>
      </c>
      <c r="J1211" t="s">
        <v>886</v>
      </c>
    </row>
    <row r="1212" spans="1:10" x14ac:dyDescent="0.25">
      <c r="A1212" t="s">
        <v>296</v>
      </c>
      <c r="B1212" t="s">
        <v>240</v>
      </c>
      <c r="C1212" t="s">
        <v>779</v>
      </c>
      <c r="D1212">
        <v>363</v>
      </c>
      <c r="E1212" t="s">
        <v>43</v>
      </c>
      <c r="F1212" t="s">
        <v>42</v>
      </c>
      <c r="H1212" s="64">
        <f>Feq!G167</f>
        <v>1</v>
      </c>
      <c r="I1212" s="59">
        <f>(D1212*1000/H1212)/(10^KPE!E169)</f>
        <v>6.2647915479244295E-2</v>
      </c>
      <c r="J1212" t="s">
        <v>886</v>
      </c>
    </row>
    <row r="1213" spans="1:10" x14ac:dyDescent="0.25">
      <c r="A1213" t="s">
        <v>296</v>
      </c>
      <c r="B1213" t="s">
        <v>241</v>
      </c>
      <c r="C1213" t="s">
        <v>780</v>
      </c>
      <c r="E1213" t="s">
        <v>43</v>
      </c>
      <c r="F1213" t="s">
        <v>42</v>
      </c>
      <c r="G1213" t="s">
        <v>242</v>
      </c>
      <c r="H1213" s="64">
        <f>Feq!G168</f>
        <v>1</v>
      </c>
      <c r="I1213" s="59">
        <f>(D1213*1000/H1213)/(10^KPE!E170)</f>
        <v>0</v>
      </c>
      <c r="J1213" t="s">
        <v>886</v>
      </c>
    </row>
    <row r="1214" spans="1:10" x14ac:dyDescent="0.25">
      <c r="A1214" t="s">
        <v>296</v>
      </c>
      <c r="B1214" t="s">
        <v>243</v>
      </c>
      <c r="C1214" t="s">
        <v>781</v>
      </c>
      <c r="D1214">
        <v>14600</v>
      </c>
      <c r="E1214" t="s">
        <v>43</v>
      </c>
      <c r="F1214" t="s">
        <v>42</v>
      </c>
      <c r="H1214" s="64">
        <f>Feq!G169</f>
        <v>1</v>
      </c>
      <c r="I1214" s="59">
        <f>(D1214*1000/H1214)/(10^KPE!E171)</f>
        <v>1.5182834421104274</v>
      </c>
      <c r="J1214" t="s">
        <v>886</v>
      </c>
    </row>
    <row r="1215" spans="1:10" x14ac:dyDescent="0.25">
      <c r="A1215" t="s">
        <v>296</v>
      </c>
      <c r="B1215" t="s">
        <v>244</v>
      </c>
      <c r="C1215" t="s">
        <v>782</v>
      </c>
      <c r="E1215" t="s">
        <v>43</v>
      </c>
      <c r="F1215" t="s">
        <v>42</v>
      </c>
      <c r="G1215" t="s">
        <v>245</v>
      </c>
      <c r="H1215" s="64">
        <f>Feq!G170</f>
        <v>1</v>
      </c>
      <c r="I1215" s="59">
        <f>(D1215*1000/H1215)/(10^KPE!E172)</f>
        <v>0</v>
      </c>
      <c r="J1215" t="s">
        <v>886</v>
      </c>
    </row>
    <row r="1216" spans="1:10" x14ac:dyDescent="0.25">
      <c r="A1216" t="s">
        <v>296</v>
      </c>
      <c r="B1216" t="s">
        <v>246</v>
      </c>
      <c r="C1216" t="s">
        <v>783</v>
      </c>
      <c r="D1216">
        <v>1110</v>
      </c>
      <c r="E1216" t="s">
        <v>43</v>
      </c>
      <c r="F1216" t="s">
        <v>38</v>
      </c>
      <c r="G1216" t="s">
        <v>53</v>
      </c>
      <c r="H1216" s="64">
        <f>Feq!G171</f>
        <v>1</v>
      </c>
      <c r="I1216" s="59">
        <f>(D1216*1000/H1216)/(10^KPE!E173)</f>
        <v>8.1718987821915584E-2</v>
      </c>
      <c r="J1216" t="s">
        <v>886</v>
      </c>
    </row>
    <row r="1217" spans="1:10" x14ac:dyDescent="0.25">
      <c r="A1217" t="s">
        <v>296</v>
      </c>
      <c r="B1217" t="s">
        <v>247</v>
      </c>
      <c r="C1217" t="s">
        <v>784</v>
      </c>
      <c r="D1217">
        <v>72600</v>
      </c>
      <c r="E1217" t="s">
        <v>43</v>
      </c>
      <c r="F1217" t="s">
        <v>42</v>
      </c>
      <c r="H1217" s="64">
        <f>Feq!G172</f>
        <v>1</v>
      </c>
      <c r="I1217" s="59">
        <f>(D1217*1000/H1217)/(10^KPE!E174)</f>
        <v>7.5498204039189751</v>
      </c>
      <c r="J1217" t="s">
        <v>886</v>
      </c>
    </row>
    <row r="1218" spans="1:10" x14ac:dyDescent="0.25">
      <c r="A1218" t="s">
        <v>296</v>
      </c>
      <c r="B1218" t="s">
        <v>248</v>
      </c>
      <c r="C1218" t="s">
        <v>785</v>
      </c>
      <c r="D1218">
        <v>29500</v>
      </c>
      <c r="E1218" t="s">
        <v>43</v>
      </c>
      <c r="F1218" t="s">
        <v>42</v>
      </c>
      <c r="G1218" t="s">
        <v>61</v>
      </c>
      <c r="H1218" s="64">
        <f>Feq!G173</f>
        <v>1</v>
      </c>
      <c r="I1218" s="59">
        <f>(D1218*1000/H1218)/(10^KPE!E175)</f>
        <v>4.4342687999655537</v>
      </c>
      <c r="J1218" t="s">
        <v>886</v>
      </c>
    </row>
    <row r="1219" spans="1:10" x14ac:dyDescent="0.25">
      <c r="A1219" t="s">
        <v>296</v>
      </c>
      <c r="B1219" t="s">
        <v>249</v>
      </c>
      <c r="C1219" t="s">
        <v>786</v>
      </c>
      <c r="D1219">
        <v>17600</v>
      </c>
      <c r="E1219" t="s">
        <v>43</v>
      </c>
      <c r="F1219" t="s">
        <v>42</v>
      </c>
      <c r="H1219" s="64">
        <f>Feq!G174</f>
        <v>1</v>
      </c>
      <c r="I1219" s="59">
        <f>(D1219*1000/H1219)/(10^KPE!E176)</f>
        <v>1.5940893775808282</v>
      </c>
      <c r="J1219" t="s">
        <v>886</v>
      </c>
    </row>
    <row r="1220" spans="1:10" x14ac:dyDescent="0.25">
      <c r="A1220" t="s">
        <v>296</v>
      </c>
      <c r="B1220" t="s">
        <v>250</v>
      </c>
      <c r="C1220" t="s">
        <v>787</v>
      </c>
      <c r="E1220" t="s">
        <v>43</v>
      </c>
      <c r="F1220" t="s">
        <v>42</v>
      </c>
      <c r="G1220" t="s">
        <v>251</v>
      </c>
      <c r="H1220" s="64">
        <f>Feq!G175</f>
        <v>1</v>
      </c>
      <c r="I1220" s="59">
        <f>(D1220*1000/H1220)/(10^KPE!E177)</f>
        <v>0</v>
      </c>
      <c r="J1220" t="s">
        <v>886</v>
      </c>
    </row>
    <row r="1221" spans="1:10" x14ac:dyDescent="0.25">
      <c r="A1221" t="s">
        <v>296</v>
      </c>
      <c r="B1221" t="s">
        <v>252</v>
      </c>
      <c r="C1221" t="s">
        <v>788</v>
      </c>
      <c r="D1221">
        <v>85600</v>
      </c>
      <c r="E1221" t="s">
        <v>43</v>
      </c>
      <c r="F1221" t="s">
        <v>42</v>
      </c>
      <c r="H1221" s="64">
        <f>Feq!G176</f>
        <v>1</v>
      </c>
      <c r="I1221" s="59">
        <f>(D1221*1000/H1221)/(10^KPE!E178)</f>
        <v>12.866895229730556</v>
      </c>
      <c r="J1221" t="s">
        <v>886</v>
      </c>
    </row>
    <row r="1222" spans="1:10" x14ac:dyDescent="0.25">
      <c r="A1222" t="s">
        <v>296</v>
      </c>
      <c r="B1222" t="s">
        <v>253</v>
      </c>
      <c r="C1222" t="s">
        <v>789</v>
      </c>
      <c r="D1222">
        <v>5570</v>
      </c>
      <c r="E1222" t="s">
        <v>43</v>
      </c>
      <c r="F1222" t="s">
        <v>42</v>
      </c>
      <c r="H1222" s="64">
        <f>Feq!G177</f>
        <v>1</v>
      </c>
      <c r="I1222" s="59">
        <f>(D1222*1000/H1222)/(10^KPE!E179)</f>
        <v>0.72921433111066813</v>
      </c>
      <c r="J1222" t="s">
        <v>886</v>
      </c>
    </row>
    <row r="1223" spans="1:10" x14ac:dyDescent="0.25">
      <c r="A1223" t="s">
        <v>296</v>
      </c>
      <c r="B1223" t="s">
        <v>254</v>
      </c>
      <c r="C1223" t="s">
        <v>790</v>
      </c>
      <c r="D1223">
        <v>12100</v>
      </c>
      <c r="E1223" t="s">
        <v>43</v>
      </c>
      <c r="F1223" t="s">
        <v>42</v>
      </c>
      <c r="H1223" s="64">
        <f>Feq!G178</f>
        <v>1</v>
      </c>
      <c r="I1223" s="59">
        <f>(D1223*1000/H1223)/(10^KPE!E180)</f>
        <v>4.0717899894434346</v>
      </c>
      <c r="J1223" t="s">
        <v>886</v>
      </c>
    </row>
    <row r="1224" spans="1:10" x14ac:dyDescent="0.25">
      <c r="A1224" t="s">
        <v>296</v>
      </c>
      <c r="B1224" t="s">
        <v>255</v>
      </c>
      <c r="C1224" t="s">
        <v>791</v>
      </c>
      <c r="D1224">
        <v>43200</v>
      </c>
      <c r="E1224" t="s">
        <v>43</v>
      </c>
      <c r="F1224" t="s">
        <v>42</v>
      </c>
      <c r="H1224" s="64">
        <f>Feq!G179</f>
        <v>1</v>
      </c>
      <c r="I1224" s="59">
        <f>(D1224*1000/H1224)/(10^KPE!E181)</f>
        <v>6.9579891439701207</v>
      </c>
      <c r="J1224" t="s">
        <v>886</v>
      </c>
    </row>
    <row r="1225" spans="1:10" x14ac:dyDescent="0.25">
      <c r="A1225" t="s">
        <v>296</v>
      </c>
      <c r="B1225" t="s">
        <v>256</v>
      </c>
      <c r="C1225" t="s">
        <v>792</v>
      </c>
      <c r="D1225">
        <v>27400</v>
      </c>
      <c r="E1225" t="s">
        <v>43</v>
      </c>
      <c r="F1225" t="s">
        <v>42</v>
      </c>
      <c r="H1225" s="64">
        <f>Feq!G180</f>
        <v>1</v>
      </c>
      <c r="I1225" s="59">
        <f>(D1225*1000/H1225)/(10^KPE!E182)</f>
        <v>3.8437095504997627</v>
      </c>
      <c r="J1225" t="s">
        <v>886</v>
      </c>
    </row>
    <row r="1226" spans="1:10" x14ac:dyDescent="0.25">
      <c r="A1226" t="s">
        <v>296</v>
      </c>
      <c r="B1226" t="s">
        <v>257</v>
      </c>
      <c r="C1226" t="s">
        <v>793</v>
      </c>
      <c r="D1226">
        <v>38700</v>
      </c>
      <c r="E1226" t="s">
        <v>43</v>
      </c>
      <c r="F1226" t="s">
        <v>42</v>
      </c>
      <c r="H1226" s="64">
        <f>Feq!G181</f>
        <v>1</v>
      </c>
      <c r="I1226" s="59">
        <f>(D1226*1000/H1226)/(10^KPE!E183)</f>
        <v>13.954393484937523</v>
      </c>
      <c r="J1226" t="s">
        <v>886</v>
      </c>
    </row>
    <row r="1227" spans="1:10" x14ac:dyDescent="0.25">
      <c r="A1227" t="s">
        <v>296</v>
      </c>
      <c r="B1227" t="s">
        <v>258</v>
      </c>
      <c r="C1227" t="s">
        <v>794</v>
      </c>
      <c r="D1227">
        <v>224000</v>
      </c>
      <c r="E1227" t="s">
        <v>43</v>
      </c>
      <c r="F1227" t="s">
        <v>42</v>
      </c>
      <c r="G1227" t="s">
        <v>61</v>
      </c>
      <c r="H1227" s="64">
        <f>Feq!G182</f>
        <v>1</v>
      </c>
      <c r="I1227" s="59">
        <f>(D1227*1000/H1227)/(10^KPE!E184)</f>
        <v>18.934246131590456</v>
      </c>
      <c r="J1227" t="s">
        <v>886</v>
      </c>
    </row>
    <row r="1228" spans="1:10" x14ac:dyDescent="0.25">
      <c r="A1228" t="s">
        <v>296</v>
      </c>
      <c r="B1228" t="s">
        <v>259</v>
      </c>
      <c r="C1228" t="s">
        <v>795</v>
      </c>
      <c r="D1228">
        <v>829</v>
      </c>
      <c r="E1228" t="s">
        <v>43</v>
      </c>
      <c r="F1228" t="s">
        <v>42</v>
      </c>
      <c r="H1228" s="64">
        <f>Feq!G183</f>
        <v>1</v>
      </c>
      <c r="I1228" s="59">
        <f>(D1228*1000/H1228)/(10^KPE!E185)</f>
        <v>0.12461046898886251</v>
      </c>
      <c r="J1228" t="s">
        <v>886</v>
      </c>
    </row>
    <row r="1229" spans="1:10" x14ac:dyDescent="0.25">
      <c r="A1229" t="s">
        <v>296</v>
      </c>
      <c r="B1229" t="s">
        <v>260</v>
      </c>
      <c r="C1229" t="s">
        <v>796</v>
      </c>
      <c r="D1229">
        <v>846</v>
      </c>
      <c r="E1229" t="s">
        <v>43</v>
      </c>
      <c r="F1229" t="s">
        <v>42</v>
      </c>
      <c r="H1229" s="64">
        <f>Feq!G184</f>
        <v>1</v>
      </c>
      <c r="I1229" s="59">
        <f>(D1229*1000/H1229)/(10^KPE!E186)</f>
        <v>0.10336425124994797</v>
      </c>
      <c r="J1229" t="s">
        <v>886</v>
      </c>
    </row>
    <row r="1230" spans="1:10" x14ac:dyDescent="0.25">
      <c r="A1230" t="s">
        <v>296</v>
      </c>
      <c r="B1230" t="s">
        <v>261</v>
      </c>
      <c r="C1230" t="s">
        <v>797</v>
      </c>
      <c r="D1230">
        <v>83600</v>
      </c>
      <c r="E1230" t="s">
        <v>43</v>
      </c>
      <c r="F1230" t="s">
        <v>42</v>
      </c>
      <c r="G1230" t="s">
        <v>61</v>
      </c>
      <c r="H1230" s="64">
        <f>Feq!G185</f>
        <v>1</v>
      </c>
      <c r="I1230" s="59">
        <f>(D1230*1000/H1230)/(10^KPE!E187)</f>
        <v>10.21424515897831</v>
      </c>
      <c r="J1230" t="s">
        <v>886</v>
      </c>
    </row>
    <row r="1231" spans="1:10" x14ac:dyDescent="0.25">
      <c r="A1231" t="s">
        <v>296</v>
      </c>
      <c r="B1231" t="s">
        <v>262</v>
      </c>
      <c r="C1231" t="s">
        <v>798</v>
      </c>
      <c r="D1231">
        <v>119</v>
      </c>
      <c r="E1231" t="s">
        <v>43</v>
      </c>
      <c r="F1231" t="s">
        <v>42</v>
      </c>
      <c r="H1231" s="64">
        <f>Feq!G186</f>
        <v>1</v>
      </c>
      <c r="I1231" s="59">
        <f>(D1231*1000/H1231)/(10^KPE!E188)</f>
        <v>3.2549697843049827E-2</v>
      </c>
      <c r="J1231" t="s">
        <v>886</v>
      </c>
    </row>
    <row r="1232" spans="1:10" x14ac:dyDescent="0.25">
      <c r="A1232" t="s">
        <v>296</v>
      </c>
      <c r="B1232" t="s">
        <v>263</v>
      </c>
      <c r="C1232" t="s">
        <v>799</v>
      </c>
      <c r="E1232" t="s">
        <v>43</v>
      </c>
      <c r="F1232" t="s">
        <v>42</v>
      </c>
      <c r="G1232" t="s">
        <v>264</v>
      </c>
      <c r="H1232" s="64">
        <f>Feq!G187</f>
        <v>1</v>
      </c>
      <c r="I1232" s="59">
        <f>(D1232*1000/H1232)/(10^KPE!E189)</f>
        <v>0</v>
      </c>
      <c r="J1232" t="s">
        <v>886</v>
      </c>
    </row>
    <row r="1233" spans="1:10" x14ac:dyDescent="0.25">
      <c r="A1233" t="s">
        <v>296</v>
      </c>
      <c r="B1233" t="s">
        <v>265</v>
      </c>
      <c r="C1233" t="s">
        <v>800</v>
      </c>
      <c r="D1233">
        <v>14.2</v>
      </c>
      <c r="E1233" t="s">
        <v>43</v>
      </c>
      <c r="F1233" t="s">
        <v>38</v>
      </c>
      <c r="G1233" t="s">
        <v>53</v>
      </c>
      <c r="H1233" s="64">
        <f>Feq!G188</f>
        <v>1</v>
      </c>
      <c r="I1233" s="59">
        <f>(D1233*1000/H1233)/(10^KPE!E190)</f>
        <v>5.6142060049673981E-3</v>
      </c>
      <c r="J1233" t="s">
        <v>886</v>
      </c>
    </row>
    <row r="1234" spans="1:10" x14ac:dyDescent="0.25">
      <c r="A1234" t="s">
        <v>296</v>
      </c>
      <c r="B1234" t="s">
        <v>266</v>
      </c>
      <c r="C1234" t="s">
        <v>801</v>
      </c>
      <c r="D1234">
        <v>163000</v>
      </c>
      <c r="E1234" t="s">
        <v>43</v>
      </c>
      <c r="F1234" t="s">
        <v>42</v>
      </c>
      <c r="H1234" s="64">
        <f>Feq!G189</f>
        <v>1</v>
      </c>
      <c r="I1234" s="59">
        <f>(D1234*1000/H1234)/(10^KPE!E191)</f>
        <v>21.339665344890289</v>
      </c>
      <c r="J1234" t="s">
        <v>886</v>
      </c>
    </row>
    <row r="1235" spans="1:10" x14ac:dyDescent="0.25">
      <c r="A1235" t="s">
        <v>296</v>
      </c>
      <c r="B1235" t="s">
        <v>267</v>
      </c>
      <c r="C1235" t="s">
        <v>802</v>
      </c>
      <c r="D1235">
        <v>422</v>
      </c>
      <c r="E1235" t="s">
        <v>43</v>
      </c>
      <c r="F1235" t="s">
        <v>42</v>
      </c>
      <c r="H1235" s="64">
        <f>Feq!G190</f>
        <v>1</v>
      </c>
      <c r="I1235" s="59">
        <f>(D1235*1000/H1235)/(10^KPE!E192)</f>
        <v>0.1236836949495633</v>
      </c>
      <c r="J1235" t="s">
        <v>886</v>
      </c>
    </row>
    <row r="1236" spans="1:10" x14ac:dyDescent="0.25">
      <c r="A1236" t="s">
        <v>296</v>
      </c>
      <c r="B1236" t="s">
        <v>268</v>
      </c>
      <c r="C1236" t="s">
        <v>803</v>
      </c>
      <c r="D1236">
        <v>2670</v>
      </c>
      <c r="E1236" t="s">
        <v>43</v>
      </c>
      <c r="F1236" t="s">
        <v>42</v>
      </c>
      <c r="H1236" s="64">
        <f>Feq!G191</f>
        <v>1</v>
      </c>
      <c r="I1236" s="59">
        <f>(D1236*1000/H1236)/(10^KPE!E193)</f>
        <v>0.10081177497708585</v>
      </c>
      <c r="J1236" t="s">
        <v>886</v>
      </c>
    </row>
    <row r="1237" spans="1:10" x14ac:dyDescent="0.25">
      <c r="A1237" t="s">
        <v>296</v>
      </c>
      <c r="B1237" t="s">
        <v>269</v>
      </c>
      <c r="C1237" t="s">
        <v>804</v>
      </c>
      <c r="D1237">
        <v>16000</v>
      </c>
      <c r="E1237" t="s">
        <v>43</v>
      </c>
      <c r="F1237" t="s">
        <v>42</v>
      </c>
      <c r="H1237" s="64">
        <f>Feq!G192</f>
        <v>1</v>
      </c>
      <c r="I1237" s="59">
        <f>(D1237*1000/H1237)/(10^KPE!E194)</f>
        <v>1.0742861646815225</v>
      </c>
      <c r="J1237" t="s">
        <v>886</v>
      </c>
    </row>
    <row r="1238" spans="1:10" x14ac:dyDescent="0.25">
      <c r="A1238" t="s">
        <v>296</v>
      </c>
      <c r="B1238" t="s">
        <v>270</v>
      </c>
      <c r="C1238" t="s">
        <v>805</v>
      </c>
      <c r="D1238">
        <v>3850</v>
      </c>
      <c r="E1238" t="s">
        <v>43</v>
      </c>
      <c r="F1238" t="s">
        <v>42</v>
      </c>
      <c r="H1238" s="64">
        <f>Feq!G193</f>
        <v>1</v>
      </c>
      <c r="I1238" s="59">
        <f>(D1238*1000/H1238)/(10^KPE!E195)</f>
        <v>0.21011677652013924</v>
      </c>
      <c r="J1238" t="s">
        <v>886</v>
      </c>
    </row>
    <row r="1239" spans="1:10" x14ac:dyDescent="0.25">
      <c r="A1239" t="s">
        <v>296</v>
      </c>
      <c r="B1239" t="s">
        <v>271</v>
      </c>
      <c r="C1239" t="s">
        <v>806</v>
      </c>
      <c r="D1239">
        <v>17.2</v>
      </c>
      <c r="E1239" t="s">
        <v>43</v>
      </c>
      <c r="F1239" t="s">
        <v>38</v>
      </c>
      <c r="G1239" t="s">
        <v>53</v>
      </c>
      <c r="H1239" s="64">
        <f>Feq!G194</f>
        <v>1</v>
      </c>
      <c r="I1239" s="59">
        <f>(D1239*1000/H1239)/(10^KPE!E196)</f>
        <v>1.0058389447285064E-3</v>
      </c>
      <c r="J1239" t="s">
        <v>886</v>
      </c>
    </row>
    <row r="1240" spans="1:10" x14ac:dyDescent="0.25">
      <c r="A1240" t="s">
        <v>296</v>
      </c>
      <c r="B1240" t="s">
        <v>272</v>
      </c>
      <c r="C1240" t="s">
        <v>807</v>
      </c>
      <c r="E1240" t="s">
        <v>43</v>
      </c>
      <c r="F1240" t="s">
        <v>42</v>
      </c>
      <c r="G1240" t="s">
        <v>273</v>
      </c>
      <c r="H1240" s="64">
        <f>Feq!G195</f>
        <v>1</v>
      </c>
      <c r="I1240" s="59">
        <f>(D1240*1000/H1240)/(10^KPE!E197)</f>
        <v>0</v>
      </c>
      <c r="J1240" t="s">
        <v>886</v>
      </c>
    </row>
    <row r="1241" spans="1:10" x14ac:dyDescent="0.25">
      <c r="A1241" t="s">
        <v>296</v>
      </c>
      <c r="B1241" t="s">
        <v>274</v>
      </c>
      <c r="C1241" t="s">
        <v>808</v>
      </c>
      <c r="D1241">
        <v>30700</v>
      </c>
      <c r="E1241" t="s">
        <v>43</v>
      </c>
      <c r="F1241" t="s">
        <v>42</v>
      </c>
      <c r="H1241" s="64">
        <f>Feq!G196</f>
        <v>1</v>
      </c>
      <c r="I1241" s="59">
        <f>(D1241*1000/H1241)/(10^KPE!E198)</f>
        <v>0.94218975043608399</v>
      </c>
      <c r="J1241" t="s">
        <v>886</v>
      </c>
    </row>
    <row r="1242" spans="1:10" x14ac:dyDescent="0.25">
      <c r="A1242" t="s">
        <v>296</v>
      </c>
      <c r="B1242" t="s">
        <v>275</v>
      </c>
      <c r="C1242" t="s">
        <v>809</v>
      </c>
      <c r="D1242">
        <v>12600</v>
      </c>
      <c r="E1242" t="s">
        <v>43</v>
      </c>
      <c r="F1242" t="s">
        <v>42</v>
      </c>
      <c r="H1242" s="64">
        <f>Feq!G197</f>
        <v>1</v>
      </c>
      <c r="I1242" s="59">
        <f>(D1242*1000/H1242)/(10^KPE!E199)</f>
        <v>0.67200196831440229</v>
      </c>
      <c r="J1242" t="s">
        <v>886</v>
      </c>
    </row>
    <row r="1243" spans="1:10" x14ac:dyDescent="0.25">
      <c r="A1243" t="s">
        <v>296</v>
      </c>
      <c r="B1243" t="s">
        <v>276</v>
      </c>
      <c r="C1243" t="s">
        <v>810</v>
      </c>
      <c r="D1243">
        <v>19000</v>
      </c>
      <c r="E1243" t="s">
        <v>43</v>
      </c>
      <c r="F1243" t="s">
        <v>42</v>
      </c>
      <c r="H1243" s="64">
        <f>Feq!G198</f>
        <v>1</v>
      </c>
      <c r="I1243" s="59">
        <f>(D1243*1000/H1243)/(10^KPE!E200)</f>
        <v>0.82367066893630247</v>
      </c>
      <c r="J1243" t="s">
        <v>886</v>
      </c>
    </row>
    <row r="1244" spans="1:10" x14ac:dyDescent="0.25">
      <c r="A1244" t="s">
        <v>296</v>
      </c>
      <c r="B1244" t="s">
        <v>277</v>
      </c>
      <c r="C1244" t="s">
        <v>811</v>
      </c>
      <c r="D1244">
        <v>6470</v>
      </c>
      <c r="E1244" t="s">
        <v>43</v>
      </c>
      <c r="F1244" t="s">
        <v>42</v>
      </c>
      <c r="G1244" t="s">
        <v>61</v>
      </c>
      <c r="H1244" s="64">
        <f>Feq!G199</f>
        <v>1</v>
      </c>
      <c r="I1244" s="59">
        <f>(D1244*1000/H1244)/(10^KPE!E201)</f>
        <v>0.6279199488078302</v>
      </c>
      <c r="J1244" t="s">
        <v>886</v>
      </c>
    </row>
    <row r="1245" spans="1:10" x14ac:dyDescent="0.25">
      <c r="A1245" t="s">
        <v>296</v>
      </c>
      <c r="B1245" t="s">
        <v>278</v>
      </c>
      <c r="C1245" t="s">
        <v>812</v>
      </c>
      <c r="D1245">
        <v>45000</v>
      </c>
      <c r="E1245" t="s">
        <v>43</v>
      </c>
      <c r="F1245" t="s">
        <v>42</v>
      </c>
      <c r="G1245" t="s">
        <v>61</v>
      </c>
      <c r="H1245" s="64">
        <f>Feq!G200</f>
        <v>1</v>
      </c>
      <c r="I1245" s="59">
        <f>(D1245*1000/H1245)/(10^KPE!E202)</f>
        <v>2.0903187385023658</v>
      </c>
      <c r="J1245" t="s">
        <v>886</v>
      </c>
    </row>
    <row r="1246" spans="1:10" x14ac:dyDescent="0.25">
      <c r="A1246" t="s">
        <v>296</v>
      </c>
      <c r="B1246" t="s">
        <v>279</v>
      </c>
      <c r="C1246" t="s">
        <v>813</v>
      </c>
      <c r="E1246" t="s">
        <v>43</v>
      </c>
      <c r="F1246" t="s">
        <v>42</v>
      </c>
      <c r="G1246" t="s">
        <v>280</v>
      </c>
      <c r="H1246" s="64">
        <f>Feq!G201</f>
        <v>1</v>
      </c>
      <c r="I1246" s="59">
        <f>(D1246*1000/H1246)/(10^KPE!E203)</f>
        <v>0</v>
      </c>
      <c r="J1246" t="s">
        <v>886</v>
      </c>
    </row>
    <row r="1247" spans="1:10" x14ac:dyDescent="0.25">
      <c r="A1247" t="s">
        <v>296</v>
      </c>
      <c r="B1247" t="s">
        <v>281</v>
      </c>
      <c r="C1247" t="s">
        <v>814</v>
      </c>
      <c r="E1247" t="s">
        <v>43</v>
      </c>
      <c r="F1247" t="s">
        <v>42</v>
      </c>
      <c r="G1247" t="s">
        <v>282</v>
      </c>
      <c r="H1247" s="64">
        <f>Feq!G202</f>
        <v>1</v>
      </c>
      <c r="I1247" s="59">
        <f>(D1247*1000/H1247)/(10^KPE!E204)</f>
        <v>0</v>
      </c>
      <c r="J1247" t="s">
        <v>886</v>
      </c>
    </row>
    <row r="1248" spans="1:10" x14ac:dyDescent="0.25">
      <c r="A1248" t="s">
        <v>296</v>
      </c>
      <c r="B1248" t="s">
        <v>283</v>
      </c>
      <c r="C1248" t="s">
        <v>815</v>
      </c>
      <c r="D1248">
        <v>6950</v>
      </c>
      <c r="E1248" t="s">
        <v>43</v>
      </c>
      <c r="F1248" t="s">
        <v>42</v>
      </c>
      <c r="H1248" s="64">
        <f>Feq!G203</f>
        <v>1</v>
      </c>
      <c r="I1248" s="59">
        <f>(D1248*1000/H1248)/(10^KPE!E205)</f>
        <v>0.32283811627980985</v>
      </c>
      <c r="J1248" t="s">
        <v>886</v>
      </c>
    </row>
    <row r="1249" spans="1:10" x14ac:dyDescent="0.25">
      <c r="A1249" t="s">
        <v>296</v>
      </c>
      <c r="B1249" t="s">
        <v>284</v>
      </c>
      <c r="C1249" t="s">
        <v>816</v>
      </c>
      <c r="D1249">
        <v>11300</v>
      </c>
      <c r="E1249" t="s">
        <v>43</v>
      </c>
      <c r="F1249" t="s">
        <v>42</v>
      </c>
      <c r="H1249" s="64">
        <f>Feq!G204</f>
        <v>1</v>
      </c>
      <c r="I1249" s="59">
        <f>(D1249*1000/H1249)/(10^KPE!E206)</f>
        <v>1.2591528229586508</v>
      </c>
      <c r="J1249" t="s">
        <v>886</v>
      </c>
    </row>
    <row r="1250" spans="1:10" x14ac:dyDescent="0.25">
      <c r="A1250" t="s">
        <v>296</v>
      </c>
      <c r="B1250" t="s">
        <v>285</v>
      </c>
      <c r="C1250" t="s">
        <v>817</v>
      </c>
      <c r="D1250">
        <v>21800</v>
      </c>
      <c r="E1250" t="s">
        <v>43</v>
      </c>
      <c r="F1250" t="s">
        <v>42</v>
      </c>
      <c r="H1250" s="64">
        <f>Feq!G205</f>
        <v>1</v>
      </c>
      <c r="I1250" s="59">
        <f>(D1250*1000/H1250)/(10^KPE!E207)</f>
        <v>0.94505371488481016</v>
      </c>
      <c r="J1250" t="s">
        <v>886</v>
      </c>
    </row>
    <row r="1251" spans="1:10" x14ac:dyDescent="0.25">
      <c r="A1251" t="s">
        <v>296</v>
      </c>
      <c r="B1251" t="s">
        <v>286</v>
      </c>
      <c r="C1251" t="s">
        <v>818</v>
      </c>
      <c r="D1251">
        <v>15.4</v>
      </c>
      <c r="E1251" t="s">
        <v>43</v>
      </c>
      <c r="F1251" t="s">
        <v>38</v>
      </c>
      <c r="G1251" t="s">
        <v>718</v>
      </c>
      <c r="H1251" s="64">
        <f>Feq!G206</f>
        <v>1</v>
      </c>
      <c r="I1251" s="59">
        <f>(D1251*1000/H1251)/(10^KPE!E208)</f>
        <v>1.4945853495580501E-3</v>
      </c>
      <c r="J1251" t="s">
        <v>886</v>
      </c>
    </row>
    <row r="1252" spans="1:10" x14ac:dyDescent="0.25">
      <c r="A1252" t="s">
        <v>296</v>
      </c>
      <c r="B1252" t="s">
        <v>287</v>
      </c>
      <c r="C1252" t="s">
        <v>819</v>
      </c>
      <c r="D1252">
        <v>1540</v>
      </c>
      <c r="E1252" t="s">
        <v>43</v>
      </c>
      <c r="F1252" t="s">
        <v>42</v>
      </c>
      <c r="H1252" s="64">
        <f>Feq!G207</f>
        <v>1</v>
      </c>
      <c r="I1252" s="59">
        <f>(D1252*1000/H1252)/(10^KPE!E209)</f>
        <v>2.9820898244777662E-2</v>
      </c>
      <c r="J1252" t="s">
        <v>886</v>
      </c>
    </row>
    <row r="1253" spans="1:10" x14ac:dyDescent="0.25">
      <c r="A1253" t="s">
        <v>296</v>
      </c>
      <c r="B1253" t="s">
        <v>288</v>
      </c>
      <c r="C1253" t="s">
        <v>820</v>
      </c>
      <c r="D1253">
        <v>5260</v>
      </c>
      <c r="E1253" t="s">
        <v>43</v>
      </c>
      <c r="F1253" t="s">
        <v>42</v>
      </c>
      <c r="H1253" s="64">
        <f>Feq!G208</f>
        <v>1</v>
      </c>
      <c r="I1253" s="59">
        <f>(D1253*1000/H1253)/(10^KPE!E210)</f>
        <v>8.2791498670922961E-2</v>
      </c>
      <c r="J1253" t="s">
        <v>886</v>
      </c>
    </row>
    <row r="1254" spans="1:10" x14ac:dyDescent="0.25">
      <c r="A1254" t="s">
        <v>296</v>
      </c>
      <c r="B1254" t="s">
        <v>289</v>
      </c>
      <c r="C1254" t="s">
        <v>821</v>
      </c>
      <c r="D1254">
        <v>823</v>
      </c>
      <c r="E1254" t="s">
        <v>43</v>
      </c>
      <c r="F1254" t="s">
        <v>42</v>
      </c>
      <c r="H1254" s="64">
        <f>Feq!G209</f>
        <v>1</v>
      </c>
      <c r="I1254" s="59">
        <f>(D1254*1000/H1254)/(10^KPE!E211)</f>
        <v>2.9000122686796637E-2</v>
      </c>
      <c r="J1254" t="s">
        <v>886</v>
      </c>
    </row>
    <row r="1255" spans="1:10" x14ac:dyDescent="0.25">
      <c r="A1255" t="s">
        <v>296</v>
      </c>
      <c r="B1255" t="s">
        <v>290</v>
      </c>
      <c r="C1255" t="s">
        <v>822</v>
      </c>
      <c r="D1255">
        <v>2290</v>
      </c>
      <c r="E1255" t="s">
        <v>43</v>
      </c>
      <c r="F1255" t="s">
        <v>42</v>
      </c>
      <c r="H1255" s="64">
        <f>Feq!G210</f>
        <v>1</v>
      </c>
      <c r="I1255" s="59">
        <f>(D1255*1000/H1255)/(10^KPE!E212)</f>
        <v>8.6464031721920076E-2</v>
      </c>
      <c r="J1255" t="s">
        <v>886</v>
      </c>
    </row>
    <row r="1256" spans="1:10" x14ac:dyDescent="0.25">
      <c r="A1256" t="s">
        <v>296</v>
      </c>
      <c r="B1256" t="s">
        <v>291</v>
      </c>
      <c r="C1256" t="s">
        <v>823</v>
      </c>
      <c r="D1256">
        <v>856</v>
      </c>
      <c r="E1256" t="s">
        <v>43</v>
      </c>
      <c r="F1256" t="s">
        <v>42</v>
      </c>
      <c r="H1256" s="64">
        <f>Feq!G211</f>
        <v>1</v>
      </c>
      <c r="I1256" s="59">
        <f>(D1256*1000/H1256)/(10^KPE!E213)</f>
        <v>1.0951503963588396E-2</v>
      </c>
      <c r="J1256" t="s">
        <v>886</v>
      </c>
    </row>
    <row r="1257" spans="1:10" x14ac:dyDescent="0.25">
      <c r="A1257" t="s">
        <v>297</v>
      </c>
      <c r="B1257" t="s">
        <v>47</v>
      </c>
      <c r="C1257" t="s">
        <v>614</v>
      </c>
      <c r="D1257">
        <v>97.1</v>
      </c>
      <c r="E1257" t="s">
        <v>43</v>
      </c>
      <c r="F1257" t="s">
        <v>42</v>
      </c>
      <c r="H1257" s="64">
        <f>Feq!H3</f>
        <v>1</v>
      </c>
      <c r="I1257" s="59">
        <f>(D1257*1000/H1257)/(10^KPE!E5)</f>
        <v>6.519574161910989</v>
      </c>
      <c r="J1257" t="s">
        <v>886</v>
      </c>
    </row>
    <row r="1258" spans="1:10" x14ac:dyDescent="0.25">
      <c r="A1258" t="s">
        <v>297</v>
      </c>
      <c r="B1258" t="s">
        <v>48</v>
      </c>
      <c r="C1258" t="s">
        <v>615</v>
      </c>
      <c r="D1258">
        <v>30.4</v>
      </c>
      <c r="E1258" t="s">
        <v>43</v>
      </c>
      <c r="F1258" t="s">
        <v>38</v>
      </c>
      <c r="G1258" t="s">
        <v>53</v>
      </c>
      <c r="H1258" s="64">
        <f>Feq!H4</f>
        <v>1</v>
      </c>
      <c r="I1258" s="59">
        <f>(D1258*1000/H1258)/(10^KPE!E6)</f>
        <v>1.2019145250071055</v>
      </c>
      <c r="J1258" t="s">
        <v>886</v>
      </c>
    </row>
    <row r="1259" spans="1:10" x14ac:dyDescent="0.25">
      <c r="A1259" t="s">
        <v>297</v>
      </c>
      <c r="B1259" t="s">
        <v>50</v>
      </c>
      <c r="C1259" t="s">
        <v>616</v>
      </c>
      <c r="D1259">
        <v>83.4</v>
      </c>
      <c r="E1259" t="s">
        <v>43</v>
      </c>
      <c r="F1259" t="s">
        <v>38</v>
      </c>
      <c r="G1259" t="s">
        <v>53</v>
      </c>
      <c r="H1259" s="64">
        <f>Feq!H5</f>
        <v>1</v>
      </c>
      <c r="I1259" s="59">
        <f>(D1259*1000/H1259)/(10^KPE!E7)</f>
        <v>3.2973576113681777</v>
      </c>
      <c r="J1259" t="s">
        <v>886</v>
      </c>
    </row>
    <row r="1260" spans="1:10" x14ac:dyDescent="0.25">
      <c r="A1260" t="s">
        <v>297</v>
      </c>
      <c r="B1260" t="s">
        <v>51</v>
      </c>
      <c r="C1260" t="s">
        <v>617</v>
      </c>
      <c r="D1260">
        <v>1340</v>
      </c>
      <c r="E1260" t="s">
        <v>43</v>
      </c>
      <c r="F1260" t="s">
        <v>42</v>
      </c>
      <c r="H1260" s="64">
        <f>Feq!H6</f>
        <v>1</v>
      </c>
      <c r="I1260" s="59">
        <f>(D1260*1000/H1260)/(10^KPE!E8)</f>
        <v>58.090457703928791</v>
      </c>
      <c r="J1260" t="s">
        <v>886</v>
      </c>
    </row>
    <row r="1261" spans="1:10" x14ac:dyDescent="0.25">
      <c r="A1261" t="s">
        <v>297</v>
      </c>
      <c r="B1261" t="s">
        <v>52</v>
      </c>
      <c r="C1261" t="s">
        <v>618</v>
      </c>
      <c r="D1261">
        <v>22.4</v>
      </c>
      <c r="E1261" t="s">
        <v>43</v>
      </c>
      <c r="F1261" t="s">
        <v>42</v>
      </c>
      <c r="G1261" t="s">
        <v>49</v>
      </c>
      <c r="H1261" s="64">
        <f>Feq!H7</f>
        <v>1</v>
      </c>
      <c r="I1261" s="59">
        <f>(D1261*1000/H1261)/(10^KPE!E9)</f>
        <v>0.46478062790989977</v>
      </c>
      <c r="J1261" t="s">
        <v>886</v>
      </c>
    </row>
    <row r="1262" spans="1:10" x14ac:dyDescent="0.25">
      <c r="A1262" t="s">
        <v>297</v>
      </c>
      <c r="B1262" t="s">
        <v>54</v>
      </c>
      <c r="C1262" t="s">
        <v>619</v>
      </c>
      <c r="D1262">
        <v>2240</v>
      </c>
      <c r="E1262" t="s">
        <v>43</v>
      </c>
      <c r="F1262" t="s">
        <v>42</v>
      </c>
      <c r="H1262" s="64">
        <f>Feq!H8</f>
        <v>1</v>
      </c>
      <c r="I1262" s="59">
        <f>(D1262*1000/H1262)/(10^KPE!E10)</f>
        <v>37.778787768707765</v>
      </c>
      <c r="J1262" t="s">
        <v>886</v>
      </c>
    </row>
    <row r="1263" spans="1:10" x14ac:dyDescent="0.25">
      <c r="A1263" t="s">
        <v>297</v>
      </c>
      <c r="B1263" t="s">
        <v>55</v>
      </c>
      <c r="C1263" t="s">
        <v>620</v>
      </c>
      <c r="D1263">
        <v>155</v>
      </c>
      <c r="E1263" t="s">
        <v>43</v>
      </c>
      <c r="F1263" t="s">
        <v>42</v>
      </c>
      <c r="H1263" s="64">
        <f>Feq!H9</f>
        <v>1</v>
      </c>
      <c r="I1263" s="59">
        <f>(D1263*1000/H1263)/(10^KPE!E11)</f>
        <v>2.5546517068645311</v>
      </c>
      <c r="J1263" t="s">
        <v>886</v>
      </c>
    </row>
    <row r="1264" spans="1:10" x14ac:dyDescent="0.25">
      <c r="A1264" t="s">
        <v>297</v>
      </c>
      <c r="B1264" t="s">
        <v>56</v>
      </c>
      <c r="C1264" t="s">
        <v>621</v>
      </c>
      <c r="D1264">
        <v>3480</v>
      </c>
      <c r="E1264" t="s">
        <v>43</v>
      </c>
      <c r="F1264" t="s">
        <v>42</v>
      </c>
      <c r="H1264" s="64">
        <f>Feq!H10</f>
        <v>1</v>
      </c>
      <c r="I1264" s="59">
        <f>(D1264*1000/H1264)/(10^KPE!E12)</f>
        <v>57.356051225087533</v>
      </c>
      <c r="J1264" t="s">
        <v>886</v>
      </c>
    </row>
    <row r="1265" spans="1:10" x14ac:dyDescent="0.25">
      <c r="A1265" t="s">
        <v>297</v>
      </c>
      <c r="B1265" t="s">
        <v>57</v>
      </c>
      <c r="C1265" t="s">
        <v>622</v>
      </c>
      <c r="D1265">
        <v>172</v>
      </c>
      <c r="E1265" t="s">
        <v>43</v>
      </c>
      <c r="F1265" t="s">
        <v>42</v>
      </c>
      <c r="H1265" s="64">
        <f>Feq!H11</f>
        <v>1</v>
      </c>
      <c r="I1265" s="59">
        <f>(D1265*1000/H1265)/(10^KPE!E13)</f>
        <v>2.9008712036686322</v>
      </c>
      <c r="J1265" t="s">
        <v>886</v>
      </c>
    </row>
    <row r="1266" spans="1:10" x14ac:dyDescent="0.25">
      <c r="A1266" t="s">
        <v>297</v>
      </c>
      <c r="B1266" t="s">
        <v>58</v>
      </c>
      <c r="C1266" t="s">
        <v>623</v>
      </c>
      <c r="D1266">
        <v>46.7</v>
      </c>
      <c r="E1266" t="s">
        <v>43</v>
      </c>
      <c r="F1266" t="s">
        <v>42</v>
      </c>
      <c r="H1266" s="64">
        <f>Feq!H12</f>
        <v>1</v>
      </c>
      <c r="I1266" s="59">
        <f>(D1266*1000/H1266)/(10^KPE!E14)</f>
        <v>1.3071242762692454</v>
      </c>
      <c r="J1266" t="s">
        <v>886</v>
      </c>
    </row>
    <row r="1267" spans="1:10" x14ac:dyDescent="0.25">
      <c r="A1267" t="s">
        <v>297</v>
      </c>
      <c r="B1267" t="s">
        <v>59</v>
      </c>
      <c r="C1267" t="s">
        <v>624</v>
      </c>
      <c r="D1267">
        <v>375</v>
      </c>
      <c r="E1267" t="s">
        <v>43</v>
      </c>
      <c r="F1267" t="s">
        <v>38</v>
      </c>
      <c r="G1267" t="s">
        <v>53</v>
      </c>
      <c r="H1267" s="64">
        <f>Feq!H13</f>
        <v>1</v>
      </c>
      <c r="I1267" s="59">
        <f>(D1267*1000/H1267)/(10^KPE!E15)</f>
        <v>3.8109325982650994</v>
      </c>
      <c r="J1267" t="s">
        <v>886</v>
      </c>
    </row>
    <row r="1268" spans="1:10" x14ac:dyDescent="0.25">
      <c r="A1268" t="s">
        <v>297</v>
      </c>
      <c r="B1268" t="s">
        <v>60</v>
      </c>
      <c r="C1268" t="s">
        <v>625</v>
      </c>
      <c r="D1268">
        <v>969</v>
      </c>
      <c r="E1268" t="s">
        <v>43</v>
      </c>
      <c r="F1268" t="s">
        <v>42</v>
      </c>
      <c r="G1268" t="s">
        <v>61</v>
      </c>
      <c r="H1268" s="64">
        <f>Feq!H14</f>
        <v>1</v>
      </c>
      <c r="I1268" s="59">
        <f>(D1268*1000/H1268)/(10^KPE!E16)</f>
        <v>11.306385189320714</v>
      </c>
      <c r="J1268" t="s">
        <v>886</v>
      </c>
    </row>
    <row r="1269" spans="1:10" x14ac:dyDescent="0.25">
      <c r="A1269" t="s">
        <v>297</v>
      </c>
      <c r="B1269" t="s">
        <v>62</v>
      </c>
      <c r="C1269" t="s">
        <v>626</v>
      </c>
      <c r="E1269" t="s">
        <v>43</v>
      </c>
      <c r="F1269" t="s">
        <v>42</v>
      </c>
      <c r="G1269" t="s">
        <v>63</v>
      </c>
      <c r="H1269" s="64">
        <f>Feq!H15</f>
        <v>1</v>
      </c>
      <c r="I1269" s="59">
        <f>(D1269*1000/H1269)/(10^KPE!E17)</f>
        <v>0</v>
      </c>
      <c r="J1269" t="s">
        <v>886</v>
      </c>
    </row>
    <row r="1270" spans="1:10" x14ac:dyDescent="0.25">
      <c r="A1270" t="s">
        <v>297</v>
      </c>
      <c r="B1270" t="s">
        <v>64</v>
      </c>
      <c r="C1270" t="s">
        <v>627</v>
      </c>
      <c r="D1270">
        <v>16.2</v>
      </c>
      <c r="E1270" t="s">
        <v>43</v>
      </c>
      <c r="F1270" t="s">
        <v>38</v>
      </c>
      <c r="G1270" t="s">
        <v>53</v>
      </c>
      <c r="H1270" s="64">
        <f>Feq!H16</f>
        <v>1</v>
      </c>
      <c r="I1270" s="59">
        <f>(D1270*1000/H1270)/(10^KPE!E18)</f>
        <v>0.1646322882450523</v>
      </c>
      <c r="J1270" t="s">
        <v>886</v>
      </c>
    </row>
    <row r="1271" spans="1:10" x14ac:dyDescent="0.25">
      <c r="A1271" t="s">
        <v>297</v>
      </c>
      <c r="B1271" t="s">
        <v>65</v>
      </c>
      <c r="C1271" t="s">
        <v>628</v>
      </c>
      <c r="D1271">
        <v>2420</v>
      </c>
      <c r="E1271" t="s">
        <v>43</v>
      </c>
      <c r="F1271" t="s">
        <v>42</v>
      </c>
      <c r="H1271" s="64">
        <f>Feq!H17</f>
        <v>1</v>
      </c>
      <c r="I1271" s="59">
        <f>(D1271*1000/H1271)/(10^KPE!E19)</f>
        <v>23.486341207340839</v>
      </c>
      <c r="J1271" t="s">
        <v>886</v>
      </c>
    </row>
    <row r="1272" spans="1:10" x14ac:dyDescent="0.25">
      <c r="A1272" t="s">
        <v>297</v>
      </c>
      <c r="B1272" t="s">
        <v>66</v>
      </c>
      <c r="C1272" t="s">
        <v>629</v>
      </c>
      <c r="D1272">
        <v>2070</v>
      </c>
      <c r="E1272" t="s">
        <v>43</v>
      </c>
      <c r="F1272" t="s">
        <v>42</v>
      </c>
      <c r="H1272" s="64">
        <f>Feq!H18</f>
        <v>1</v>
      </c>
      <c r="I1272" s="59">
        <f>(D1272*1000/H1272)/(10^KPE!E20)</f>
        <v>27.731307429716807</v>
      </c>
      <c r="J1272" t="s">
        <v>886</v>
      </c>
    </row>
    <row r="1273" spans="1:10" x14ac:dyDescent="0.25">
      <c r="A1273" t="s">
        <v>297</v>
      </c>
      <c r="B1273" t="s">
        <v>67</v>
      </c>
      <c r="C1273" t="s">
        <v>630</v>
      </c>
      <c r="D1273">
        <v>7000</v>
      </c>
      <c r="E1273" t="s">
        <v>43</v>
      </c>
      <c r="F1273" t="s">
        <v>42</v>
      </c>
      <c r="H1273" s="64">
        <f>Feq!H19</f>
        <v>1</v>
      </c>
      <c r="I1273" s="59">
        <f>(D1273*1000/H1273)/(10^KPE!E21)</f>
        <v>76.225106533340266</v>
      </c>
      <c r="J1273" t="s">
        <v>886</v>
      </c>
    </row>
    <row r="1274" spans="1:10" x14ac:dyDescent="0.25">
      <c r="A1274" t="s">
        <v>297</v>
      </c>
      <c r="B1274" t="s">
        <v>68</v>
      </c>
      <c r="C1274" t="s">
        <v>631</v>
      </c>
      <c r="D1274">
        <v>11100</v>
      </c>
      <c r="E1274" t="s">
        <v>43</v>
      </c>
      <c r="F1274" t="s">
        <v>42</v>
      </c>
      <c r="G1274" t="s">
        <v>61</v>
      </c>
      <c r="H1274" s="64">
        <f>Feq!H20</f>
        <v>1</v>
      </c>
      <c r="I1274" s="59">
        <f>(D1274*1000/H1274)/(10^KPE!E22)</f>
        <v>123.6866932286819</v>
      </c>
      <c r="J1274" t="s">
        <v>886</v>
      </c>
    </row>
    <row r="1275" spans="1:10" x14ac:dyDescent="0.25">
      <c r="A1275" t="s">
        <v>297</v>
      </c>
      <c r="B1275" t="s">
        <v>69</v>
      </c>
      <c r="C1275" t="s">
        <v>632</v>
      </c>
      <c r="D1275">
        <v>1700</v>
      </c>
      <c r="E1275" t="s">
        <v>43</v>
      </c>
      <c r="F1275" t="s">
        <v>42</v>
      </c>
      <c r="H1275" s="64">
        <f>Feq!H21</f>
        <v>1</v>
      </c>
      <c r="I1275" s="59">
        <f>(D1275*1000/H1275)/(10^KPE!E23)</f>
        <v>31.437566522627343</v>
      </c>
      <c r="J1275" t="s">
        <v>886</v>
      </c>
    </row>
    <row r="1276" spans="1:10" x14ac:dyDescent="0.25">
      <c r="A1276" t="s">
        <v>297</v>
      </c>
      <c r="B1276" t="s">
        <v>70</v>
      </c>
      <c r="C1276" t="s">
        <v>633</v>
      </c>
      <c r="D1276">
        <v>24300</v>
      </c>
      <c r="E1276" t="s">
        <v>43</v>
      </c>
      <c r="F1276" t="s">
        <v>42</v>
      </c>
      <c r="G1276" t="s">
        <v>61</v>
      </c>
      <c r="H1276" s="64">
        <f>Feq!H22</f>
        <v>1</v>
      </c>
      <c r="I1276" s="59">
        <f>(D1276*1000/H1276)/(10^KPE!E24)</f>
        <v>126.65031479853437</v>
      </c>
      <c r="J1276" t="s">
        <v>886</v>
      </c>
    </row>
    <row r="1277" spans="1:10" x14ac:dyDescent="0.25">
      <c r="A1277" t="s">
        <v>297</v>
      </c>
      <c r="B1277" t="s">
        <v>71</v>
      </c>
      <c r="C1277" t="s">
        <v>634</v>
      </c>
      <c r="D1277">
        <v>6730</v>
      </c>
      <c r="E1277" t="s">
        <v>43</v>
      </c>
      <c r="F1277" t="s">
        <v>42</v>
      </c>
      <c r="G1277" t="s">
        <v>61</v>
      </c>
      <c r="H1277" s="64">
        <f>Feq!H23</f>
        <v>1</v>
      </c>
      <c r="I1277" s="59">
        <f>(D1277*1000/H1277)/(10^KPE!E25)</f>
        <v>40.273100347559506</v>
      </c>
      <c r="J1277" t="s">
        <v>886</v>
      </c>
    </row>
    <row r="1278" spans="1:10" x14ac:dyDescent="0.25">
      <c r="A1278" t="s">
        <v>297</v>
      </c>
      <c r="B1278" t="s">
        <v>72</v>
      </c>
      <c r="C1278" t="s">
        <v>635</v>
      </c>
      <c r="D1278">
        <v>4990</v>
      </c>
      <c r="E1278" t="s">
        <v>43</v>
      </c>
      <c r="F1278" t="s">
        <v>42</v>
      </c>
      <c r="H1278" s="64">
        <f>Feq!H24</f>
        <v>1</v>
      </c>
      <c r="I1278" s="59">
        <f>(D1278*1000/H1278)/(10^KPE!E26)</f>
        <v>25.415610465754021</v>
      </c>
      <c r="J1278" t="s">
        <v>886</v>
      </c>
    </row>
    <row r="1279" spans="1:10" x14ac:dyDescent="0.25">
      <c r="A1279" t="s">
        <v>297</v>
      </c>
      <c r="B1279" t="s">
        <v>73</v>
      </c>
      <c r="C1279" t="s">
        <v>636</v>
      </c>
      <c r="D1279">
        <v>21.9</v>
      </c>
      <c r="E1279" t="s">
        <v>43</v>
      </c>
      <c r="F1279" t="s">
        <v>38</v>
      </c>
      <c r="G1279" t="s">
        <v>53</v>
      </c>
      <c r="H1279" s="64">
        <f>Feq!H25</f>
        <v>1</v>
      </c>
      <c r="I1279" s="59">
        <f>(D1279*1000/H1279)/(10^KPE!E27)</f>
        <v>0.11414164173201245</v>
      </c>
      <c r="J1279" t="s">
        <v>886</v>
      </c>
    </row>
    <row r="1280" spans="1:10" x14ac:dyDescent="0.25">
      <c r="A1280" t="s">
        <v>297</v>
      </c>
      <c r="B1280" t="s">
        <v>74</v>
      </c>
      <c r="C1280" t="s">
        <v>637</v>
      </c>
      <c r="D1280">
        <v>113</v>
      </c>
      <c r="E1280" t="s">
        <v>43</v>
      </c>
      <c r="F1280" t="s">
        <v>42</v>
      </c>
      <c r="H1280" s="64">
        <f>Feq!H26</f>
        <v>1</v>
      </c>
      <c r="I1280" s="59">
        <f>(D1280*1000/H1280)/(10^KPE!E28)</f>
        <v>0.97741374821653348</v>
      </c>
      <c r="J1280" t="s">
        <v>886</v>
      </c>
    </row>
    <row r="1281" spans="1:10" x14ac:dyDescent="0.25">
      <c r="A1281" t="s">
        <v>297</v>
      </c>
      <c r="B1281" t="s">
        <v>75</v>
      </c>
      <c r="C1281" t="s">
        <v>638</v>
      </c>
      <c r="D1281">
        <v>5010</v>
      </c>
      <c r="E1281" t="s">
        <v>43</v>
      </c>
      <c r="F1281" t="s">
        <v>42</v>
      </c>
      <c r="H1281" s="64">
        <f>Feq!H27</f>
        <v>1</v>
      </c>
      <c r="I1281" s="59">
        <f>(D1281*1000/H1281)/(10^KPE!E29)</f>
        <v>20.741383708468486</v>
      </c>
      <c r="J1281" t="s">
        <v>886</v>
      </c>
    </row>
    <row r="1282" spans="1:10" x14ac:dyDescent="0.25">
      <c r="A1282" t="s">
        <v>297</v>
      </c>
      <c r="B1282" t="s">
        <v>76</v>
      </c>
      <c r="C1282" t="s">
        <v>639</v>
      </c>
      <c r="D1282">
        <v>9620</v>
      </c>
      <c r="E1282" t="s">
        <v>43</v>
      </c>
      <c r="F1282" t="s">
        <v>42</v>
      </c>
      <c r="G1282" t="s">
        <v>61</v>
      </c>
      <c r="H1282" s="64">
        <f>Feq!H28</f>
        <v>1</v>
      </c>
      <c r="I1282" s="59">
        <f>(D1282*1000/H1282)/(10^KPE!E30)</f>
        <v>46.792373187518557</v>
      </c>
      <c r="J1282" t="s">
        <v>886</v>
      </c>
    </row>
    <row r="1283" spans="1:10" x14ac:dyDescent="0.25">
      <c r="A1283" t="s">
        <v>297</v>
      </c>
      <c r="B1283" t="s">
        <v>77</v>
      </c>
      <c r="C1283" t="s">
        <v>640</v>
      </c>
      <c r="D1283">
        <v>1710</v>
      </c>
      <c r="E1283" t="s">
        <v>43</v>
      </c>
      <c r="F1283" t="s">
        <v>42</v>
      </c>
      <c r="H1283" s="64">
        <f>Feq!H29</f>
        <v>1</v>
      </c>
      <c r="I1283" s="59">
        <f>(D1283*1000/H1283)/(10^KPE!E31)</f>
        <v>12.022536670013521</v>
      </c>
      <c r="J1283" t="s">
        <v>886</v>
      </c>
    </row>
    <row r="1284" spans="1:10" x14ac:dyDescent="0.25">
      <c r="A1284" t="s">
        <v>297</v>
      </c>
      <c r="B1284" t="s">
        <v>78</v>
      </c>
      <c r="C1284" t="s">
        <v>641</v>
      </c>
      <c r="E1284" t="s">
        <v>43</v>
      </c>
      <c r="F1284" t="s">
        <v>42</v>
      </c>
      <c r="G1284" t="s">
        <v>79</v>
      </c>
      <c r="H1284" s="64">
        <f>Feq!H30</f>
        <v>1</v>
      </c>
      <c r="I1284" s="59">
        <f>(D1284*1000/H1284)/(10^KPE!E32)</f>
        <v>0</v>
      </c>
      <c r="J1284" t="s">
        <v>886</v>
      </c>
    </row>
    <row r="1285" spans="1:10" x14ac:dyDescent="0.25">
      <c r="A1285" t="s">
        <v>297</v>
      </c>
      <c r="B1285" t="s">
        <v>80</v>
      </c>
      <c r="C1285" t="s">
        <v>642</v>
      </c>
      <c r="E1285" t="s">
        <v>43</v>
      </c>
      <c r="F1285" t="s">
        <v>42</v>
      </c>
      <c r="G1285" t="s">
        <v>81</v>
      </c>
      <c r="H1285" s="64">
        <f>Feq!H31</f>
        <v>1</v>
      </c>
      <c r="I1285" s="59">
        <f>(D1285*1000/H1285)/(10^KPE!E33)</f>
        <v>0</v>
      </c>
      <c r="J1285" t="s">
        <v>886</v>
      </c>
    </row>
    <row r="1286" spans="1:10" x14ac:dyDescent="0.25">
      <c r="A1286" t="s">
        <v>297</v>
      </c>
      <c r="B1286" t="s">
        <v>82</v>
      </c>
      <c r="C1286" t="s">
        <v>643</v>
      </c>
      <c r="E1286" t="s">
        <v>43</v>
      </c>
      <c r="F1286" t="s">
        <v>42</v>
      </c>
      <c r="G1286" t="s">
        <v>83</v>
      </c>
      <c r="H1286" s="64">
        <f>Feq!H32</f>
        <v>1</v>
      </c>
      <c r="I1286" s="59">
        <f>(D1286*1000/H1286)/(10^KPE!E34)</f>
        <v>0</v>
      </c>
      <c r="J1286" t="s">
        <v>886</v>
      </c>
    </row>
    <row r="1287" spans="1:10" x14ac:dyDescent="0.25">
      <c r="A1287" t="s">
        <v>297</v>
      </c>
      <c r="B1287" t="s">
        <v>84</v>
      </c>
      <c r="C1287" t="s">
        <v>644</v>
      </c>
      <c r="D1287">
        <v>22000</v>
      </c>
      <c r="E1287" t="s">
        <v>43</v>
      </c>
      <c r="F1287" t="s">
        <v>42</v>
      </c>
      <c r="H1287" s="64">
        <f>Feq!H33</f>
        <v>1</v>
      </c>
      <c r="I1287" s="59">
        <f>(D1287*1000/H1287)/(10^KPE!E35)</f>
        <v>91.079928460340653</v>
      </c>
      <c r="J1287" t="s">
        <v>886</v>
      </c>
    </row>
    <row r="1288" spans="1:10" x14ac:dyDescent="0.25">
      <c r="A1288" t="s">
        <v>297</v>
      </c>
      <c r="B1288" t="s">
        <v>85</v>
      </c>
      <c r="C1288" t="s">
        <v>645</v>
      </c>
      <c r="D1288">
        <v>4970</v>
      </c>
      <c r="E1288" t="s">
        <v>43</v>
      </c>
      <c r="F1288" t="s">
        <v>42</v>
      </c>
      <c r="H1288" s="64">
        <f>Feq!H34</f>
        <v>1</v>
      </c>
      <c r="I1288" s="59">
        <f>(D1288*1000/H1288)/(10^KPE!E36)</f>
        <v>34.942694298226435</v>
      </c>
      <c r="J1288" t="s">
        <v>886</v>
      </c>
    </row>
    <row r="1289" spans="1:10" x14ac:dyDescent="0.25">
      <c r="A1289" t="s">
        <v>297</v>
      </c>
      <c r="B1289" t="s">
        <v>86</v>
      </c>
      <c r="C1289" t="s">
        <v>646</v>
      </c>
      <c r="E1289" t="s">
        <v>43</v>
      </c>
      <c r="F1289" t="s">
        <v>42</v>
      </c>
      <c r="G1289" t="s">
        <v>87</v>
      </c>
      <c r="H1289" s="64">
        <f>Feq!H35</f>
        <v>1</v>
      </c>
      <c r="I1289" s="59">
        <f>(D1289*1000/H1289)/(10^KPE!E37)</f>
        <v>0</v>
      </c>
      <c r="J1289" t="s">
        <v>886</v>
      </c>
    </row>
    <row r="1290" spans="1:10" x14ac:dyDescent="0.25">
      <c r="A1290" t="s">
        <v>297</v>
      </c>
      <c r="B1290" t="s">
        <v>88</v>
      </c>
      <c r="C1290" t="s">
        <v>647</v>
      </c>
      <c r="D1290">
        <v>235</v>
      </c>
      <c r="E1290" t="s">
        <v>43</v>
      </c>
      <c r="F1290" t="s">
        <v>42</v>
      </c>
      <c r="H1290" s="64">
        <f>Feq!H36</f>
        <v>1</v>
      </c>
      <c r="I1290" s="59">
        <f>(D1290*1000/H1290)/(10^KPE!E38)</f>
        <v>0.99556097021641932</v>
      </c>
      <c r="J1290" t="s">
        <v>886</v>
      </c>
    </row>
    <row r="1291" spans="1:10" x14ac:dyDescent="0.25">
      <c r="A1291" t="s">
        <v>297</v>
      </c>
      <c r="B1291" t="s">
        <v>89</v>
      </c>
      <c r="C1291" t="s">
        <v>648</v>
      </c>
      <c r="D1291">
        <v>224</v>
      </c>
      <c r="E1291" t="s">
        <v>43</v>
      </c>
      <c r="F1291" t="s">
        <v>42</v>
      </c>
      <c r="H1291" s="64">
        <f>Feq!H37</f>
        <v>1</v>
      </c>
      <c r="I1291" s="59">
        <f>(D1291*1000/H1291)/(10^KPE!E39)</f>
        <v>0.65652008693607022</v>
      </c>
      <c r="J1291" t="s">
        <v>886</v>
      </c>
    </row>
    <row r="1292" spans="1:10" x14ac:dyDescent="0.25">
      <c r="A1292" t="s">
        <v>297</v>
      </c>
      <c r="B1292" t="s">
        <v>90</v>
      </c>
      <c r="C1292" t="s">
        <v>649</v>
      </c>
      <c r="D1292">
        <v>8.82</v>
      </c>
      <c r="E1292" t="s">
        <v>43</v>
      </c>
      <c r="F1292" t="s">
        <v>38</v>
      </c>
      <c r="G1292" t="s">
        <v>53</v>
      </c>
      <c r="H1292" s="64">
        <f>Feq!H38</f>
        <v>1</v>
      </c>
      <c r="I1292" s="59">
        <f>(D1292*1000/H1292)/(10^KPE!E40)</f>
        <v>2.2514825489472153E-2</v>
      </c>
      <c r="J1292" t="s">
        <v>886</v>
      </c>
    </row>
    <row r="1293" spans="1:10" x14ac:dyDescent="0.25">
      <c r="A1293" t="s">
        <v>297</v>
      </c>
      <c r="B1293" t="s">
        <v>91</v>
      </c>
      <c r="C1293" t="s">
        <v>650</v>
      </c>
      <c r="D1293">
        <v>3930</v>
      </c>
      <c r="E1293" t="s">
        <v>43</v>
      </c>
      <c r="F1293" t="s">
        <v>42</v>
      </c>
      <c r="H1293" s="64">
        <f>Feq!H39</f>
        <v>1</v>
      </c>
      <c r="I1293" s="59">
        <f>(D1293*1000/H1293)/(10^KPE!E41)</f>
        <v>11.256219421732855</v>
      </c>
      <c r="J1293" t="s">
        <v>886</v>
      </c>
    </row>
    <row r="1294" spans="1:10" x14ac:dyDescent="0.25">
      <c r="A1294" t="s">
        <v>297</v>
      </c>
      <c r="B1294" t="s">
        <v>92</v>
      </c>
      <c r="C1294" t="s">
        <v>651</v>
      </c>
      <c r="D1294">
        <v>88.5</v>
      </c>
      <c r="E1294" t="s">
        <v>43</v>
      </c>
      <c r="F1294" t="s">
        <v>42</v>
      </c>
      <c r="H1294" s="64">
        <f>Feq!H40</f>
        <v>1</v>
      </c>
      <c r="I1294" s="59">
        <f>(D1294*1000/H1294)/(10^KPE!E42)</f>
        <v>0.29781273889730892</v>
      </c>
      <c r="J1294" t="s">
        <v>886</v>
      </c>
    </row>
    <row r="1295" spans="1:10" x14ac:dyDescent="0.25">
      <c r="A1295" t="s">
        <v>297</v>
      </c>
      <c r="B1295" t="s">
        <v>93</v>
      </c>
      <c r="C1295" t="s">
        <v>652</v>
      </c>
      <c r="D1295">
        <v>415</v>
      </c>
      <c r="E1295" t="s">
        <v>43</v>
      </c>
      <c r="F1295" t="s">
        <v>42</v>
      </c>
      <c r="H1295" s="64">
        <f>Feq!H41</f>
        <v>1</v>
      </c>
      <c r="I1295" s="59">
        <f>(D1295*1000/H1295)/(10^KPE!E43)</f>
        <v>1.0352568116813261</v>
      </c>
      <c r="J1295" t="s">
        <v>886</v>
      </c>
    </row>
    <row r="1296" spans="1:10" x14ac:dyDescent="0.25">
      <c r="A1296" t="s">
        <v>297</v>
      </c>
      <c r="B1296" t="s">
        <v>94</v>
      </c>
      <c r="C1296" t="s">
        <v>653</v>
      </c>
      <c r="D1296">
        <v>17200</v>
      </c>
      <c r="E1296" t="s">
        <v>43</v>
      </c>
      <c r="F1296" t="s">
        <v>42</v>
      </c>
      <c r="G1296" t="s">
        <v>61</v>
      </c>
      <c r="H1296" s="64">
        <f>Feq!H42</f>
        <v>1</v>
      </c>
      <c r="I1296" s="59">
        <f>(D1296*1000/H1296)/(10^KPE!E44)</f>
        <v>72.8665901605209</v>
      </c>
      <c r="J1296" t="s">
        <v>886</v>
      </c>
    </row>
    <row r="1297" spans="1:10" x14ac:dyDescent="0.25">
      <c r="A1297" t="s">
        <v>297</v>
      </c>
      <c r="B1297" t="s">
        <v>95</v>
      </c>
      <c r="C1297" t="s">
        <v>654</v>
      </c>
      <c r="E1297" t="s">
        <v>43</v>
      </c>
      <c r="F1297" t="s">
        <v>42</v>
      </c>
      <c r="G1297" t="s">
        <v>96</v>
      </c>
      <c r="H1297" s="64">
        <f>Feq!H43</f>
        <v>1</v>
      </c>
      <c r="I1297" s="59">
        <f>(D1297*1000/H1297)/(10^KPE!E45)</f>
        <v>0</v>
      </c>
      <c r="J1297" t="s">
        <v>886</v>
      </c>
    </row>
    <row r="1298" spans="1:10" x14ac:dyDescent="0.25">
      <c r="A1298" t="s">
        <v>297</v>
      </c>
      <c r="B1298" t="s">
        <v>97</v>
      </c>
      <c r="C1298" t="s">
        <v>655</v>
      </c>
      <c r="D1298">
        <v>9640</v>
      </c>
      <c r="E1298" t="s">
        <v>43</v>
      </c>
      <c r="F1298" t="s">
        <v>42</v>
      </c>
      <c r="H1298" s="64">
        <f>Feq!H44</f>
        <v>1</v>
      </c>
      <c r="I1298" s="59">
        <f>(D1298*1000/H1298)/(10^KPE!E46)</f>
        <v>32.439715287797263</v>
      </c>
      <c r="J1298" t="s">
        <v>886</v>
      </c>
    </row>
    <row r="1299" spans="1:10" x14ac:dyDescent="0.25">
      <c r="A1299" t="s">
        <v>297</v>
      </c>
      <c r="B1299" t="s">
        <v>98</v>
      </c>
      <c r="C1299" t="s">
        <v>656</v>
      </c>
      <c r="D1299">
        <v>1680</v>
      </c>
      <c r="E1299" t="s">
        <v>43</v>
      </c>
      <c r="F1299" t="s">
        <v>42</v>
      </c>
      <c r="H1299" s="64">
        <f>Feq!H45</f>
        <v>1</v>
      </c>
      <c r="I1299" s="59">
        <f>(D1299*1000/H1299)/(10^KPE!E47)</f>
        <v>5.785078836824078</v>
      </c>
      <c r="J1299" t="s">
        <v>886</v>
      </c>
    </row>
    <row r="1300" spans="1:10" x14ac:dyDescent="0.25">
      <c r="A1300" t="s">
        <v>297</v>
      </c>
      <c r="B1300" t="s">
        <v>99</v>
      </c>
      <c r="C1300" t="s">
        <v>657</v>
      </c>
      <c r="D1300">
        <v>37300</v>
      </c>
      <c r="E1300" t="s">
        <v>43</v>
      </c>
      <c r="F1300" t="s">
        <v>42</v>
      </c>
      <c r="G1300" t="s">
        <v>61</v>
      </c>
      <c r="H1300" s="64">
        <f>Feq!H46</f>
        <v>1</v>
      </c>
      <c r="I1300" s="59">
        <f>(D1300*1000/H1300)/(10^KPE!E48)</f>
        <v>128.44252417472507</v>
      </c>
      <c r="J1300" t="s">
        <v>886</v>
      </c>
    </row>
    <row r="1301" spans="1:10" x14ac:dyDescent="0.25">
      <c r="A1301" t="s">
        <v>297</v>
      </c>
      <c r="B1301" t="s">
        <v>100</v>
      </c>
      <c r="C1301" t="s">
        <v>658</v>
      </c>
      <c r="D1301">
        <v>5730</v>
      </c>
      <c r="E1301" t="s">
        <v>43</v>
      </c>
      <c r="F1301" t="s">
        <v>42</v>
      </c>
      <c r="G1301" t="s">
        <v>61</v>
      </c>
      <c r="H1301" s="64">
        <f>Feq!H47</f>
        <v>1</v>
      </c>
      <c r="I1301" s="59">
        <f>(D1301*1000/H1301)/(10^KPE!E49)</f>
        <v>32.745725881297922</v>
      </c>
      <c r="J1301" t="s">
        <v>886</v>
      </c>
    </row>
    <row r="1302" spans="1:10" x14ac:dyDescent="0.25">
      <c r="A1302" t="s">
        <v>297</v>
      </c>
      <c r="B1302" t="s">
        <v>101</v>
      </c>
      <c r="C1302" t="s">
        <v>659</v>
      </c>
      <c r="D1302">
        <v>1260</v>
      </c>
      <c r="E1302" t="s">
        <v>43</v>
      </c>
      <c r="F1302" t="s">
        <v>42</v>
      </c>
      <c r="H1302" s="64">
        <f>Feq!H48</f>
        <v>1</v>
      </c>
      <c r="I1302" s="59">
        <f>(D1302*1000/H1302)/(10^KPE!E50)</f>
        <v>7.200630822065512</v>
      </c>
      <c r="J1302" t="s">
        <v>886</v>
      </c>
    </row>
    <row r="1303" spans="1:10" x14ac:dyDescent="0.25">
      <c r="A1303" t="s">
        <v>297</v>
      </c>
      <c r="B1303" t="s">
        <v>102</v>
      </c>
      <c r="C1303" t="s">
        <v>660</v>
      </c>
      <c r="E1303" t="s">
        <v>43</v>
      </c>
      <c r="F1303" t="s">
        <v>42</v>
      </c>
      <c r="G1303" t="s">
        <v>103</v>
      </c>
      <c r="H1303" s="64">
        <f>Feq!H49</f>
        <v>1</v>
      </c>
      <c r="I1303" s="59">
        <f>(D1303*1000/H1303)/(10^KPE!E51)</f>
        <v>0</v>
      </c>
      <c r="J1303" t="s">
        <v>886</v>
      </c>
    </row>
    <row r="1304" spans="1:10" x14ac:dyDescent="0.25">
      <c r="A1304" t="s">
        <v>297</v>
      </c>
      <c r="B1304" t="s">
        <v>104</v>
      </c>
      <c r="C1304" t="s">
        <v>661</v>
      </c>
      <c r="D1304">
        <v>7990</v>
      </c>
      <c r="E1304" t="s">
        <v>43</v>
      </c>
      <c r="F1304" t="s">
        <v>42</v>
      </c>
      <c r="H1304" s="64">
        <f>Feq!H50</f>
        <v>1</v>
      </c>
      <c r="I1304" s="59">
        <f>(D1304*1000/H1304)/(10^KPE!E52)</f>
        <v>25.677147703736107</v>
      </c>
      <c r="J1304" t="s">
        <v>886</v>
      </c>
    </row>
    <row r="1305" spans="1:10" x14ac:dyDescent="0.25">
      <c r="A1305" t="s">
        <v>297</v>
      </c>
      <c r="B1305" t="s">
        <v>105</v>
      </c>
      <c r="C1305" t="s">
        <v>662</v>
      </c>
      <c r="D1305">
        <v>38600</v>
      </c>
      <c r="E1305" t="s">
        <v>43</v>
      </c>
      <c r="F1305" t="s">
        <v>42</v>
      </c>
      <c r="G1305" t="s">
        <v>61</v>
      </c>
      <c r="H1305" s="64">
        <f>Feq!H51</f>
        <v>1</v>
      </c>
      <c r="I1305" s="59">
        <f>(D1305*1000/H1305)/(10^KPE!E53)</f>
        <v>105.58137283543904</v>
      </c>
      <c r="J1305" t="s">
        <v>886</v>
      </c>
    </row>
    <row r="1306" spans="1:10" x14ac:dyDescent="0.25">
      <c r="A1306" t="s">
        <v>297</v>
      </c>
      <c r="B1306" t="s">
        <v>106</v>
      </c>
      <c r="C1306" t="s">
        <v>663</v>
      </c>
      <c r="D1306">
        <v>5760</v>
      </c>
      <c r="E1306" t="s">
        <v>43</v>
      </c>
      <c r="F1306" t="s">
        <v>42</v>
      </c>
      <c r="G1306" t="s">
        <v>61</v>
      </c>
      <c r="H1306" s="64">
        <f>Feq!H52</f>
        <v>1</v>
      </c>
      <c r="I1306" s="59">
        <f>(D1306*1000/H1306)/(10^KPE!E54)</f>
        <v>26.147037119051681</v>
      </c>
      <c r="J1306" t="s">
        <v>886</v>
      </c>
    </row>
    <row r="1307" spans="1:10" x14ac:dyDescent="0.25">
      <c r="A1307" t="s">
        <v>297</v>
      </c>
      <c r="B1307" t="s">
        <v>107</v>
      </c>
      <c r="C1307" t="s">
        <v>664</v>
      </c>
      <c r="E1307" t="s">
        <v>43</v>
      </c>
      <c r="F1307" t="s">
        <v>42</v>
      </c>
      <c r="G1307" t="s">
        <v>108</v>
      </c>
      <c r="H1307" s="64">
        <f>Feq!H53</f>
        <v>1</v>
      </c>
      <c r="I1307" s="59">
        <f>(D1307*1000/H1307)/(10^KPE!E55)</f>
        <v>0</v>
      </c>
      <c r="J1307" t="s">
        <v>886</v>
      </c>
    </row>
    <row r="1308" spans="1:10" x14ac:dyDescent="0.25">
      <c r="A1308" t="s">
        <v>297</v>
      </c>
      <c r="B1308" t="s">
        <v>109</v>
      </c>
      <c r="C1308" t="s">
        <v>665</v>
      </c>
      <c r="D1308">
        <v>54700</v>
      </c>
      <c r="E1308" t="s">
        <v>43</v>
      </c>
      <c r="F1308" t="s">
        <v>42</v>
      </c>
      <c r="H1308" s="64">
        <f>Feq!H54</f>
        <v>1</v>
      </c>
      <c r="I1308" s="59">
        <f>(D1308*1000/H1308)/(10^KPE!E56)</f>
        <v>153.10427818399953</v>
      </c>
      <c r="J1308" t="s">
        <v>886</v>
      </c>
    </row>
    <row r="1309" spans="1:10" x14ac:dyDescent="0.25">
      <c r="A1309" t="s">
        <v>297</v>
      </c>
      <c r="B1309" t="s">
        <v>110</v>
      </c>
      <c r="C1309" t="s">
        <v>666</v>
      </c>
      <c r="E1309" t="s">
        <v>43</v>
      </c>
      <c r="F1309" t="s">
        <v>42</v>
      </c>
      <c r="G1309" t="s">
        <v>111</v>
      </c>
      <c r="H1309" s="64">
        <f>Feq!H55</f>
        <v>1</v>
      </c>
      <c r="I1309" s="59">
        <f>(D1309*1000/H1309)/(10^KPE!E57)</f>
        <v>0</v>
      </c>
      <c r="J1309" t="s">
        <v>886</v>
      </c>
    </row>
    <row r="1310" spans="1:10" x14ac:dyDescent="0.25">
      <c r="A1310" t="s">
        <v>297</v>
      </c>
      <c r="B1310" t="s">
        <v>112</v>
      </c>
      <c r="C1310" t="s">
        <v>667</v>
      </c>
      <c r="D1310">
        <v>112</v>
      </c>
      <c r="E1310" t="s">
        <v>43</v>
      </c>
      <c r="F1310" t="s">
        <v>42</v>
      </c>
      <c r="H1310" s="64">
        <f>Feq!H56</f>
        <v>1</v>
      </c>
      <c r="I1310" s="59">
        <f>(D1310*1000/H1310)/(10^KPE!E58)</f>
        <v>1.3372666769999844</v>
      </c>
      <c r="J1310" t="s">
        <v>886</v>
      </c>
    </row>
    <row r="1311" spans="1:10" x14ac:dyDescent="0.25">
      <c r="A1311" t="s">
        <v>297</v>
      </c>
      <c r="B1311" t="s">
        <v>113</v>
      </c>
      <c r="C1311" t="s">
        <v>668</v>
      </c>
      <c r="D1311">
        <v>527</v>
      </c>
      <c r="E1311" t="s">
        <v>43</v>
      </c>
      <c r="F1311" t="s">
        <v>42</v>
      </c>
      <c r="H1311" s="64">
        <f>Feq!H57</f>
        <v>1</v>
      </c>
      <c r="I1311" s="59">
        <f>(D1311*1000/H1311)/(10^KPE!E59)</f>
        <v>0.79215581612944053</v>
      </c>
      <c r="J1311" t="s">
        <v>886</v>
      </c>
    </row>
    <row r="1312" spans="1:10" x14ac:dyDescent="0.25">
      <c r="A1312" t="s">
        <v>297</v>
      </c>
      <c r="B1312" t="s">
        <v>114</v>
      </c>
      <c r="C1312" t="s">
        <v>669</v>
      </c>
      <c r="D1312">
        <v>12100</v>
      </c>
      <c r="E1312" t="s">
        <v>43</v>
      </c>
      <c r="F1312" t="s">
        <v>42</v>
      </c>
      <c r="H1312" s="64">
        <f>Feq!H58</f>
        <v>1</v>
      </c>
      <c r="I1312" s="59">
        <f>(D1312*1000/H1312)/(10^KPE!E60)</f>
        <v>18.188017789689241</v>
      </c>
      <c r="J1312" t="s">
        <v>886</v>
      </c>
    </row>
    <row r="1313" spans="1:10" x14ac:dyDescent="0.25">
      <c r="A1313" t="s">
        <v>297</v>
      </c>
      <c r="B1313" t="s">
        <v>115</v>
      </c>
      <c r="C1313" t="s">
        <v>670</v>
      </c>
      <c r="D1313">
        <v>301</v>
      </c>
      <c r="E1313" t="s">
        <v>43</v>
      </c>
      <c r="F1313" t="s">
        <v>42</v>
      </c>
      <c r="H1313" s="64">
        <f>Feq!H59</f>
        <v>1</v>
      </c>
      <c r="I1313" s="59">
        <f>(D1313*1000/H1313)/(10^KPE!E61)</f>
        <v>0.39406375882282113</v>
      </c>
      <c r="J1313" t="s">
        <v>886</v>
      </c>
    </row>
    <row r="1314" spans="1:10" x14ac:dyDescent="0.25">
      <c r="A1314" t="s">
        <v>297</v>
      </c>
      <c r="B1314" t="s">
        <v>116</v>
      </c>
      <c r="C1314" t="s">
        <v>671</v>
      </c>
      <c r="D1314">
        <v>165</v>
      </c>
      <c r="E1314" t="s">
        <v>43</v>
      </c>
      <c r="F1314" t="s">
        <v>42</v>
      </c>
      <c r="H1314" s="64">
        <f>Feq!H60</f>
        <v>1</v>
      </c>
      <c r="I1314" s="59">
        <f>(D1314*1000/H1314)/(10^KPE!E62)</f>
        <v>0.21601501729490197</v>
      </c>
      <c r="J1314" t="s">
        <v>886</v>
      </c>
    </row>
    <row r="1315" spans="1:10" x14ac:dyDescent="0.25">
      <c r="A1315" t="s">
        <v>297</v>
      </c>
      <c r="B1315" t="s">
        <v>117</v>
      </c>
      <c r="C1315" t="s">
        <v>672</v>
      </c>
      <c r="D1315">
        <v>4110</v>
      </c>
      <c r="E1315" t="s">
        <v>43</v>
      </c>
      <c r="F1315" t="s">
        <v>42</v>
      </c>
      <c r="G1315" t="s">
        <v>61</v>
      </c>
      <c r="H1315" s="64">
        <f>Feq!H61</f>
        <v>1</v>
      </c>
      <c r="I1315" s="59">
        <f>(D1315*1000/H1315)/(10^KPE!E63)</f>
        <v>8.9298018451299779</v>
      </c>
      <c r="J1315" t="s">
        <v>886</v>
      </c>
    </row>
    <row r="1316" spans="1:10" x14ac:dyDescent="0.25">
      <c r="A1316" t="s">
        <v>297</v>
      </c>
      <c r="B1316" t="s">
        <v>118</v>
      </c>
      <c r="C1316" t="s">
        <v>673</v>
      </c>
      <c r="D1316">
        <v>7400</v>
      </c>
      <c r="E1316" t="s">
        <v>43</v>
      </c>
      <c r="F1316" t="s">
        <v>42</v>
      </c>
      <c r="H1316" s="64">
        <f>Feq!H62</f>
        <v>1</v>
      </c>
      <c r="I1316" s="59">
        <f>(D1316*1000/H1316)/(10^KPE!E64)</f>
        <v>11.123250549066148</v>
      </c>
      <c r="J1316" t="s">
        <v>886</v>
      </c>
    </row>
    <row r="1317" spans="1:10" x14ac:dyDescent="0.25">
      <c r="A1317" t="s">
        <v>297</v>
      </c>
      <c r="B1317" t="s">
        <v>119</v>
      </c>
      <c r="C1317" t="s">
        <v>674</v>
      </c>
      <c r="D1317">
        <v>63200</v>
      </c>
      <c r="E1317" t="s">
        <v>43</v>
      </c>
      <c r="F1317" t="s">
        <v>42</v>
      </c>
      <c r="G1317" t="s">
        <v>61</v>
      </c>
      <c r="H1317" s="64">
        <f>Feq!H63</f>
        <v>1</v>
      </c>
      <c r="I1317" s="59">
        <f>(D1317*1000/H1317)/(10^KPE!E65)</f>
        <v>111.61359026736535</v>
      </c>
      <c r="J1317" t="s">
        <v>886</v>
      </c>
    </row>
    <row r="1318" spans="1:10" x14ac:dyDescent="0.25">
      <c r="A1318" t="s">
        <v>297</v>
      </c>
      <c r="B1318" t="s">
        <v>120</v>
      </c>
      <c r="C1318" t="s">
        <v>675</v>
      </c>
      <c r="E1318" t="s">
        <v>43</v>
      </c>
      <c r="F1318" t="s">
        <v>42</v>
      </c>
      <c r="G1318" t="s">
        <v>121</v>
      </c>
      <c r="H1318" s="64">
        <f>Feq!H64</f>
        <v>1</v>
      </c>
      <c r="I1318" s="59">
        <f>(D1318*1000/H1318)/(10^KPE!E66)</f>
        <v>0</v>
      </c>
      <c r="J1318" t="s">
        <v>886</v>
      </c>
    </row>
    <row r="1319" spans="1:10" x14ac:dyDescent="0.25">
      <c r="A1319" t="s">
        <v>297</v>
      </c>
      <c r="B1319" t="s">
        <v>122</v>
      </c>
      <c r="C1319" t="s">
        <v>676</v>
      </c>
      <c r="D1319">
        <v>1980</v>
      </c>
      <c r="E1319" t="s">
        <v>43</v>
      </c>
      <c r="F1319" t="s">
        <v>42</v>
      </c>
      <c r="H1319" s="64">
        <f>Feq!H65</f>
        <v>1</v>
      </c>
      <c r="I1319" s="59">
        <f>(D1319*1000/H1319)/(10^KPE!E67)</f>
        <v>2.5921802075388234</v>
      </c>
      <c r="J1319" t="s">
        <v>886</v>
      </c>
    </row>
    <row r="1320" spans="1:10" x14ac:dyDescent="0.25">
      <c r="A1320" t="s">
        <v>297</v>
      </c>
      <c r="B1320" t="s">
        <v>123</v>
      </c>
      <c r="C1320" t="s">
        <v>677</v>
      </c>
      <c r="D1320">
        <v>15100</v>
      </c>
      <c r="E1320" t="s">
        <v>43</v>
      </c>
      <c r="F1320" t="s">
        <v>42</v>
      </c>
      <c r="H1320" s="64">
        <f>Feq!H66</f>
        <v>1</v>
      </c>
      <c r="I1320" s="59">
        <f>(D1320*1000/H1320)/(10^KPE!E68)</f>
        <v>32.807787800842497</v>
      </c>
      <c r="J1320" t="s">
        <v>886</v>
      </c>
    </row>
    <row r="1321" spans="1:10" x14ac:dyDescent="0.25">
      <c r="A1321" t="s">
        <v>297</v>
      </c>
      <c r="B1321" t="s">
        <v>124</v>
      </c>
      <c r="C1321" t="s">
        <v>678</v>
      </c>
      <c r="E1321" t="s">
        <v>43</v>
      </c>
      <c r="F1321" t="s">
        <v>42</v>
      </c>
      <c r="G1321" t="s">
        <v>103</v>
      </c>
      <c r="H1321" s="64">
        <f>Feq!H67</f>
        <v>1</v>
      </c>
      <c r="I1321" s="59">
        <f>(D1321*1000/H1321)/(10^KPE!E69)</f>
        <v>0</v>
      </c>
      <c r="J1321" t="s">
        <v>886</v>
      </c>
    </row>
    <row r="1322" spans="1:10" x14ac:dyDescent="0.25">
      <c r="A1322" t="s">
        <v>297</v>
      </c>
      <c r="B1322" t="s">
        <v>125</v>
      </c>
      <c r="C1322" t="s">
        <v>679</v>
      </c>
      <c r="D1322">
        <v>37100</v>
      </c>
      <c r="E1322" t="s">
        <v>43</v>
      </c>
      <c r="F1322" t="s">
        <v>42</v>
      </c>
      <c r="H1322" s="64">
        <f>Feq!H68</f>
        <v>1</v>
      </c>
      <c r="I1322" s="59">
        <f>(D1322*1000/H1322)/(10^KPE!E70)</f>
        <v>45.328767392116632</v>
      </c>
      <c r="J1322" t="s">
        <v>886</v>
      </c>
    </row>
    <row r="1323" spans="1:10" x14ac:dyDescent="0.25">
      <c r="A1323" t="s">
        <v>297</v>
      </c>
      <c r="B1323" t="s">
        <v>126</v>
      </c>
      <c r="C1323" t="s">
        <v>680</v>
      </c>
      <c r="D1323">
        <v>1560</v>
      </c>
      <c r="E1323" t="s">
        <v>43</v>
      </c>
      <c r="F1323" t="s">
        <v>42</v>
      </c>
      <c r="H1323" s="64">
        <f>Feq!H69</f>
        <v>1</v>
      </c>
      <c r="I1323" s="59">
        <f>(D1323*1000/H1323)/(10^KPE!E71)</f>
        <v>1.9060074698571952</v>
      </c>
      <c r="J1323" t="s">
        <v>886</v>
      </c>
    </row>
    <row r="1324" spans="1:10" x14ac:dyDescent="0.25">
      <c r="A1324" t="s">
        <v>297</v>
      </c>
      <c r="B1324" t="s">
        <v>127</v>
      </c>
      <c r="C1324" t="s">
        <v>681</v>
      </c>
      <c r="D1324">
        <v>575</v>
      </c>
      <c r="E1324" t="s">
        <v>43</v>
      </c>
      <c r="F1324" t="s">
        <v>42</v>
      </c>
      <c r="H1324" s="64">
        <f>Feq!H70</f>
        <v>1</v>
      </c>
      <c r="I1324" s="59">
        <f>(D1324*1000/H1324)/(10^KPE!E72)</f>
        <v>0.61188223547898157</v>
      </c>
      <c r="J1324" t="s">
        <v>886</v>
      </c>
    </row>
    <row r="1325" spans="1:10" x14ac:dyDescent="0.25">
      <c r="A1325" t="s">
        <v>297</v>
      </c>
      <c r="B1325" t="s">
        <v>128</v>
      </c>
      <c r="C1325" t="s">
        <v>682</v>
      </c>
      <c r="E1325" t="s">
        <v>43</v>
      </c>
      <c r="F1325" t="s">
        <v>42</v>
      </c>
      <c r="G1325" t="s">
        <v>129</v>
      </c>
      <c r="H1325" s="64">
        <f>Feq!H71</f>
        <v>1</v>
      </c>
      <c r="I1325" s="59">
        <f>(D1325*1000/H1325)/(10^KPE!E73)</f>
        <v>0</v>
      </c>
      <c r="J1325" t="s">
        <v>886</v>
      </c>
    </row>
    <row r="1326" spans="1:10" x14ac:dyDescent="0.25">
      <c r="A1326" t="s">
        <v>297</v>
      </c>
      <c r="B1326" t="s">
        <v>130</v>
      </c>
      <c r="C1326" t="s">
        <v>683</v>
      </c>
      <c r="E1326" t="s">
        <v>43</v>
      </c>
      <c r="F1326" t="s">
        <v>42</v>
      </c>
      <c r="G1326" t="s">
        <v>131</v>
      </c>
      <c r="H1326" s="64">
        <f>Feq!H72</f>
        <v>1</v>
      </c>
      <c r="I1326" s="59">
        <f>(D1326*1000/H1326)/(10^KPE!E74)</f>
        <v>0</v>
      </c>
      <c r="J1326" t="s">
        <v>886</v>
      </c>
    </row>
    <row r="1327" spans="1:10" x14ac:dyDescent="0.25">
      <c r="A1327" t="s">
        <v>297</v>
      </c>
      <c r="B1327" t="s">
        <v>132</v>
      </c>
      <c r="C1327" t="s">
        <v>684</v>
      </c>
      <c r="E1327" t="s">
        <v>43</v>
      </c>
      <c r="F1327" t="s">
        <v>42</v>
      </c>
      <c r="G1327" t="s">
        <v>96</v>
      </c>
      <c r="H1327" s="64">
        <f>Feq!H73</f>
        <v>1</v>
      </c>
      <c r="I1327" s="59">
        <f>(D1327*1000/H1327)/(10^KPE!E75)</f>
        <v>0</v>
      </c>
      <c r="J1327" t="s">
        <v>886</v>
      </c>
    </row>
    <row r="1328" spans="1:10" x14ac:dyDescent="0.25">
      <c r="A1328" t="s">
        <v>297</v>
      </c>
      <c r="B1328" t="s">
        <v>133</v>
      </c>
      <c r="C1328" t="s">
        <v>685</v>
      </c>
      <c r="D1328">
        <v>946</v>
      </c>
      <c r="E1328" t="s">
        <v>43</v>
      </c>
      <c r="F1328" t="s">
        <v>42</v>
      </c>
      <c r="H1328" s="64">
        <f>Feq!H74</f>
        <v>1</v>
      </c>
      <c r="I1328" s="59">
        <f>(D1328*1000/H1328)/(10^KPE!E76)</f>
        <v>1.0066792952402028</v>
      </c>
      <c r="J1328" t="s">
        <v>886</v>
      </c>
    </row>
    <row r="1329" spans="1:10" x14ac:dyDescent="0.25">
      <c r="A1329" t="s">
        <v>297</v>
      </c>
      <c r="B1329" t="s">
        <v>134</v>
      </c>
      <c r="C1329" t="s">
        <v>686</v>
      </c>
      <c r="D1329">
        <v>4.83</v>
      </c>
      <c r="E1329" t="s">
        <v>43</v>
      </c>
      <c r="F1329" t="s">
        <v>38</v>
      </c>
      <c r="G1329" t="s">
        <v>53</v>
      </c>
      <c r="H1329" s="64">
        <f>Feq!H75</f>
        <v>1</v>
      </c>
      <c r="I1329" s="59">
        <f>(D1329*1000/H1329)/(10^KPE!E77)</f>
        <v>8.5299626739141557E-3</v>
      </c>
      <c r="J1329" t="s">
        <v>886</v>
      </c>
    </row>
    <row r="1330" spans="1:10" x14ac:dyDescent="0.25">
      <c r="A1330" t="s">
        <v>297</v>
      </c>
      <c r="B1330" t="s">
        <v>135</v>
      </c>
      <c r="C1330" t="s">
        <v>687</v>
      </c>
      <c r="E1330" t="s">
        <v>43</v>
      </c>
      <c r="F1330" t="s">
        <v>42</v>
      </c>
      <c r="G1330" t="s">
        <v>131</v>
      </c>
      <c r="H1330" s="64">
        <f>Feq!H76</f>
        <v>1</v>
      </c>
      <c r="I1330" s="59">
        <f>(D1330*1000/H1330)/(10^KPE!E78)</f>
        <v>0</v>
      </c>
      <c r="J1330" t="s">
        <v>886</v>
      </c>
    </row>
    <row r="1331" spans="1:10" x14ac:dyDescent="0.25">
      <c r="A1331" t="s">
        <v>297</v>
      </c>
      <c r="B1331" t="s">
        <v>136</v>
      </c>
      <c r="C1331" t="s">
        <v>688</v>
      </c>
      <c r="E1331" t="s">
        <v>43</v>
      </c>
      <c r="F1331" t="s">
        <v>42</v>
      </c>
      <c r="G1331" t="s">
        <v>121</v>
      </c>
      <c r="H1331" s="64">
        <f>Feq!H77</f>
        <v>1</v>
      </c>
      <c r="I1331" s="59">
        <f>(D1331*1000/H1331)/(10^KPE!E79)</f>
        <v>0</v>
      </c>
      <c r="J1331" t="s">
        <v>886</v>
      </c>
    </row>
    <row r="1332" spans="1:10" x14ac:dyDescent="0.25">
      <c r="A1332" t="s">
        <v>297</v>
      </c>
      <c r="B1332" t="s">
        <v>137</v>
      </c>
      <c r="C1332" t="s">
        <v>689</v>
      </c>
      <c r="E1332" t="s">
        <v>43</v>
      </c>
      <c r="F1332" t="s">
        <v>42</v>
      </c>
      <c r="G1332" t="s">
        <v>131</v>
      </c>
      <c r="H1332" s="64">
        <f>Feq!H78</f>
        <v>1</v>
      </c>
      <c r="I1332" s="59">
        <f>(D1332*1000/H1332)/(10^KPE!E80)</f>
        <v>0</v>
      </c>
      <c r="J1332" t="s">
        <v>886</v>
      </c>
    </row>
    <row r="1333" spans="1:10" x14ac:dyDescent="0.25">
      <c r="A1333" t="s">
        <v>297</v>
      </c>
      <c r="B1333" t="s">
        <v>138</v>
      </c>
      <c r="C1333" t="s">
        <v>690</v>
      </c>
      <c r="D1333">
        <v>2240</v>
      </c>
      <c r="E1333" t="s">
        <v>43</v>
      </c>
      <c r="F1333" t="s">
        <v>42</v>
      </c>
      <c r="H1333" s="64">
        <f>Feq!H79</f>
        <v>1</v>
      </c>
      <c r="I1333" s="59">
        <f>(D1333*1000/H1333)/(10^KPE!E81)</f>
        <v>1.8934246131590442</v>
      </c>
      <c r="J1333" t="s">
        <v>886</v>
      </c>
    </row>
    <row r="1334" spans="1:10" x14ac:dyDescent="0.25">
      <c r="A1334" t="s">
        <v>297</v>
      </c>
      <c r="B1334" t="s">
        <v>139</v>
      </c>
      <c r="C1334" t="s">
        <v>691</v>
      </c>
      <c r="D1334">
        <v>33.799999999999997</v>
      </c>
      <c r="E1334" t="s">
        <v>43</v>
      </c>
      <c r="F1334" t="s">
        <v>38</v>
      </c>
      <c r="G1334" t="s">
        <v>53</v>
      </c>
      <c r="H1334" s="64">
        <f>Feq!H80</f>
        <v>1</v>
      </c>
      <c r="I1334" s="59">
        <f>(D1334*1000/H1334)/(10^KPE!E82)</f>
        <v>2.9235915654618402E-2</v>
      </c>
      <c r="J1334" t="s">
        <v>886</v>
      </c>
    </row>
    <row r="1335" spans="1:10" x14ac:dyDescent="0.25">
      <c r="A1335" t="s">
        <v>297</v>
      </c>
      <c r="B1335" t="s">
        <v>140</v>
      </c>
      <c r="C1335" t="s">
        <v>692</v>
      </c>
      <c r="D1335">
        <v>1390</v>
      </c>
      <c r="E1335" t="s">
        <v>43</v>
      </c>
      <c r="F1335" t="s">
        <v>42</v>
      </c>
      <c r="H1335" s="64">
        <f>Feq!H81</f>
        <v>1</v>
      </c>
      <c r="I1335" s="59">
        <f>(D1335*1000/H1335)/(10^KPE!E83)</f>
        <v>1.023327865517681</v>
      </c>
      <c r="J1335" t="s">
        <v>886</v>
      </c>
    </row>
    <row r="1336" spans="1:10" x14ac:dyDescent="0.25">
      <c r="A1336" t="s">
        <v>297</v>
      </c>
      <c r="B1336" t="s">
        <v>141</v>
      </c>
      <c r="C1336" t="s">
        <v>693</v>
      </c>
      <c r="D1336">
        <v>28.8</v>
      </c>
      <c r="E1336" t="s">
        <v>43</v>
      </c>
      <c r="F1336" t="s">
        <v>38</v>
      </c>
      <c r="G1336" t="s">
        <v>53</v>
      </c>
      <c r="H1336" s="64">
        <f>Feq!H82</f>
        <v>1</v>
      </c>
      <c r="I1336" s="59">
        <f>(D1336*1000/H1336)/(10^KPE!E84)</f>
        <v>1.8466835805652591E-2</v>
      </c>
      <c r="J1336" t="s">
        <v>886</v>
      </c>
    </row>
    <row r="1337" spans="1:10" x14ac:dyDescent="0.25">
      <c r="A1337" t="s">
        <v>297</v>
      </c>
      <c r="B1337" t="s">
        <v>142</v>
      </c>
      <c r="C1337" t="s">
        <v>694</v>
      </c>
      <c r="D1337">
        <v>181</v>
      </c>
      <c r="E1337" t="s">
        <v>43</v>
      </c>
      <c r="F1337" t="s">
        <v>42</v>
      </c>
      <c r="G1337" t="s">
        <v>49</v>
      </c>
      <c r="H1337" s="64">
        <f>Feq!H83</f>
        <v>1</v>
      </c>
      <c r="I1337" s="59">
        <f>(D1337*1000/H1337)/(10^KPE!E85)</f>
        <v>0.15299547097401206</v>
      </c>
      <c r="J1337" t="s">
        <v>886</v>
      </c>
    </row>
    <row r="1338" spans="1:10" x14ac:dyDescent="0.25">
      <c r="A1338" t="s">
        <v>297</v>
      </c>
      <c r="B1338" t="s">
        <v>143</v>
      </c>
      <c r="C1338" t="s">
        <v>695</v>
      </c>
      <c r="D1338">
        <v>5860</v>
      </c>
      <c r="E1338" t="s">
        <v>43</v>
      </c>
      <c r="F1338" t="s">
        <v>42</v>
      </c>
      <c r="H1338" s="64">
        <f>Feq!H84</f>
        <v>1</v>
      </c>
      <c r="I1338" s="59">
        <f>(D1338*1000/H1338)/(10^KPE!E86)</f>
        <v>7.1597460085661311</v>
      </c>
      <c r="J1338" t="s">
        <v>886</v>
      </c>
    </row>
    <row r="1339" spans="1:10" x14ac:dyDescent="0.25">
      <c r="A1339" t="s">
        <v>297</v>
      </c>
      <c r="B1339" t="s">
        <v>144</v>
      </c>
      <c r="C1339" t="s">
        <v>696</v>
      </c>
      <c r="D1339">
        <v>62300</v>
      </c>
      <c r="E1339" t="s">
        <v>43</v>
      </c>
      <c r="F1339" t="s">
        <v>42</v>
      </c>
      <c r="G1339" t="s">
        <v>61</v>
      </c>
      <c r="H1339" s="64">
        <f>Feq!H85</f>
        <v>1</v>
      </c>
      <c r="I1339" s="59">
        <f>(D1339*1000/H1339)/(10^KPE!E87)</f>
        <v>66.29611003537488</v>
      </c>
      <c r="J1339" t="s">
        <v>886</v>
      </c>
    </row>
    <row r="1340" spans="1:10" x14ac:dyDescent="0.25">
      <c r="A1340" t="s">
        <v>297</v>
      </c>
      <c r="B1340" t="s">
        <v>145</v>
      </c>
      <c r="C1340" t="s">
        <v>697</v>
      </c>
      <c r="D1340">
        <v>13600</v>
      </c>
      <c r="E1340" t="s">
        <v>43</v>
      </c>
      <c r="F1340" t="s">
        <v>42</v>
      </c>
      <c r="H1340" s="64">
        <f>Feq!H86</f>
        <v>1</v>
      </c>
      <c r="I1340" s="59">
        <f>(D1340*1000/H1340)/(10^KPE!E88)</f>
        <v>24.018114361331783</v>
      </c>
      <c r="J1340" t="s">
        <v>886</v>
      </c>
    </row>
    <row r="1341" spans="1:10" x14ac:dyDescent="0.25">
      <c r="A1341" t="s">
        <v>297</v>
      </c>
      <c r="B1341" t="s">
        <v>146</v>
      </c>
      <c r="C1341" t="s">
        <v>698</v>
      </c>
      <c r="D1341">
        <v>13700</v>
      </c>
      <c r="E1341" t="s">
        <v>43</v>
      </c>
      <c r="F1341" t="s">
        <v>42</v>
      </c>
      <c r="G1341" t="s">
        <v>61</v>
      </c>
      <c r="H1341" s="64">
        <f>Feq!H87</f>
        <v>1</v>
      </c>
      <c r="I1341" s="59">
        <f>(D1341*1000/H1341)/(10^KPE!E89)</f>
        <v>13.295986551263187</v>
      </c>
      <c r="J1341" t="s">
        <v>886</v>
      </c>
    </row>
    <row r="1342" spans="1:10" x14ac:dyDescent="0.25">
      <c r="A1342" t="s">
        <v>297</v>
      </c>
      <c r="B1342" t="s">
        <v>147</v>
      </c>
      <c r="C1342" t="s">
        <v>699</v>
      </c>
      <c r="D1342">
        <v>45700</v>
      </c>
      <c r="E1342" t="s">
        <v>43</v>
      </c>
      <c r="F1342" t="s">
        <v>42</v>
      </c>
      <c r="G1342" t="s">
        <v>61</v>
      </c>
      <c r="H1342" s="64">
        <f>Feq!H88</f>
        <v>1</v>
      </c>
      <c r="I1342" s="59">
        <f>(D1342*1000/H1342)/(10^KPE!E90)</f>
        <v>52.10941529154529</v>
      </c>
      <c r="J1342" t="s">
        <v>886</v>
      </c>
    </row>
    <row r="1343" spans="1:10" x14ac:dyDescent="0.25">
      <c r="A1343" t="s">
        <v>297</v>
      </c>
      <c r="B1343" t="s">
        <v>148</v>
      </c>
      <c r="C1343" t="s">
        <v>700</v>
      </c>
      <c r="E1343" t="s">
        <v>43</v>
      </c>
      <c r="F1343" t="s">
        <v>42</v>
      </c>
      <c r="G1343" t="s">
        <v>149</v>
      </c>
      <c r="H1343" s="64">
        <f>Feq!H89</f>
        <v>1</v>
      </c>
      <c r="I1343" s="59">
        <f>(D1343*1000/H1343)/(10^KPE!E91)</f>
        <v>0</v>
      </c>
      <c r="J1343" t="s">
        <v>886</v>
      </c>
    </row>
    <row r="1344" spans="1:10" x14ac:dyDescent="0.25">
      <c r="A1344" t="s">
        <v>297</v>
      </c>
      <c r="B1344" t="s">
        <v>150</v>
      </c>
      <c r="C1344" t="s">
        <v>701</v>
      </c>
      <c r="D1344">
        <v>12500</v>
      </c>
      <c r="E1344" t="s">
        <v>43</v>
      </c>
      <c r="F1344" t="s">
        <v>42</v>
      </c>
      <c r="G1344" t="s">
        <v>61</v>
      </c>
      <c r="H1344" s="64">
        <f>Feq!H90</f>
        <v>1</v>
      </c>
      <c r="I1344" s="59">
        <f>(D1344*1000/H1344)/(10^KPE!E92)</f>
        <v>20.60202989406881</v>
      </c>
      <c r="J1344" t="s">
        <v>886</v>
      </c>
    </row>
    <row r="1345" spans="1:10" x14ac:dyDescent="0.25">
      <c r="A1345" t="s">
        <v>297</v>
      </c>
      <c r="B1345" t="s">
        <v>151</v>
      </c>
      <c r="C1345" t="s">
        <v>702</v>
      </c>
      <c r="D1345">
        <v>685</v>
      </c>
      <c r="E1345" t="s">
        <v>43</v>
      </c>
      <c r="F1345" t="s">
        <v>42</v>
      </c>
      <c r="H1345" s="64">
        <f>Feq!H91</f>
        <v>1</v>
      </c>
      <c r="I1345" s="59">
        <f>(D1345*1000/H1345)/(10^KPE!E93)</f>
        <v>1.1289912381949709</v>
      </c>
      <c r="J1345" t="s">
        <v>886</v>
      </c>
    </row>
    <row r="1346" spans="1:10" x14ac:dyDescent="0.25">
      <c r="A1346" t="s">
        <v>297</v>
      </c>
      <c r="B1346" t="s">
        <v>152</v>
      </c>
      <c r="C1346" t="s">
        <v>703</v>
      </c>
      <c r="D1346">
        <v>92100</v>
      </c>
      <c r="E1346" t="s">
        <v>43</v>
      </c>
      <c r="F1346" t="s">
        <v>42</v>
      </c>
      <c r="G1346" t="s">
        <v>61</v>
      </c>
      <c r="H1346" s="64">
        <f>Feq!H92</f>
        <v>1</v>
      </c>
      <c r="I1346" s="59">
        <f>(D1346*1000/H1346)/(10^KPE!E94)</f>
        <v>77.850181639262487</v>
      </c>
      <c r="J1346" t="s">
        <v>886</v>
      </c>
    </row>
    <row r="1347" spans="1:10" x14ac:dyDescent="0.25">
      <c r="A1347" t="s">
        <v>297</v>
      </c>
      <c r="B1347" t="s">
        <v>153</v>
      </c>
      <c r="C1347" t="s">
        <v>704</v>
      </c>
      <c r="E1347" t="s">
        <v>43</v>
      </c>
      <c r="F1347" t="s">
        <v>42</v>
      </c>
      <c r="G1347" t="s">
        <v>154</v>
      </c>
      <c r="H1347" s="64">
        <f>Feq!H93</f>
        <v>1</v>
      </c>
      <c r="I1347" s="59">
        <f>(D1347*1000/H1347)/(10^KPE!E95)</f>
        <v>0</v>
      </c>
      <c r="J1347" t="s">
        <v>886</v>
      </c>
    </row>
    <row r="1348" spans="1:10" x14ac:dyDescent="0.25">
      <c r="A1348" t="s">
        <v>297</v>
      </c>
      <c r="B1348" t="s">
        <v>155</v>
      </c>
      <c r="C1348" t="s">
        <v>705</v>
      </c>
      <c r="D1348">
        <v>18700</v>
      </c>
      <c r="E1348" t="s">
        <v>43</v>
      </c>
      <c r="F1348" t="s">
        <v>42</v>
      </c>
      <c r="H1348" s="64">
        <f>Feq!H94</f>
        <v>1</v>
      </c>
      <c r="I1348" s="59">
        <f>(D1348*1000/H1348)/(10^KPE!E96)</f>
        <v>16.174900081105449</v>
      </c>
      <c r="J1348" t="s">
        <v>886</v>
      </c>
    </row>
    <row r="1349" spans="1:10" x14ac:dyDescent="0.25">
      <c r="A1349" t="s">
        <v>297</v>
      </c>
      <c r="B1349" t="s">
        <v>156</v>
      </c>
      <c r="C1349" t="s">
        <v>706</v>
      </c>
      <c r="D1349">
        <v>55500</v>
      </c>
      <c r="E1349" t="s">
        <v>43</v>
      </c>
      <c r="F1349" t="s">
        <v>42</v>
      </c>
      <c r="G1349" t="s">
        <v>61</v>
      </c>
      <c r="H1349" s="64">
        <f>Feq!H95</f>
        <v>1</v>
      </c>
      <c r="I1349" s="59">
        <f>(D1349*1000/H1349)/(10^KPE!E97)</f>
        <v>98.015099048081908</v>
      </c>
      <c r="J1349" t="s">
        <v>886</v>
      </c>
    </row>
    <row r="1350" spans="1:10" x14ac:dyDescent="0.25">
      <c r="A1350" t="s">
        <v>297</v>
      </c>
      <c r="B1350" t="s">
        <v>157</v>
      </c>
      <c r="C1350" t="s">
        <v>707</v>
      </c>
      <c r="D1350">
        <v>371</v>
      </c>
      <c r="E1350" t="s">
        <v>43</v>
      </c>
      <c r="F1350" t="s">
        <v>42</v>
      </c>
      <c r="H1350" s="64">
        <f>Feq!H96</f>
        <v>1</v>
      </c>
      <c r="I1350" s="59">
        <f>(D1350*1000/H1350)/(10^KPE!E98)</f>
        <v>0.53256657977420563</v>
      </c>
      <c r="J1350" t="s">
        <v>886</v>
      </c>
    </row>
    <row r="1351" spans="1:10" x14ac:dyDescent="0.25">
      <c r="A1351" t="s">
        <v>297</v>
      </c>
      <c r="B1351" t="s">
        <v>158</v>
      </c>
      <c r="C1351" t="s">
        <v>708</v>
      </c>
      <c r="E1351" t="s">
        <v>43</v>
      </c>
      <c r="F1351" t="s">
        <v>42</v>
      </c>
      <c r="G1351" t="s">
        <v>159</v>
      </c>
      <c r="H1351" s="64">
        <f>Feq!H97</f>
        <v>1</v>
      </c>
      <c r="I1351" s="59">
        <f>(D1351*1000/H1351)/(10^KPE!E99)</f>
        <v>0</v>
      </c>
      <c r="J1351" t="s">
        <v>886</v>
      </c>
    </row>
    <row r="1352" spans="1:10" x14ac:dyDescent="0.25">
      <c r="A1352" t="s">
        <v>297</v>
      </c>
      <c r="B1352" t="s">
        <v>160</v>
      </c>
      <c r="C1352" t="s">
        <v>709</v>
      </c>
      <c r="D1352">
        <v>346</v>
      </c>
      <c r="E1352" t="s">
        <v>43</v>
      </c>
      <c r="F1352" t="s">
        <v>42</v>
      </c>
      <c r="H1352" s="64">
        <f>Feq!H98</f>
        <v>1</v>
      </c>
      <c r="I1352" s="59">
        <f>(D1352*1000/H1352)/(10^KPE!E100)</f>
        <v>1.306399780601937</v>
      </c>
      <c r="J1352" t="s">
        <v>886</v>
      </c>
    </row>
    <row r="1353" spans="1:10" x14ac:dyDescent="0.25">
      <c r="A1353" t="s">
        <v>297</v>
      </c>
      <c r="B1353" t="s">
        <v>161</v>
      </c>
      <c r="C1353" t="s">
        <v>710</v>
      </c>
      <c r="E1353" t="s">
        <v>43</v>
      </c>
      <c r="F1353" t="s">
        <v>42</v>
      </c>
      <c r="G1353" t="s">
        <v>149</v>
      </c>
      <c r="H1353" s="64">
        <f>Feq!H99</f>
        <v>1</v>
      </c>
      <c r="I1353" s="59">
        <f>(D1353*1000/H1353)/(10^KPE!E101)</f>
        <v>0</v>
      </c>
      <c r="J1353" t="s">
        <v>886</v>
      </c>
    </row>
    <row r="1354" spans="1:10" x14ac:dyDescent="0.25">
      <c r="A1354" t="s">
        <v>297</v>
      </c>
      <c r="B1354" t="s">
        <v>162</v>
      </c>
      <c r="C1354" t="s">
        <v>711</v>
      </c>
      <c r="E1354" t="s">
        <v>43</v>
      </c>
      <c r="F1354" t="s">
        <v>42</v>
      </c>
      <c r="G1354" t="s">
        <v>159</v>
      </c>
      <c r="H1354" s="64">
        <f>Feq!H100</f>
        <v>1</v>
      </c>
      <c r="I1354" s="59">
        <f>(D1354*1000/H1354)/(10^KPE!E102)</f>
        <v>0</v>
      </c>
      <c r="J1354" t="s">
        <v>886</v>
      </c>
    </row>
    <row r="1355" spans="1:10" x14ac:dyDescent="0.25">
      <c r="A1355" t="s">
        <v>297</v>
      </c>
      <c r="B1355" t="s">
        <v>163</v>
      </c>
      <c r="C1355" t="s">
        <v>712</v>
      </c>
      <c r="E1355" t="s">
        <v>43</v>
      </c>
      <c r="F1355" t="s">
        <v>42</v>
      </c>
      <c r="G1355" t="s">
        <v>164</v>
      </c>
      <c r="H1355" s="64">
        <f>Feq!H101</f>
        <v>1</v>
      </c>
      <c r="I1355" s="59">
        <f>(D1355*1000/H1355)/(10^KPE!E103)</f>
        <v>0</v>
      </c>
      <c r="J1355" t="s">
        <v>886</v>
      </c>
    </row>
    <row r="1356" spans="1:10" x14ac:dyDescent="0.25">
      <c r="A1356" t="s">
        <v>297</v>
      </c>
      <c r="B1356" t="s">
        <v>165</v>
      </c>
      <c r="C1356" t="s">
        <v>713</v>
      </c>
      <c r="E1356" t="s">
        <v>43</v>
      </c>
      <c r="F1356" t="s">
        <v>42</v>
      </c>
      <c r="G1356" t="s">
        <v>159</v>
      </c>
      <c r="H1356" s="64">
        <f>Feq!H102</f>
        <v>1</v>
      </c>
      <c r="I1356" s="59">
        <f>(D1356*1000/H1356)/(10^KPE!E104)</f>
        <v>0</v>
      </c>
      <c r="J1356" t="s">
        <v>886</v>
      </c>
    </row>
    <row r="1357" spans="1:10" x14ac:dyDescent="0.25">
      <c r="A1357" t="s">
        <v>297</v>
      </c>
      <c r="B1357" t="s">
        <v>166</v>
      </c>
      <c r="C1357" t="s">
        <v>714</v>
      </c>
      <c r="E1357" t="s">
        <v>43</v>
      </c>
      <c r="F1357" t="s">
        <v>42</v>
      </c>
      <c r="G1357" t="s">
        <v>167</v>
      </c>
      <c r="H1357" s="64">
        <f>Feq!H103</f>
        <v>1</v>
      </c>
      <c r="I1357" s="59">
        <f>(D1357*1000/H1357)/(10^KPE!E105)</f>
        <v>0</v>
      </c>
      <c r="J1357" t="s">
        <v>886</v>
      </c>
    </row>
    <row r="1358" spans="1:10" x14ac:dyDescent="0.25">
      <c r="A1358" t="s">
        <v>297</v>
      </c>
      <c r="B1358" t="s">
        <v>168</v>
      </c>
      <c r="C1358" t="s">
        <v>715</v>
      </c>
      <c r="E1358" t="s">
        <v>43</v>
      </c>
      <c r="F1358" t="s">
        <v>42</v>
      </c>
      <c r="G1358" t="s">
        <v>159</v>
      </c>
      <c r="H1358" s="64">
        <f>Feq!H104</f>
        <v>1</v>
      </c>
      <c r="I1358" s="59">
        <f>(D1358*1000/H1358)/(10^KPE!E106)</f>
        <v>0</v>
      </c>
      <c r="J1358" t="s">
        <v>886</v>
      </c>
    </row>
    <row r="1359" spans="1:10" x14ac:dyDescent="0.25">
      <c r="A1359" t="s">
        <v>297</v>
      </c>
      <c r="B1359" t="s">
        <v>169</v>
      </c>
      <c r="C1359" t="s">
        <v>716</v>
      </c>
      <c r="D1359">
        <v>1730</v>
      </c>
      <c r="E1359" t="s">
        <v>43</v>
      </c>
      <c r="F1359" t="s">
        <v>42</v>
      </c>
      <c r="H1359" s="64">
        <f>Feq!H105</f>
        <v>1</v>
      </c>
      <c r="I1359" s="59">
        <f>(D1359*1000/H1359)/(10^KPE!E107)</f>
        <v>2.018580637515464</v>
      </c>
      <c r="J1359" t="s">
        <v>886</v>
      </c>
    </row>
    <row r="1360" spans="1:10" x14ac:dyDescent="0.25">
      <c r="A1360" t="s">
        <v>297</v>
      </c>
      <c r="B1360" t="s">
        <v>170</v>
      </c>
      <c r="C1360" t="s">
        <v>717</v>
      </c>
      <c r="D1360">
        <v>52.5</v>
      </c>
      <c r="E1360" t="s">
        <v>43</v>
      </c>
      <c r="F1360" t="s">
        <v>42</v>
      </c>
      <c r="H1360" s="64">
        <f>Feq!H106</f>
        <v>1</v>
      </c>
      <c r="I1360" s="59">
        <f>(D1360*1000/H1360)/(10^KPE!E108)</f>
        <v>0.15745603224685153</v>
      </c>
      <c r="J1360" t="s">
        <v>886</v>
      </c>
    </row>
    <row r="1361" spans="1:10" x14ac:dyDescent="0.25">
      <c r="A1361" t="s">
        <v>297</v>
      </c>
      <c r="B1361" t="s">
        <v>171</v>
      </c>
      <c r="C1361" t="s">
        <v>719</v>
      </c>
      <c r="D1361">
        <v>23000</v>
      </c>
      <c r="E1361" t="s">
        <v>43</v>
      </c>
      <c r="F1361" t="s">
        <v>42</v>
      </c>
      <c r="H1361" s="64">
        <f>Feq!H107</f>
        <v>1</v>
      </c>
      <c r="I1361" s="59">
        <f>(D1361*1000/H1361)/(10^KPE!E109)</f>
        <v>9.9707502029131465</v>
      </c>
      <c r="J1361" t="s">
        <v>886</v>
      </c>
    </row>
    <row r="1362" spans="1:10" x14ac:dyDescent="0.25">
      <c r="A1362" t="s">
        <v>297</v>
      </c>
      <c r="B1362" t="s">
        <v>172</v>
      </c>
      <c r="C1362" t="s">
        <v>720</v>
      </c>
      <c r="D1362">
        <v>93.9</v>
      </c>
      <c r="E1362" t="s">
        <v>43</v>
      </c>
      <c r="F1362" t="s">
        <v>38</v>
      </c>
      <c r="G1362" t="s">
        <v>53</v>
      </c>
      <c r="H1362" s="64">
        <f>Feq!H108</f>
        <v>1</v>
      </c>
      <c r="I1362" s="59">
        <f>(D1362*1000/H1362)/(10^KPE!E110)</f>
        <v>4.1654851665161516E-2</v>
      </c>
      <c r="J1362" t="s">
        <v>886</v>
      </c>
    </row>
    <row r="1363" spans="1:10" x14ac:dyDescent="0.25">
      <c r="A1363" t="s">
        <v>297</v>
      </c>
      <c r="B1363" t="s">
        <v>173</v>
      </c>
      <c r="C1363" t="s">
        <v>721</v>
      </c>
      <c r="D1363">
        <v>5930</v>
      </c>
      <c r="E1363" t="s">
        <v>43</v>
      </c>
      <c r="F1363" t="s">
        <v>42</v>
      </c>
      <c r="H1363" s="64">
        <f>Feq!H109</f>
        <v>1</v>
      </c>
      <c r="I1363" s="59">
        <f>(D1363*1000/H1363)/(10^KPE!E111)</f>
        <v>2.2390030921877142</v>
      </c>
      <c r="J1363" t="s">
        <v>886</v>
      </c>
    </row>
    <row r="1364" spans="1:10" x14ac:dyDescent="0.25">
      <c r="A1364" t="s">
        <v>297</v>
      </c>
      <c r="B1364" t="s">
        <v>174</v>
      </c>
      <c r="C1364" t="s">
        <v>722</v>
      </c>
      <c r="D1364">
        <v>2890</v>
      </c>
      <c r="E1364" t="s">
        <v>43</v>
      </c>
      <c r="F1364" t="s">
        <v>42</v>
      </c>
      <c r="G1364" t="s">
        <v>61</v>
      </c>
      <c r="H1364" s="64">
        <f>Feq!H110</f>
        <v>1</v>
      </c>
      <c r="I1364" s="59">
        <f>(D1364*1000/H1364)/(10^KPE!E112)</f>
        <v>1.091183631774451</v>
      </c>
      <c r="J1364" t="s">
        <v>886</v>
      </c>
    </row>
    <row r="1365" spans="1:10" x14ac:dyDescent="0.25">
      <c r="A1365" t="s">
        <v>297</v>
      </c>
      <c r="B1365" t="s">
        <v>175</v>
      </c>
      <c r="C1365" t="s">
        <v>723</v>
      </c>
      <c r="E1365" t="s">
        <v>43</v>
      </c>
      <c r="F1365" t="s">
        <v>42</v>
      </c>
      <c r="G1365" t="s">
        <v>149</v>
      </c>
      <c r="H1365" s="64">
        <f>Feq!H111</f>
        <v>1</v>
      </c>
      <c r="I1365" s="59">
        <f>(D1365*1000/H1365)/(10^KPE!E113)</f>
        <v>0</v>
      </c>
      <c r="J1365" t="s">
        <v>886</v>
      </c>
    </row>
    <row r="1366" spans="1:10" x14ac:dyDescent="0.25">
      <c r="A1366" t="s">
        <v>297</v>
      </c>
      <c r="B1366" t="s">
        <v>176</v>
      </c>
      <c r="C1366" t="s">
        <v>724</v>
      </c>
      <c r="D1366">
        <v>71900</v>
      </c>
      <c r="E1366" t="s">
        <v>43</v>
      </c>
      <c r="F1366" t="s">
        <v>42</v>
      </c>
      <c r="G1366" t="s">
        <v>61</v>
      </c>
      <c r="H1366" s="64">
        <f>Feq!H112</f>
        <v>1</v>
      </c>
      <c r="I1366" s="59">
        <f>(D1366*1000/H1366)/(10^KPE!E114)</f>
        <v>46.102968556472966</v>
      </c>
      <c r="J1366" t="s">
        <v>886</v>
      </c>
    </row>
    <row r="1367" spans="1:10" x14ac:dyDescent="0.25">
      <c r="A1367" t="s">
        <v>297</v>
      </c>
      <c r="B1367" t="s">
        <v>177</v>
      </c>
      <c r="C1367" t="s">
        <v>725</v>
      </c>
      <c r="D1367">
        <v>111</v>
      </c>
      <c r="E1367" t="s">
        <v>43</v>
      </c>
      <c r="F1367" t="s">
        <v>42</v>
      </c>
      <c r="H1367" s="64">
        <f>Feq!H113</f>
        <v>1</v>
      </c>
      <c r="I1367" s="59">
        <f>(D1367*1000/H1367)/(10^KPE!E115)</f>
        <v>3.7352784200679445E-2</v>
      </c>
      <c r="J1367" t="s">
        <v>886</v>
      </c>
    </row>
    <row r="1368" spans="1:10" x14ac:dyDescent="0.25">
      <c r="A1368" t="s">
        <v>297</v>
      </c>
      <c r="B1368" t="s">
        <v>178</v>
      </c>
      <c r="C1368" t="s">
        <v>726</v>
      </c>
      <c r="D1368">
        <v>20.8</v>
      </c>
      <c r="E1368" t="s">
        <v>43</v>
      </c>
      <c r="F1368" t="s">
        <v>38</v>
      </c>
      <c r="G1368" t="s">
        <v>53</v>
      </c>
      <c r="H1368" s="64">
        <f>Feq!H114</f>
        <v>1</v>
      </c>
      <c r="I1368" s="59">
        <f>(D1368*1000/H1368)/(10^KPE!E116)</f>
        <v>1.4291023552296002E-2</v>
      </c>
      <c r="J1368" t="s">
        <v>886</v>
      </c>
    </row>
    <row r="1369" spans="1:10" x14ac:dyDescent="0.25">
      <c r="A1369" t="s">
        <v>297</v>
      </c>
      <c r="B1369" t="s">
        <v>179</v>
      </c>
      <c r="C1369" t="s">
        <v>727</v>
      </c>
      <c r="E1369" t="s">
        <v>43</v>
      </c>
      <c r="F1369" t="s">
        <v>42</v>
      </c>
      <c r="G1369" t="s">
        <v>167</v>
      </c>
      <c r="H1369" s="64">
        <f>Feq!H115</f>
        <v>1</v>
      </c>
      <c r="I1369" s="59">
        <f>(D1369*1000/H1369)/(10^KPE!E117)</f>
        <v>0</v>
      </c>
      <c r="J1369" t="s">
        <v>886</v>
      </c>
    </row>
    <row r="1370" spans="1:10" x14ac:dyDescent="0.25">
      <c r="A1370" t="s">
        <v>297</v>
      </c>
      <c r="B1370" t="s">
        <v>180</v>
      </c>
      <c r="C1370" t="s">
        <v>728</v>
      </c>
      <c r="D1370">
        <v>1930</v>
      </c>
      <c r="E1370" t="s">
        <v>43</v>
      </c>
      <c r="F1370" t="s">
        <v>42</v>
      </c>
      <c r="H1370" s="64">
        <f>Feq!H116</f>
        <v>1</v>
      </c>
      <c r="I1370" s="59">
        <f>(D1370*1000/H1370)/(10^KPE!E118)</f>
        <v>0.83667599528792924</v>
      </c>
      <c r="J1370" t="s">
        <v>886</v>
      </c>
    </row>
    <row r="1371" spans="1:10" x14ac:dyDescent="0.25">
      <c r="A1371" t="s">
        <v>297</v>
      </c>
      <c r="B1371" t="s">
        <v>181</v>
      </c>
      <c r="C1371" t="s">
        <v>729</v>
      </c>
      <c r="E1371" t="s">
        <v>43</v>
      </c>
      <c r="F1371" t="s">
        <v>42</v>
      </c>
      <c r="G1371" t="s">
        <v>182</v>
      </c>
      <c r="H1371" s="64">
        <f>Feq!H117</f>
        <v>1</v>
      </c>
      <c r="I1371" s="59">
        <f>(D1371*1000/H1371)/(10^KPE!E119)</f>
        <v>0</v>
      </c>
      <c r="J1371" t="s">
        <v>886</v>
      </c>
    </row>
    <row r="1372" spans="1:10" x14ac:dyDescent="0.25">
      <c r="A1372" t="s">
        <v>297</v>
      </c>
      <c r="B1372" t="s">
        <v>183</v>
      </c>
      <c r="C1372" t="s">
        <v>730</v>
      </c>
      <c r="E1372" t="s">
        <v>43</v>
      </c>
      <c r="F1372" t="s">
        <v>42</v>
      </c>
      <c r="G1372" t="s">
        <v>184</v>
      </c>
      <c r="H1372" s="64">
        <f>Feq!H118</f>
        <v>1</v>
      </c>
      <c r="I1372" s="59">
        <f>(D1372*1000/H1372)/(10^KPE!E120)</f>
        <v>0</v>
      </c>
      <c r="J1372" t="s">
        <v>886</v>
      </c>
    </row>
    <row r="1373" spans="1:10" x14ac:dyDescent="0.25">
      <c r="A1373" t="s">
        <v>297</v>
      </c>
      <c r="B1373" t="s">
        <v>185</v>
      </c>
      <c r="C1373" t="s">
        <v>731</v>
      </c>
      <c r="E1373" t="s">
        <v>43</v>
      </c>
      <c r="F1373" t="s">
        <v>42</v>
      </c>
      <c r="G1373" t="s">
        <v>184</v>
      </c>
      <c r="H1373" s="64">
        <f>Feq!H119</f>
        <v>1</v>
      </c>
      <c r="I1373" s="59">
        <f>(D1373*1000/H1373)/(10^KPE!E121)</f>
        <v>0</v>
      </c>
      <c r="J1373" t="s">
        <v>886</v>
      </c>
    </row>
    <row r="1374" spans="1:10" x14ac:dyDescent="0.25">
      <c r="A1374" t="s">
        <v>297</v>
      </c>
      <c r="B1374" t="s">
        <v>186</v>
      </c>
      <c r="C1374" t="s">
        <v>732</v>
      </c>
      <c r="D1374">
        <v>74200</v>
      </c>
      <c r="E1374" t="s">
        <v>43</v>
      </c>
      <c r="F1374" t="s">
        <v>42</v>
      </c>
      <c r="H1374" s="64">
        <f>Feq!H120</f>
        <v>1</v>
      </c>
      <c r="I1374" s="59">
        <f>(D1374*1000/H1374)/(10^KPE!E122)</f>
        <v>26.145918631352476</v>
      </c>
      <c r="J1374" t="s">
        <v>886</v>
      </c>
    </row>
    <row r="1375" spans="1:10" x14ac:dyDescent="0.25">
      <c r="A1375" t="s">
        <v>297</v>
      </c>
      <c r="B1375" t="s">
        <v>187</v>
      </c>
      <c r="C1375" t="s">
        <v>733</v>
      </c>
      <c r="E1375" t="s">
        <v>43</v>
      </c>
      <c r="F1375" t="s">
        <v>42</v>
      </c>
      <c r="G1375" t="s">
        <v>149</v>
      </c>
      <c r="H1375" s="64">
        <f>Feq!H121</f>
        <v>1</v>
      </c>
      <c r="I1375" s="59">
        <f>(D1375*1000/H1375)/(10^KPE!E123)</f>
        <v>0</v>
      </c>
      <c r="J1375" t="s">
        <v>886</v>
      </c>
    </row>
    <row r="1376" spans="1:10" x14ac:dyDescent="0.25">
      <c r="A1376" t="s">
        <v>297</v>
      </c>
      <c r="B1376" t="s">
        <v>188</v>
      </c>
      <c r="C1376" t="s">
        <v>734</v>
      </c>
      <c r="D1376">
        <v>667</v>
      </c>
      <c r="E1376" t="s">
        <v>43</v>
      </c>
      <c r="F1376" t="s">
        <v>42</v>
      </c>
      <c r="H1376" s="64">
        <f>Feq!H122</f>
        <v>1</v>
      </c>
      <c r="I1376" s="59">
        <f>(D1376*1000/H1376)/(10^KPE!E124)</f>
        <v>0.20947192988154326</v>
      </c>
      <c r="J1376" t="s">
        <v>886</v>
      </c>
    </row>
    <row r="1377" spans="1:10" x14ac:dyDescent="0.25">
      <c r="A1377" t="s">
        <v>297</v>
      </c>
      <c r="B1377" t="s">
        <v>189</v>
      </c>
      <c r="C1377" t="s">
        <v>735</v>
      </c>
      <c r="D1377">
        <v>76.400000000000006</v>
      </c>
      <c r="E1377" t="s">
        <v>43</v>
      </c>
      <c r="F1377" t="s">
        <v>42</v>
      </c>
      <c r="H1377" s="64">
        <f>Feq!H123</f>
        <v>1</v>
      </c>
      <c r="I1377" s="59">
        <f>(D1377*1000/H1377)/(10^KPE!E125)</f>
        <v>3.389170039636144E-2</v>
      </c>
      <c r="J1377" t="s">
        <v>886</v>
      </c>
    </row>
    <row r="1378" spans="1:10" x14ac:dyDescent="0.25">
      <c r="A1378" t="s">
        <v>297</v>
      </c>
      <c r="B1378" t="s">
        <v>190</v>
      </c>
      <c r="C1378" t="s">
        <v>736</v>
      </c>
      <c r="D1378">
        <v>815</v>
      </c>
      <c r="E1378" t="s">
        <v>43</v>
      </c>
      <c r="F1378" t="s">
        <v>42</v>
      </c>
      <c r="H1378" s="64">
        <f>Feq!H124</f>
        <v>1</v>
      </c>
      <c r="I1378" s="59">
        <f>(D1378*1000/H1378)/(10^KPE!E126)</f>
        <v>0.36154104480411747</v>
      </c>
      <c r="J1378" t="s">
        <v>886</v>
      </c>
    </row>
    <row r="1379" spans="1:10" x14ac:dyDescent="0.25">
      <c r="A1379" t="s">
        <v>297</v>
      </c>
      <c r="B1379" t="s">
        <v>191</v>
      </c>
      <c r="C1379" t="s">
        <v>737</v>
      </c>
      <c r="D1379">
        <v>1420</v>
      </c>
      <c r="E1379" t="s">
        <v>43</v>
      </c>
      <c r="F1379" t="s">
        <v>42</v>
      </c>
      <c r="G1379" t="s">
        <v>49</v>
      </c>
      <c r="H1379" s="64">
        <f>Feq!H125</f>
        <v>1</v>
      </c>
      <c r="I1379" s="59">
        <f>(D1379*1000/H1379)/(10^KPE!E127)</f>
        <v>0.50036663688033045</v>
      </c>
      <c r="J1379" t="s">
        <v>886</v>
      </c>
    </row>
    <row r="1380" spans="1:10" x14ac:dyDescent="0.25">
      <c r="A1380" t="s">
        <v>297</v>
      </c>
      <c r="B1380" t="s">
        <v>192</v>
      </c>
      <c r="C1380" t="s">
        <v>738</v>
      </c>
      <c r="E1380" t="s">
        <v>43</v>
      </c>
      <c r="F1380" t="s">
        <v>42</v>
      </c>
      <c r="G1380" t="s">
        <v>193</v>
      </c>
      <c r="H1380" s="64">
        <f>Feq!H126</f>
        <v>1</v>
      </c>
      <c r="I1380" s="59">
        <f>(D1380*1000/H1380)/(10^KPE!E128)</f>
        <v>0</v>
      </c>
      <c r="J1380" t="s">
        <v>886</v>
      </c>
    </row>
    <row r="1381" spans="1:10" x14ac:dyDescent="0.25">
      <c r="A1381" t="s">
        <v>297</v>
      </c>
      <c r="B1381" t="s">
        <v>194</v>
      </c>
      <c r="C1381" t="s">
        <v>739</v>
      </c>
      <c r="E1381" t="s">
        <v>43</v>
      </c>
      <c r="F1381" t="s">
        <v>42</v>
      </c>
      <c r="G1381" t="s">
        <v>149</v>
      </c>
      <c r="H1381" s="64">
        <f>Feq!H127</f>
        <v>1</v>
      </c>
      <c r="I1381" s="59">
        <f>(D1381*1000/H1381)/(10^KPE!E129)</f>
        <v>0</v>
      </c>
      <c r="J1381" t="s">
        <v>886</v>
      </c>
    </row>
    <row r="1382" spans="1:10" x14ac:dyDescent="0.25">
      <c r="A1382" t="s">
        <v>297</v>
      </c>
      <c r="B1382" t="s">
        <v>195</v>
      </c>
      <c r="C1382" t="s">
        <v>740</v>
      </c>
      <c r="D1382">
        <v>164</v>
      </c>
      <c r="E1382" t="s">
        <v>43</v>
      </c>
      <c r="F1382" t="s">
        <v>42</v>
      </c>
      <c r="G1382" t="s">
        <v>49</v>
      </c>
      <c r="H1382" s="64">
        <f>Feq!H128</f>
        <v>1</v>
      </c>
      <c r="I1382" s="59">
        <f>(D1382*1000/H1382)/(10^KPE!E130)</f>
        <v>4.091135352186441E-2</v>
      </c>
      <c r="J1382" t="s">
        <v>886</v>
      </c>
    </row>
    <row r="1383" spans="1:10" x14ac:dyDescent="0.25">
      <c r="A1383" t="s">
        <v>297</v>
      </c>
      <c r="B1383" t="s">
        <v>196</v>
      </c>
      <c r="C1383" t="s">
        <v>741</v>
      </c>
      <c r="D1383">
        <v>402</v>
      </c>
      <c r="E1383" t="s">
        <v>43</v>
      </c>
      <c r="F1383" t="s">
        <v>42</v>
      </c>
      <c r="H1383" s="64">
        <f>Feq!H129</f>
        <v>1</v>
      </c>
      <c r="I1383" s="59">
        <f>(D1383*1000/H1383)/(10^KPE!E131)</f>
        <v>8.7342587390322315E-2</v>
      </c>
      <c r="J1383" t="s">
        <v>886</v>
      </c>
    </row>
    <row r="1384" spans="1:10" x14ac:dyDescent="0.25">
      <c r="A1384" t="s">
        <v>297</v>
      </c>
      <c r="B1384" t="s">
        <v>197</v>
      </c>
      <c r="C1384" t="s">
        <v>742</v>
      </c>
      <c r="D1384">
        <v>18000</v>
      </c>
      <c r="E1384" t="s">
        <v>43</v>
      </c>
      <c r="F1384" t="s">
        <v>42</v>
      </c>
      <c r="G1384" t="s">
        <v>61</v>
      </c>
      <c r="H1384" s="64">
        <f>Feq!H130</f>
        <v>1</v>
      </c>
      <c r="I1384" s="59">
        <f>(D1384*1000/H1384)/(10^KPE!E132)</f>
        <v>6.3426756787647518</v>
      </c>
      <c r="J1384" t="s">
        <v>886</v>
      </c>
    </row>
    <row r="1385" spans="1:10" x14ac:dyDescent="0.25">
      <c r="A1385" t="s">
        <v>297</v>
      </c>
      <c r="B1385" t="s">
        <v>198</v>
      </c>
      <c r="C1385" t="s">
        <v>743</v>
      </c>
      <c r="D1385">
        <v>152000</v>
      </c>
      <c r="E1385" t="s">
        <v>43</v>
      </c>
      <c r="F1385" t="s">
        <v>42</v>
      </c>
      <c r="G1385" t="s">
        <v>61</v>
      </c>
      <c r="H1385" s="64">
        <f>Feq!H131</f>
        <v>1</v>
      </c>
      <c r="I1385" s="59">
        <f>(D1385*1000/H1385)/(10^KPE!E133)</f>
        <v>54.807953739289495</v>
      </c>
      <c r="J1385" t="s">
        <v>886</v>
      </c>
    </row>
    <row r="1386" spans="1:10" x14ac:dyDescent="0.25">
      <c r="A1386" t="s">
        <v>297</v>
      </c>
      <c r="B1386" t="s">
        <v>199</v>
      </c>
      <c r="C1386" t="s">
        <v>744</v>
      </c>
      <c r="D1386">
        <v>8750</v>
      </c>
      <c r="E1386" t="s">
        <v>43</v>
      </c>
      <c r="F1386" t="s">
        <v>42</v>
      </c>
      <c r="H1386" s="64">
        <f>Feq!H132</f>
        <v>1</v>
      </c>
      <c r="I1386" s="59">
        <f>(D1386*1000/H1386)/(10^KPE!E134)</f>
        <v>2.6853942398422617</v>
      </c>
      <c r="J1386" t="s">
        <v>886</v>
      </c>
    </row>
    <row r="1387" spans="1:10" x14ac:dyDescent="0.25">
      <c r="A1387" t="s">
        <v>297</v>
      </c>
      <c r="B1387" t="s">
        <v>200</v>
      </c>
      <c r="C1387" t="s">
        <v>745</v>
      </c>
      <c r="D1387">
        <v>1430</v>
      </c>
      <c r="E1387" t="s">
        <v>43</v>
      </c>
      <c r="F1387" t="s">
        <v>42</v>
      </c>
      <c r="H1387" s="64">
        <f>Feq!H133</f>
        <v>1</v>
      </c>
      <c r="I1387" s="59">
        <f>(D1387*1000/H1387)/(10^KPE!E135)</f>
        <v>0.7283431456117877</v>
      </c>
      <c r="J1387" t="s">
        <v>886</v>
      </c>
    </row>
    <row r="1388" spans="1:10" x14ac:dyDescent="0.25">
      <c r="A1388" t="s">
        <v>297</v>
      </c>
      <c r="B1388" t="s">
        <v>201</v>
      </c>
      <c r="C1388" t="s">
        <v>746</v>
      </c>
      <c r="D1388">
        <v>33700</v>
      </c>
      <c r="E1388" t="s">
        <v>43</v>
      </c>
      <c r="F1388" t="s">
        <v>42</v>
      </c>
      <c r="H1388" s="64">
        <f>Feq!H134</f>
        <v>1</v>
      </c>
      <c r="I1388" s="59">
        <f>(D1388*1000/H1388)/(10^KPE!E136)</f>
        <v>17.164450354627444</v>
      </c>
      <c r="J1388" t="s">
        <v>886</v>
      </c>
    </row>
    <row r="1389" spans="1:10" x14ac:dyDescent="0.25">
      <c r="A1389" t="s">
        <v>297</v>
      </c>
      <c r="B1389" t="s">
        <v>202</v>
      </c>
      <c r="C1389" t="s">
        <v>747</v>
      </c>
      <c r="D1389">
        <v>3300</v>
      </c>
      <c r="E1389" t="s">
        <v>43</v>
      </c>
      <c r="F1389" t="s">
        <v>42</v>
      </c>
      <c r="H1389" s="64">
        <f>Feq!H135</f>
        <v>1</v>
      </c>
      <c r="I1389" s="59">
        <f>(D1389*1000/H1389)/(10^KPE!E137)</f>
        <v>0.88209211485889139</v>
      </c>
      <c r="J1389" t="s">
        <v>886</v>
      </c>
    </row>
    <row r="1390" spans="1:10" x14ac:dyDescent="0.25">
      <c r="A1390" t="s">
        <v>297</v>
      </c>
      <c r="B1390" t="s">
        <v>203</v>
      </c>
      <c r="C1390" t="s">
        <v>748</v>
      </c>
      <c r="D1390">
        <v>6260</v>
      </c>
      <c r="E1390" t="s">
        <v>43</v>
      </c>
      <c r="F1390" t="s">
        <v>42</v>
      </c>
      <c r="G1390" t="s">
        <v>61</v>
      </c>
      <c r="H1390" s="64">
        <f>Feq!H136</f>
        <v>1</v>
      </c>
      <c r="I1390" s="59">
        <f>(D1390*1000/H1390)/(10^KPE!E138)</f>
        <v>3.4164442104313526</v>
      </c>
      <c r="J1390" t="s">
        <v>886</v>
      </c>
    </row>
    <row r="1391" spans="1:10" x14ac:dyDescent="0.25">
      <c r="A1391" t="s">
        <v>297</v>
      </c>
      <c r="B1391" t="s">
        <v>204</v>
      </c>
      <c r="C1391" t="s">
        <v>749</v>
      </c>
      <c r="D1391">
        <v>48500</v>
      </c>
      <c r="E1391" t="s">
        <v>43</v>
      </c>
      <c r="F1391" t="s">
        <v>42</v>
      </c>
      <c r="G1391" t="s">
        <v>61</v>
      </c>
      <c r="H1391" s="64">
        <f>Feq!H137</f>
        <v>1</v>
      </c>
      <c r="I1391" s="59">
        <f>(D1391*1000/H1391)/(10^KPE!E139)</f>
        <v>21.515019230674476</v>
      </c>
      <c r="J1391" t="s">
        <v>886</v>
      </c>
    </row>
    <row r="1392" spans="1:10" x14ac:dyDescent="0.25">
      <c r="A1392" t="s">
        <v>297</v>
      </c>
      <c r="B1392" t="s">
        <v>205</v>
      </c>
      <c r="C1392" t="s">
        <v>750</v>
      </c>
      <c r="D1392">
        <v>10900</v>
      </c>
      <c r="E1392" t="s">
        <v>43</v>
      </c>
      <c r="F1392" t="s">
        <v>42</v>
      </c>
      <c r="H1392" s="64">
        <f>Feq!H138</f>
        <v>1</v>
      </c>
      <c r="I1392" s="59">
        <f>(D1392*1000/H1392)/(10^KPE!E140)</f>
        <v>12.718224825964484</v>
      </c>
      <c r="J1392" t="s">
        <v>886</v>
      </c>
    </row>
    <row r="1393" spans="1:10" x14ac:dyDescent="0.25">
      <c r="A1393" t="s">
        <v>297</v>
      </c>
      <c r="B1393" t="s">
        <v>206</v>
      </c>
      <c r="C1393" t="s">
        <v>751</v>
      </c>
      <c r="D1393">
        <v>6440</v>
      </c>
      <c r="E1393" t="s">
        <v>43</v>
      </c>
      <c r="F1393" t="s">
        <v>42</v>
      </c>
      <c r="H1393" s="64">
        <f>Feq!H139</f>
        <v>1</v>
      </c>
      <c r="I1393" s="59">
        <f>(D1393*1000/H1393)/(10^KPE!E141)</f>
        <v>1.8445306126198346</v>
      </c>
      <c r="J1393" t="s">
        <v>886</v>
      </c>
    </row>
    <row r="1394" spans="1:10" x14ac:dyDescent="0.25">
      <c r="A1394" t="s">
        <v>297</v>
      </c>
      <c r="B1394" t="s">
        <v>207</v>
      </c>
      <c r="C1394" t="s">
        <v>752</v>
      </c>
      <c r="E1394" t="s">
        <v>43</v>
      </c>
      <c r="F1394" t="s">
        <v>42</v>
      </c>
      <c r="G1394" t="s">
        <v>208</v>
      </c>
      <c r="H1394" s="64">
        <f>Feq!H140</f>
        <v>1</v>
      </c>
      <c r="I1394" s="59">
        <f>(D1394*1000/H1394)/(10^KPE!E142)</f>
        <v>0</v>
      </c>
      <c r="J1394" t="s">
        <v>886</v>
      </c>
    </row>
    <row r="1395" spans="1:10" x14ac:dyDescent="0.25">
      <c r="A1395" t="s">
        <v>297</v>
      </c>
      <c r="B1395" t="s">
        <v>209</v>
      </c>
      <c r="C1395" t="s">
        <v>753</v>
      </c>
      <c r="D1395">
        <v>3000</v>
      </c>
      <c r="E1395" t="s">
        <v>43</v>
      </c>
      <c r="F1395" t="s">
        <v>42</v>
      </c>
      <c r="G1395" t="s">
        <v>61</v>
      </c>
      <c r="H1395" s="64">
        <f>Feq!H141</f>
        <v>1</v>
      </c>
      <c r="I1395" s="59">
        <f>(D1395*1000/H1395)/(10^KPE!E143)</f>
        <v>1.2419990244591892</v>
      </c>
      <c r="J1395" t="s">
        <v>886</v>
      </c>
    </row>
    <row r="1396" spans="1:10" x14ac:dyDescent="0.25">
      <c r="A1396" t="s">
        <v>297</v>
      </c>
      <c r="B1396" t="s">
        <v>210</v>
      </c>
      <c r="C1396" t="s">
        <v>754</v>
      </c>
      <c r="E1396" t="s">
        <v>43</v>
      </c>
      <c r="F1396" t="s">
        <v>42</v>
      </c>
      <c r="G1396" t="s">
        <v>211</v>
      </c>
      <c r="H1396" s="64">
        <f>Feq!H142</f>
        <v>1</v>
      </c>
      <c r="I1396" s="59">
        <f>(D1396*1000/H1396)/(10^KPE!E144)</f>
        <v>0</v>
      </c>
      <c r="J1396" t="s">
        <v>886</v>
      </c>
    </row>
    <row r="1397" spans="1:10" x14ac:dyDescent="0.25">
      <c r="A1397" t="s">
        <v>297</v>
      </c>
      <c r="B1397" t="s">
        <v>212</v>
      </c>
      <c r="C1397" t="s">
        <v>755</v>
      </c>
      <c r="D1397">
        <v>23100</v>
      </c>
      <c r="E1397" t="s">
        <v>43</v>
      </c>
      <c r="F1397" t="s">
        <v>42</v>
      </c>
      <c r="H1397" s="64">
        <f>Feq!H143</f>
        <v>1</v>
      </c>
      <c r="I1397" s="59">
        <f>(D1397*1000/H1397)/(10^KPE!E145)</f>
        <v>6.7703633965282277</v>
      </c>
      <c r="J1397" t="s">
        <v>886</v>
      </c>
    </row>
    <row r="1398" spans="1:10" x14ac:dyDescent="0.25">
      <c r="A1398" t="s">
        <v>297</v>
      </c>
      <c r="B1398" t="s">
        <v>213</v>
      </c>
      <c r="C1398" t="s">
        <v>756</v>
      </c>
      <c r="D1398">
        <v>143</v>
      </c>
      <c r="E1398" t="s">
        <v>43</v>
      </c>
      <c r="F1398" t="s">
        <v>38</v>
      </c>
      <c r="G1398" t="s">
        <v>53</v>
      </c>
      <c r="H1398" s="64">
        <f>Feq!H144</f>
        <v>1</v>
      </c>
      <c r="I1398" s="59">
        <f>(D1398*1000/H1398)/(10^KPE!E146)</f>
        <v>8.5572858093625609E-2</v>
      </c>
      <c r="J1398" t="s">
        <v>886</v>
      </c>
    </row>
    <row r="1399" spans="1:10" x14ac:dyDescent="0.25">
      <c r="A1399" t="s">
        <v>297</v>
      </c>
      <c r="B1399" t="s">
        <v>214</v>
      </c>
      <c r="C1399" t="s">
        <v>757</v>
      </c>
      <c r="E1399" t="s">
        <v>43</v>
      </c>
      <c r="F1399" t="s">
        <v>42</v>
      </c>
      <c r="G1399" t="s">
        <v>215</v>
      </c>
      <c r="H1399" s="64">
        <f>Feq!H145</f>
        <v>1</v>
      </c>
      <c r="I1399" s="59">
        <f>(D1399*1000/H1399)/(10^KPE!E147)</f>
        <v>0</v>
      </c>
      <c r="J1399" t="s">
        <v>886</v>
      </c>
    </row>
    <row r="1400" spans="1:10" x14ac:dyDescent="0.25">
      <c r="A1400" t="s">
        <v>297</v>
      </c>
      <c r="B1400" t="s">
        <v>216</v>
      </c>
      <c r="C1400" t="s">
        <v>758</v>
      </c>
      <c r="D1400">
        <v>6080</v>
      </c>
      <c r="E1400" t="s">
        <v>43</v>
      </c>
      <c r="F1400" t="s">
        <v>42</v>
      </c>
      <c r="H1400" s="64">
        <f>Feq!H146</f>
        <v>1</v>
      </c>
      <c r="I1400" s="59">
        <f>(D1400*1000/H1400)/(10^KPE!E148)</f>
        <v>2.5171180229039569</v>
      </c>
      <c r="J1400" t="s">
        <v>886</v>
      </c>
    </row>
    <row r="1401" spans="1:10" x14ac:dyDescent="0.25">
      <c r="A1401" t="s">
        <v>297</v>
      </c>
      <c r="B1401" t="s">
        <v>217</v>
      </c>
      <c r="C1401" t="s">
        <v>759</v>
      </c>
      <c r="D1401">
        <v>39.4</v>
      </c>
      <c r="E1401" t="s">
        <v>43</v>
      </c>
      <c r="F1401" t="s">
        <v>42</v>
      </c>
      <c r="H1401" s="64">
        <f>Feq!H147</f>
        <v>1</v>
      </c>
      <c r="I1401" s="59">
        <f>(D1401*1000/H1401)/(10^KPE!E149)</f>
        <v>4.2903845677337189E-2</v>
      </c>
      <c r="J1401" t="s">
        <v>886</v>
      </c>
    </row>
    <row r="1402" spans="1:10" x14ac:dyDescent="0.25">
      <c r="A1402" t="s">
        <v>297</v>
      </c>
      <c r="B1402" t="s">
        <v>218</v>
      </c>
      <c r="C1402" t="s">
        <v>760</v>
      </c>
      <c r="D1402">
        <v>29600</v>
      </c>
      <c r="E1402" t="s">
        <v>43</v>
      </c>
      <c r="F1402" t="s">
        <v>42</v>
      </c>
      <c r="H1402" s="64">
        <f>Feq!H148</f>
        <v>1</v>
      </c>
      <c r="I1402" s="59">
        <f>(D1402*1000/H1402)/(10^KPE!E150)</f>
        <v>7.3840003917511368</v>
      </c>
      <c r="J1402" t="s">
        <v>886</v>
      </c>
    </row>
    <row r="1403" spans="1:10" x14ac:dyDescent="0.25">
      <c r="A1403" t="s">
        <v>297</v>
      </c>
      <c r="B1403" t="s">
        <v>219</v>
      </c>
      <c r="C1403" t="s">
        <v>761</v>
      </c>
      <c r="D1403">
        <v>109000</v>
      </c>
      <c r="E1403" t="s">
        <v>43</v>
      </c>
      <c r="F1403" t="s">
        <v>42</v>
      </c>
      <c r="G1403" t="s">
        <v>61</v>
      </c>
      <c r="H1403" s="64">
        <f>Feq!H149</f>
        <v>1</v>
      </c>
      <c r="I1403" s="59">
        <f>(D1403*1000/H1403)/(10^KPE!E151)</f>
        <v>48.353342188526142</v>
      </c>
      <c r="J1403" t="s">
        <v>886</v>
      </c>
    </row>
    <row r="1404" spans="1:10" x14ac:dyDescent="0.25">
      <c r="A1404" t="s">
        <v>297</v>
      </c>
      <c r="B1404" t="s">
        <v>220</v>
      </c>
      <c r="C1404" t="s">
        <v>762</v>
      </c>
      <c r="D1404">
        <v>570</v>
      </c>
      <c r="E1404" t="s">
        <v>43</v>
      </c>
      <c r="F1404" t="s">
        <v>42</v>
      </c>
      <c r="H1404" s="64">
        <f>Feq!H150</f>
        <v>1</v>
      </c>
      <c r="I1404" s="59">
        <f>(D1404*1000/H1404)/(10^KPE!E152)</f>
        <v>0.20552982652233559</v>
      </c>
      <c r="J1404" t="s">
        <v>886</v>
      </c>
    </row>
    <row r="1405" spans="1:10" x14ac:dyDescent="0.25">
      <c r="A1405" t="s">
        <v>297</v>
      </c>
      <c r="B1405" t="s">
        <v>221</v>
      </c>
      <c r="C1405" t="s">
        <v>763</v>
      </c>
      <c r="E1405" t="s">
        <v>43</v>
      </c>
      <c r="F1405" t="s">
        <v>42</v>
      </c>
      <c r="G1405" t="s">
        <v>222</v>
      </c>
      <c r="H1405" s="64">
        <f>Feq!H151</f>
        <v>1</v>
      </c>
      <c r="I1405" s="59">
        <f>(D1405*1000/H1405)/(10^KPE!E153)</f>
        <v>0</v>
      </c>
      <c r="J1405" t="s">
        <v>886</v>
      </c>
    </row>
    <row r="1406" spans="1:10" x14ac:dyDescent="0.25">
      <c r="A1406" t="s">
        <v>297</v>
      </c>
      <c r="B1406" t="s">
        <v>223</v>
      </c>
      <c r="C1406" t="s">
        <v>764</v>
      </c>
      <c r="D1406">
        <v>524</v>
      </c>
      <c r="E1406" t="s">
        <v>43</v>
      </c>
      <c r="F1406" t="s">
        <v>42</v>
      </c>
      <c r="H1406" s="64">
        <f>Feq!H152</f>
        <v>1</v>
      </c>
      <c r="I1406" s="59">
        <f>(D1406*1000/H1406)/(10^KPE!E154)</f>
        <v>0.47460388287065625</v>
      </c>
      <c r="J1406" t="s">
        <v>886</v>
      </c>
    </row>
    <row r="1407" spans="1:10" x14ac:dyDescent="0.25">
      <c r="A1407" t="s">
        <v>297</v>
      </c>
      <c r="B1407" t="s">
        <v>224</v>
      </c>
      <c r="C1407" t="s">
        <v>765</v>
      </c>
      <c r="E1407" t="s">
        <v>43</v>
      </c>
      <c r="F1407" t="s">
        <v>42</v>
      </c>
      <c r="G1407" t="s">
        <v>225</v>
      </c>
      <c r="H1407" s="64">
        <f>Feq!H153</f>
        <v>1</v>
      </c>
      <c r="I1407" s="59">
        <f>(D1407*1000/H1407)/(10^KPE!E155)</f>
        <v>0</v>
      </c>
      <c r="J1407" t="s">
        <v>886</v>
      </c>
    </row>
    <row r="1408" spans="1:10" x14ac:dyDescent="0.25">
      <c r="A1408" t="s">
        <v>297</v>
      </c>
      <c r="B1408" t="s">
        <v>226</v>
      </c>
      <c r="C1408" t="s">
        <v>766</v>
      </c>
      <c r="D1408">
        <v>88.2</v>
      </c>
      <c r="E1408" t="s">
        <v>43</v>
      </c>
      <c r="F1408" t="s">
        <v>42</v>
      </c>
      <c r="H1408" s="64">
        <f>Feq!H154</f>
        <v>1</v>
      </c>
      <c r="I1408" s="59">
        <f>(D1408*1000/H1408)/(10^KPE!E156)</f>
        <v>0.10291260822477684</v>
      </c>
      <c r="J1408" t="s">
        <v>886</v>
      </c>
    </row>
    <row r="1409" spans="1:10" x14ac:dyDescent="0.25">
      <c r="A1409" t="s">
        <v>297</v>
      </c>
      <c r="B1409" t="s">
        <v>227</v>
      </c>
      <c r="C1409" t="s">
        <v>767</v>
      </c>
      <c r="D1409">
        <v>170000</v>
      </c>
      <c r="E1409" t="s">
        <v>43</v>
      </c>
      <c r="F1409" t="s">
        <v>42</v>
      </c>
      <c r="G1409" t="s">
        <v>61</v>
      </c>
      <c r="H1409" s="64">
        <f>Feq!H155</f>
        <v>1</v>
      </c>
      <c r="I1409" s="59">
        <f>(D1409*1000/H1409)/(10^KPE!E157)</f>
        <v>39.577551380305103</v>
      </c>
      <c r="J1409" t="s">
        <v>886</v>
      </c>
    </row>
    <row r="1410" spans="1:10" x14ac:dyDescent="0.25">
      <c r="A1410" t="s">
        <v>297</v>
      </c>
      <c r="B1410" t="s">
        <v>228</v>
      </c>
      <c r="C1410" t="s">
        <v>768</v>
      </c>
      <c r="E1410" t="s">
        <v>43</v>
      </c>
      <c r="F1410" t="s">
        <v>42</v>
      </c>
      <c r="G1410" t="s">
        <v>225</v>
      </c>
      <c r="H1410" s="64">
        <f>Feq!H156</f>
        <v>1</v>
      </c>
      <c r="I1410" s="59">
        <f>(D1410*1000/H1410)/(10^KPE!E158)</f>
        <v>0</v>
      </c>
      <c r="J1410" t="s">
        <v>886</v>
      </c>
    </row>
    <row r="1411" spans="1:10" x14ac:dyDescent="0.25">
      <c r="A1411" t="s">
        <v>297</v>
      </c>
      <c r="B1411" t="s">
        <v>229</v>
      </c>
      <c r="C1411" t="s">
        <v>769</v>
      </c>
      <c r="D1411">
        <v>72</v>
      </c>
      <c r="E1411" t="s">
        <v>43</v>
      </c>
      <c r="F1411" t="s">
        <v>42</v>
      </c>
      <c r="H1411" s="64">
        <f>Feq!H157</f>
        <v>1</v>
      </c>
      <c r="I1411" s="59">
        <f>(D1411*1000/H1411)/(10^KPE!E159)</f>
        <v>5.4241600588827536E-2</v>
      </c>
      <c r="J1411" t="s">
        <v>886</v>
      </c>
    </row>
    <row r="1412" spans="1:10" x14ac:dyDescent="0.25">
      <c r="A1412" t="s">
        <v>297</v>
      </c>
      <c r="B1412" t="s">
        <v>230</v>
      </c>
      <c r="C1412" t="s">
        <v>770</v>
      </c>
      <c r="D1412">
        <v>14800</v>
      </c>
      <c r="E1412" t="s">
        <v>43</v>
      </c>
      <c r="F1412" t="s">
        <v>42</v>
      </c>
      <c r="G1412" t="s">
        <v>61</v>
      </c>
      <c r="H1412" s="64">
        <f>Feq!H158</f>
        <v>1</v>
      </c>
      <c r="I1412" s="59">
        <f>(D1412*1000/H1412)/(10^KPE!E160)</f>
        <v>1.8934843301531361</v>
      </c>
      <c r="J1412" t="s">
        <v>886</v>
      </c>
    </row>
    <row r="1413" spans="1:10" x14ac:dyDescent="0.25">
      <c r="A1413" t="s">
        <v>297</v>
      </c>
      <c r="B1413" t="s">
        <v>231</v>
      </c>
      <c r="C1413" t="s">
        <v>771</v>
      </c>
      <c r="E1413" t="s">
        <v>43</v>
      </c>
      <c r="F1413" t="s">
        <v>42</v>
      </c>
      <c r="G1413" t="s">
        <v>232</v>
      </c>
      <c r="H1413" s="64">
        <f>Feq!H159</f>
        <v>1</v>
      </c>
      <c r="I1413" s="59">
        <f>(D1413*1000/H1413)/(10^KPE!E161)</f>
        <v>0</v>
      </c>
      <c r="J1413" t="s">
        <v>886</v>
      </c>
    </row>
    <row r="1414" spans="1:10" x14ac:dyDescent="0.25">
      <c r="A1414" t="s">
        <v>297</v>
      </c>
      <c r="B1414" t="s">
        <v>233</v>
      </c>
      <c r="C1414" t="s">
        <v>772</v>
      </c>
      <c r="D1414">
        <v>14600</v>
      </c>
      <c r="E1414" t="s">
        <v>43</v>
      </c>
      <c r="F1414" t="s">
        <v>42</v>
      </c>
      <c r="H1414" s="64">
        <f>Feq!H160</f>
        <v>1</v>
      </c>
      <c r="I1414" s="59">
        <f>(D1414*1000/H1414)/(10^KPE!E162)</f>
        <v>2.6999321837079941</v>
      </c>
      <c r="J1414" t="s">
        <v>886</v>
      </c>
    </row>
    <row r="1415" spans="1:10" x14ac:dyDescent="0.25">
      <c r="A1415" t="s">
        <v>297</v>
      </c>
      <c r="B1415" t="s">
        <v>234</v>
      </c>
      <c r="C1415" t="s">
        <v>773</v>
      </c>
      <c r="D1415">
        <v>2330</v>
      </c>
      <c r="E1415" t="s">
        <v>43</v>
      </c>
      <c r="F1415" t="s">
        <v>42</v>
      </c>
      <c r="H1415" s="64">
        <f>Feq!H161</f>
        <v>1</v>
      </c>
      <c r="I1415" s="59">
        <f>(D1415*1000/H1415)/(10^KPE!E163)</f>
        <v>0.25963062632687223</v>
      </c>
      <c r="J1415" t="s">
        <v>886</v>
      </c>
    </row>
    <row r="1416" spans="1:10" x14ac:dyDescent="0.25">
      <c r="A1416" t="s">
        <v>297</v>
      </c>
      <c r="B1416" t="s">
        <v>235</v>
      </c>
      <c r="C1416" t="s">
        <v>774</v>
      </c>
      <c r="E1416" t="s">
        <v>43</v>
      </c>
      <c r="F1416" t="s">
        <v>42</v>
      </c>
      <c r="G1416" t="s">
        <v>208</v>
      </c>
      <c r="H1416" s="64">
        <f>Feq!H162</f>
        <v>1</v>
      </c>
      <c r="I1416" s="59">
        <f>(D1416*1000/H1416)/(10^KPE!E164)</f>
        <v>0</v>
      </c>
      <c r="J1416" t="s">
        <v>886</v>
      </c>
    </row>
    <row r="1417" spans="1:10" x14ac:dyDescent="0.25">
      <c r="A1417" t="s">
        <v>297</v>
      </c>
      <c r="B1417" t="s">
        <v>236</v>
      </c>
      <c r="C1417" t="s">
        <v>775</v>
      </c>
      <c r="D1417">
        <v>104</v>
      </c>
      <c r="E1417" t="s">
        <v>43</v>
      </c>
      <c r="F1417" t="s">
        <v>38</v>
      </c>
      <c r="G1417" t="s">
        <v>53</v>
      </c>
      <c r="H1417" s="64">
        <f>Feq!H163</f>
        <v>1</v>
      </c>
      <c r="I1417" s="59">
        <f>(D1417*1000/H1417)/(10^KPE!E165)</f>
        <v>1.6750714605853995E-2</v>
      </c>
      <c r="J1417" t="s">
        <v>886</v>
      </c>
    </row>
    <row r="1418" spans="1:10" x14ac:dyDescent="0.25">
      <c r="A1418" t="s">
        <v>297</v>
      </c>
      <c r="B1418" t="s">
        <v>237</v>
      </c>
      <c r="C1418" t="s">
        <v>776</v>
      </c>
      <c r="D1418">
        <v>410</v>
      </c>
      <c r="E1418" t="s">
        <v>43</v>
      </c>
      <c r="F1418" t="s">
        <v>42</v>
      </c>
      <c r="H1418" s="64">
        <f>Feq!H164</f>
        <v>1</v>
      </c>
      <c r="I1418" s="59">
        <f>(D1418*1000/H1418)/(10^KPE!E166)</f>
        <v>4.5686075877260778E-2</v>
      </c>
      <c r="J1418" t="s">
        <v>886</v>
      </c>
    </row>
    <row r="1419" spans="1:10" x14ac:dyDescent="0.25">
      <c r="A1419" t="s">
        <v>297</v>
      </c>
      <c r="B1419" t="s">
        <v>238</v>
      </c>
      <c r="C1419" t="s">
        <v>777</v>
      </c>
      <c r="E1419" t="s">
        <v>43</v>
      </c>
      <c r="F1419" t="s">
        <v>42</v>
      </c>
      <c r="G1419" t="s">
        <v>208</v>
      </c>
      <c r="H1419" s="64">
        <f>Feq!H165</f>
        <v>1</v>
      </c>
      <c r="I1419" s="59">
        <f>(D1419*1000/H1419)/(10^KPE!E167)</f>
        <v>0</v>
      </c>
      <c r="J1419" t="s">
        <v>886</v>
      </c>
    </row>
    <row r="1420" spans="1:10" x14ac:dyDescent="0.25">
      <c r="A1420" t="s">
        <v>297</v>
      </c>
      <c r="B1420" t="s">
        <v>239</v>
      </c>
      <c r="C1420" t="s">
        <v>778</v>
      </c>
      <c r="D1420">
        <v>9180</v>
      </c>
      <c r="E1420" t="s">
        <v>43</v>
      </c>
      <c r="F1420" t="s">
        <v>42</v>
      </c>
      <c r="H1420" s="64">
        <f>Feq!H166</f>
        <v>1</v>
      </c>
      <c r="I1420" s="59">
        <f>(D1420*1000/H1420)/(10^KPE!E168)</f>
        <v>1.6976285922218759</v>
      </c>
      <c r="J1420" t="s">
        <v>886</v>
      </c>
    </row>
    <row r="1421" spans="1:10" x14ac:dyDescent="0.25">
      <c r="A1421" t="s">
        <v>297</v>
      </c>
      <c r="B1421" t="s">
        <v>240</v>
      </c>
      <c r="C1421" t="s">
        <v>779</v>
      </c>
      <c r="D1421">
        <v>138</v>
      </c>
      <c r="E1421" t="s">
        <v>43</v>
      </c>
      <c r="F1421" t="s">
        <v>42</v>
      </c>
      <c r="H1421" s="64">
        <f>Feq!H167</f>
        <v>1</v>
      </c>
      <c r="I1421" s="59">
        <f>(D1421*1000/H1421)/(10^KPE!E169)</f>
        <v>2.3816562909464774E-2</v>
      </c>
      <c r="J1421" t="s">
        <v>886</v>
      </c>
    </row>
    <row r="1422" spans="1:10" x14ac:dyDescent="0.25">
      <c r="A1422" t="s">
        <v>297</v>
      </c>
      <c r="B1422" t="s">
        <v>241</v>
      </c>
      <c r="C1422" t="s">
        <v>780</v>
      </c>
      <c r="E1422" t="s">
        <v>43</v>
      </c>
      <c r="F1422" t="s">
        <v>42</v>
      </c>
      <c r="G1422" t="s">
        <v>242</v>
      </c>
      <c r="H1422" s="64">
        <f>Feq!H168</f>
        <v>1</v>
      </c>
      <c r="I1422" s="59">
        <f>(D1422*1000/H1422)/(10^KPE!E170)</f>
        <v>0</v>
      </c>
      <c r="J1422" t="s">
        <v>886</v>
      </c>
    </row>
    <row r="1423" spans="1:10" x14ac:dyDescent="0.25">
      <c r="A1423" t="s">
        <v>297</v>
      </c>
      <c r="B1423" t="s">
        <v>243</v>
      </c>
      <c r="C1423" t="s">
        <v>781</v>
      </c>
      <c r="D1423">
        <v>6410</v>
      </c>
      <c r="E1423" t="s">
        <v>43</v>
      </c>
      <c r="F1423" t="s">
        <v>42</v>
      </c>
      <c r="H1423" s="64">
        <f>Feq!H169</f>
        <v>1</v>
      </c>
      <c r="I1423" s="59">
        <f>(D1423*1000/H1423)/(10^KPE!E171)</f>
        <v>0.66658882629642735</v>
      </c>
      <c r="J1423" t="s">
        <v>886</v>
      </c>
    </row>
    <row r="1424" spans="1:10" x14ac:dyDescent="0.25">
      <c r="A1424" t="s">
        <v>297</v>
      </c>
      <c r="B1424" t="s">
        <v>244</v>
      </c>
      <c r="C1424" t="s">
        <v>782</v>
      </c>
      <c r="E1424" t="s">
        <v>43</v>
      </c>
      <c r="F1424" t="s">
        <v>42</v>
      </c>
      <c r="G1424" t="s">
        <v>245</v>
      </c>
      <c r="H1424" s="64">
        <f>Feq!H170</f>
        <v>1</v>
      </c>
      <c r="I1424" s="59">
        <f>(D1424*1000/H1424)/(10^KPE!E172)</f>
        <v>0</v>
      </c>
      <c r="J1424" t="s">
        <v>886</v>
      </c>
    </row>
    <row r="1425" spans="1:10" x14ac:dyDescent="0.25">
      <c r="A1425" t="s">
        <v>297</v>
      </c>
      <c r="B1425" t="s">
        <v>246</v>
      </c>
      <c r="C1425" t="s">
        <v>783</v>
      </c>
      <c r="D1425">
        <v>237</v>
      </c>
      <c r="E1425" t="s">
        <v>43</v>
      </c>
      <c r="F1425" t="s">
        <v>38</v>
      </c>
      <c r="G1425" t="s">
        <v>53</v>
      </c>
      <c r="H1425" s="64">
        <f>Feq!H171</f>
        <v>1</v>
      </c>
      <c r="I1425" s="59">
        <f>(D1425*1000/H1425)/(10^KPE!E173)</f>
        <v>1.7448108210625219E-2</v>
      </c>
      <c r="J1425" t="s">
        <v>886</v>
      </c>
    </row>
    <row r="1426" spans="1:10" x14ac:dyDescent="0.25">
      <c r="A1426" t="s">
        <v>297</v>
      </c>
      <c r="B1426" t="s">
        <v>247</v>
      </c>
      <c r="C1426" t="s">
        <v>784</v>
      </c>
      <c r="D1426">
        <v>34200</v>
      </c>
      <c r="E1426" t="s">
        <v>43</v>
      </c>
      <c r="F1426" t="s">
        <v>42</v>
      </c>
      <c r="H1426" s="64">
        <f>Feq!H172</f>
        <v>1</v>
      </c>
      <c r="I1426" s="59">
        <f>(D1426*1000/H1426)/(10^KPE!E174)</f>
        <v>3.556526967135385</v>
      </c>
      <c r="J1426" t="s">
        <v>886</v>
      </c>
    </row>
    <row r="1427" spans="1:10" x14ac:dyDescent="0.25">
      <c r="A1427" t="s">
        <v>297</v>
      </c>
      <c r="B1427" t="s">
        <v>248</v>
      </c>
      <c r="C1427" t="s">
        <v>785</v>
      </c>
      <c r="D1427">
        <v>14800</v>
      </c>
      <c r="E1427" t="s">
        <v>43</v>
      </c>
      <c r="F1427" t="s">
        <v>42</v>
      </c>
      <c r="G1427" t="s">
        <v>61</v>
      </c>
      <c r="H1427" s="64">
        <f>Feq!H173</f>
        <v>1</v>
      </c>
      <c r="I1427" s="59">
        <f>(D1427*1000/H1427)/(10^KPE!E175)</f>
        <v>2.224650109813227</v>
      </c>
      <c r="J1427" t="s">
        <v>886</v>
      </c>
    </row>
    <row r="1428" spans="1:10" x14ac:dyDescent="0.25">
      <c r="A1428" t="s">
        <v>297</v>
      </c>
      <c r="B1428" t="s">
        <v>249</v>
      </c>
      <c r="C1428" t="s">
        <v>786</v>
      </c>
      <c r="D1428">
        <v>8790</v>
      </c>
      <c r="E1428" t="s">
        <v>43</v>
      </c>
      <c r="F1428" t="s">
        <v>42</v>
      </c>
      <c r="H1428" s="64">
        <f>Feq!H174</f>
        <v>1</v>
      </c>
      <c r="I1428" s="59">
        <f>(D1428*1000/H1428)/(10^KPE!E176)</f>
        <v>0.79613895618951602</v>
      </c>
      <c r="J1428" t="s">
        <v>886</v>
      </c>
    </row>
    <row r="1429" spans="1:10" x14ac:dyDescent="0.25">
      <c r="A1429" t="s">
        <v>297</v>
      </c>
      <c r="B1429" t="s">
        <v>250</v>
      </c>
      <c r="C1429" t="s">
        <v>787</v>
      </c>
      <c r="E1429" t="s">
        <v>43</v>
      </c>
      <c r="F1429" t="s">
        <v>42</v>
      </c>
      <c r="G1429" t="s">
        <v>251</v>
      </c>
      <c r="H1429" s="64">
        <f>Feq!H175</f>
        <v>1</v>
      </c>
      <c r="I1429" s="59">
        <f>(D1429*1000/H1429)/(10^KPE!E177)</f>
        <v>0</v>
      </c>
      <c r="J1429" t="s">
        <v>886</v>
      </c>
    </row>
    <row r="1430" spans="1:10" x14ac:dyDescent="0.25">
      <c r="A1430" t="s">
        <v>297</v>
      </c>
      <c r="B1430" t="s">
        <v>252</v>
      </c>
      <c r="C1430" t="s">
        <v>788</v>
      </c>
      <c r="D1430">
        <v>45300</v>
      </c>
      <c r="E1430" t="s">
        <v>43</v>
      </c>
      <c r="F1430" t="s">
        <v>42</v>
      </c>
      <c r="H1430" s="64">
        <f>Feq!H176</f>
        <v>1</v>
      </c>
      <c r="I1430" s="59">
        <f>(D1430*1000/H1430)/(10^KPE!E178)</f>
        <v>6.8092331063877829</v>
      </c>
      <c r="J1430" t="s">
        <v>886</v>
      </c>
    </row>
    <row r="1431" spans="1:10" x14ac:dyDescent="0.25">
      <c r="A1431" t="s">
        <v>297</v>
      </c>
      <c r="B1431" t="s">
        <v>253</v>
      </c>
      <c r="C1431" t="s">
        <v>789</v>
      </c>
      <c r="D1431">
        <v>2730</v>
      </c>
      <c r="E1431" t="s">
        <v>43</v>
      </c>
      <c r="F1431" t="s">
        <v>42</v>
      </c>
      <c r="H1431" s="64">
        <f>Feq!H177</f>
        <v>1</v>
      </c>
      <c r="I1431" s="59">
        <f>(D1431*1000/H1431)/(10^KPE!E179)</f>
        <v>0.35740666497883739</v>
      </c>
      <c r="J1431" t="s">
        <v>886</v>
      </c>
    </row>
    <row r="1432" spans="1:10" x14ac:dyDescent="0.25">
      <c r="A1432" t="s">
        <v>297</v>
      </c>
      <c r="B1432" t="s">
        <v>254</v>
      </c>
      <c r="C1432" t="s">
        <v>790</v>
      </c>
      <c r="D1432">
        <v>6080</v>
      </c>
      <c r="E1432" t="s">
        <v>43</v>
      </c>
      <c r="F1432" t="s">
        <v>42</v>
      </c>
      <c r="H1432" s="64">
        <f>Feq!H178</f>
        <v>1</v>
      </c>
      <c r="I1432" s="59">
        <f>(D1432*1000/H1432)/(10^KPE!E180)</f>
        <v>2.0459903418029821</v>
      </c>
      <c r="J1432" t="s">
        <v>886</v>
      </c>
    </row>
    <row r="1433" spans="1:10" x14ac:dyDescent="0.25">
      <c r="A1433" t="s">
        <v>297</v>
      </c>
      <c r="B1433" t="s">
        <v>255</v>
      </c>
      <c r="C1433" t="s">
        <v>791</v>
      </c>
      <c r="D1433">
        <v>20800</v>
      </c>
      <c r="E1433" t="s">
        <v>43</v>
      </c>
      <c r="F1433" t="s">
        <v>42</v>
      </c>
      <c r="H1433" s="64">
        <f>Feq!H179</f>
        <v>1</v>
      </c>
      <c r="I1433" s="59">
        <f>(D1433*1000/H1433)/(10^KPE!E181)</f>
        <v>3.3501429211707987</v>
      </c>
      <c r="J1433" t="s">
        <v>886</v>
      </c>
    </row>
    <row r="1434" spans="1:10" x14ac:dyDescent="0.25">
      <c r="A1434" t="s">
        <v>297</v>
      </c>
      <c r="B1434" t="s">
        <v>256</v>
      </c>
      <c r="C1434" t="s">
        <v>792</v>
      </c>
      <c r="D1434">
        <v>13900</v>
      </c>
      <c r="E1434" t="s">
        <v>43</v>
      </c>
      <c r="F1434" t="s">
        <v>42</v>
      </c>
      <c r="H1434" s="64">
        <f>Feq!H180</f>
        <v>1</v>
      </c>
      <c r="I1434" s="59">
        <f>(D1434*1000/H1434)/(10^KPE!E182)</f>
        <v>1.9499110493411207</v>
      </c>
      <c r="J1434" t="s">
        <v>886</v>
      </c>
    </row>
    <row r="1435" spans="1:10" x14ac:dyDescent="0.25">
      <c r="A1435" t="s">
        <v>297</v>
      </c>
      <c r="B1435" t="s">
        <v>257</v>
      </c>
      <c r="C1435" t="s">
        <v>793</v>
      </c>
      <c r="D1435">
        <v>19600</v>
      </c>
      <c r="E1435" t="s">
        <v>43</v>
      </c>
      <c r="F1435" t="s">
        <v>42</v>
      </c>
      <c r="H1435" s="64">
        <f>Feq!H181</f>
        <v>1</v>
      </c>
      <c r="I1435" s="59">
        <f>(D1435*1000/H1435)/(10^KPE!E183)</f>
        <v>7.0673414032241713</v>
      </c>
      <c r="J1435" t="s">
        <v>886</v>
      </c>
    </row>
    <row r="1436" spans="1:10" x14ac:dyDescent="0.25">
      <c r="A1436" t="s">
        <v>297</v>
      </c>
      <c r="B1436" t="s">
        <v>258</v>
      </c>
      <c r="C1436" t="s">
        <v>794</v>
      </c>
      <c r="D1436">
        <v>113000</v>
      </c>
      <c r="E1436" t="s">
        <v>43</v>
      </c>
      <c r="F1436" t="s">
        <v>42</v>
      </c>
      <c r="G1436" t="s">
        <v>61</v>
      </c>
      <c r="H1436" s="64">
        <f>Feq!H182</f>
        <v>1</v>
      </c>
      <c r="I1436" s="59">
        <f>(D1436*1000/H1436)/(10^KPE!E184)</f>
        <v>9.5516509503112559</v>
      </c>
      <c r="J1436" t="s">
        <v>886</v>
      </c>
    </row>
    <row r="1437" spans="1:10" x14ac:dyDescent="0.25">
      <c r="A1437" t="s">
        <v>297</v>
      </c>
      <c r="B1437" t="s">
        <v>259</v>
      </c>
      <c r="C1437" t="s">
        <v>795</v>
      </c>
      <c r="D1437">
        <v>459</v>
      </c>
      <c r="E1437" t="s">
        <v>43</v>
      </c>
      <c r="F1437" t="s">
        <v>42</v>
      </c>
      <c r="H1437" s="64">
        <f>Feq!H183</f>
        <v>1</v>
      </c>
      <c r="I1437" s="59">
        <f>(D1437*1000/H1437)/(10^KPE!E185)</f>
        <v>6.8994216243531831E-2</v>
      </c>
      <c r="J1437" t="s">
        <v>886</v>
      </c>
    </row>
    <row r="1438" spans="1:10" x14ac:dyDescent="0.25">
      <c r="A1438" t="s">
        <v>297</v>
      </c>
      <c r="B1438" t="s">
        <v>260</v>
      </c>
      <c r="C1438" t="s">
        <v>796</v>
      </c>
      <c r="D1438">
        <v>502</v>
      </c>
      <c r="E1438" t="s">
        <v>43</v>
      </c>
      <c r="F1438" t="s">
        <v>42</v>
      </c>
      <c r="H1438" s="64">
        <f>Feq!H184</f>
        <v>1</v>
      </c>
      <c r="I1438" s="59">
        <f>(D1438*1000/H1438)/(10^KPE!E186)</f>
        <v>6.1334342940276454E-2</v>
      </c>
      <c r="J1438" t="s">
        <v>886</v>
      </c>
    </row>
    <row r="1439" spans="1:10" x14ac:dyDescent="0.25">
      <c r="A1439" t="s">
        <v>297</v>
      </c>
      <c r="B1439" t="s">
        <v>261</v>
      </c>
      <c r="C1439" t="s">
        <v>797</v>
      </c>
      <c r="D1439">
        <v>45200</v>
      </c>
      <c r="E1439" t="s">
        <v>43</v>
      </c>
      <c r="F1439" t="s">
        <v>42</v>
      </c>
      <c r="G1439" t="s">
        <v>61</v>
      </c>
      <c r="H1439" s="64">
        <f>Feq!H185</f>
        <v>1</v>
      </c>
      <c r="I1439" s="59">
        <f>(D1439*1000/H1439)/(10^KPE!E187)</f>
        <v>5.5225344639452105</v>
      </c>
      <c r="J1439" t="s">
        <v>886</v>
      </c>
    </row>
    <row r="1440" spans="1:10" x14ac:dyDescent="0.25">
      <c r="A1440" t="s">
        <v>297</v>
      </c>
      <c r="B1440" t="s">
        <v>262</v>
      </c>
      <c r="C1440" t="s">
        <v>798</v>
      </c>
      <c r="D1440">
        <v>59.6</v>
      </c>
      <c r="E1440" t="s">
        <v>43</v>
      </c>
      <c r="F1440" t="s">
        <v>42</v>
      </c>
      <c r="H1440" s="64">
        <f>Feq!H186</f>
        <v>1</v>
      </c>
      <c r="I1440" s="59">
        <f>(D1440*1000/H1440)/(10^KPE!E188)</f>
        <v>1.6302201608787977E-2</v>
      </c>
      <c r="J1440" t="s">
        <v>886</v>
      </c>
    </row>
    <row r="1441" spans="1:10" x14ac:dyDescent="0.25">
      <c r="A1441" t="s">
        <v>297</v>
      </c>
      <c r="B1441" t="s">
        <v>263</v>
      </c>
      <c r="C1441" t="s">
        <v>799</v>
      </c>
      <c r="E1441" t="s">
        <v>43</v>
      </c>
      <c r="F1441" t="s">
        <v>42</v>
      </c>
      <c r="G1441" t="s">
        <v>264</v>
      </c>
      <c r="H1441" s="64">
        <f>Feq!H187</f>
        <v>1</v>
      </c>
      <c r="I1441" s="59">
        <f>(D1441*1000/H1441)/(10^KPE!E189)</f>
        <v>0</v>
      </c>
      <c r="J1441" t="s">
        <v>886</v>
      </c>
    </row>
    <row r="1442" spans="1:10" x14ac:dyDescent="0.25">
      <c r="A1442" t="s">
        <v>297</v>
      </c>
      <c r="B1442" t="s">
        <v>265</v>
      </c>
      <c r="C1442" t="s">
        <v>800</v>
      </c>
      <c r="D1442">
        <v>9.41</v>
      </c>
      <c r="E1442" t="s">
        <v>43</v>
      </c>
      <c r="F1442" t="s">
        <v>38</v>
      </c>
      <c r="G1442" t="s">
        <v>53</v>
      </c>
      <c r="H1442" s="64">
        <f>Feq!H188</f>
        <v>1</v>
      </c>
      <c r="I1442" s="59">
        <f>(D1442*1000/H1442)/(10^KPE!E190)</f>
        <v>3.7203998948410716E-3</v>
      </c>
      <c r="J1442" t="s">
        <v>886</v>
      </c>
    </row>
    <row r="1443" spans="1:10" x14ac:dyDescent="0.25">
      <c r="A1443" t="s">
        <v>297</v>
      </c>
      <c r="B1443" t="s">
        <v>266</v>
      </c>
      <c r="C1443" t="s">
        <v>801</v>
      </c>
      <c r="D1443">
        <v>96900</v>
      </c>
      <c r="E1443" t="s">
        <v>43</v>
      </c>
      <c r="F1443" t="s">
        <v>42</v>
      </c>
      <c r="H1443" s="64">
        <f>Feq!H189</f>
        <v>1</v>
      </c>
      <c r="I1443" s="59">
        <f>(D1443*1000/H1443)/(10^KPE!E191)</f>
        <v>12.685972833864227</v>
      </c>
      <c r="J1443" t="s">
        <v>886</v>
      </c>
    </row>
    <row r="1444" spans="1:10" x14ac:dyDescent="0.25">
      <c r="A1444" t="s">
        <v>297</v>
      </c>
      <c r="B1444" t="s">
        <v>267</v>
      </c>
      <c r="C1444" t="s">
        <v>802</v>
      </c>
      <c r="D1444">
        <v>221</v>
      </c>
      <c r="E1444" t="s">
        <v>43</v>
      </c>
      <c r="F1444" t="s">
        <v>42</v>
      </c>
      <c r="H1444" s="64">
        <f>Feq!H190</f>
        <v>1</v>
      </c>
      <c r="I1444" s="59">
        <f>(D1444*1000/H1444)/(10^KPE!E192)</f>
        <v>6.477274072003196E-2</v>
      </c>
      <c r="J1444" t="s">
        <v>886</v>
      </c>
    </row>
    <row r="1445" spans="1:10" x14ac:dyDescent="0.25">
      <c r="A1445" t="s">
        <v>297</v>
      </c>
      <c r="B1445" t="s">
        <v>268</v>
      </c>
      <c r="C1445" t="s">
        <v>803</v>
      </c>
      <c r="D1445">
        <v>1340</v>
      </c>
      <c r="E1445" t="s">
        <v>43</v>
      </c>
      <c r="F1445" t="s">
        <v>42</v>
      </c>
      <c r="H1445" s="64">
        <f>Feq!H191</f>
        <v>1</v>
      </c>
      <c r="I1445" s="59">
        <f>(D1445*1000/H1445)/(10^KPE!E193)</f>
        <v>5.0594673584005635E-2</v>
      </c>
      <c r="J1445" t="s">
        <v>886</v>
      </c>
    </row>
    <row r="1446" spans="1:10" x14ac:dyDescent="0.25">
      <c r="A1446" t="s">
        <v>297</v>
      </c>
      <c r="B1446" t="s">
        <v>269</v>
      </c>
      <c r="C1446" t="s">
        <v>804</v>
      </c>
      <c r="D1446">
        <v>8080</v>
      </c>
      <c r="E1446" t="s">
        <v>43</v>
      </c>
      <c r="F1446" t="s">
        <v>42</v>
      </c>
      <c r="H1446" s="64">
        <f>Feq!H192</f>
        <v>1</v>
      </c>
      <c r="I1446" s="59">
        <f>(D1446*1000/H1446)/(10^KPE!E194)</f>
        <v>0.54251451316416888</v>
      </c>
      <c r="J1446" t="s">
        <v>886</v>
      </c>
    </row>
    <row r="1447" spans="1:10" x14ac:dyDescent="0.25">
      <c r="A1447" t="s">
        <v>297</v>
      </c>
      <c r="B1447" t="s">
        <v>270</v>
      </c>
      <c r="C1447" t="s">
        <v>805</v>
      </c>
      <c r="D1447">
        <v>1820</v>
      </c>
      <c r="E1447" t="s">
        <v>43</v>
      </c>
      <c r="F1447" t="s">
        <v>42</v>
      </c>
      <c r="H1447" s="64">
        <f>Feq!H193</f>
        <v>1</v>
      </c>
      <c r="I1447" s="59">
        <f>(D1447*1000/H1447)/(10^KPE!E195)</f>
        <v>9.9327930718611276E-2</v>
      </c>
      <c r="J1447" t="s">
        <v>886</v>
      </c>
    </row>
    <row r="1448" spans="1:10" x14ac:dyDescent="0.25">
      <c r="A1448" t="s">
        <v>297</v>
      </c>
      <c r="B1448" t="s">
        <v>271</v>
      </c>
      <c r="C1448" t="s">
        <v>806</v>
      </c>
      <c r="D1448">
        <v>11.4</v>
      </c>
      <c r="E1448" t="s">
        <v>43</v>
      </c>
      <c r="F1448" t="s">
        <v>38</v>
      </c>
      <c r="G1448" t="s">
        <v>53</v>
      </c>
      <c r="H1448" s="64">
        <f>Feq!H194</f>
        <v>1</v>
      </c>
      <c r="I1448" s="59">
        <f>(D1448*1000/H1448)/(10^KPE!E196)</f>
        <v>6.6666069592470764E-4</v>
      </c>
      <c r="J1448" t="s">
        <v>886</v>
      </c>
    </row>
    <row r="1449" spans="1:10" x14ac:dyDescent="0.25">
      <c r="A1449" t="s">
        <v>297</v>
      </c>
      <c r="B1449" t="s">
        <v>272</v>
      </c>
      <c r="C1449" t="s">
        <v>807</v>
      </c>
      <c r="E1449" t="s">
        <v>43</v>
      </c>
      <c r="F1449" t="s">
        <v>42</v>
      </c>
      <c r="G1449" t="s">
        <v>273</v>
      </c>
      <c r="H1449" s="64">
        <f>Feq!H195</f>
        <v>1</v>
      </c>
      <c r="I1449" s="59">
        <f>(D1449*1000/H1449)/(10^KPE!E197)</f>
        <v>0</v>
      </c>
      <c r="J1449" t="s">
        <v>886</v>
      </c>
    </row>
    <row r="1450" spans="1:10" x14ac:dyDescent="0.25">
      <c r="A1450" t="s">
        <v>297</v>
      </c>
      <c r="B1450" t="s">
        <v>274</v>
      </c>
      <c r="C1450" t="s">
        <v>808</v>
      </c>
      <c r="D1450">
        <v>16000</v>
      </c>
      <c r="E1450" t="s">
        <v>43</v>
      </c>
      <c r="F1450" t="s">
        <v>42</v>
      </c>
      <c r="H1450" s="64">
        <f>Feq!H196</f>
        <v>1</v>
      </c>
      <c r="I1450" s="59">
        <f>(D1450*1000/H1450)/(10^KPE!E198)</f>
        <v>0.49104351814258446</v>
      </c>
      <c r="J1450" t="s">
        <v>886</v>
      </c>
    </row>
    <row r="1451" spans="1:10" x14ac:dyDescent="0.25">
      <c r="A1451" t="s">
        <v>297</v>
      </c>
      <c r="B1451" t="s">
        <v>275</v>
      </c>
      <c r="C1451" t="s">
        <v>809</v>
      </c>
      <c r="D1451">
        <v>6950</v>
      </c>
      <c r="E1451" t="s">
        <v>43</v>
      </c>
      <c r="F1451" t="s">
        <v>42</v>
      </c>
      <c r="H1451" s="64">
        <f>Feq!H197</f>
        <v>1</v>
      </c>
      <c r="I1451" s="59">
        <f>(D1451*1000/H1451)/(10^KPE!E199)</f>
        <v>0.37066775236389649</v>
      </c>
      <c r="J1451" t="s">
        <v>886</v>
      </c>
    </row>
    <row r="1452" spans="1:10" x14ac:dyDescent="0.25">
      <c r="A1452" t="s">
        <v>297</v>
      </c>
      <c r="B1452" t="s">
        <v>276</v>
      </c>
      <c r="C1452" t="s">
        <v>810</v>
      </c>
      <c r="D1452">
        <v>9510</v>
      </c>
      <c r="E1452" t="s">
        <v>43</v>
      </c>
      <c r="F1452" t="s">
        <v>42</v>
      </c>
      <c r="H1452" s="64">
        <f>Feq!H198</f>
        <v>1</v>
      </c>
      <c r="I1452" s="59">
        <f>(D1452*1000/H1452)/(10^KPE!E200)</f>
        <v>0.41226884534653879</v>
      </c>
      <c r="J1452" t="s">
        <v>886</v>
      </c>
    </row>
    <row r="1453" spans="1:10" x14ac:dyDescent="0.25">
      <c r="A1453" t="s">
        <v>297</v>
      </c>
      <c r="B1453" t="s">
        <v>277</v>
      </c>
      <c r="C1453" t="s">
        <v>811</v>
      </c>
      <c r="D1453">
        <v>3650</v>
      </c>
      <c r="E1453" t="s">
        <v>43</v>
      </c>
      <c r="F1453" t="s">
        <v>42</v>
      </c>
      <c r="G1453" t="s">
        <v>61</v>
      </c>
      <c r="H1453" s="64">
        <f>Feq!H199</f>
        <v>1</v>
      </c>
      <c r="I1453" s="59">
        <f>(D1453*1000/H1453)/(10^KPE!E201)</f>
        <v>0.3542361380446028</v>
      </c>
      <c r="J1453" t="s">
        <v>886</v>
      </c>
    </row>
    <row r="1454" spans="1:10" x14ac:dyDescent="0.25">
      <c r="A1454" t="s">
        <v>297</v>
      </c>
      <c r="B1454" t="s">
        <v>278</v>
      </c>
      <c r="C1454" t="s">
        <v>812</v>
      </c>
      <c r="D1454">
        <v>23100</v>
      </c>
      <c r="E1454" t="s">
        <v>43</v>
      </c>
      <c r="F1454" t="s">
        <v>42</v>
      </c>
      <c r="G1454" t="s">
        <v>61</v>
      </c>
      <c r="H1454" s="64">
        <f>Feq!H200</f>
        <v>1</v>
      </c>
      <c r="I1454" s="59">
        <f>(D1454*1000/H1454)/(10^KPE!E202)</f>
        <v>1.0730302857645477</v>
      </c>
      <c r="J1454" t="s">
        <v>886</v>
      </c>
    </row>
    <row r="1455" spans="1:10" x14ac:dyDescent="0.25">
      <c r="A1455" t="s">
        <v>297</v>
      </c>
      <c r="B1455" t="s">
        <v>279</v>
      </c>
      <c r="C1455" t="s">
        <v>813</v>
      </c>
      <c r="E1455" t="s">
        <v>43</v>
      </c>
      <c r="F1455" t="s">
        <v>42</v>
      </c>
      <c r="G1455" t="s">
        <v>280</v>
      </c>
      <c r="H1455" s="64">
        <f>Feq!H201</f>
        <v>1</v>
      </c>
      <c r="I1455" s="59">
        <f>(D1455*1000/H1455)/(10^KPE!E203)</f>
        <v>0</v>
      </c>
      <c r="J1455" t="s">
        <v>886</v>
      </c>
    </row>
    <row r="1456" spans="1:10" x14ac:dyDescent="0.25">
      <c r="A1456" t="s">
        <v>297</v>
      </c>
      <c r="B1456" t="s">
        <v>281</v>
      </c>
      <c r="C1456" t="s">
        <v>814</v>
      </c>
      <c r="E1456" t="s">
        <v>43</v>
      </c>
      <c r="F1456" t="s">
        <v>42</v>
      </c>
      <c r="G1456" t="s">
        <v>282</v>
      </c>
      <c r="H1456" s="64">
        <f>Feq!H202</f>
        <v>1</v>
      </c>
      <c r="I1456" s="59">
        <f>(D1456*1000/H1456)/(10^KPE!E204)</f>
        <v>0</v>
      </c>
      <c r="J1456" t="s">
        <v>886</v>
      </c>
    </row>
    <row r="1457" spans="1:10" x14ac:dyDescent="0.25">
      <c r="A1457" t="s">
        <v>297</v>
      </c>
      <c r="B1457" t="s">
        <v>283</v>
      </c>
      <c r="C1457" t="s">
        <v>815</v>
      </c>
      <c r="D1457">
        <v>3960</v>
      </c>
      <c r="E1457" t="s">
        <v>43</v>
      </c>
      <c r="F1457" t="s">
        <v>42</v>
      </c>
      <c r="H1457" s="64">
        <f>Feq!H203</f>
        <v>1</v>
      </c>
      <c r="I1457" s="59">
        <f>(D1457*1000/H1457)/(10^KPE!E205)</f>
        <v>0.18394804898820818</v>
      </c>
      <c r="J1457" t="s">
        <v>886</v>
      </c>
    </row>
    <row r="1458" spans="1:10" x14ac:dyDescent="0.25">
      <c r="A1458" t="s">
        <v>297</v>
      </c>
      <c r="B1458" t="s">
        <v>284</v>
      </c>
      <c r="C1458" t="s">
        <v>816</v>
      </c>
      <c r="D1458">
        <v>6220</v>
      </c>
      <c r="E1458" t="s">
        <v>43</v>
      </c>
      <c r="F1458" t="s">
        <v>42</v>
      </c>
      <c r="H1458" s="64">
        <f>Feq!H204</f>
        <v>1</v>
      </c>
      <c r="I1458" s="59">
        <f>(D1458*1000/H1458)/(10^KPE!E206)</f>
        <v>0.69309119989405377</v>
      </c>
      <c r="J1458" t="s">
        <v>886</v>
      </c>
    </row>
    <row r="1459" spans="1:10" x14ac:dyDescent="0.25">
      <c r="A1459" t="s">
        <v>297</v>
      </c>
      <c r="B1459" t="s">
        <v>285</v>
      </c>
      <c r="C1459" t="s">
        <v>817</v>
      </c>
      <c r="D1459">
        <v>12000</v>
      </c>
      <c r="E1459" t="s">
        <v>43</v>
      </c>
      <c r="F1459" t="s">
        <v>42</v>
      </c>
      <c r="H1459" s="64">
        <f>Feq!H205</f>
        <v>1</v>
      </c>
      <c r="I1459" s="59">
        <f>(D1459*1000/H1459)/(10^KPE!E207)</f>
        <v>0.52021305406503315</v>
      </c>
      <c r="J1459" t="s">
        <v>886</v>
      </c>
    </row>
    <row r="1460" spans="1:10" x14ac:dyDescent="0.25">
      <c r="A1460" t="s">
        <v>297</v>
      </c>
      <c r="B1460" t="s">
        <v>286</v>
      </c>
      <c r="C1460" t="s">
        <v>818</v>
      </c>
      <c r="D1460">
        <v>7.38</v>
      </c>
      <c r="E1460" t="s">
        <v>43</v>
      </c>
      <c r="F1460" t="s">
        <v>42</v>
      </c>
      <c r="G1460" t="s">
        <v>49</v>
      </c>
      <c r="H1460" s="64">
        <f>Feq!H206</f>
        <v>1</v>
      </c>
      <c r="I1460" s="59">
        <f>(D1460*1000/H1460)/(10^KPE!E208)</f>
        <v>7.1623635582716957E-4</v>
      </c>
      <c r="J1460" t="s">
        <v>886</v>
      </c>
    </row>
    <row r="1461" spans="1:10" x14ac:dyDescent="0.25">
      <c r="A1461" t="s">
        <v>297</v>
      </c>
      <c r="B1461" t="s">
        <v>287</v>
      </c>
      <c r="C1461" t="s">
        <v>819</v>
      </c>
      <c r="D1461">
        <v>833</v>
      </c>
      <c r="E1461" t="s">
        <v>43</v>
      </c>
      <c r="F1461" t="s">
        <v>42</v>
      </c>
      <c r="H1461" s="64">
        <f>Feq!H207</f>
        <v>1</v>
      </c>
      <c r="I1461" s="59">
        <f>(D1461*1000/H1461)/(10^KPE!E209)</f>
        <v>1.6130394959675189E-2</v>
      </c>
      <c r="J1461" t="s">
        <v>886</v>
      </c>
    </row>
    <row r="1462" spans="1:10" x14ac:dyDescent="0.25">
      <c r="A1462" t="s">
        <v>297</v>
      </c>
      <c r="B1462" t="s">
        <v>288</v>
      </c>
      <c r="C1462" t="s">
        <v>820</v>
      </c>
      <c r="D1462">
        <v>4100</v>
      </c>
      <c r="E1462" t="s">
        <v>43</v>
      </c>
      <c r="F1462" t="s">
        <v>42</v>
      </c>
      <c r="H1462" s="64">
        <f>Feq!H208</f>
        <v>1</v>
      </c>
      <c r="I1462" s="59">
        <f>(D1462*1000/H1462)/(10^KPE!E210)</f>
        <v>6.4533297443114854E-2</v>
      </c>
      <c r="J1462" t="s">
        <v>886</v>
      </c>
    </row>
    <row r="1463" spans="1:10" x14ac:dyDescent="0.25">
      <c r="A1463" t="s">
        <v>297</v>
      </c>
      <c r="B1463" t="s">
        <v>289</v>
      </c>
      <c r="C1463" t="s">
        <v>821</v>
      </c>
      <c r="D1463">
        <v>571</v>
      </c>
      <c r="E1463" t="s">
        <v>43</v>
      </c>
      <c r="F1463" t="s">
        <v>42</v>
      </c>
      <c r="H1463" s="64">
        <f>Feq!H209</f>
        <v>1</v>
      </c>
      <c r="I1463" s="59">
        <f>(D1463*1000/H1463)/(10^KPE!E211)</f>
        <v>2.0120376736525978E-2</v>
      </c>
      <c r="J1463" t="s">
        <v>886</v>
      </c>
    </row>
    <row r="1464" spans="1:10" x14ac:dyDescent="0.25">
      <c r="A1464" t="s">
        <v>297</v>
      </c>
      <c r="B1464" t="s">
        <v>290</v>
      </c>
      <c r="C1464" t="s">
        <v>822</v>
      </c>
      <c r="D1464">
        <v>1510</v>
      </c>
      <c r="E1464" t="s">
        <v>43</v>
      </c>
      <c r="F1464" t="s">
        <v>42</v>
      </c>
      <c r="H1464" s="64">
        <f>Feq!H210</f>
        <v>1</v>
      </c>
      <c r="I1464" s="59">
        <f>(D1464*1000/H1464)/(10^KPE!E212)</f>
        <v>5.7013400829737694E-2</v>
      </c>
      <c r="J1464" t="s">
        <v>886</v>
      </c>
    </row>
    <row r="1465" spans="1:10" x14ac:dyDescent="0.25">
      <c r="A1465" t="s">
        <v>297</v>
      </c>
      <c r="B1465" t="s">
        <v>291</v>
      </c>
      <c r="C1465" t="s">
        <v>823</v>
      </c>
      <c r="D1465">
        <v>612</v>
      </c>
      <c r="E1465" t="s">
        <v>43</v>
      </c>
      <c r="F1465" t="s">
        <v>42</v>
      </c>
      <c r="H1465" s="64">
        <f>Feq!H211</f>
        <v>1</v>
      </c>
      <c r="I1465" s="59">
        <f>(D1465*1000/H1465)/(10^KPE!E213)</f>
        <v>7.8298135814440402E-3</v>
      </c>
      <c r="J1465" t="s">
        <v>886</v>
      </c>
    </row>
    <row r="1466" spans="1:10" x14ac:dyDescent="0.25">
      <c r="A1466" t="s">
        <v>298</v>
      </c>
      <c r="B1466" t="s">
        <v>47</v>
      </c>
      <c r="C1466" t="s">
        <v>614</v>
      </c>
      <c r="D1466">
        <v>1540</v>
      </c>
      <c r="E1466" t="s">
        <v>43</v>
      </c>
      <c r="F1466" t="s">
        <v>42</v>
      </c>
      <c r="H1466" s="64">
        <f>Feq!I3</f>
        <v>1</v>
      </c>
      <c r="I1466" s="59">
        <f>(D1466*1000/H1466)/(10^KPE!E5)</f>
        <v>103.40004335059653</v>
      </c>
      <c r="J1466" t="s">
        <v>886</v>
      </c>
    </row>
    <row r="1467" spans="1:10" x14ac:dyDescent="0.25">
      <c r="A1467" t="s">
        <v>298</v>
      </c>
      <c r="B1467" t="s">
        <v>48</v>
      </c>
      <c r="C1467" t="s">
        <v>615</v>
      </c>
      <c r="D1467">
        <v>87.5</v>
      </c>
      <c r="E1467" t="s">
        <v>43</v>
      </c>
      <c r="F1467" t="s">
        <v>38</v>
      </c>
      <c r="G1467" t="s">
        <v>53</v>
      </c>
      <c r="H1467" s="64">
        <f>Feq!I4</f>
        <v>1</v>
      </c>
      <c r="I1467" s="59">
        <f>(D1467*1000/H1467)/(10^KPE!E6)</f>
        <v>3.4594579255961095</v>
      </c>
      <c r="J1467" t="s">
        <v>886</v>
      </c>
    </row>
    <row r="1468" spans="1:10" x14ac:dyDescent="0.25">
      <c r="A1468" t="s">
        <v>298</v>
      </c>
      <c r="B1468" t="s">
        <v>50</v>
      </c>
      <c r="C1468" t="s">
        <v>616</v>
      </c>
      <c r="D1468">
        <v>532</v>
      </c>
      <c r="E1468" t="s">
        <v>43</v>
      </c>
      <c r="F1468" t="s">
        <v>42</v>
      </c>
      <c r="H1468" s="64">
        <f>Feq!I5</f>
        <v>1</v>
      </c>
      <c r="I1468" s="59">
        <f>(D1468*1000/H1468)/(10^KPE!E7)</f>
        <v>21.033504187624345</v>
      </c>
      <c r="J1468" t="s">
        <v>886</v>
      </c>
    </row>
    <row r="1469" spans="1:10" x14ac:dyDescent="0.25">
      <c r="A1469" t="s">
        <v>298</v>
      </c>
      <c r="B1469" t="s">
        <v>51</v>
      </c>
      <c r="C1469" t="s">
        <v>617</v>
      </c>
      <c r="D1469">
        <v>7690</v>
      </c>
      <c r="E1469" t="s">
        <v>43</v>
      </c>
      <c r="F1469" t="s">
        <v>42</v>
      </c>
      <c r="H1469" s="64">
        <f>Feq!I6</f>
        <v>1</v>
      </c>
      <c r="I1469" s="59">
        <f>(D1469*1000/H1469)/(10^KPE!E8)</f>
        <v>333.36986548000925</v>
      </c>
      <c r="J1469" t="s">
        <v>886</v>
      </c>
    </row>
    <row r="1470" spans="1:10" x14ac:dyDescent="0.25">
      <c r="A1470" t="s">
        <v>298</v>
      </c>
      <c r="B1470" t="s">
        <v>52</v>
      </c>
      <c r="C1470" t="s">
        <v>618</v>
      </c>
      <c r="D1470">
        <v>289</v>
      </c>
      <c r="E1470" t="s">
        <v>43</v>
      </c>
      <c r="F1470" t="s">
        <v>42</v>
      </c>
      <c r="H1470" s="64">
        <f>Feq!I7</f>
        <v>1</v>
      </c>
      <c r="I1470" s="59">
        <f>(D1470*1000/H1470)/(10^KPE!E9)</f>
        <v>5.9965000654446889</v>
      </c>
      <c r="J1470" t="s">
        <v>886</v>
      </c>
    </row>
    <row r="1471" spans="1:10" x14ac:dyDescent="0.25">
      <c r="A1471" t="s">
        <v>298</v>
      </c>
      <c r="B1471" t="s">
        <v>54</v>
      </c>
      <c r="C1471" t="s">
        <v>619</v>
      </c>
      <c r="D1471">
        <v>4480</v>
      </c>
      <c r="E1471" t="s">
        <v>43</v>
      </c>
      <c r="F1471" t="s">
        <v>42</v>
      </c>
      <c r="H1471" s="64">
        <f>Feq!I8</f>
        <v>1</v>
      </c>
      <c r="I1471" s="59">
        <f>(D1471*1000/H1471)/(10^KPE!E10)</f>
        <v>75.557575537415531</v>
      </c>
      <c r="J1471" t="s">
        <v>886</v>
      </c>
    </row>
    <row r="1472" spans="1:10" x14ac:dyDescent="0.25">
      <c r="A1472" t="s">
        <v>298</v>
      </c>
      <c r="B1472" t="s">
        <v>55</v>
      </c>
      <c r="C1472" t="s">
        <v>620</v>
      </c>
      <c r="D1472">
        <v>968</v>
      </c>
      <c r="E1472" t="s">
        <v>43</v>
      </c>
      <c r="F1472" t="s">
        <v>42</v>
      </c>
      <c r="H1472" s="64">
        <f>Feq!I9</f>
        <v>1</v>
      </c>
      <c r="I1472" s="59">
        <f>(D1472*1000/H1472)/(10^KPE!E11)</f>
        <v>15.954211949966878</v>
      </c>
      <c r="J1472" t="s">
        <v>886</v>
      </c>
    </row>
    <row r="1473" spans="1:10" x14ac:dyDescent="0.25">
      <c r="A1473" t="s">
        <v>298</v>
      </c>
      <c r="B1473" t="s">
        <v>56</v>
      </c>
      <c r="C1473" t="s">
        <v>621</v>
      </c>
      <c r="D1473">
        <v>19500</v>
      </c>
      <c r="E1473" t="s">
        <v>43</v>
      </c>
      <c r="F1473" t="s">
        <v>42</v>
      </c>
      <c r="H1473" s="64">
        <f>Feq!I10</f>
        <v>1</v>
      </c>
      <c r="I1473" s="59">
        <f>(D1473*1000/H1473)/(10^KPE!E12)</f>
        <v>321.39166634747323</v>
      </c>
      <c r="J1473" t="s">
        <v>886</v>
      </c>
    </row>
    <row r="1474" spans="1:10" x14ac:dyDescent="0.25">
      <c r="A1474" t="s">
        <v>298</v>
      </c>
      <c r="B1474" t="s">
        <v>57</v>
      </c>
      <c r="C1474" t="s">
        <v>622</v>
      </c>
      <c r="D1474">
        <v>1050</v>
      </c>
      <c r="E1474" t="s">
        <v>43</v>
      </c>
      <c r="F1474" t="s">
        <v>42</v>
      </c>
      <c r="H1474" s="64">
        <f>Feq!I11</f>
        <v>1</v>
      </c>
      <c r="I1474" s="59">
        <f>(D1474*1000/H1474)/(10^KPE!E13)</f>
        <v>17.708806766581766</v>
      </c>
      <c r="J1474" t="s">
        <v>886</v>
      </c>
    </row>
    <row r="1475" spans="1:10" x14ac:dyDescent="0.25">
      <c r="A1475" t="s">
        <v>298</v>
      </c>
      <c r="B1475" t="s">
        <v>58</v>
      </c>
      <c r="C1475" t="s">
        <v>623</v>
      </c>
      <c r="D1475">
        <v>400</v>
      </c>
      <c r="E1475" t="s">
        <v>43</v>
      </c>
      <c r="F1475" t="s">
        <v>42</v>
      </c>
      <c r="H1475" s="64">
        <f>Feq!I12</f>
        <v>1</v>
      </c>
      <c r="I1475" s="59">
        <f>(D1475*1000/H1475)/(10^KPE!E14)</f>
        <v>11.195925278537436</v>
      </c>
      <c r="J1475" t="s">
        <v>886</v>
      </c>
    </row>
    <row r="1476" spans="1:10" x14ac:dyDescent="0.25">
      <c r="A1476" t="s">
        <v>298</v>
      </c>
      <c r="B1476" t="s">
        <v>59</v>
      </c>
      <c r="C1476" t="s">
        <v>624</v>
      </c>
      <c r="D1476">
        <v>686</v>
      </c>
      <c r="E1476" t="s">
        <v>43</v>
      </c>
      <c r="F1476" t="s">
        <v>42</v>
      </c>
      <c r="H1476" s="64">
        <f>Feq!I13</f>
        <v>1</v>
      </c>
      <c r="I1476" s="59">
        <f>(D1476*1000/H1476)/(10^KPE!E15)</f>
        <v>6.9714660330929554</v>
      </c>
      <c r="J1476" t="s">
        <v>886</v>
      </c>
    </row>
    <row r="1477" spans="1:10" x14ac:dyDescent="0.25">
      <c r="A1477" t="s">
        <v>298</v>
      </c>
      <c r="B1477" t="s">
        <v>60</v>
      </c>
      <c r="C1477" t="s">
        <v>625</v>
      </c>
      <c r="D1477">
        <v>2540</v>
      </c>
      <c r="E1477" t="s">
        <v>43</v>
      </c>
      <c r="F1477" t="s">
        <v>42</v>
      </c>
      <c r="G1477" t="s">
        <v>61</v>
      </c>
      <c r="H1477" s="64">
        <f>Feq!I14</f>
        <v>1</v>
      </c>
      <c r="I1477" s="59">
        <f>(D1477*1000/H1477)/(10^KPE!E16)</f>
        <v>29.636964273348415</v>
      </c>
      <c r="J1477" t="s">
        <v>886</v>
      </c>
    </row>
    <row r="1478" spans="1:10" x14ac:dyDescent="0.25">
      <c r="A1478" t="s">
        <v>298</v>
      </c>
      <c r="B1478" t="s">
        <v>62</v>
      </c>
      <c r="C1478" t="s">
        <v>626</v>
      </c>
      <c r="E1478" t="s">
        <v>43</v>
      </c>
      <c r="F1478" t="s">
        <v>42</v>
      </c>
      <c r="G1478" t="s">
        <v>63</v>
      </c>
      <c r="H1478" s="64">
        <f>Feq!I15</f>
        <v>1</v>
      </c>
      <c r="I1478" s="59">
        <f>(D1478*1000/H1478)/(10^KPE!E17)</f>
        <v>0</v>
      </c>
      <c r="J1478" t="s">
        <v>886</v>
      </c>
    </row>
    <row r="1479" spans="1:10" x14ac:dyDescent="0.25">
      <c r="A1479" t="s">
        <v>298</v>
      </c>
      <c r="B1479" t="s">
        <v>64</v>
      </c>
      <c r="C1479" t="s">
        <v>627</v>
      </c>
      <c r="D1479">
        <v>35.1</v>
      </c>
      <c r="E1479" t="s">
        <v>43</v>
      </c>
      <c r="F1479" t="s">
        <v>38</v>
      </c>
      <c r="G1479" t="s">
        <v>53</v>
      </c>
      <c r="H1479" s="64">
        <f>Feq!I16</f>
        <v>1</v>
      </c>
      <c r="I1479" s="59">
        <f>(D1479*1000/H1479)/(10^KPE!E18)</f>
        <v>0.35670329119761329</v>
      </c>
      <c r="J1479" t="s">
        <v>886</v>
      </c>
    </row>
    <row r="1480" spans="1:10" x14ac:dyDescent="0.25">
      <c r="A1480" t="s">
        <v>298</v>
      </c>
      <c r="B1480" t="s">
        <v>65</v>
      </c>
      <c r="C1480" t="s">
        <v>628</v>
      </c>
      <c r="D1480">
        <v>19000</v>
      </c>
      <c r="E1480" t="s">
        <v>43</v>
      </c>
      <c r="F1480" t="s">
        <v>42</v>
      </c>
      <c r="H1480" s="64">
        <f>Feq!I17</f>
        <v>1</v>
      </c>
      <c r="I1480" s="59">
        <f>(D1480*1000/H1480)/(10^KPE!E19)</f>
        <v>184.39689377664297</v>
      </c>
      <c r="J1480" t="s">
        <v>886</v>
      </c>
    </row>
    <row r="1481" spans="1:10" x14ac:dyDescent="0.25">
      <c r="A1481" t="s">
        <v>298</v>
      </c>
      <c r="B1481" t="s">
        <v>66</v>
      </c>
      <c r="C1481" t="s">
        <v>629</v>
      </c>
      <c r="D1481">
        <v>27900</v>
      </c>
      <c r="E1481" t="s">
        <v>43</v>
      </c>
      <c r="F1481" t="s">
        <v>42</v>
      </c>
      <c r="H1481" s="64">
        <f>Feq!I18</f>
        <v>1</v>
      </c>
      <c r="I1481" s="59">
        <f>(D1481*1000/H1481)/(10^KPE!E20)</f>
        <v>373.76979579183524</v>
      </c>
      <c r="J1481" t="s">
        <v>886</v>
      </c>
    </row>
    <row r="1482" spans="1:10" x14ac:dyDescent="0.25">
      <c r="A1482" t="s">
        <v>298</v>
      </c>
      <c r="B1482" t="s">
        <v>67</v>
      </c>
      <c r="C1482" t="s">
        <v>630</v>
      </c>
      <c r="D1482">
        <v>45500</v>
      </c>
      <c r="E1482" t="s">
        <v>43</v>
      </c>
      <c r="F1482" t="s">
        <v>42</v>
      </c>
      <c r="H1482" s="64">
        <f>Feq!I19</f>
        <v>1</v>
      </c>
      <c r="I1482" s="59">
        <f>(D1482*1000/H1482)/(10^KPE!E21)</f>
        <v>495.46319246671175</v>
      </c>
      <c r="J1482" t="s">
        <v>886</v>
      </c>
    </row>
    <row r="1483" spans="1:10" x14ac:dyDescent="0.25">
      <c r="A1483" t="s">
        <v>298</v>
      </c>
      <c r="B1483" t="s">
        <v>68</v>
      </c>
      <c r="C1483" t="s">
        <v>631</v>
      </c>
      <c r="D1483">
        <v>77900</v>
      </c>
      <c r="E1483" t="s">
        <v>43</v>
      </c>
      <c r="F1483" t="s">
        <v>42</v>
      </c>
      <c r="G1483" t="s">
        <v>61</v>
      </c>
      <c r="H1483" s="64">
        <f>Feq!I20</f>
        <v>1</v>
      </c>
      <c r="I1483" s="59">
        <f>(D1483*1000/H1483)/(10^KPE!E22)</f>
        <v>868.03544166795677</v>
      </c>
      <c r="J1483" t="s">
        <v>886</v>
      </c>
    </row>
    <row r="1484" spans="1:10" x14ac:dyDescent="0.25">
      <c r="A1484" t="s">
        <v>298</v>
      </c>
      <c r="B1484" t="s">
        <v>69</v>
      </c>
      <c r="C1484" t="s">
        <v>632</v>
      </c>
      <c r="D1484">
        <v>11100</v>
      </c>
      <c r="E1484" t="s">
        <v>43</v>
      </c>
      <c r="F1484" t="s">
        <v>42</v>
      </c>
      <c r="H1484" s="64">
        <f>Feq!I21</f>
        <v>1</v>
      </c>
      <c r="I1484" s="59">
        <f>(D1484*1000/H1484)/(10^KPE!E23)</f>
        <v>205.26881670656675</v>
      </c>
      <c r="J1484" t="s">
        <v>886</v>
      </c>
    </row>
    <row r="1485" spans="1:10" x14ac:dyDescent="0.25">
      <c r="A1485" t="s">
        <v>298</v>
      </c>
      <c r="B1485" t="s">
        <v>70</v>
      </c>
      <c r="C1485" t="s">
        <v>633</v>
      </c>
      <c r="D1485">
        <v>237000</v>
      </c>
      <c r="E1485" t="s">
        <v>43</v>
      </c>
      <c r="F1485" t="s">
        <v>42</v>
      </c>
      <c r="G1485" t="s">
        <v>61</v>
      </c>
      <c r="H1485" s="64">
        <f>Feq!I22</f>
        <v>1</v>
      </c>
      <c r="I1485" s="59">
        <f>(D1485*1000/H1485)/(10^KPE!E24)</f>
        <v>1235.231465319039</v>
      </c>
      <c r="J1485" t="s">
        <v>886</v>
      </c>
    </row>
    <row r="1486" spans="1:10" x14ac:dyDescent="0.25">
      <c r="A1486" t="s">
        <v>298</v>
      </c>
      <c r="B1486" t="s">
        <v>71</v>
      </c>
      <c r="C1486" t="s">
        <v>634</v>
      </c>
      <c r="D1486">
        <v>62900</v>
      </c>
      <c r="E1486" t="s">
        <v>43</v>
      </c>
      <c r="F1486" t="s">
        <v>42</v>
      </c>
      <c r="G1486" t="s">
        <v>61</v>
      </c>
      <c r="H1486" s="64">
        <f>Feq!I23</f>
        <v>1</v>
      </c>
      <c r="I1486" s="59">
        <f>(D1486*1000/H1486)/(10^KPE!E25)</f>
        <v>376.40089329294102</v>
      </c>
      <c r="J1486" t="s">
        <v>886</v>
      </c>
    </row>
    <row r="1487" spans="1:10" x14ac:dyDescent="0.25">
      <c r="A1487" t="s">
        <v>298</v>
      </c>
      <c r="B1487" t="s">
        <v>72</v>
      </c>
      <c r="C1487" t="s">
        <v>635</v>
      </c>
      <c r="D1487">
        <v>52800</v>
      </c>
      <c r="E1487" t="s">
        <v>43</v>
      </c>
      <c r="F1487" t="s">
        <v>42</v>
      </c>
      <c r="H1487" s="64">
        <f>Feq!I24</f>
        <v>1</v>
      </c>
      <c r="I1487" s="59">
        <f>(D1487*1000/H1487)/(10^KPE!E26)</f>
        <v>268.92669991819884</v>
      </c>
      <c r="J1487" t="s">
        <v>886</v>
      </c>
    </row>
    <row r="1488" spans="1:10" x14ac:dyDescent="0.25">
      <c r="A1488" t="s">
        <v>298</v>
      </c>
      <c r="B1488" t="s">
        <v>73</v>
      </c>
      <c r="C1488" t="s">
        <v>636</v>
      </c>
      <c r="D1488">
        <v>108</v>
      </c>
      <c r="E1488" t="s">
        <v>43</v>
      </c>
      <c r="F1488" t="s">
        <v>42</v>
      </c>
      <c r="H1488" s="64">
        <f>Feq!I25</f>
        <v>1</v>
      </c>
      <c r="I1488" s="59">
        <f>(D1488*1000/H1488)/(10^KPE!E27)</f>
        <v>0.56289028799348606</v>
      </c>
      <c r="J1488" t="s">
        <v>886</v>
      </c>
    </row>
    <row r="1489" spans="1:10" x14ac:dyDescent="0.25">
      <c r="A1489" t="s">
        <v>298</v>
      </c>
      <c r="B1489" t="s">
        <v>74</v>
      </c>
      <c r="C1489" t="s">
        <v>637</v>
      </c>
      <c r="D1489">
        <v>1020</v>
      </c>
      <c r="E1489" t="s">
        <v>43</v>
      </c>
      <c r="F1489" t="s">
        <v>42</v>
      </c>
      <c r="H1489" s="64">
        <f>Feq!I26</f>
        <v>1</v>
      </c>
      <c r="I1489" s="59">
        <f>(D1489*1000/H1489)/(10^KPE!E28)</f>
        <v>8.8226727715120727</v>
      </c>
      <c r="J1489" t="s">
        <v>886</v>
      </c>
    </row>
    <row r="1490" spans="1:10" x14ac:dyDescent="0.25">
      <c r="A1490" t="s">
        <v>298</v>
      </c>
      <c r="B1490" t="s">
        <v>75</v>
      </c>
      <c r="C1490" t="s">
        <v>638</v>
      </c>
      <c r="D1490">
        <v>15700</v>
      </c>
      <c r="E1490" t="s">
        <v>43</v>
      </c>
      <c r="F1490" t="s">
        <v>42</v>
      </c>
      <c r="H1490" s="64">
        <f>Feq!I27</f>
        <v>1</v>
      </c>
      <c r="I1490" s="59">
        <f>(D1490*1000/H1490)/(10^KPE!E29)</f>
        <v>64.997948946697647</v>
      </c>
      <c r="J1490" t="s">
        <v>886</v>
      </c>
    </row>
    <row r="1491" spans="1:10" x14ac:dyDescent="0.25">
      <c r="A1491" t="s">
        <v>298</v>
      </c>
      <c r="B1491" t="s">
        <v>76</v>
      </c>
      <c r="C1491" t="s">
        <v>639</v>
      </c>
      <c r="D1491">
        <v>28600</v>
      </c>
      <c r="E1491" t="s">
        <v>43</v>
      </c>
      <c r="F1491" t="s">
        <v>42</v>
      </c>
      <c r="G1491" t="s">
        <v>61</v>
      </c>
      <c r="H1491" s="64">
        <f>Feq!I28</f>
        <v>1</v>
      </c>
      <c r="I1491" s="59">
        <f>(D1491*1000/H1491)/(10^KPE!E30)</f>
        <v>139.11246082775787</v>
      </c>
      <c r="J1491" t="s">
        <v>886</v>
      </c>
    </row>
    <row r="1492" spans="1:10" x14ac:dyDescent="0.25">
      <c r="A1492" t="s">
        <v>298</v>
      </c>
      <c r="B1492" t="s">
        <v>77</v>
      </c>
      <c r="C1492" t="s">
        <v>640</v>
      </c>
      <c r="D1492">
        <v>7370</v>
      </c>
      <c r="E1492" t="s">
        <v>43</v>
      </c>
      <c r="F1492" t="s">
        <v>42</v>
      </c>
      <c r="H1492" s="64">
        <f>Feq!I29</f>
        <v>1</v>
      </c>
      <c r="I1492" s="59">
        <f>(D1492*1000/H1492)/(10^KPE!E31)</f>
        <v>51.816429975438396</v>
      </c>
      <c r="J1492" t="s">
        <v>886</v>
      </c>
    </row>
    <row r="1493" spans="1:10" x14ac:dyDescent="0.25">
      <c r="A1493" t="s">
        <v>298</v>
      </c>
      <c r="B1493" t="s">
        <v>78</v>
      </c>
      <c r="C1493" t="s">
        <v>641</v>
      </c>
      <c r="E1493" t="s">
        <v>43</v>
      </c>
      <c r="F1493" t="s">
        <v>42</v>
      </c>
      <c r="G1493" t="s">
        <v>79</v>
      </c>
      <c r="H1493" s="64">
        <f>Feq!I30</f>
        <v>1</v>
      </c>
      <c r="I1493" s="59">
        <f>(D1493*1000/H1493)/(10^KPE!E32)</f>
        <v>0</v>
      </c>
      <c r="J1493" t="s">
        <v>886</v>
      </c>
    </row>
    <row r="1494" spans="1:10" x14ac:dyDescent="0.25">
      <c r="A1494" t="s">
        <v>298</v>
      </c>
      <c r="B1494" t="s">
        <v>80</v>
      </c>
      <c r="C1494" t="s">
        <v>642</v>
      </c>
      <c r="E1494" t="s">
        <v>43</v>
      </c>
      <c r="F1494" t="s">
        <v>42</v>
      </c>
      <c r="G1494" t="s">
        <v>81</v>
      </c>
      <c r="H1494" s="64">
        <f>Feq!I31</f>
        <v>1</v>
      </c>
      <c r="I1494" s="59">
        <f>(D1494*1000/H1494)/(10^KPE!E33)</f>
        <v>0</v>
      </c>
      <c r="J1494" t="s">
        <v>886</v>
      </c>
    </row>
    <row r="1495" spans="1:10" x14ac:dyDescent="0.25">
      <c r="A1495" t="s">
        <v>298</v>
      </c>
      <c r="B1495" t="s">
        <v>82</v>
      </c>
      <c r="C1495" t="s">
        <v>643</v>
      </c>
      <c r="E1495" t="s">
        <v>43</v>
      </c>
      <c r="F1495" t="s">
        <v>42</v>
      </c>
      <c r="G1495" t="s">
        <v>83</v>
      </c>
      <c r="H1495" s="64">
        <f>Feq!I32</f>
        <v>1</v>
      </c>
      <c r="I1495" s="59">
        <f>(D1495*1000/H1495)/(10^KPE!E34)</f>
        <v>0</v>
      </c>
      <c r="J1495" t="s">
        <v>886</v>
      </c>
    </row>
    <row r="1496" spans="1:10" x14ac:dyDescent="0.25">
      <c r="A1496" t="s">
        <v>298</v>
      </c>
      <c r="B1496" t="s">
        <v>84</v>
      </c>
      <c r="C1496" t="s">
        <v>644</v>
      </c>
      <c r="D1496">
        <v>162000</v>
      </c>
      <c r="E1496" t="s">
        <v>43</v>
      </c>
      <c r="F1496" t="s">
        <v>42</v>
      </c>
      <c r="H1496" s="64">
        <f>Feq!I33</f>
        <v>1</v>
      </c>
      <c r="I1496" s="59">
        <f>(D1496*1000/H1496)/(10^KPE!E35)</f>
        <v>670.67947320796293</v>
      </c>
      <c r="J1496" t="s">
        <v>886</v>
      </c>
    </row>
    <row r="1497" spans="1:10" x14ac:dyDescent="0.25">
      <c r="A1497" t="s">
        <v>298</v>
      </c>
      <c r="B1497" t="s">
        <v>85</v>
      </c>
      <c r="C1497" t="s">
        <v>645</v>
      </c>
      <c r="D1497">
        <v>34200</v>
      </c>
      <c r="E1497" t="s">
        <v>43</v>
      </c>
      <c r="F1497" t="s">
        <v>42</v>
      </c>
      <c r="H1497" s="64">
        <f>Feq!I34</f>
        <v>1</v>
      </c>
      <c r="I1497" s="59">
        <f>(D1497*1000/H1497)/(10^KPE!E36)</f>
        <v>240.45073340027042</v>
      </c>
      <c r="J1497" t="s">
        <v>886</v>
      </c>
    </row>
    <row r="1498" spans="1:10" x14ac:dyDescent="0.25">
      <c r="A1498" t="s">
        <v>298</v>
      </c>
      <c r="B1498" t="s">
        <v>86</v>
      </c>
      <c r="C1498" t="s">
        <v>646</v>
      </c>
      <c r="E1498" t="s">
        <v>43</v>
      </c>
      <c r="F1498" t="s">
        <v>42</v>
      </c>
      <c r="G1498" t="s">
        <v>87</v>
      </c>
      <c r="H1498" s="64">
        <f>Feq!I35</f>
        <v>1</v>
      </c>
      <c r="I1498" s="59">
        <f>(D1498*1000/H1498)/(10^KPE!E37)</f>
        <v>0</v>
      </c>
      <c r="J1498" t="s">
        <v>886</v>
      </c>
    </row>
    <row r="1499" spans="1:10" x14ac:dyDescent="0.25">
      <c r="A1499" t="s">
        <v>298</v>
      </c>
      <c r="B1499" t="s">
        <v>88</v>
      </c>
      <c r="C1499" t="s">
        <v>647</v>
      </c>
      <c r="D1499">
        <v>1190</v>
      </c>
      <c r="E1499" t="s">
        <v>43</v>
      </c>
      <c r="F1499" t="s">
        <v>42</v>
      </c>
      <c r="H1499" s="64">
        <f>Feq!I36</f>
        <v>1</v>
      </c>
      <c r="I1499" s="59">
        <f>(D1499*1000/H1499)/(10^KPE!E38)</f>
        <v>5.0413512959895277</v>
      </c>
      <c r="J1499" t="s">
        <v>886</v>
      </c>
    </row>
    <row r="1500" spans="1:10" x14ac:dyDescent="0.25">
      <c r="A1500" t="s">
        <v>298</v>
      </c>
      <c r="B1500" t="s">
        <v>89</v>
      </c>
      <c r="C1500" t="s">
        <v>648</v>
      </c>
      <c r="D1500">
        <v>2180</v>
      </c>
      <c r="E1500" t="s">
        <v>43</v>
      </c>
      <c r="F1500" t="s">
        <v>42</v>
      </c>
      <c r="H1500" s="64">
        <f>Feq!I37</f>
        <v>1</v>
      </c>
      <c r="I1500" s="59">
        <f>(D1500*1000/H1500)/(10^KPE!E39)</f>
        <v>6.389347274645683</v>
      </c>
      <c r="J1500" t="s">
        <v>886</v>
      </c>
    </row>
    <row r="1501" spans="1:10" x14ac:dyDescent="0.25">
      <c r="A1501" t="s">
        <v>298</v>
      </c>
      <c r="B1501" t="s">
        <v>90</v>
      </c>
      <c r="C1501" t="s">
        <v>649</v>
      </c>
      <c r="D1501">
        <v>99</v>
      </c>
      <c r="E1501" t="s">
        <v>43</v>
      </c>
      <c r="F1501" t="s">
        <v>38</v>
      </c>
      <c r="G1501" t="s">
        <v>53</v>
      </c>
      <c r="H1501" s="64">
        <f>Feq!I38</f>
        <v>1</v>
      </c>
      <c r="I1501" s="59">
        <f>(D1501*1000/H1501)/(10^KPE!E40)</f>
        <v>0.25271742896346294</v>
      </c>
      <c r="J1501" t="s">
        <v>886</v>
      </c>
    </row>
    <row r="1502" spans="1:10" x14ac:dyDescent="0.25">
      <c r="A1502" t="s">
        <v>298</v>
      </c>
      <c r="B1502" t="s">
        <v>91</v>
      </c>
      <c r="C1502" t="s">
        <v>650</v>
      </c>
      <c r="D1502">
        <v>43200</v>
      </c>
      <c r="E1502" t="s">
        <v>43</v>
      </c>
      <c r="F1502" t="s">
        <v>42</v>
      </c>
      <c r="H1502" s="64">
        <f>Feq!I39</f>
        <v>1</v>
      </c>
      <c r="I1502" s="59">
        <f>(D1502*1000/H1502)/(10^KPE!E41)</f>
        <v>123.73248829996422</v>
      </c>
      <c r="J1502" t="s">
        <v>886</v>
      </c>
    </row>
    <row r="1503" spans="1:10" x14ac:dyDescent="0.25">
      <c r="A1503" t="s">
        <v>298</v>
      </c>
      <c r="B1503" t="s">
        <v>92</v>
      </c>
      <c r="C1503" t="s">
        <v>651</v>
      </c>
      <c r="D1503">
        <v>984</v>
      </c>
      <c r="E1503" t="s">
        <v>43</v>
      </c>
      <c r="F1503" t="s">
        <v>42</v>
      </c>
      <c r="G1503" t="s">
        <v>49</v>
      </c>
      <c r="H1503" s="64">
        <f>Feq!I40</f>
        <v>1</v>
      </c>
      <c r="I1503" s="59">
        <f>(D1503*1000/H1503)/(10^KPE!E42)</f>
        <v>3.3112738426548241</v>
      </c>
      <c r="J1503" t="s">
        <v>886</v>
      </c>
    </row>
    <row r="1504" spans="1:10" x14ac:dyDescent="0.25">
      <c r="A1504" t="s">
        <v>298</v>
      </c>
      <c r="B1504" t="s">
        <v>93</v>
      </c>
      <c r="C1504" t="s">
        <v>652</v>
      </c>
      <c r="D1504">
        <v>4460</v>
      </c>
      <c r="E1504" t="s">
        <v>43</v>
      </c>
      <c r="F1504" t="s">
        <v>42</v>
      </c>
      <c r="H1504" s="64">
        <f>Feq!I41</f>
        <v>1</v>
      </c>
      <c r="I1504" s="59">
        <f>(D1504*1000/H1504)/(10^KPE!E43)</f>
        <v>11.125892482165577</v>
      </c>
      <c r="J1504" t="s">
        <v>886</v>
      </c>
    </row>
    <row r="1505" spans="1:10" x14ac:dyDescent="0.25">
      <c r="A1505" t="s">
        <v>298</v>
      </c>
      <c r="B1505" t="s">
        <v>94</v>
      </c>
      <c r="C1505" t="s">
        <v>653</v>
      </c>
      <c r="D1505">
        <v>192000</v>
      </c>
      <c r="E1505" t="s">
        <v>43</v>
      </c>
      <c r="F1505" t="s">
        <v>42</v>
      </c>
      <c r="G1505" t="s">
        <v>61</v>
      </c>
      <c r="H1505" s="64">
        <f>Feq!I42</f>
        <v>1</v>
      </c>
      <c r="I1505" s="59">
        <f>(D1505*1000/H1505)/(10^KPE!E44)</f>
        <v>813.39449481511713</v>
      </c>
      <c r="J1505" t="s">
        <v>886</v>
      </c>
    </row>
    <row r="1506" spans="1:10" x14ac:dyDescent="0.25">
      <c r="A1506" t="s">
        <v>298</v>
      </c>
      <c r="B1506" t="s">
        <v>95</v>
      </c>
      <c r="C1506" t="s">
        <v>654</v>
      </c>
      <c r="E1506" t="s">
        <v>43</v>
      </c>
      <c r="F1506" t="s">
        <v>42</v>
      </c>
      <c r="G1506" t="s">
        <v>96</v>
      </c>
      <c r="H1506" s="64">
        <f>Feq!I43</f>
        <v>1</v>
      </c>
      <c r="I1506" s="59">
        <f>(D1506*1000/H1506)/(10^KPE!E45)</f>
        <v>0</v>
      </c>
      <c r="J1506" t="s">
        <v>886</v>
      </c>
    </row>
    <row r="1507" spans="1:10" x14ac:dyDescent="0.25">
      <c r="A1507" t="s">
        <v>298</v>
      </c>
      <c r="B1507" t="s">
        <v>97</v>
      </c>
      <c r="C1507" t="s">
        <v>655</v>
      </c>
      <c r="D1507">
        <v>106000</v>
      </c>
      <c r="E1507" t="s">
        <v>43</v>
      </c>
      <c r="F1507" t="s">
        <v>42</v>
      </c>
      <c r="H1507" s="64">
        <f>Feq!I44</f>
        <v>1</v>
      </c>
      <c r="I1507" s="59">
        <f>(D1507*1000/H1507)/(10^KPE!E46)</f>
        <v>356.70226353801968</v>
      </c>
      <c r="J1507" t="s">
        <v>886</v>
      </c>
    </row>
    <row r="1508" spans="1:10" x14ac:dyDescent="0.25">
      <c r="A1508" t="s">
        <v>298</v>
      </c>
      <c r="B1508" t="s">
        <v>98</v>
      </c>
      <c r="C1508" t="s">
        <v>656</v>
      </c>
      <c r="D1508">
        <v>18200</v>
      </c>
      <c r="E1508" t="s">
        <v>43</v>
      </c>
      <c r="F1508" t="s">
        <v>42</v>
      </c>
      <c r="H1508" s="64">
        <f>Feq!I45</f>
        <v>1</v>
      </c>
      <c r="I1508" s="59">
        <f>(D1508*1000/H1508)/(10^KPE!E47)</f>
        <v>62.67168739892751</v>
      </c>
      <c r="J1508" t="s">
        <v>886</v>
      </c>
    </row>
    <row r="1509" spans="1:10" x14ac:dyDescent="0.25">
      <c r="A1509" t="s">
        <v>298</v>
      </c>
      <c r="B1509" t="s">
        <v>99</v>
      </c>
      <c r="C1509" t="s">
        <v>657</v>
      </c>
      <c r="D1509">
        <v>384000</v>
      </c>
      <c r="E1509" t="s">
        <v>43</v>
      </c>
      <c r="F1509" t="s">
        <v>42</v>
      </c>
      <c r="G1509" t="s">
        <v>61</v>
      </c>
      <c r="H1509" s="64">
        <f>Feq!I46</f>
        <v>1</v>
      </c>
      <c r="I1509" s="59">
        <f>(D1509*1000/H1509)/(10^KPE!E48)</f>
        <v>1322.3037341312179</v>
      </c>
      <c r="J1509" t="s">
        <v>886</v>
      </c>
    </row>
    <row r="1510" spans="1:10" x14ac:dyDescent="0.25">
      <c r="A1510" t="s">
        <v>298</v>
      </c>
      <c r="B1510" t="s">
        <v>100</v>
      </c>
      <c r="C1510" t="s">
        <v>658</v>
      </c>
      <c r="D1510">
        <v>55100</v>
      </c>
      <c r="E1510" t="s">
        <v>43</v>
      </c>
      <c r="F1510" t="s">
        <v>42</v>
      </c>
      <c r="G1510" t="s">
        <v>61</v>
      </c>
      <c r="H1510" s="64">
        <f>Feq!I47</f>
        <v>1</v>
      </c>
      <c r="I1510" s="59">
        <f>(D1510*1000/H1510)/(10^KPE!E49)</f>
        <v>314.88472880619821</v>
      </c>
      <c r="J1510" t="s">
        <v>886</v>
      </c>
    </row>
    <row r="1511" spans="1:10" x14ac:dyDescent="0.25">
      <c r="A1511" t="s">
        <v>298</v>
      </c>
      <c r="B1511" t="s">
        <v>101</v>
      </c>
      <c r="C1511" t="s">
        <v>659</v>
      </c>
      <c r="D1511">
        <v>15200</v>
      </c>
      <c r="E1511" t="s">
        <v>43</v>
      </c>
      <c r="F1511" t="s">
        <v>42</v>
      </c>
      <c r="H1511" s="64">
        <f>Feq!I48</f>
        <v>1</v>
      </c>
      <c r="I1511" s="59">
        <f>(D1511*1000/H1511)/(10^KPE!E50)</f>
        <v>86.864752774123644</v>
      </c>
      <c r="J1511" t="s">
        <v>886</v>
      </c>
    </row>
    <row r="1512" spans="1:10" x14ac:dyDescent="0.25">
      <c r="A1512" t="s">
        <v>298</v>
      </c>
      <c r="B1512" t="s">
        <v>102</v>
      </c>
      <c r="C1512" t="s">
        <v>660</v>
      </c>
      <c r="E1512" t="s">
        <v>43</v>
      </c>
      <c r="F1512" t="s">
        <v>42</v>
      </c>
      <c r="G1512" t="s">
        <v>103</v>
      </c>
      <c r="H1512" s="64">
        <f>Feq!I49</f>
        <v>1</v>
      </c>
      <c r="I1512" s="59">
        <f>(D1512*1000/H1512)/(10^KPE!E51)</f>
        <v>0</v>
      </c>
      <c r="J1512" t="s">
        <v>886</v>
      </c>
    </row>
    <row r="1513" spans="1:10" x14ac:dyDescent="0.25">
      <c r="A1513" t="s">
        <v>298</v>
      </c>
      <c r="B1513" t="s">
        <v>104</v>
      </c>
      <c r="C1513" t="s">
        <v>661</v>
      </c>
      <c r="D1513">
        <v>84100</v>
      </c>
      <c r="E1513" t="s">
        <v>43</v>
      </c>
      <c r="F1513" t="s">
        <v>42</v>
      </c>
      <c r="H1513" s="64">
        <f>Feq!I50</f>
        <v>1</v>
      </c>
      <c r="I1513" s="59">
        <f>(D1513*1000/H1513)/(10^KPE!E52)</f>
        <v>270.26885129965035</v>
      </c>
      <c r="J1513" t="s">
        <v>886</v>
      </c>
    </row>
    <row r="1514" spans="1:10" x14ac:dyDescent="0.25">
      <c r="A1514" t="s">
        <v>298</v>
      </c>
      <c r="B1514" t="s">
        <v>105</v>
      </c>
      <c r="C1514" t="s">
        <v>662</v>
      </c>
      <c r="D1514">
        <v>292000</v>
      </c>
      <c r="E1514" t="s">
        <v>43</v>
      </c>
      <c r="F1514" t="s">
        <v>42</v>
      </c>
      <c r="G1514" t="s">
        <v>61</v>
      </c>
      <c r="H1514" s="64">
        <f>Feq!I51</f>
        <v>1</v>
      </c>
      <c r="I1514" s="59">
        <f>(D1514*1000/H1514)/(10^KPE!E53)</f>
        <v>798.69846808155955</v>
      </c>
      <c r="J1514" t="s">
        <v>886</v>
      </c>
    </row>
    <row r="1515" spans="1:10" x14ac:dyDescent="0.25">
      <c r="A1515" t="s">
        <v>298</v>
      </c>
      <c r="B1515" t="s">
        <v>106</v>
      </c>
      <c r="C1515" t="s">
        <v>663</v>
      </c>
      <c r="D1515">
        <v>44900</v>
      </c>
      <c r="E1515" t="s">
        <v>43</v>
      </c>
      <c r="F1515" t="s">
        <v>42</v>
      </c>
      <c r="G1515" t="s">
        <v>61</v>
      </c>
      <c r="H1515" s="64">
        <f>Feq!I52</f>
        <v>1</v>
      </c>
      <c r="I1515" s="59">
        <f>(D1515*1000/H1515)/(10^KPE!E54)</f>
        <v>203.81978587594105</v>
      </c>
      <c r="J1515" t="s">
        <v>886</v>
      </c>
    </row>
    <row r="1516" spans="1:10" x14ac:dyDescent="0.25">
      <c r="A1516" t="s">
        <v>298</v>
      </c>
      <c r="B1516" t="s">
        <v>107</v>
      </c>
      <c r="C1516" t="s">
        <v>664</v>
      </c>
      <c r="E1516" t="s">
        <v>43</v>
      </c>
      <c r="F1516" t="s">
        <v>42</v>
      </c>
      <c r="G1516" t="s">
        <v>108</v>
      </c>
      <c r="H1516" s="64">
        <f>Feq!I53</f>
        <v>1</v>
      </c>
      <c r="I1516" s="59">
        <f>(D1516*1000/H1516)/(10^KPE!E55)</f>
        <v>0</v>
      </c>
      <c r="J1516" t="s">
        <v>886</v>
      </c>
    </row>
    <row r="1517" spans="1:10" x14ac:dyDescent="0.25">
      <c r="A1517" t="s">
        <v>298</v>
      </c>
      <c r="B1517" t="s">
        <v>109</v>
      </c>
      <c r="C1517" t="s">
        <v>665</v>
      </c>
      <c r="D1517">
        <v>452000</v>
      </c>
      <c r="E1517" t="s">
        <v>43</v>
      </c>
      <c r="F1517" t="s">
        <v>42</v>
      </c>
      <c r="H1517" s="64">
        <f>Feq!I54</f>
        <v>1</v>
      </c>
      <c r="I1517" s="59">
        <f>(D1517*1000/H1517)/(10^KPE!E56)</f>
        <v>1265.1395564747311</v>
      </c>
      <c r="J1517" t="s">
        <v>886</v>
      </c>
    </row>
    <row r="1518" spans="1:10" x14ac:dyDescent="0.25">
      <c r="A1518" t="s">
        <v>298</v>
      </c>
      <c r="B1518" t="s">
        <v>110</v>
      </c>
      <c r="C1518" t="s">
        <v>666</v>
      </c>
      <c r="E1518" t="s">
        <v>43</v>
      </c>
      <c r="F1518" t="s">
        <v>42</v>
      </c>
      <c r="G1518" t="s">
        <v>111</v>
      </c>
      <c r="H1518" s="64">
        <f>Feq!I55</f>
        <v>1</v>
      </c>
      <c r="I1518" s="59">
        <f>(D1518*1000/H1518)/(10^KPE!E57)</f>
        <v>0</v>
      </c>
      <c r="J1518" t="s">
        <v>886</v>
      </c>
    </row>
    <row r="1519" spans="1:10" x14ac:dyDescent="0.25">
      <c r="A1519" t="s">
        <v>298</v>
      </c>
      <c r="B1519" t="s">
        <v>112</v>
      </c>
      <c r="C1519" t="s">
        <v>667</v>
      </c>
      <c r="D1519">
        <v>662</v>
      </c>
      <c r="E1519" t="s">
        <v>43</v>
      </c>
      <c r="F1519" t="s">
        <v>42</v>
      </c>
      <c r="H1519" s="64">
        <f>Feq!I56</f>
        <v>1</v>
      </c>
      <c r="I1519" s="59">
        <f>(D1519*1000/H1519)/(10^KPE!E58)</f>
        <v>7.904201251553479</v>
      </c>
      <c r="J1519" t="s">
        <v>886</v>
      </c>
    </row>
    <row r="1520" spans="1:10" x14ac:dyDescent="0.25">
      <c r="A1520" t="s">
        <v>298</v>
      </c>
      <c r="B1520" t="s">
        <v>113</v>
      </c>
      <c r="C1520" t="s">
        <v>668</v>
      </c>
      <c r="D1520">
        <v>3240</v>
      </c>
      <c r="E1520" t="s">
        <v>43</v>
      </c>
      <c r="F1520" t="s">
        <v>42</v>
      </c>
      <c r="H1520" s="64">
        <f>Feq!I57</f>
        <v>1</v>
      </c>
      <c r="I1520" s="59">
        <f>(D1520*1000/H1520)/(10^KPE!E59)</f>
        <v>4.870179970131665</v>
      </c>
      <c r="J1520" t="s">
        <v>886</v>
      </c>
    </row>
    <row r="1521" spans="1:10" x14ac:dyDescent="0.25">
      <c r="A1521" t="s">
        <v>298</v>
      </c>
      <c r="B1521" t="s">
        <v>114</v>
      </c>
      <c r="C1521" t="s">
        <v>669</v>
      </c>
      <c r="D1521">
        <v>142000</v>
      </c>
      <c r="E1521" t="s">
        <v>43</v>
      </c>
      <c r="F1521" t="s">
        <v>42</v>
      </c>
      <c r="H1521" s="64">
        <f>Feq!I58</f>
        <v>1</v>
      </c>
      <c r="I1521" s="59">
        <f>(D1521*1000/H1521)/(10^KPE!E60)</f>
        <v>213.44615918478283</v>
      </c>
      <c r="J1521" t="s">
        <v>886</v>
      </c>
    </row>
    <row r="1522" spans="1:10" x14ac:dyDescent="0.25">
      <c r="A1522" t="s">
        <v>298</v>
      </c>
      <c r="B1522" t="s">
        <v>115</v>
      </c>
      <c r="C1522" t="s">
        <v>670</v>
      </c>
      <c r="D1522">
        <v>1240</v>
      </c>
      <c r="E1522" t="s">
        <v>43</v>
      </c>
      <c r="F1522" t="s">
        <v>42</v>
      </c>
      <c r="H1522" s="64">
        <f>Feq!I59</f>
        <v>1</v>
      </c>
      <c r="I1522" s="59">
        <f>(D1522*1000/H1522)/(10^KPE!E61)</f>
        <v>1.6233855845192633</v>
      </c>
      <c r="J1522" t="s">
        <v>886</v>
      </c>
    </row>
    <row r="1523" spans="1:10" x14ac:dyDescent="0.25">
      <c r="A1523" t="s">
        <v>298</v>
      </c>
      <c r="B1523" t="s">
        <v>116</v>
      </c>
      <c r="C1523" t="s">
        <v>671</v>
      </c>
      <c r="D1523">
        <v>964</v>
      </c>
      <c r="E1523" t="s">
        <v>43</v>
      </c>
      <c r="F1523" t="s">
        <v>42</v>
      </c>
      <c r="H1523" s="64">
        <f>Feq!I60</f>
        <v>1</v>
      </c>
      <c r="I1523" s="59">
        <f>(D1523*1000/H1523)/(10^KPE!E62)</f>
        <v>1.2620513737714272</v>
      </c>
      <c r="J1523" t="s">
        <v>886</v>
      </c>
    </row>
    <row r="1524" spans="1:10" x14ac:dyDescent="0.25">
      <c r="A1524" t="s">
        <v>298</v>
      </c>
      <c r="B1524" t="s">
        <v>117</v>
      </c>
      <c r="C1524" t="s">
        <v>672</v>
      </c>
      <c r="D1524">
        <v>36000</v>
      </c>
      <c r="E1524" t="s">
        <v>43</v>
      </c>
      <c r="F1524" t="s">
        <v>42</v>
      </c>
      <c r="G1524" t="s">
        <v>61</v>
      </c>
      <c r="H1524" s="64">
        <f>Feq!I61</f>
        <v>1</v>
      </c>
      <c r="I1524" s="59">
        <f>(D1524*1000/H1524)/(10^KPE!E63)</f>
        <v>78.217242439094704</v>
      </c>
      <c r="J1524" t="s">
        <v>886</v>
      </c>
    </row>
    <row r="1525" spans="1:10" x14ac:dyDescent="0.25">
      <c r="A1525" t="s">
        <v>298</v>
      </c>
      <c r="B1525" t="s">
        <v>118</v>
      </c>
      <c r="C1525" t="s">
        <v>673</v>
      </c>
      <c r="D1525">
        <v>60000</v>
      </c>
      <c r="E1525" t="s">
        <v>43</v>
      </c>
      <c r="F1525" t="s">
        <v>42</v>
      </c>
      <c r="H1525" s="64">
        <f>Feq!I62</f>
        <v>1</v>
      </c>
      <c r="I1525" s="59">
        <f>(D1525*1000/H1525)/(10^KPE!E64)</f>
        <v>90.188517965401203</v>
      </c>
      <c r="J1525" t="s">
        <v>886</v>
      </c>
    </row>
    <row r="1526" spans="1:10" x14ac:dyDescent="0.25">
      <c r="A1526" t="s">
        <v>298</v>
      </c>
      <c r="B1526" t="s">
        <v>119</v>
      </c>
      <c r="C1526" t="s">
        <v>674</v>
      </c>
      <c r="D1526">
        <v>604000</v>
      </c>
      <c r="E1526" t="s">
        <v>43</v>
      </c>
      <c r="F1526" t="s">
        <v>42</v>
      </c>
      <c r="G1526" t="s">
        <v>61</v>
      </c>
      <c r="H1526" s="64">
        <f>Feq!I63</f>
        <v>1</v>
      </c>
      <c r="I1526" s="59">
        <f>(D1526*1000/H1526)/(10^KPE!E65)</f>
        <v>1066.686843694441</v>
      </c>
      <c r="J1526" t="s">
        <v>886</v>
      </c>
    </row>
    <row r="1527" spans="1:10" x14ac:dyDescent="0.25">
      <c r="A1527" t="s">
        <v>298</v>
      </c>
      <c r="B1527" t="s">
        <v>120</v>
      </c>
      <c r="C1527" t="s">
        <v>675</v>
      </c>
      <c r="E1527" t="s">
        <v>43</v>
      </c>
      <c r="F1527" t="s">
        <v>42</v>
      </c>
      <c r="G1527" t="s">
        <v>121</v>
      </c>
      <c r="H1527" s="64">
        <f>Feq!I64</f>
        <v>1</v>
      </c>
      <c r="I1527" s="59">
        <f>(D1527*1000/H1527)/(10^KPE!E66)</f>
        <v>0</v>
      </c>
      <c r="J1527" t="s">
        <v>886</v>
      </c>
    </row>
    <row r="1528" spans="1:10" x14ac:dyDescent="0.25">
      <c r="A1528" t="s">
        <v>298</v>
      </c>
      <c r="B1528" t="s">
        <v>122</v>
      </c>
      <c r="C1528" t="s">
        <v>676</v>
      </c>
      <c r="D1528">
        <v>16100</v>
      </c>
      <c r="E1528" t="s">
        <v>43</v>
      </c>
      <c r="F1528" t="s">
        <v>42</v>
      </c>
      <c r="H1528" s="64">
        <f>Feq!I65</f>
        <v>1</v>
      </c>
      <c r="I1528" s="59">
        <f>(D1528*1000/H1528)/(10^KPE!E67)</f>
        <v>21.077828960290432</v>
      </c>
      <c r="J1528" t="s">
        <v>886</v>
      </c>
    </row>
    <row r="1529" spans="1:10" x14ac:dyDescent="0.25">
      <c r="A1529" t="s">
        <v>298</v>
      </c>
      <c r="B1529" t="s">
        <v>123</v>
      </c>
      <c r="C1529" t="s">
        <v>677</v>
      </c>
      <c r="D1529">
        <v>166000</v>
      </c>
      <c r="E1529" t="s">
        <v>43</v>
      </c>
      <c r="F1529" t="s">
        <v>42</v>
      </c>
      <c r="H1529" s="64">
        <f>Feq!I66</f>
        <v>1</v>
      </c>
      <c r="I1529" s="59">
        <f>(D1529*1000/H1529)/(10^KPE!E68)</f>
        <v>360.66839569138114</v>
      </c>
      <c r="J1529" t="s">
        <v>886</v>
      </c>
    </row>
    <row r="1530" spans="1:10" x14ac:dyDescent="0.25">
      <c r="A1530" t="s">
        <v>298</v>
      </c>
      <c r="B1530" t="s">
        <v>124</v>
      </c>
      <c r="C1530" t="s">
        <v>678</v>
      </c>
      <c r="E1530" t="s">
        <v>43</v>
      </c>
      <c r="F1530" t="s">
        <v>42</v>
      </c>
      <c r="G1530" t="s">
        <v>103</v>
      </c>
      <c r="H1530" s="64">
        <f>Feq!I67</f>
        <v>1</v>
      </c>
      <c r="I1530" s="59">
        <f>(D1530*1000/H1530)/(10^KPE!E69)</f>
        <v>0</v>
      </c>
      <c r="J1530" t="s">
        <v>886</v>
      </c>
    </row>
    <row r="1531" spans="1:10" x14ac:dyDescent="0.25">
      <c r="A1531" t="s">
        <v>298</v>
      </c>
      <c r="B1531" t="s">
        <v>125</v>
      </c>
      <c r="C1531" t="s">
        <v>679</v>
      </c>
      <c r="D1531">
        <v>391000</v>
      </c>
      <c r="E1531" t="s">
        <v>43</v>
      </c>
      <c r="F1531" t="s">
        <v>42</v>
      </c>
      <c r="H1531" s="64">
        <f>Feq!I68</f>
        <v>1</v>
      </c>
      <c r="I1531" s="59">
        <f>(D1531*1000/H1531)/(10^KPE!E70)</f>
        <v>477.72366712446365</v>
      </c>
      <c r="J1531" t="s">
        <v>886</v>
      </c>
    </row>
    <row r="1532" spans="1:10" x14ac:dyDescent="0.25">
      <c r="A1532" t="s">
        <v>298</v>
      </c>
      <c r="B1532" t="s">
        <v>126</v>
      </c>
      <c r="C1532" t="s">
        <v>680</v>
      </c>
      <c r="D1532">
        <v>10400</v>
      </c>
      <c r="E1532" t="s">
        <v>43</v>
      </c>
      <c r="F1532" t="s">
        <v>42</v>
      </c>
      <c r="H1532" s="64">
        <f>Feq!I69</f>
        <v>1</v>
      </c>
      <c r="I1532" s="59">
        <f>(D1532*1000/H1532)/(10^KPE!E71)</f>
        <v>12.706716465714635</v>
      </c>
      <c r="J1532" t="s">
        <v>886</v>
      </c>
    </row>
    <row r="1533" spans="1:10" x14ac:dyDescent="0.25">
      <c r="A1533" t="s">
        <v>298</v>
      </c>
      <c r="B1533" t="s">
        <v>127</v>
      </c>
      <c r="C1533" t="s">
        <v>681</v>
      </c>
      <c r="D1533">
        <v>3120</v>
      </c>
      <c r="E1533" t="s">
        <v>43</v>
      </c>
      <c r="F1533" t="s">
        <v>42</v>
      </c>
      <c r="H1533" s="64">
        <f>Feq!I70</f>
        <v>1</v>
      </c>
      <c r="I1533" s="59">
        <f>(D1533*1000/H1533)/(10^KPE!E72)</f>
        <v>3.3201262168598653</v>
      </c>
      <c r="J1533" t="s">
        <v>886</v>
      </c>
    </row>
    <row r="1534" spans="1:10" x14ac:dyDescent="0.25">
      <c r="A1534" t="s">
        <v>298</v>
      </c>
      <c r="B1534" t="s">
        <v>128</v>
      </c>
      <c r="C1534" t="s">
        <v>682</v>
      </c>
      <c r="E1534" t="s">
        <v>43</v>
      </c>
      <c r="F1534" t="s">
        <v>42</v>
      </c>
      <c r="G1534" t="s">
        <v>129</v>
      </c>
      <c r="H1534" s="64">
        <f>Feq!I71</f>
        <v>1</v>
      </c>
      <c r="I1534" s="59">
        <f>(D1534*1000/H1534)/(10^KPE!E73)</f>
        <v>0</v>
      </c>
      <c r="J1534" t="s">
        <v>886</v>
      </c>
    </row>
    <row r="1535" spans="1:10" x14ac:dyDescent="0.25">
      <c r="A1535" t="s">
        <v>298</v>
      </c>
      <c r="B1535" t="s">
        <v>130</v>
      </c>
      <c r="C1535" t="s">
        <v>683</v>
      </c>
      <c r="E1535" t="s">
        <v>43</v>
      </c>
      <c r="F1535" t="s">
        <v>42</v>
      </c>
      <c r="G1535" t="s">
        <v>131</v>
      </c>
      <c r="H1535" s="64">
        <f>Feq!I72</f>
        <v>1</v>
      </c>
      <c r="I1535" s="59">
        <f>(D1535*1000/H1535)/(10^KPE!E74)</f>
        <v>0</v>
      </c>
      <c r="J1535" t="s">
        <v>886</v>
      </c>
    </row>
    <row r="1536" spans="1:10" x14ac:dyDescent="0.25">
      <c r="A1536" t="s">
        <v>298</v>
      </c>
      <c r="B1536" t="s">
        <v>132</v>
      </c>
      <c r="C1536" t="s">
        <v>684</v>
      </c>
      <c r="E1536" t="s">
        <v>43</v>
      </c>
      <c r="F1536" t="s">
        <v>42</v>
      </c>
      <c r="G1536" t="s">
        <v>96</v>
      </c>
      <c r="H1536" s="64">
        <f>Feq!I73</f>
        <v>1</v>
      </c>
      <c r="I1536" s="59">
        <f>(D1536*1000/H1536)/(10^KPE!E75)</f>
        <v>0</v>
      </c>
      <c r="J1536" t="s">
        <v>886</v>
      </c>
    </row>
    <row r="1537" spans="1:10" x14ac:dyDescent="0.25">
      <c r="A1537" t="s">
        <v>298</v>
      </c>
      <c r="B1537" t="s">
        <v>133</v>
      </c>
      <c r="C1537" t="s">
        <v>685</v>
      </c>
      <c r="D1537">
        <v>4970</v>
      </c>
      <c r="E1537" t="s">
        <v>43</v>
      </c>
      <c r="F1537" t="s">
        <v>42</v>
      </c>
      <c r="H1537" s="64">
        <f>Feq!I74</f>
        <v>1</v>
      </c>
      <c r="I1537" s="59">
        <f>(D1537*1000/H1537)/(10^KPE!E76)</f>
        <v>5.2887908005748496</v>
      </c>
      <c r="J1537" t="s">
        <v>886</v>
      </c>
    </row>
    <row r="1538" spans="1:10" x14ac:dyDescent="0.25">
      <c r="A1538" t="s">
        <v>298</v>
      </c>
      <c r="B1538" t="s">
        <v>134</v>
      </c>
      <c r="C1538" t="s">
        <v>686</v>
      </c>
      <c r="D1538">
        <v>6.7</v>
      </c>
      <c r="E1538" t="s">
        <v>43</v>
      </c>
      <c r="F1538" t="s">
        <v>38</v>
      </c>
      <c r="G1538" t="s">
        <v>53</v>
      </c>
      <c r="H1538" s="64">
        <f>Feq!I75</f>
        <v>1</v>
      </c>
      <c r="I1538" s="59">
        <f>(D1538*1000/H1538)/(10^KPE!E77)</f>
        <v>1.1832453398597276E-2</v>
      </c>
      <c r="J1538" t="s">
        <v>886</v>
      </c>
    </row>
    <row r="1539" spans="1:10" x14ac:dyDescent="0.25">
      <c r="A1539" t="s">
        <v>298</v>
      </c>
      <c r="B1539" t="s">
        <v>135</v>
      </c>
      <c r="C1539" t="s">
        <v>687</v>
      </c>
      <c r="E1539" t="s">
        <v>43</v>
      </c>
      <c r="F1539" t="s">
        <v>42</v>
      </c>
      <c r="G1539" t="s">
        <v>131</v>
      </c>
      <c r="H1539" s="64">
        <f>Feq!I76</f>
        <v>1</v>
      </c>
      <c r="I1539" s="59">
        <f>(D1539*1000/H1539)/(10^KPE!E78)</f>
        <v>0</v>
      </c>
      <c r="J1539" t="s">
        <v>886</v>
      </c>
    </row>
    <row r="1540" spans="1:10" x14ac:dyDescent="0.25">
      <c r="A1540" t="s">
        <v>298</v>
      </c>
      <c r="B1540" t="s">
        <v>136</v>
      </c>
      <c r="C1540" t="s">
        <v>688</v>
      </c>
      <c r="E1540" t="s">
        <v>43</v>
      </c>
      <c r="F1540" t="s">
        <v>42</v>
      </c>
      <c r="G1540" t="s">
        <v>121</v>
      </c>
      <c r="H1540" s="64">
        <f>Feq!I77</f>
        <v>1</v>
      </c>
      <c r="I1540" s="59">
        <f>(D1540*1000/H1540)/(10^KPE!E79)</f>
        <v>0</v>
      </c>
      <c r="J1540" t="s">
        <v>886</v>
      </c>
    </row>
    <row r="1541" spans="1:10" x14ac:dyDescent="0.25">
      <c r="A1541" t="s">
        <v>298</v>
      </c>
      <c r="B1541" t="s">
        <v>137</v>
      </c>
      <c r="C1541" t="s">
        <v>689</v>
      </c>
      <c r="E1541" t="s">
        <v>43</v>
      </c>
      <c r="F1541" t="s">
        <v>42</v>
      </c>
      <c r="G1541" t="s">
        <v>131</v>
      </c>
      <c r="H1541" s="64">
        <f>Feq!I78</f>
        <v>1</v>
      </c>
      <c r="I1541" s="59">
        <f>(D1541*1000/H1541)/(10^KPE!E80)</f>
        <v>0</v>
      </c>
      <c r="J1541" t="s">
        <v>886</v>
      </c>
    </row>
    <row r="1542" spans="1:10" x14ac:dyDescent="0.25">
      <c r="A1542" t="s">
        <v>298</v>
      </c>
      <c r="B1542" t="s">
        <v>138</v>
      </c>
      <c r="C1542" t="s">
        <v>690</v>
      </c>
      <c r="D1542">
        <v>24200</v>
      </c>
      <c r="E1542" t="s">
        <v>43</v>
      </c>
      <c r="F1542" t="s">
        <v>42</v>
      </c>
      <c r="H1542" s="64">
        <f>Feq!I79</f>
        <v>1</v>
      </c>
      <c r="I1542" s="59">
        <f>(D1542*1000/H1542)/(10^KPE!E81)</f>
        <v>20.45574805287896</v>
      </c>
      <c r="J1542" t="s">
        <v>886</v>
      </c>
    </row>
    <row r="1543" spans="1:10" x14ac:dyDescent="0.25">
      <c r="A1543" t="s">
        <v>298</v>
      </c>
      <c r="B1543" t="s">
        <v>139</v>
      </c>
      <c r="C1543" t="s">
        <v>691</v>
      </c>
      <c r="D1543">
        <v>185</v>
      </c>
      <c r="E1543" t="s">
        <v>43</v>
      </c>
      <c r="F1543" t="s">
        <v>38</v>
      </c>
      <c r="G1543" t="s">
        <v>53</v>
      </c>
      <c r="H1543" s="64">
        <f>Feq!I80</f>
        <v>1</v>
      </c>
      <c r="I1543" s="59">
        <f>(D1543*1000/H1543)/(10^KPE!E82)</f>
        <v>0.1600190649735031</v>
      </c>
      <c r="J1543" t="s">
        <v>886</v>
      </c>
    </row>
    <row r="1544" spans="1:10" x14ac:dyDescent="0.25">
      <c r="A1544" t="s">
        <v>298</v>
      </c>
      <c r="B1544" t="s">
        <v>140</v>
      </c>
      <c r="C1544" t="s">
        <v>692</v>
      </c>
      <c r="D1544">
        <v>10300</v>
      </c>
      <c r="E1544" t="s">
        <v>43</v>
      </c>
      <c r="F1544" t="s">
        <v>42</v>
      </c>
      <c r="H1544" s="64">
        <f>Feq!I81</f>
        <v>1</v>
      </c>
      <c r="I1544" s="59">
        <f>(D1544*1000/H1544)/(10^KPE!E83)</f>
        <v>7.5829331041957664</v>
      </c>
      <c r="J1544" t="s">
        <v>886</v>
      </c>
    </row>
    <row r="1545" spans="1:10" x14ac:dyDescent="0.25">
      <c r="A1545" t="s">
        <v>298</v>
      </c>
      <c r="B1545" t="s">
        <v>141</v>
      </c>
      <c r="C1545" t="s">
        <v>693</v>
      </c>
      <c r="D1545">
        <v>158</v>
      </c>
      <c r="E1545" t="s">
        <v>43</v>
      </c>
      <c r="F1545" t="s">
        <v>38</v>
      </c>
      <c r="G1545" t="s">
        <v>53</v>
      </c>
      <c r="H1545" s="64">
        <f>Feq!I82</f>
        <v>1</v>
      </c>
      <c r="I1545" s="59">
        <f>(D1545*1000/H1545)/(10^KPE!E84)</f>
        <v>0.10131111310045519</v>
      </c>
      <c r="J1545" t="s">
        <v>886</v>
      </c>
    </row>
    <row r="1546" spans="1:10" x14ac:dyDescent="0.25">
      <c r="A1546" t="s">
        <v>298</v>
      </c>
      <c r="B1546" t="s">
        <v>142</v>
      </c>
      <c r="C1546" t="s">
        <v>694</v>
      </c>
      <c r="D1546">
        <v>1110</v>
      </c>
      <c r="E1546" t="s">
        <v>43</v>
      </c>
      <c r="F1546" t="s">
        <v>42</v>
      </c>
      <c r="G1546" t="s">
        <v>49</v>
      </c>
      <c r="H1546" s="64">
        <f>Feq!I83</f>
        <v>1</v>
      </c>
      <c r="I1546" s="59">
        <f>(D1546*1000/H1546)/(10^KPE!E85)</f>
        <v>0.93825951812791919</v>
      </c>
      <c r="J1546" t="s">
        <v>886</v>
      </c>
    </row>
    <row r="1547" spans="1:10" x14ac:dyDescent="0.25">
      <c r="A1547" t="s">
        <v>298</v>
      </c>
      <c r="B1547" t="s">
        <v>143</v>
      </c>
      <c r="C1547" t="s">
        <v>695</v>
      </c>
      <c r="D1547">
        <v>51400</v>
      </c>
      <c r="E1547" t="s">
        <v>43</v>
      </c>
      <c r="F1547" t="s">
        <v>42</v>
      </c>
      <c r="H1547" s="64">
        <f>Feq!I84</f>
        <v>1</v>
      </c>
      <c r="I1547" s="59">
        <f>(D1547*1000/H1547)/(10^KPE!E86)</f>
        <v>62.800502532474255</v>
      </c>
      <c r="J1547" t="s">
        <v>886</v>
      </c>
    </row>
    <row r="1548" spans="1:10" x14ac:dyDescent="0.25">
      <c r="A1548" t="s">
        <v>298</v>
      </c>
      <c r="B1548" t="s">
        <v>144</v>
      </c>
      <c r="C1548" t="s">
        <v>696</v>
      </c>
      <c r="D1548">
        <v>433000</v>
      </c>
      <c r="E1548" t="s">
        <v>43</v>
      </c>
      <c r="F1548" t="s">
        <v>42</v>
      </c>
      <c r="G1548" t="s">
        <v>61</v>
      </c>
      <c r="H1548" s="64">
        <f>Feq!I85</f>
        <v>1</v>
      </c>
      <c r="I1548" s="59">
        <f>(D1548*1000/H1548)/(10^KPE!E87)</f>
        <v>460.77392689112878</v>
      </c>
      <c r="J1548" t="s">
        <v>886</v>
      </c>
    </row>
    <row r="1549" spans="1:10" x14ac:dyDescent="0.25">
      <c r="A1549" t="s">
        <v>298</v>
      </c>
      <c r="B1549" t="s">
        <v>145</v>
      </c>
      <c r="C1549" t="s">
        <v>697</v>
      </c>
      <c r="D1549">
        <v>98600</v>
      </c>
      <c r="E1549" t="s">
        <v>43</v>
      </c>
      <c r="F1549" t="s">
        <v>42</v>
      </c>
      <c r="H1549" s="64">
        <f>Feq!I86</f>
        <v>1</v>
      </c>
      <c r="I1549" s="59">
        <f>(D1549*1000/H1549)/(10^KPE!E88)</f>
        <v>174.13132911965542</v>
      </c>
      <c r="J1549" t="s">
        <v>886</v>
      </c>
    </row>
    <row r="1550" spans="1:10" x14ac:dyDescent="0.25">
      <c r="A1550" t="s">
        <v>298</v>
      </c>
      <c r="B1550" t="s">
        <v>146</v>
      </c>
      <c r="C1550" t="s">
        <v>698</v>
      </c>
      <c r="D1550">
        <v>106000</v>
      </c>
      <c r="E1550" t="s">
        <v>43</v>
      </c>
      <c r="F1550" t="s">
        <v>42</v>
      </c>
      <c r="G1550" t="s">
        <v>61</v>
      </c>
      <c r="H1550" s="64">
        <f>Feq!I87</f>
        <v>1</v>
      </c>
      <c r="I1550" s="59">
        <f>(D1550*1000/H1550)/(10^KPE!E89)</f>
        <v>102.87405652802174</v>
      </c>
      <c r="J1550" t="s">
        <v>886</v>
      </c>
    </row>
    <row r="1551" spans="1:10" x14ac:dyDescent="0.25">
      <c r="A1551" t="s">
        <v>298</v>
      </c>
      <c r="B1551" t="s">
        <v>147</v>
      </c>
      <c r="C1551" t="s">
        <v>699</v>
      </c>
      <c r="D1551">
        <v>338000</v>
      </c>
      <c r="E1551" t="s">
        <v>43</v>
      </c>
      <c r="F1551" t="s">
        <v>42</v>
      </c>
      <c r="G1551" t="s">
        <v>61</v>
      </c>
      <c r="H1551" s="64">
        <f>Feq!I88</f>
        <v>1</v>
      </c>
      <c r="I1551" s="59">
        <f>(D1551*1000/H1551)/(10^KPE!E90)</f>
        <v>385.40442819567414</v>
      </c>
      <c r="J1551" t="s">
        <v>886</v>
      </c>
    </row>
    <row r="1552" spans="1:10" x14ac:dyDescent="0.25">
      <c r="A1552" t="s">
        <v>298</v>
      </c>
      <c r="B1552" t="s">
        <v>148</v>
      </c>
      <c r="C1552" t="s">
        <v>700</v>
      </c>
      <c r="E1552" t="s">
        <v>43</v>
      </c>
      <c r="F1552" t="s">
        <v>42</v>
      </c>
      <c r="G1552" t="s">
        <v>149</v>
      </c>
      <c r="H1552" s="64">
        <f>Feq!I89</f>
        <v>1</v>
      </c>
      <c r="I1552" s="59">
        <f>(D1552*1000/H1552)/(10^KPE!E91)</f>
        <v>0</v>
      </c>
      <c r="J1552" t="s">
        <v>886</v>
      </c>
    </row>
    <row r="1553" spans="1:10" x14ac:dyDescent="0.25">
      <c r="A1553" t="s">
        <v>298</v>
      </c>
      <c r="B1553" t="s">
        <v>150</v>
      </c>
      <c r="C1553" t="s">
        <v>701</v>
      </c>
      <c r="D1553">
        <v>74500</v>
      </c>
      <c r="E1553" t="s">
        <v>43</v>
      </c>
      <c r="F1553" t="s">
        <v>42</v>
      </c>
      <c r="G1553" t="s">
        <v>61</v>
      </c>
      <c r="H1553" s="64">
        <f>Feq!I90</f>
        <v>1</v>
      </c>
      <c r="I1553" s="59">
        <f>(D1553*1000/H1553)/(10^KPE!E92)</f>
        <v>122.78809816865011</v>
      </c>
      <c r="J1553" t="s">
        <v>886</v>
      </c>
    </row>
    <row r="1554" spans="1:10" x14ac:dyDescent="0.25">
      <c r="A1554" t="s">
        <v>298</v>
      </c>
      <c r="B1554" t="s">
        <v>151</v>
      </c>
      <c r="C1554" t="s">
        <v>702</v>
      </c>
      <c r="D1554">
        <v>7200</v>
      </c>
      <c r="E1554" t="s">
        <v>43</v>
      </c>
      <c r="F1554" t="s">
        <v>42</v>
      </c>
      <c r="H1554" s="64">
        <f>Feq!I91</f>
        <v>1</v>
      </c>
      <c r="I1554" s="59">
        <f>(D1554*1000/H1554)/(10^KPE!E93)</f>
        <v>11.866769218983634</v>
      </c>
      <c r="J1554" t="s">
        <v>886</v>
      </c>
    </row>
    <row r="1555" spans="1:10" x14ac:dyDescent="0.25">
      <c r="A1555" t="s">
        <v>298</v>
      </c>
      <c r="B1555" t="s">
        <v>152</v>
      </c>
      <c r="C1555" t="s">
        <v>703</v>
      </c>
      <c r="D1555">
        <v>648000</v>
      </c>
      <c r="E1555" t="s">
        <v>43</v>
      </c>
      <c r="F1555" t="s">
        <v>42</v>
      </c>
      <c r="G1555" t="s">
        <v>61</v>
      </c>
      <c r="H1555" s="64">
        <f>Feq!I92</f>
        <v>1</v>
      </c>
      <c r="I1555" s="59">
        <f>(D1555*1000/H1555)/(10^KPE!E94)</f>
        <v>547.74069166386641</v>
      </c>
      <c r="J1555" t="s">
        <v>886</v>
      </c>
    </row>
    <row r="1556" spans="1:10" x14ac:dyDescent="0.25">
      <c r="A1556" t="s">
        <v>298</v>
      </c>
      <c r="B1556" t="s">
        <v>153</v>
      </c>
      <c r="C1556" t="s">
        <v>704</v>
      </c>
      <c r="E1556" t="s">
        <v>43</v>
      </c>
      <c r="F1556" t="s">
        <v>42</v>
      </c>
      <c r="G1556" t="s">
        <v>154</v>
      </c>
      <c r="H1556" s="64">
        <f>Feq!I93</f>
        <v>1</v>
      </c>
      <c r="I1556" s="59">
        <f>(D1556*1000/H1556)/(10^KPE!E95)</f>
        <v>0</v>
      </c>
      <c r="J1556" t="s">
        <v>886</v>
      </c>
    </row>
    <row r="1557" spans="1:10" x14ac:dyDescent="0.25">
      <c r="A1557" t="s">
        <v>298</v>
      </c>
      <c r="B1557" t="s">
        <v>155</v>
      </c>
      <c r="C1557" t="s">
        <v>705</v>
      </c>
      <c r="D1557">
        <v>129000</v>
      </c>
      <c r="E1557" t="s">
        <v>43</v>
      </c>
      <c r="F1557" t="s">
        <v>42</v>
      </c>
      <c r="H1557" s="64">
        <f>Feq!I94</f>
        <v>1</v>
      </c>
      <c r="I1557" s="59">
        <f>(D1557*1000/H1557)/(10^KPE!E96)</f>
        <v>111.58086152206432</v>
      </c>
      <c r="J1557" t="s">
        <v>886</v>
      </c>
    </row>
    <row r="1558" spans="1:10" x14ac:dyDescent="0.25">
      <c r="A1558" t="s">
        <v>298</v>
      </c>
      <c r="B1558" t="s">
        <v>156</v>
      </c>
      <c r="C1558" t="s">
        <v>706</v>
      </c>
      <c r="D1558">
        <v>394000</v>
      </c>
      <c r="E1558" t="s">
        <v>43</v>
      </c>
      <c r="F1558" t="s">
        <v>42</v>
      </c>
      <c r="G1558" t="s">
        <v>61</v>
      </c>
      <c r="H1558" s="64">
        <f>Feq!I95</f>
        <v>1</v>
      </c>
      <c r="I1558" s="59">
        <f>(D1558*1000/H1558)/(10^KPE!E97)</f>
        <v>695.81890135034723</v>
      </c>
      <c r="J1558" t="s">
        <v>886</v>
      </c>
    </row>
    <row r="1559" spans="1:10" x14ac:dyDescent="0.25">
      <c r="A1559" t="s">
        <v>298</v>
      </c>
      <c r="B1559" t="s">
        <v>157</v>
      </c>
      <c r="C1559" t="s">
        <v>707</v>
      </c>
      <c r="D1559">
        <v>3010</v>
      </c>
      <c r="E1559" t="s">
        <v>43</v>
      </c>
      <c r="F1559" t="s">
        <v>42</v>
      </c>
      <c r="H1559" s="64">
        <f>Feq!I96</f>
        <v>1</v>
      </c>
      <c r="I1559" s="59">
        <f>(D1559*1000/H1559)/(10^KPE!E98)</f>
        <v>4.3208231943944986</v>
      </c>
      <c r="J1559" t="s">
        <v>886</v>
      </c>
    </row>
    <row r="1560" spans="1:10" x14ac:dyDescent="0.25">
      <c r="A1560" t="s">
        <v>298</v>
      </c>
      <c r="B1560" t="s">
        <v>158</v>
      </c>
      <c r="C1560" t="s">
        <v>708</v>
      </c>
      <c r="E1560" t="s">
        <v>43</v>
      </c>
      <c r="F1560" t="s">
        <v>42</v>
      </c>
      <c r="G1560" t="s">
        <v>159</v>
      </c>
      <c r="H1560" s="64">
        <f>Feq!I97</f>
        <v>1</v>
      </c>
      <c r="I1560" s="59">
        <f>(D1560*1000/H1560)/(10^KPE!E99)</f>
        <v>0</v>
      </c>
      <c r="J1560" t="s">
        <v>886</v>
      </c>
    </row>
    <row r="1561" spans="1:10" x14ac:dyDescent="0.25">
      <c r="A1561" t="s">
        <v>298</v>
      </c>
      <c r="B1561" t="s">
        <v>160</v>
      </c>
      <c r="C1561" t="s">
        <v>709</v>
      </c>
      <c r="D1561">
        <v>2820</v>
      </c>
      <c r="E1561" t="s">
        <v>43</v>
      </c>
      <c r="F1561" t="s">
        <v>42</v>
      </c>
      <c r="H1561" s="64">
        <f>Feq!I98</f>
        <v>1</v>
      </c>
      <c r="I1561" s="59">
        <f>(D1561*1000/H1561)/(10^KPE!E100)</f>
        <v>10.647535784096712</v>
      </c>
      <c r="J1561" t="s">
        <v>886</v>
      </c>
    </row>
    <row r="1562" spans="1:10" x14ac:dyDescent="0.25">
      <c r="A1562" t="s">
        <v>298</v>
      </c>
      <c r="B1562" t="s">
        <v>161</v>
      </c>
      <c r="C1562" t="s">
        <v>710</v>
      </c>
      <c r="E1562" t="s">
        <v>43</v>
      </c>
      <c r="F1562" t="s">
        <v>42</v>
      </c>
      <c r="G1562" t="s">
        <v>149</v>
      </c>
      <c r="H1562" s="64">
        <f>Feq!I99</f>
        <v>1</v>
      </c>
      <c r="I1562" s="59">
        <f>(D1562*1000/H1562)/(10^KPE!E101)</f>
        <v>0</v>
      </c>
      <c r="J1562" t="s">
        <v>886</v>
      </c>
    </row>
    <row r="1563" spans="1:10" x14ac:dyDescent="0.25">
      <c r="A1563" t="s">
        <v>298</v>
      </c>
      <c r="B1563" t="s">
        <v>162</v>
      </c>
      <c r="C1563" t="s">
        <v>711</v>
      </c>
      <c r="E1563" t="s">
        <v>43</v>
      </c>
      <c r="F1563" t="s">
        <v>42</v>
      </c>
      <c r="G1563" t="s">
        <v>159</v>
      </c>
      <c r="H1563" s="64">
        <f>Feq!I100</f>
        <v>1</v>
      </c>
      <c r="I1563" s="59">
        <f>(D1563*1000/H1563)/(10^KPE!E102)</f>
        <v>0</v>
      </c>
      <c r="J1563" t="s">
        <v>886</v>
      </c>
    </row>
    <row r="1564" spans="1:10" x14ac:dyDescent="0.25">
      <c r="A1564" t="s">
        <v>298</v>
      </c>
      <c r="B1564" t="s">
        <v>163</v>
      </c>
      <c r="C1564" t="s">
        <v>712</v>
      </c>
      <c r="E1564" t="s">
        <v>43</v>
      </c>
      <c r="F1564" t="s">
        <v>42</v>
      </c>
      <c r="G1564" t="s">
        <v>164</v>
      </c>
      <c r="H1564" s="64">
        <f>Feq!I101</f>
        <v>1</v>
      </c>
      <c r="I1564" s="59">
        <f>(D1564*1000/H1564)/(10^KPE!E103)</f>
        <v>0</v>
      </c>
      <c r="J1564" t="s">
        <v>886</v>
      </c>
    </row>
    <row r="1565" spans="1:10" x14ac:dyDescent="0.25">
      <c r="A1565" t="s">
        <v>298</v>
      </c>
      <c r="B1565" t="s">
        <v>165</v>
      </c>
      <c r="C1565" t="s">
        <v>713</v>
      </c>
      <c r="E1565" t="s">
        <v>43</v>
      </c>
      <c r="F1565" t="s">
        <v>42</v>
      </c>
      <c r="G1565" t="s">
        <v>159</v>
      </c>
      <c r="H1565" s="64">
        <f>Feq!I102</f>
        <v>1</v>
      </c>
      <c r="I1565" s="59">
        <f>(D1565*1000/H1565)/(10^KPE!E104)</f>
        <v>0</v>
      </c>
      <c r="J1565" t="s">
        <v>886</v>
      </c>
    </row>
    <row r="1566" spans="1:10" x14ac:dyDescent="0.25">
      <c r="A1566" t="s">
        <v>298</v>
      </c>
      <c r="B1566" t="s">
        <v>166</v>
      </c>
      <c r="C1566" t="s">
        <v>714</v>
      </c>
      <c r="E1566" t="s">
        <v>43</v>
      </c>
      <c r="F1566" t="s">
        <v>42</v>
      </c>
      <c r="G1566" t="s">
        <v>167</v>
      </c>
      <c r="H1566" s="64">
        <f>Feq!I103</f>
        <v>1</v>
      </c>
      <c r="I1566" s="59">
        <f>(D1566*1000/H1566)/(10^KPE!E105)</f>
        <v>0</v>
      </c>
      <c r="J1566" t="s">
        <v>886</v>
      </c>
    </row>
    <row r="1567" spans="1:10" x14ac:dyDescent="0.25">
      <c r="A1567" t="s">
        <v>298</v>
      </c>
      <c r="B1567" t="s">
        <v>168</v>
      </c>
      <c r="C1567" t="s">
        <v>715</v>
      </c>
      <c r="E1567" t="s">
        <v>43</v>
      </c>
      <c r="F1567" t="s">
        <v>42</v>
      </c>
      <c r="G1567" t="s">
        <v>159</v>
      </c>
      <c r="H1567" s="64">
        <f>Feq!I104</f>
        <v>1</v>
      </c>
      <c r="I1567" s="59">
        <f>(D1567*1000/H1567)/(10^KPE!E106)</f>
        <v>0</v>
      </c>
      <c r="J1567" t="s">
        <v>886</v>
      </c>
    </row>
    <row r="1568" spans="1:10" x14ac:dyDescent="0.25">
      <c r="A1568" t="s">
        <v>298</v>
      </c>
      <c r="B1568" t="s">
        <v>169</v>
      </c>
      <c r="C1568" t="s">
        <v>716</v>
      </c>
      <c r="D1568">
        <v>8810</v>
      </c>
      <c r="E1568" t="s">
        <v>43</v>
      </c>
      <c r="F1568" t="s">
        <v>42</v>
      </c>
      <c r="H1568" s="64">
        <f>Feq!I105</f>
        <v>1</v>
      </c>
      <c r="I1568" s="59">
        <f>(D1568*1000/H1568)/(10^KPE!E107)</f>
        <v>10.279592726307074</v>
      </c>
      <c r="J1568" t="s">
        <v>886</v>
      </c>
    </row>
    <row r="1569" spans="1:10" x14ac:dyDescent="0.25">
      <c r="A1569" t="s">
        <v>298</v>
      </c>
      <c r="B1569" t="s">
        <v>170</v>
      </c>
      <c r="C1569" t="s">
        <v>717</v>
      </c>
      <c r="D1569">
        <v>114</v>
      </c>
      <c r="E1569" t="s">
        <v>43</v>
      </c>
      <c r="F1569" t="s">
        <v>42</v>
      </c>
      <c r="H1569" s="64">
        <f>Feq!I106</f>
        <v>1</v>
      </c>
      <c r="I1569" s="59">
        <f>(D1569*1000/H1569)/(10^KPE!E108)</f>
        <v>0.34190452716459185</v>
      </c>
      <c r="J1569" t="s">
        <v>886</v>
      </c>
    </row>
    <row r="1570" spans="1:10" x14ac:dyDescent="0.25">
      <c r="A1570" t="s">
        <v>298</v>
      </c>
      <c r="B1570" t="s">
        <v>171</v>
      </c>
      <c r="C1570" t="s">
        <v>719</v>
      </c>
      <c r="D1570">
        <v>171000</v>
      </c>
      <c r="E1570" t="s">
        <v>43</v>
      </c>
      <c r="F1570" t="s">
        <v>42</v>
      </c>
      <c r="H1570" s="64">
        <f>Feq!I107</f>
        <v>1</v>
      </c>
      <c r="I1570" s="59">
        <f>(D1570*1000/H1570)/(10^KPE!E109)</f>
        <v>74.130360204267305</v>
      </c>
      <c r="J1570" t="s">
        <v>886</v>
      </c>
    </row>
    <row r="1571" spans="1:10" x14ac:dyDescent="0.25">
      <c r="A1571" t="s">
        <v>298</v>
      </c>
      <c r="B1571" t="s">
        <v>172</v>
      </c>
      <c r="C1571" t="s">
        <v>720</v>
      </c>
      <c r="D1571">
        <v>625</v>
      </c>
      <c r="E1571" t="s">
        <v>43</v>
      </c>
      <c r="F1571" t="s">
        <v>38</v>
      </c>
      <c r="G1571" t="s">
        <v>53</v>
      </c>
      <c r="H1571" s="64">
        <f>Feq!I108</f>
        <v>1</v>
      </c>
      <c r="I1571" s="59">
        <f>(D1571*1000/H1571)/(10^KPE!E110)</f>
        <v>0.27725540245714531</v>
      </c>
      <c r="J1571" t="s">
        <v>886</v>
      </c>
    </row>
    <row r="1572" spans="1:10" x14ac:dyDescent="0.25">
      <c r="A1572" t="s">
        <v>298</v>
      </c>
      <c r="B1572" t="s">
        <v>173</v>
      </c>
      <c r="C1572" t="s">
        <v>721</v>
      </c>
      <c r="D1572">
        <v>44000</v>
      </c>
      <c r="E1572" t="s">
        <v>43</v>
      </c>
      <c r="F1572" t="s">
        <v>42</v>
      </c>
      <c r="H1572" s="64">
        <f>Feq!I109</f>
        <v>1</v>
      </c>
      <c r="I1572" s="59">
        <f>(D1572*1000/H1572)/(10^KPE!E111)</f>
        <v>16.613176400718284</v>
      </c>
      <c r="J1572" t="s">
        <v>886</v>
      </c>
    </row>
    <row r="1573" spans="1:10" x14ac:dyDescent="0.25">
      <c r="A1573" t="s">
        <v>298</v>
      </c>
      <c r="B1573" t="s">
        <v>174</v>
      </c>
      <c r="C1573" t="s">
        <v>722</v>
      </c>
      <c r="D1573">
        <v>17800</v>
      </c>
      <c r="E1573" t="s">
        <v>43</v>
      </c>
      <c r="F1573" t="s">
        <v>42</v>
      </c>
      <c r="G1573" t="s">
        <v>61</v>
      </c>
      <c r="H1573" s="64">
        <f>Feq!I110</f>
        <v>1</v>
      </c>
      <c r="I1573" s="59">
        <f>(D1573*1000/H1573)/(10^KPE!E112)</f>
        <v>6.7207849984723973</v>
      </c>
      <c r="J1573" t="s">
        <v>886</v>
      </c>
    </row>
    <row r="1574" spans="1:10" x14ac:dyDescent="0.25">
      <c r="A1574" t="s">
        <v>298</v>
      </c>
      <c r="B1574" t="s">
        <v>175</v>
      </c>
      <c r="C1574" t="s">
        <v>723</v>
      </c>
      <c r="E1574" t="s">
        <v>43</v>
      </c>
      <c r="F1574" t="s">
        <v>42</v>
      </c>
      <c r="G1574" t="s">
        <v>149</v>
      </c>
      <c r="H1574" s="64">
        <f>Feq!I111</f>
        <v>1</v>
      </c>
      <c r="I1574" s="59">
        <f>(D1574*1000/H1574)/(10^KPE!E113)</f>
        <v>0</v>
      </c>
      <c r="J1574" t="s">
        <v>886</v>
      </c>
    </row>
    <row r="1575" spans="1:10" x14ac:dyDescent="0.25">
      <c r="A1575" t="s">
        <v>298</v>
      </c>
      <c r="B1575" t="s">
        <v>176</v>
      </c>
      <c r="C1575" t="s">
        <v>724</v>
      </c>
      <c r="D1575">
        <v>525000</v>
      </c>
      <c r="E1575" t="s">
        <v>43</v>
      </c>
      <c r="F1575" t="s">
        <v>42</v>
      </c>
      <c r="G1575" t="s">
        <v>61</v>
      </c>
      <c r="H1575" s="64">
        <f>Feq!I112</f>
        <v>1</v>
      </c>
      <c r="I1575" s="59">
        <f>(D1575*1000/H1575)/(10^KPE!E114)</f>
        <v>336.63502770720874</v>
      </c>
      <c r="J1575" t="s">
        <v>886</v>
      </c>
    </row>
    <row r="1576" spans="1:10" x14ac:dyDescent="0.25">
      <c r="A1576" t="s">
        <v>298</v>
      </c>
      <c r="B1576" t="s">
        <v>177</v>
      </c>
      <c r="C1576" t="s">
        <v>725</v>
      </c>
      <c r="D1576">
        <v>524</v>
      </c>
      <c r="E1576" t="s">
        <v>43</v>
      </c>
      <c r="F1576" t="s">
        <v>42</v>
      </c>
      <c r="H1576" s="64">
        <f>Feq!I113</f>
        <v>1</v>
      </c>
      <c r="I1576" s="59">
        <f>(D1576*1000/H1576)/(10^KPE!E115)</f>
        <v>0.176332062352757</v>
      </c>
      <c r="J1576" t="s">
        <v>886</v>
      </c>
    </row>
    <row r="1577" spans="1:10" x14ac:dyDescent="0.25">
      <c r="A1577" t="s">
        <v>298</v>
      </c>
      <c r="B1577" t="s">
        <v>178</v>
      </c>
      <c r="C1577" t="s">
        <v>726</v>
      </c>
      <c r="D1577">
        <v>78.099999999999994</v>
      </c>
      <c r="E1577" t="s">
        <v>43</v>
      </c>
      <c r="F1577" t="s">
        <v>38</v>
      </c>
      <c r="G1577" t="s">
        <v>53</v>
      </c>
      <c r="H1577" s="64">
        <f>Feq!I114</f>
        <v>1</v>
      </c>
      <c r="I1577" s="59">
        <f>(D1577*1000/H1577)/(10^KPE!E116)</f>
        <v>5.3660045165111435E-2</v>
      </c>
      <c r="J1577" t="s">
        <v>886</v>
      </c>
    </row>
    <row r="1578" spans="1:10" x14ac:dyDescent="0.25">
      <c r="A1578" t="s">
        <v>298</v>
      </c>
      <c r="B1578" t="s">
        <v>179</v>
      </c>
      <c r="C1578" t="s">
        <v>727</v>
      </c>
      <c r="E1578" t="s">
        <v>43</v>
      </c>
      <c r="F1578" t="s">
        <v>42</v>
      </c>
      <c r="G1578" t="s">
        <v>167</v>
      </c>
      <c r="H1578" s="64">
        <f>Feq!I115</f>
        <v>1</v>
      </c>
      <c r="I1578" s="59">
        <f>(D1578*1000/H1578)/(10^KPE!E117)</f>
        <v>0</v>
      </c>
      <c r="J1578" t="s">
        <v>886</v>
      </c>
    </row>
    <row r="1579" spans="1:10" x14ac:dyDescent="0.25">
      <c r="A1579" t="s">
        <v>298</v>
      </c>
      <c r="B1579" t="s">
        <v>180</v>
      </c>
      <c r="C1579" t="s">
        <v>728</v>
      </c>
      <c r="D1579">
        <v>11100</v>
      </c>
      <c r="E1579" t="s">
        <v>43</v>
      </c>
      <c r="F1579" t="s">
        <v>42</v>
      </c>
      <c r="H1579" s="64">
        <f>Feq!I116</f>
        <v>1</v>
      </c>
      <c r="I1579" s="59">
        <f>(D1579*1000/H1579)/(10^KPE!E118)</f>
        <v>4.8119707501015618</v>
      </c>
      <c r="J1579" t="s">
        <v>886</v>
      </c>
    </row>
    <row r="1580" spans="1:10" x14ac:dyDescent="0.25">
      <c r="A1580" t="s">
        <v>298</v>
      </c>
      <c r="B1580" t="s">
        <v>181</v>
      </c>
      <c r="C1580" t="s">
        <v>729</v>
      </c>
      <c r="E1580" t="s">
        <v>43</v>
      </c>
      <c r="F1580" t="s">
        <v>42</v>
      </c>
      <c r="G1580" t="s">
        <v>182</v>
      </c>
      <c r="H1580" s="64">
        <f>Feq!I117</f>
        <v>1</v>
      </c>
      <c r="I1580" s="59">
        <f>(D1580*1000/H1580)/(10^KPE!E119)</f>
        <v>0</v>
      </c>
      <c r="J1580" t="s">
        <v>886</v>
      </c>
    </row>
    <row r="1581" spans="1:10" x14ac:dyDescent="0.25">
      <c r="A1581" t="s">
        <v>298</v>
      </c>
      <c r="B1581" t="s">
        <v>183</v>
      </c>
      <c r="C1581" t="s">
        <v>730</v>
      </c>
      <c r="E1581" t="s">
        <v>43</v>
      </c>
      <c r="F1581" t="s">
        <v>42</v>
      </c>
      <c r="G1581" t="s">
        <v>184</v>
      </c>
      <c r="H1581" s="64">
        <f>Feq!I118</f>
        <v>1</v>
      </c>
      <c r="I1581" s="59">
        <f>(D1581*1000/H1581)/(10^KPE!E120)</f>
        <v>0</v>
      </c>
      <c r="J1581" t="s">
        <v>886</v>
      </c>
    </row>
    <row r="1582" spans="1:10" x14ac:dyDescent="0.25">
      <c r="A1582" t="s">
        <v>298</v>
      </c>
      <c r="B1582" t="s">
        <v>185</v>
      </c>
      <c r="C1582" t="s">
        <v>731</v>
      </c>
      <c r="E1582" t="s">
        <v>43</v>
      </c>
      <c r="F1582" t="s">
        <v>42</v>
      </c>
      <c r="G1582" t="s">
        <v>184</v>
      </c>
      <c r="H1582" s="64">
        <f>Feq!I119</f>
        <v>1</v>
      </c>
      <c r="I1582" s="59">
        <f>(D1582*1000/H1582)/(10^KPE!E121)</f>
        <v>0</v>
      </c>
      <c r="J1582" t="s">
        <v>886</v>
      </c>
    </row>
    <row r="1583" spans="1:10" x14ac:dyDescent="0.25">
      <c r="A1583" t="s">
        <v>298</v>
      </c>
      <c r="B1583" t="s">
        <v>186</v>
      </c>
      <c r="C1583" t="s">
        <v>732</v>
      </c>
      <c r="D1583">
        <v>563000</v>
      </c>
      <c r="E1583" t="s">
        <v>43</v>
      </c>
      <c r="F1583" t="s">
        <v>42</v>
      </c>
      <c r="H1583" s="64">
        <f>Feq!I120</f>
        <v>1</v>
      </c>
      <c r="I1583" s="59">
        <f>(D1583*1000/H1583)/(10^KPE!E122)</f>
        <v>198.38480039691973</v>
      </c>
      <c r="J1583" t="s">
        <v>886</v>
      </c>
    </row>
    <row r="1584" spans="1:10" x14ac:dyDescent="0.25">
      <c r="A1584" t="s">
        <v>298</v>
      </c>
      <c r="B1584" t="s">
        <v>187</v>
      </c>
      <c r="C1584" t="s">
        <v>733</v>
      </c>
      <c r="E1584" t="s">
        <v>43</v>
      </c>
      <c r="F1584" t="s">
        <v>42</v>
      </c>
      <c r="G1584" t="s">
        <v>149</v>
      </c>
      <c r="H1584" s="64">
        <f>Feq!I121</f>
        <v>1</v>
      </c>
      <c r="I1584" s="59">
        <f>(D1584*1000/H1584)/(10^KPE!E123)</f>
        <v>0</v>
      </c>
      <c r="J1584" t="s">
        <v>886</v>
      </c>
    </row>
    <row r="1585" spans="1:10" x14ac:dyDescent="0.25">
      <c r="A1585" t="s">
        <v>298</v>
      </c>
      <c r="B1585" t="s">
        <v>188</v>
      </c>
      <c r="C1585" t="s">
        <v>734</v>
      </c>
      <c r="D1585">
        <v>3860</v>
      </c>
      <c r="E1585" t="s">
        <v>43</v>
      </c>
      <c r="F1585" t="s">
        <v>42</v>
      </c>
      <c r="H1585" s="64">
        <f>Feq!I122</f>
        <v>1</v>
      </c>
      <c r="I1585" s="59">
        <f>(D1585*1000/H1585)/(10^KPE!E124)</f>
        <v>1.2122363558362172</v>
      </c>
      <c r="J1585" t="s">
        <v>886</v>
      </c>
    </row>
    <row r="1586" spans="1:10" x14ac:dyDescent="0.25">
      <c r="A1586" t="s">
        <v>298</v>
      </c>
      <c r="B1586" t="s">
        <v>189</v>
      </c>
      <c r="C1586" t="s">
        <v>735</v>
      </c>
      <c r="D1586">
        <v>161</v>
      </c>
      <c r="E1586" t="s">
        <v>43</v>
      </c>
      <c r="F1586" t="s">
        <v>42</v>
      </c>
      <c r="H1586" s="64">
        <f>Feq!I123</f>
        <v>1</v>
      </c>
      <c r="I1586" s="59">
        <f>(D1586*1000/H1586)/(10^KPE!E125)</f>
        <v>7.1420991672960635E-2</v>
      </c>
      <c r="J1586" t="s">
        <v>886</v>
      </c>
    </row>
    <row r="1587" spans="1:10" x14ac:dyDescent="0.25">
      <c r="A1587" t="s">
        <v>298</v>
      </c>
      <c r="B1587" t="s">
        <v>190</v>
      </c>
      <c r="C1587" t="s">
        <v>736</v>
      </c>
      <c r="D1587">
        <v>6550</v>
      </c>
      <c r="E1587" t="s">
        <v>43</v>
      </c>
      <c r="F1587" t="s">
        <v>42</v>
      </c>
      <c r="H1587" s="64">
        <f>Feq!I124</f>
        <v>1</v>
      </c>
      <c r="I1587" s="59">
        <f>(D1587*1000/H1587)/(10^KPE!E126)</f>
        <v>2.9056366177508828</v>
      </c>
      <c r="J1587" t="s">
        <v>886</v>
      </c>
    </row>
    <row r="1588" spans="1:10" x14ac:dyDescent="0.25">
      <c r="A1588" t="s">
        <v>298</v>
      </c>
      <c r="B1588" t="s">
        <v>191</v>
      </c>
      <c r="C1588" t="s">
        <v>737</v>
      </c>
      <c r="D1588">
        <v>9330</v>
      </c>
      <c r="E1588" t="s">
        <v>43</v>
      </c>
      <c r="F1588" t="s">
        <v>42</v>
      </c>
      <c r="G1588" t="s">
        <v>49</v>
      </c>
      <c r="H1588" s="64">
        <f>Feq!I125</f>
        <v>1</v>
      </c>
      <c r="I1588" s="59">
        <f>(D1588*1000/H1588)/(10^KPE!E127)</f>
        <v>3.2876202268263963</v>
      </c>
      <c r="J1588" t="s">
        <v>886</v>
      </c>
    </row>
    <row r="1589" spans="1:10" x14ac:dyDescent="0.25">
      <c r="A1589" t="s">
        <v>298</v>
      </c>
      <c r="B1589" t="s">
        <v>192</v>
      </c>
      <c r="C1589" t="s">
        <v>738</v>
      </c>
      <c r="E1589" t="s">
        <v>43</v>
      </c>
      <c r="F1589" t="s">
        <v>42</v>
      </c>
      <c r="G1589" t="s">
        <v>193</v>
      </c>
      <c r="H1589" s="64">
        <f>Feq!I126</f>
        <v>1</v>
      </c>
      <c r="I1589" s="59">
        <f>(D1589*1000/H1589)/(10^KPE!E128)</f>
        <v>0</v>
      </c>
      <c r="J1589" t="s">
        <v>886</v>
      </c>
    </row>
    <row r="1590" spans="1:10" x14ac:dyDescent="0.25">
      <c r="A1590" t="s">
        <v>298</v>
      </c>
      <c r="B1590" t="s">
        <v>194</v>
      </c>
      <c r="C1590" t="s">
        <v>739</v>
      </c>
      <c r="E1590" t="s">
        <v>43</v>
      </c>
      <c r="F1590" t="s">
        <v>42</v>
      </c>
      <c r="G1590" t="s">
        <v>149</v>
      </c>
      <c r="H1590" s="64">
        <f>Feq!I127</f>
        <v>1</v>
      </c>
      <c r="I1590" s="59">
        <f>(D1590*1000/H1590)/(10^KPE!E129)</f>
        <v>0</v>
      </c>
      <c r="J1590" t="s">
        <v>886</v>
      </c>
    </row>
    <row r="1591" spans="1:10" x14ac:dyDescent="0.25">
      <c r="A1591" t="s">
        <v>298</v>
      </c>
      <c r="B1591" t="s">
        <v>195</v>
      </c>
      <c r="C1591" t="s">
        <v>740</v>
      </c>
      <c r="D1591">
        <v>1030</v>
      </c>
      <c r="E1591" t="s">
        <v>43</v>
      </c>
      <c r="F1591" t="s">
        <v>42</v>
      </c>
      <c r="G1591" t="s">
        <v>49</v>
      </c>
      <c r="H1591" s="64">
        <f>Feq!I128</f>
        <v>1</v>
      </c>
      <c r="I1591" s="59">
        <f>(D1591*1000/H1591)/(10^KPE!E130)</f>
        <v>0.25694325687512404</v>
      </c>
      <c r="J1591" t="s">
        <v>886</v>
      </c>
    </row>
    <row r="1592" spans="1:10" x14ac:dyDescent="0.25">
      <c r="A1592" t="s">
        <v>298</v>
      </c>
      <c r="B1592" t="s">
        <v>196</v>
      </c>
      <c r="C1592" t="s">
        <v>741</v>
      </c>
      <c r="D1592">
        <v>1990</v>
      </c>
      <c r="E1592" t="s">
        <v>43</v>
      </c>
      <c r="F1592" t="s">
        <v>42</v>
      </c>
      <c r="H1592" s="64">
        <f>Feq!I129</f>
        <v>1</v>
      </c>
      <c r="I1592" s="59">
        <f>(D1592*1000/H1592)/(10^KPE!E131)</f>
        <v>0.43236753459388411</v>
      </c>
      <c r="J1592" t="s">
        <v>886</v>
      </c>
    </row>
    <row r="1593" spans="1:10" x14ac:dyDescent="0.25">
      <c r="A1593" t="s">
        <v>298</v>
      </c>
      <c r="B1593" t="s">
        <v>197</v>
      </c>
      <c r="C1593" t="s">
        <v>742</v>
      </c>
      <c r="D1593">
        <v>98100</v>
      </c>
      <c r="E1593" t="s">
        <v>43</v>
      </c>
      <c r="F1593" t="s">
        <v>42</v>
      </c>
      <c r="G1593" t="s">
        <v>61</v>
      </c>
      <c r="H1593" s="64">
        <f>Feq!I130</f>
        <v>1</v>
      </c>
      <c r="I1593" s="59">
        <f>(D1593*1000/H1593)/(10^KPE!E132)</f>
        <v>34.567582449267896</v>
      </c>
      <c r="J1593" t="s">
        <v>886</v>
      </c>
    </row>
    <row r="1594" spans="1:10" x14ac:dyDescent="0.25">
      <c r="A1594" t="s">
        <v>298</v>
      </c>
      <c r="B1594" t="s">
        <v>198</v>
      </c>
      <c r="C1594" t="s">
        <v>743</v>
      </c>
      <c r="D1594">
        <v>1040000</v>
      </c>
      <c r="E1594" t="s">
        <v>43</v>
      </c>
      <c r="F1594" t="s">
        <v>42</v>
      </c>
      <c r="G1594" t="s">
        <v>61</v>
      </c>
      <c r="H1594" s="64">
        <f>Feq!I131</f>
        <v>1</v>
      </c>
      <c r="I1594" s="59">
        <f>(D1594*1000/H1594)/(10^KPE!E133)</f>
        <v>375.00178874250707</v>
      </c>
      <c r="J1594" t="s">
        <v>886</v>
      </c>
    </row>
    <row r="1595" spans="1:10" x14ac:dyDescent="0.25">
      <c r="A1595" t="s">
        <v>298</v>
      </c>
      <c r="B1595" t="s">
        <v>199</v>
      </c>
      <c r="C1595" t="s">
        <v>744</v>
      </c>
      <c r="D1595">
        <v>56400</v>
      </c>
      <c r="E1595" t="s">
        <v>43</v>
      </c>
      <c r="F1595" t="s">
        <v>42</v>
      </c>
      <c r="H1595" s="64">
        <f>Feq!I132</f>
        <v>1</v>
      </c>
      <c r="I1595" s="59">
        <f>(D1595*1000/H1595)/(10^KPE!E134)</f>
        <v>17.309284014526121</v>
      </c>
      <c r="J1595" t="s">
        <v>886</v>
      </c>
    </row>
    <row r="1596" spans="1:10" x14ac:dyDescent="0.25">
      <c r="A1596" t="s">
        <v>298</v>
      </c>
      <c r="B1596" t="s">
        <v>200</v>
      </c>
      <c r="C1596" t="s">
        <v>745</v>
      </c>
      <c r="D1596">
        <v>7970</v>
      </c>
      <c r="E1596" t="s">
        <v>43</v>
      </c>
      <c r="F1596" t="s">
        <v>42</v>
      </c>
      <c r="H1596" s="64">
        <f>Feq!I133</f>
        <v>1</v>
      </c>
      <c r="I1596" s="59">
        <f>(D1596*1000/H1596)/(10^KPE!E135)</f>
        <v>4.0593670423258379</v>
      </c>
      <c r="J1596" t="s">
        <v>886</v>
      </c>
    </row>
    <row r="1597" spans="1:10" x14ac:dyDescent="0.25">
      <c r="A1597" t="s">
        <v>298</v>
      </c>
      <c r="B1597" t="s">
        <v>201</v>
      </c>
      <c r="C1597" t="s">
        <v>746</v>
      </c>
      <c r="D1597">
        <v>230000</v>
      </c>
      <c r="E1597" t="s">
        <v>43</v>
      </c>
      <c r="F1597" t="s">
        <v>42</v>
      </c>
      <c r="H1597" s="64">
        <f>Feq!I134</f>
        <v>1</v>
      </c>
      <c r="I1597" s="59">
        <f>(D1597*1000/H1597)/(10^KPE!E136)</f>
        <v>117.14610034315467</v>
      </c>
      <c r="J1597" t="s">
        <v>886</v>
      </c>
    </row>
    <row r="1598" spans="1:10" x14ac:dyDescent="0.25">
      <c r="A1598" t="s">
        <v>298</v>
      </c>
      <c r="B1598" t="s">
        <v>202</v>
      </c>
      <c r="C1598" t="s">
        <v>747</v>
      </c>
      <c r="D1598">
        <v>19300</v>
      </c>
      <c r="E1598" t="s">
        <v>43</v>
      </c>
      <c r="F1598" t="s">
        <v>42</v>
      </c>
      <c r="H1598" s="64">
        <f>Feq!I135</f>
        <v>1</v>
      </c>
      <c r="I1598" s="59">
        <f>(D1598*1000/H1598)/(10^KPE!E137)</f>
        <v>5.1589023687201836</v>
      </c>
      <c r="J1598" t="s">
        <v>886</v>
      </c>
    </row>
    <row r="1599" spans="1:10" x14ac:dyDescent="0.25">
      <c r="A1599" t="s">
        <v>298</v>
      </c>
      <c r="B1599" t="s">
        <v>203</v>
      </c>
      <c r="C1599" t="s">
        <v>748</v>
      </c>
      <c r="D1599">
        <v>40800</v>
      </c>
      <c r="E1599" t="s">
        <v>43</v>
      </c>
      <c r="F1599" t="s">
        <v>42</v>
      </c>
      <c r="G1599" t="s">
        <v>61</v>
      </c>
      <c r="H1599" s="64">
        <f>Feq!I136</f>
        <v>1</v>
      </c>
      <c r="I1599" s="59">
        <f>(D1599*1000/H1599)/(10^KPE!E138)</f>
        <v>22.266920732523833</v>
      </c>
      <c r="J1599" t="s">
        <v>886</v>
      </c>
    </row>
    <row r="1600" spans="1:10" x14ac:dyDescent="0.25">
      <c r="A1600" t="s">
        <v>298</v>
      </c>
      <c r="B1600" t="s">
        <v>204</v>
      </c>
      <c r="C1600" t="s">
        <v>749</v>
      </c>
      <c r="D1600">
        <v>371000</v>
      </c>
      <c r="E1600" t="s">
        <v>43</v>
      </c>
      <c r="F1600" t="s">
        <v>42</v>
      </c>
      <c r="G1600" t="s">
        <v>61</v>
      </c>
      <c r="H1600" s="64">
        <f>Feq!I137</f>
        <v>1</v>
      </c>
      <c r="I1600" s="59">
        <f>(D1600*1000/H1600)/(10^KPE!E139)</f>
        <v>164.57880689856145</v>
      </c>
      <c r="J1600" t="s">
        <v>886</v>
      </c>
    </row>
    <row r="1601" spans="1:10" x14ac:dyDescent="0.25">
      <c r="A1601" t="s">
        <v>298</v>
      </c>
      <c r="B1601" t="s">
        <v>205</v>
      </c>
      <c r="C1601" t="s">
        <v>750</v>
      </c>
      <c r="D1601">
        <v>82300</v>
      </c>
      <c r="E1601" t="s">
        <v>43</v>
      </c>
      <c r="F1601" t="s">
        <v>42</v>
      </c>
      <c r="H1601" s="64">
        <f>Feq!I138</f>
        <v>1</v>
      </c>
      <c r="I1601" s="59">
        <f>(D1601*1000/H1601)/(10^KPE!E140)</f>
        <v>96.028431484117164</v>
      </c>
      <c r="J1601" t="s">
        <v>886</v>
      </c>
    </row>
    <row r="1602" spans="1:10" x14ac:dyDescent="0.25">
      <c r="A1602" t="s">
        <v>298</v>
      </c>
      <c r="B1602" t="s">
        <v>206</v>
      </c>
      <c r="C1602" t="s">
        <v>751</v>
      </c>
      <c r="D1602">
        <v>34100</v>
      </c>
      <c r="E1602" t="s">
        <v>43</v>
      </c>
      <c r="F1602" t="s">
        <v>42</v>
      </c>
      <c r="H1602" s="64">
        <f>Feq!I139</f>
        <v>1</v>
      </c>
      <c r="I1602" s="59">
        <f>(D1602*1000/H1602)/(10^KPE!E141)</f>
        <v>9.7668468773814219</v>
      </c>
      <c r="J1602" t="s">
        <v>886</v>
      </c>
    </row>
    <row r="1603" spans="1:10" x14ac:dyDescent="0.25">
      <c r="A1603" t="s">
        <v>298</v>
      </c>
      <c r="B1603" t="s">
        <v>207</v>
      </c>
      <c r="C1603" t="s">
        <v>752</v>
      </c>
      <c r="E1603" t="s">
        <v>43</v>
      </c>
      <c r="F1603" t="s">
        <v>42</v>
      </c>
      <c r="G1603" t="s">
        <v>208</v>
      </c>
      <c r="H1603" s="64">
        <f>Feq!I140</f>
        <v>1</v>
      </c>
      <c r="I1603" s="59">
        <f>(D1603*1000/H1603)/(10^KPE!E142)</f>
        <v>0</v>
      </c>
      <c r="J1603" t="s">
        <v>886</v>
      </c>
    </row>
    <row r="1604" spans="1:10" x14ac:dyDescent="0.25">
      <c r="A1604" t="s">
        <v>298</v>
      </c>
      <c r="B1604" t="s">
        <v>209</v>
      </c>
      <c r="C1604" t="s">
        <v>753</v>
      </c>
      <c r="D1604">
        <v>14300</v>
      </c>
      <c r="E1604" t="s">
        <v>43</v>
      </c>
      <c r="F1604" t="s">
        <v>42</v>
      </c>
      <c r="G1604" t="s">
        <v>61</v>
      </c>
      <c r="H1604" s="64">
        <f>Feq!I141</f>
        <v>1</v>
      </c>
      <c r="I1604" s="59">
        <f>(D1604*1000/H1604)/(10^KPE!E143)</f>
        <v>5.9201953499221354</v>
      </c>
      <c r="J1604" t="s">
        <v>886</v>
      </c>
    </row>
    <row r="1605" spans="1:10" x14ac:dyDescent="0.25">
      <c r="A1605" t="s">
        <v>298</v>
      </c>
      <c r="B1605" t="s">
        <v>210</v>
      </c>
      <c r="C1605" t="s">
        <v>754</v>
      </c>
      <c r="E1605" t="s">
        <v>43</v>
      </c>
      <c r="F1605" t="s">
        <v>42</v>
      </c>
      <c r="G1605" t="s">
        <v>211</v>
      </c>
      <c r="H1605" s="64">
        <f>Feq!I142</f>
        <v>1</v>
      </c>
      <c r="I1605" s="59">
        <f>(D1605*1000/H1605)/(10^KPE!E144)</f>
        <v>0</v>
      </c>
      <c r="J1605" t="s">
        <v>886</v>
      </c>
    </row>
    <row r="1606" spans="1:10" x14ac:dyDescent="0.25">
      <c r="A1606" t="s">
        <v>298</v>
      </c>
      <c r="B1606" t="s">
        <v>212</v>
      </c>
      <c r="C1606" t="s">
        <v>755</v>
      </c>
      <c r="D1606">
        <v>215000</v>
      </c>
      <c r="E1606" t="s">
        <v>43</v>
      </c>
      <c r="F1606" t="s">
        <v>42</v>
      </c>
      <c r="H1606" s="64">
        <f>Feq!I143</f>
        <v>1</v>
      </c>
      <c r="I1606" s="59">
        <f>(D1606*1000/H1606)/(10^KPE!E145)</f>
        <v>63.014204772881776</v>
      </c>
      <c r="J1606" t="s">
        <v>886</v>
      </c>
    </row>
    <row r="1607" spans="1:10" x14ac:dyDescent="0.25">
      <c r="A1607" t="s">
        <v>298</v>
      </c>
      <c r="B1607" t="s">
        <v>213</v>
      </c>
      <c r="C1607" t="s">
        <v>756</v>
      </c>
      <c r="D1607">
        <v>703</v>
      </c>
      <c r="E1607" t="s">
        <v>43</v>
      </c>
      <c r="F1607" t="s">
        <v>38</v>
      </c>
      <c r="G1607" t="s">
        <v>53</v>
      </c>
      <c r="H1607" s="64">
        <f>Feq!I144</f>
        <v>1</v>
      </c>
      <c r="I1607" s="59">
        <f>(D1607*1000/H1607)/(10^KPE!E146)</f>
        <v>0.4206833513274042</v>
      </c>
      <c r="J1607" t="s">
        <v>886</v>
      </c>
    </row>
    <row r="1608" spans="1:10" x14ac:dyDescent="0.25">
      <c r="A1608" t="s">
        <v>298</v>
      </c>
      <c r="B1608" t="s">
        <v>214</v>
      </c>
      <c r="C1608" t="s">
        <v>757</v>
      </c>
      <c r="E1608" t="s">
        <v>43</v>
      </c>
      <c r="F1608" t="s">
        <v>42</v>
      </c>
      <c r="G1608" t="s">
        <v>215</v>
      </c>
      <c r="H1608" s="64">
        <f>Feq!I145</f>
        <v>1</v>
      </c>
      <c r="I1608" s="59">
        <f>(D1608*1000/H1608)/(10^KPE!E147)</f>
        <v>0</v>
      </c>
      <c r="J1608" t="s">
        <v>886</v>
      </c>
    </row>
    <row r="1609" spans="1:10" x14ac:dyDescent="0.25">
      <c r="A1609" t="s">
        <v>298</v>
      </c>
      <c r="B1609" t="s">
        <v>216</v>
      </c>
      <c r="C1609" t="s">
        <v>758</v>
      </c>
      <c r="D1609">
        <v>47600</v>
      </c>
      <c r="E1609" t="s">
        <v>43</v>
      </c>
      <c r="F1609" t="s">
        <v>42</v>
      </c>
      <c r="H1609" s="64">
        <f>Feq!I146</f>
        <v>1</v>
      </c>
      <c r="I1609" s="59">
        <f>(D1609*1000/H1609)/(10^KPE!E148)</f>
        <v>19.706384521419135</v>
      </c>
      <c r="J1609" t="s">
        <v>886</v>
      </c>
    </row>
    <row r="1610" spans="1:10" x14ac:dyDescent="0.25">
      <c r="A1610" t="s">
        <v>298</v>
      </c>
      <c r="B1610" t="s">
        <v>217</v>
      </c>
      <c r="C1610" t="s">
        <v>759</v>
      </c>
      <c r="D1610">
        <v>206</v>
      </c>
      <c r="E1610" t="s">
        <v>43</v>
      </c>
      <c r="F1610" t="s">
        <v>42</v>
      </c>
      <c r="H1610" s="64">
        <f>Feq!I147</f>
        <v>1</v>
      </c>
      <c r="I1610" s="59">
        <f>(D1610*1000/H1610)/(10^KPE!E149)</f>
        <v>0.22431959922668684</v>
      </c>
      <c r="J1610" t="s">
        <v>886</v>
      </c>
    </row>
    <row r="1611" spans="1:10" x14ac:dyDescent="0.25">
      <c r="A1611" t="s">
        <v>298</v>
      </c>
      <c r="B1611" t="s">
        <v>218</v>
      </c>
      <c r="C1611" t="s">
        <v>760</v>
      </c>
      <c r="D1611">
        <v>195000</v>
      </c>
      <c r="E1611" t="s">
        <v>43</v>
      </c>
      <c r="F1611" t="s">
        <v>42</v>
      </c>
      <c r="H1611" s="64">
        <f>Feq!I148</f>
        <v>1</v>
      </c>
      <c r="I1611" s="59">
        <f>(D1611*1000/H1611)/(10^KPE!E150)</f>
        <v>48.64459717538756</v>
      </c>
      <c r="J1611" t="s">
        <v>886</v>
      </c>
    </row>
    <row r="1612" spans="1:10" x14ac:dyDescent="0.25">
      <c r="A1612" t="s">
        <v>298</v>
      </c>
      <c r="B1612" t="s">
        <v>219</v>
      </c>
      <c r="C1612" t="s">
        <v>761</v>
      </c>
      <c r="D1612">
        <v>754000</v>
      </c>
      <c r="E1612" t="s">
        <v>43</v>
      </c>
      <c r="F1612" t="s">
        <v>42</v>
      </c>
      <c r="G1612" t="s">
        <v>61</v>
      </c>
      <c r="H1612" s="64">
        <f>Feq!I149</f>
        <v>1</v>
      </c>
      <c r="I1612" s="59">
        <f>(D1612*1000/H1612)/(10^KPE!E151)</f>
        <v>334.48091752430014</v>
      </c>
      <c r="J1612" t="s">
        <v>886</v>
      </c>
    </row>
    <row r="1613" spans="1:10" x14ac:dyDescent="0.25">
      <c r="A1613" t="s">
        <v>298</v>
      </c>
      <c r="B1613" t="s">
        <v>220</v>
      </c>
      <c r="C1613" t="s">
        <v>762</v>
      </c>
      <c r="D1613">
        <v>2380</v>
      </c>
      <c r="E1613" t="s">
        <v>43</v>
      </c>
      <c r="F1613" t="s">
        <v>42</v>
      </c>
      <c r="H1613" s="64">
        <f>Feq!I150</f>
        <v>1</v>
      </c>
      <c r="I1613" s="59">
        <f>(D1613*1000/H1613)/(10^KPE!E152)</f>
        <v>0.85817717039150654</v>
      </c>
      <c r="J1613" t="s">
        <v>886</v>
      </c>
    </row>
    <row r="1614" spans="1:10" x14ac:dyDescent="0.25">
      <c r="A1614" t="s">
        <v>298</v>
      </c>
      <c r="B1614" t="s">
        <v>221</v>
      </c>
      <c r="C1614" t="s">
        <v>763</v>
      </c>
      <c r="E1614" t="s">
        <v>43</v>
      </c>
      <c r="F1614" t="s">
        <v>42</v>
      </c>
      <c r="G1614" t="s">
        <v>222</v>
      </c>
      <c r="H1614" s="64">
        <f>Feq!I151</f>
        <v>1</v>
      </c>
      <c r="I1614" s="59">
        <f>(D1614*1000/H1614)/(10^KPE!E153)</f>
        <v>0</v>
      </c>
      <c r="J1614" t="s">
        <v>886</v>
      </c>
    </row>
    <row r="1615" spans="1:10" x14ac:dyDescent="0.25">
      <c r="A1615" t="s">
        <v>298</v>
      </c>
      <c r="B1615" t="s">
        <v>223</v>
      </c>
      <c r="C1615" t="s">
        <v>764</v>
      </c>
      <c r="D1615">
        <v>965</v>
      </c>
      <c r="E1615" t="s">
        <v>43</v>
      </c>
      <c r="F1615" t="s">
        <v>42</v>
      </c>
      <c r="H1615" s="64">
        <f>Feq!I152</f>
        <v>1</v>
      </c>
      <c r="I1615" s="59">
        <f>(D1615*1000/H1615)/(10^KPE!E154)</f>
        <v>0.87403195986676196</v>
      </c>
      <c r="J1615" t="s">
        <v>886</v>
      </c>
    </row>
    <row r="1616" spans="1:10" x14ac:dyDescent="0.25">
      <c r="A1616" t="s">
        <v>298</v>
      </c>
      <c r="B1616" t="s">
        <v>224</v>
      </c>
      <c r="C1616" t="s">
        <v>765</v>
      </c>
      <c r="E1616" t="s">
        <v>43</v>
      </c>
      <c r="F1616" t="s">
        <v>42</v>
      </c>
      <c r="G1616" t="s">
        <v>225</v>
      </c>
      <c r="H1616" s="64">
        <f>Feq!I153</f>
        <v>1</v>
      </c>
      <c r="I1616" s="59">
        <f>(D1616*1000/H1616)/(10^KPE!E155)</f>
        <v>0</v>
      </c>
      <c r="J1616" t="s">
        <v>886</v>
      </c>
    </row>
    <row r="1617" spans="1:10" x14ac:dyDescent="0.25">
      <c r="A1617" t="s">
        <v>298</v>
      </c>
      <c r="B1617" t="s">
        <v>226</v>
      </c>
      <c r="C1617" t="s">
        <v>766</v>
      </c>
      <c r="D1617">
        <v>381</v>
      </c>
      <c r="E1617" t="s">
        <v>43</v>
      </c>
      <c r="F1617" t="s">
        <v>42</v>
      </c>
      <c r="H1617" s="64">
        <f>Feq!I154</f>
        <v>1</v>
      </c>
      <c r="I1617" s="59">
        <f>(D1617*1000/H1617)/(10^KPE!E156)</f>
        <v>0.44455446410022648</v>
      </c>
      <c r="J1617" t="s">
        <v>886</v>
      </c>
    </row>
    <row r="1618" spans="1:10" x14ac:dyDescent="0.25">
      <c r="A1618" t="s">
        <v>298</v>
      </c>
      <c r="B1618" t="s">
        <v>227</v>
      </c>
      <c r="C1618" t="s">
        <v>767</v>
      </c>
      <c r="D1618">
        <v>1230000</v>
      </c>
      <c r="E1618" t="s">
        <v>43</v>
      </c>
      <c r="F1618" t="s">
        <v>42</v>
      </c>
      <c r="G1618" t="s">
        <v>61</v>
      </c>
      <c r="H1618" s="64">
        <f>Feq!I155</f>
        <v>1</v>
      </c>
      <c r="I1618" s="59">
        <f>(D1618*1000/H1618)/(10^KPE!E157)</f>
        <v>286.35522469279573</v>
      </c>
      <c r="J1618" t="s">
        <v>886</v>
      </c>
    </row>
    <row r="1619" spans="1:10" x14ac:dyDescent="0.25">
      <c r="A1619" t="s">
        <v>298</v>
      </c>
      <c r="B1619" t="s">
        <v>228</v>
      </c>
      <c r="C1619" t="s">
        <v>768</v>
      </c>
      <c r="E1619" t="s">
        <v>43</v>
      </c>
      <c r="F1619" t="s">
        <v>42</v>
      </c>
      <c r="G1619" t="s">
        <v>225</v>
      </c>
      <c r="H1619" s="64">
        <f>Feq!I156</f>
        <v>1</v>
      </c>
      <c r="I1619" s="59">
        <f>(D1619*1000/H1619)/(10^KPE!E158)</f>
        <v>0</v>
      </c>
      <c r="J1619" t="s">
        <v>886</v>
      </c>
    </row>
    <row r="1620" spans="1:10" x14ac:dyDescent="0.25">
      <c r="A1620" t="s">
        <v>298</v>
      </c>
      <c r="B1620" t="s">
        <v>229</v>
      </c>
      <c r="C1620" t="s">
        <v>769</v>
      </c>
      <c r="D1620">
        <v>56.3</v>
      </c>
      <c r="E1620" t="s">
        <v>43</v>
      </c>
      <c r="F1620" t="s">
        <v>42</v>
      </c>
      <c r="H1620" s="64">
        <f>Feq!I157</f>
        <v>1</v>
      </c>
      <c r="I1620" s="59">
        <f>(D1620*1000/H1620)/(10^KPE!E159)</f>
        <v>4.2413918238208198E-2</v>
      </c>
      <c r="J1620" t="s">
        <v>886</v>
      </c>
    </row>
    <row r="1621" spans="1:10" x14ac:dyDescent="0.25">
      <c r="A1621" t="s">
        <v>298</v>
      </c>
      <c r="B1621" t="s">
        <v>230</v>
      </c>
      <c r="C1621" t="s">
        <v>770</v>
      </c>
      <c r="D1621">
        <v>88200</v>
      </c>
      <c r="E1621" t="s">
        <v>43</v>
      </c>
      <c r="F1621" t="s">
        <v>42</v>
      </c>
      <c r="G1621" t="s">
        <v>61</v>
      </c>
      <c r="H1621" s="64">
        <f>Feq!I158</f>
        <v>1</v>
      </c>
      <c r="I1621" s="59">
        <f>(D1621*1000/H1621)/(10^KPE!E160)</f>
        <v>11.284143102669365</v>
      </c>
      <c r="J1621" t="s">
        <v>886</v>
      </c>
    </row>
    <row r="1622" spans="1:10" x14ac:dyDescent="0.25">
      <c r="A1622" t="s">
        <v>298</v>
      </c>
      <c r="B1622" t="s">
        <v>231</v>
      </c>
      <c r="C1622" t="s">
        <v>771</v>
      </c>
      <c r="E1622" t="s">
        <v>43</v>
      </c>
      <c r="F1622" t="s">
        <v>42</v>
      </c>
      <c r="G1622" t="s">
        <v>232</v>
      </c>
      <c r="H1622" s="64">
        <f>Feq!I159</f>
        <v>1</v>
      </c>
      <c r="I1622" s="59">
        <f>(D1622*1000/H1622)/(10^KPE!E161)</f>
        <v>0</v>
      </c>
      <c r="J1622" t="s">
        <v>886</v>
      </c>
    </row>
    <row r="1623" spans="1:10" x14ac:dyDescent="0.25">
      <c r="A1623" t="s">
        <v>298</v>
      </c>
      <c r="B1623" t="s">
        <v>233</v>
      </c>
      <c r="C1623" t="s">
        <v>772</v>
      </c>
      <c r="D1623">
        <v>105000</v>
      </c>
      <c r="E1623" t="s">
        <v>43</v>
      </c>
      <c r="F1623" t="s">
        <v>42</v>
      </c>
      <c r="H1623" s="64">
        <f>Feq!I160</f>
        <v>1</v>
      </c>
      <c r="I1623" s="59">
        <f>(D1623*1000/H1623)/(10^KPE!E162)</f>
        <v>19.417320499269824</v>
      </c>
      <c r="J1623" t="s">
        <v>886</v>
      </c>
    </row>
    <row r="1624" spans="1:10" x14ac:dyDescent="0.25">
      <c r="A1624" t="s">
        <v>298</v>
      </c>
      <c r="B1624" t="s">
        <v>234</v>
      </c>
      <c r="C1624" t="s">
        <v>773</v>
      </c>
      <c r="D1624">
        <v>21700</v>
      </c>
      <c r="E1624" t="s">
        <v>43</v>
      </c>
      <c r="F1624" t="s">
        <v>42</v>
      </c>
      <c r="H1624" s="64">
        <f>Feq!I161</f>
        <v>1</v>
      </c>
      <c r="I1624" s="59">
        <f>(D1624*1000/H1624)/(10^KPE!E163)</f>
        <v>2.4180191378940461</v>
      </c>
      <c r="J1624" t="s">
        <v>886</v>
      </c>
    </row>
    <row r="1625" spans="1:10" x14ac:dyDescent="0.25">
      <c r="A1625" t="s">
        <v>298</v>
      </c>
      <c r="B1625" t="s">
        <v>235</v>
      </c>
      <c r="C1625" t="s">
        <v>774</v>
      </c>
      <c r="E1625" t="s">
        <v>43</v>
      </c>
      <c r="F1625" t="s">
        <v>42</v>
      </c>
      <c r="G1625" t="s">
        <v>208</v>
      </c>
      <c r="H1625" s="64">
        <f>Feq!I162</f>
        <v>1</v>
      </c>
      <c r="I1625" s="59">
        <f>(D1625*1000/H1625)/(10^KPE!E164)</f>
        <v>0</v>
      </c>
      <c r="J1625" t="s">
        <v>886</v>
      </c>
    </row>
    <row r="1626" spans="1:10" x14ac:dyDescent="0.25">
      <c r="A1626" t="s">
        <v>298</v>
      </c>
      <c r="B1626" t="s">
        <v>236</v>
      </c>
      <c r="C1626" t="s">
        <v>775</v>
      </c>
      <c r="D1626">
        <v>511</v>
      </c>
      <c r="E1626" t="s">
        <v>43</v>
      </c>
      <c r="F1626" t="s">
        <v>38</v>
      </c>
      <c r="G1626" t="s">
        <v>53</v>
      </c>
      <c r="H1626" s="64">
        <f>Feq!I163</f>
        <v>1</v>
      </c>
      <c r="I1626" s="59">
        <f>(D1626*1000/H1626)/(10^KPE!E165)</f>
        <v>8.2303991957609526E-2</v>
      </c>
      <c r="J1626" t="s">
        <v>886</v>
      </c>
    </row>
    <row r="1627" spans="1:10" x14ac:dyDescent="0.25">
      <c r="A1627" t="s">
        <v>298</v>
      </c>
      <c r="B1627" t="s">
        <v>237</v>
      </c>
      <c r="C1627" t="s">
        <v>776</v>
      </c>
      <c r="D1627">
        <v>2320</v>
      </c>
      <c r="E1627" t="s">
        <v>43</v>
      </c>
      <c r="F1627" t="s">
        <v>42</v>
      </c>
      <c r="H1627" s="64">
        <f>Feq!I164</f>
        <v>1</v>
      </c>
      <c r="I1627" s="59">
        <f>(D1627*1000/H1627)/(10^KPE!E166)</f>
        <v>0.25851633179328048</v>
      </c>
      <c r="J1627" t="s">
        <v>886</v>
      </c>
    </row>
    <row r="1628" spans="1:10" x14ac:dyDescent="0.25">
      <c r="A1628" t="s">
        <v>298</v>
      </c>
      <c r="B1628" t="s">
        <v>238</v>
      </c>
      <c r="C1628" t="s">
        <v>777</v>
      </c>
      <c r="E1628" t="s">
        <v>43</v>
      </c>
      <c r="F1628" t="s">
        <v>42</v>
      </c>
      <c r="G1628" t="s">
        <v>208</v>
      </c>
      <c r="H1628" s="64">
        <f>Feq!I165</f>
        <v>1</v>
      </c>
      <c r="I1628" s="59">
        <f>(D1628*1000/H1628)/(10^KPE!E167)</f>
        <v>0</v>
      </c>
      <c r="J1628" t="s">
        <v>886</v>
      </c>
    </row>
    <row r="1629" spans="1:10" x14ac:dyDescent="0.25">
      <c r="A1629" t="s">
        <v>298</v>
      </c>
      <c r="B1629" t="s">
        <v>239</v>
      </c>
      <c r="C1629" t="s">
        <v>778</v>
      </c>
      <c r="D1629">
        <v>65600</v>
      </c>
      <c r="E1629" t="s">
        <v>43</v>
      </c>
      <c r="F1629" t="s">
        <v>42</v>
      </c>
      <c r="H1629" s="64">
        <f>Feq!I166</f>
        <v>1</v>
      </c>
      <c r="I1629" s="59">
        <f>(D1629*1000/H1629)/(10^KPE!E168)</f>
        <v>12.131202140496194</v>
      </c>
      <c r="J1629" t="s">
        <v>886</v>
      </c>
    </row>
    <row r="1630" spans="1:10" x14ac:dyDescent="0.25">
      <c r="A1630" t="s">
        <v>298</v>
      </c>
      <c r="B1630" t="s">
        <v>240</v>
      </c>
      <c r="C1630" t="s">
        <v>779</v>
      </c>
      <c r="D1630">
        <v>562</v>
      </c>
      <c r="E1630" t="s">
        <v>43</v>
      </c>
      <c r="F1630" t="s">
        <v>38</v>
      </c>
      <c r="G1630" t="s">
        <v>53</v>
      </c>
      <c r="H1630" s="64">
        <f>Feq!I167</f>
        <v>1</v>
      </c>
      <c r="I1630" s="59">
        <f>(D1630*1000/H1630)/(10^KPE!E169)</f>
        <v>9.6992089529849293E-2</v>
      </c>
      <c r="J1630" t="s">
        <v>886</v>
      </c>
    </row>
    <row r="1631" spans="1:10" x14ac:dyDescent="0.25">
      <c r="A1631" t="s">
        <v>298</v>
      </c>
      <c r="B1631" t="s">
        <v>241</v>
      </c>
      <c r="C1631" t="s">
        <v>780</v>
      </c>
      <c r="E1631" t="s">
        <v>43</v>
      </c>
      <c r="F1631" t="s">
        <v>42</v>
      </c>
      <c r="G1631" t="s">
        <v>242</v>
      </c>
      <c r="H1631" s="64">
        <f>Feq!I168</f>
        <v>1</v>
      </c>
      <c r="I1631" s="59">
        <f>(D1631*1000/H1631)/(10^KPE!E170)</f>
        <v>0</v>
      </c>
      <c r="J1631" t="s">
        <v>886</v>
      </c>
    </row>
    <row r="1632" spans="1:10" x14ac:dyDescent="0.25">
      <c r="A1632" t="s">
        <v>298</v>
      </c>
      <c r="B1632" t="s">
        <v>243</v>
      </c>
      <c r="C1632" t="s">
        <v>781</v>
      </c>
      <c r="D1632">
        <v>39400</v>
      </c>
      <c r="E1632" t="s">
        <v>43</v>
      </c>
      <c r="F1632" t="s">
        <v>42</v>
      </c>
      <c r="H1632" s="64">
        <f>Feq!I169</f>
        <v>1</v>
      </c>
      <c r="I1632" s="59">
        <f>(D1632*1000/H1632)/(10^KPE!E171)</f>
        <v>4.0972854533664957</v>
      </c>
      <c r="J1632" t="s">
        <v>886</v>
      </c>
    </row>
    <row r="1633" spans="1:10" x14ac:dyDescent="0.25">
      <c r="A1633" t="s">
        <v>298</v>
      </c>
      <c r="B1633" t="s">
        <v>244</v>
      </c>
      <c r="C1633" t="s">
        <v>782</v>
      </c>
      <c r="E1633" t="s">
        <v>43</v>
      </c>
      <c r="F1633" t="s">
        <v>42</v>
      </c>
      <c r="G1633" t="s">
        <v>245</v>
      </c>
      <c r="H1633" s="64">
        <f>Feq!I170</f>
        <v>1</v>
      </c>
      <c r="I1633" s="59">
        <f>(D1633*1000/H1633)/(10^KPE!E172)</f>
        <v>0</v>
      </c>
      <c r="J1633" t="s">
        <v>886</v>
      </c>
    </row>
    <row r="1634" spans="1:10" x14ac:dyDescent="0.25">
      <c r="A1634" t="s">
        <v>298</v>
      </c>
      <c r="B1634" t="s">
        <v>246</v>
      </c>
      <c r="C1634" t="s">
        <v>783</v>
      </c>
      <c r="D1634">
        <v>2610</v>
      </c>
      <c r="E1634" t="s">
        <v>43</v>
      </c>
      <c r="F1634" t="s">
        <v>38</v>
      </c>
      <c r="G1634" t="s">
        <v>53</v>
      </c>
      <c r="H1634" s="64">
        <f>Feq!I171</f>
        <v>1</v>
      </c>
      <c r="I1634" s="59">
        <f>(D1634*1000/H1634)/(10^KPE!E173)</f>
        <v>0.19215005244612585</v>
      </c>
      <c r="J1634" t="s">
        <v>886</v>
      </c>
    </row>
    <row r="1635" spans="1:10" x14ac:dyDescent="0.25">
      <c r="A1635" t="s">
        <v>298</v>
      </c>
      <c r="B1635" t="s">
        <v>247</v>
      </c>
      <c r="C1635" t="s">
        <v>784</v>
      </c>
      <c r="D1635">
        <v>253000</v>
      </c>
      <c r="E1635" t="s">
        <v>43</v>
      </c>
      <c r="F1635" t="s">
        <v>42</v>
      </c>
      <c r="H1635" s="64">
        <f>Feq!I172</f>
        <v>1</v>
      </c>
      <c r="I1635" s="59">
        <f>(D1635*1000/H1635)/(10^KPE!E174)</f>
        <v>26.309980195475216</v>
      </c>
      <c r="J1635" t="s">
        <v>886</v>
      </c>
    </row>
    <row r="1636" spans="1:10" x14ac:dyDescent="0.25">
      <c r="A1636" t="s">
        <v>298</v>
      </c>
      <c r="B1636" t="s">
        <v>248</v>
      </c>
      <c r="C1636" t="s">
        <v>785</v>
      </c>
      <c r="D1636">
        <v>108000</v>
      </c>
      <c r="E1636" t="s">
        <v>43</v>
      </c>
      <c r="F1636" t="s">
        <v>42</v>
      </c>
      <c r="G1636" t="s">
        <v>61</v>
      </c>
      <c r="H1636" s="64">
        <f>Feq!I173</f>
        <v>1</v>
      </c>
      <c r="I1636" s="59">
        <f>(D1636*1000/H1636)/(10^KPE!E175)</f>
        <v>16.233933233772198</v>
      </c>
      <c r="J1636" t="s">
        <v>886</v>
      </c>
    </row>
    <row r="1637" spans="1:10" x14ac:dyDescent="0.25">
      <c r="A1637" t="s">
        <v>298</v>
      </c>
      <c r="B1637" t="s">
        <v>249</v>
      </c>
      <c r="C1637" t="s">
        <v>786</v>
      </c>
      <c r="D1637">
        <v>68100</v>
      </c>
      <c r="E1637" t="s">
        <v>43</v>
      </c>
      <c r="F1637" t="s">
        <v>42</v>
      </c>
      <c r="H1637" s="64">
        <f>Feq!I174</f>
        <v>1</v>
      </c>
      <c r="I1637" s="59">
        <f>(D1637*1000/H1637)/(10^KPE!E176)</f>
        <v>6.1680390121167274</v>
      </c>
      <c r="J1637" t="s">
        <v>886</v>
      </c>
    </row>
    <row r="1638" spans="1:10" x14ac:dyDescent="0.25">
      <c r="A1638" t="s">
        <v>298</v>
      </c>
      <c r="B1638" t="s">
        <v>250</v>
      </c>
      <c r="C1638" t="s">
        <v>787</v>
      </c>
      <c r="E1638" t="s">
        <v>43</v>
      </c>
      <c r="F1638" t="s">
        <v>42</v>
      </c>
      <c r="G1638" t="s">
        <v>251</v>
      </c>
      <c r="H1638" s="64">
        <f>Feq!I175</f>
        <v>1</v>
      </c>
      <c r="I1638" s="59">
        <f>(D1638*1000/H1638)/(10^KPE!E177)</f>
        <v>0</v>
      </c>
      <c r="J1638" t="s">
        <v>886</v>
      </c>
    </row>
    <row r="1639" spans="1:10" x14ac:dyDescent="0.25">
      <c r="A1639" t="s">
        <v>298</v>
      </c>
      <c r="B1639" t="s">
        <v>252</v>
      </c>
      <c r="C1639" t="s">
        <v>788</v>
      </c>
      <c r="D1639">
        <v>366000</v>
      </c>
      <c r="E1639" t="s">
        <v>43</v>
      </c>
      <c r="F1639" t="s">
        <v>42</v>
      </c>
      <c r="H1639" s="64">
        <f>Feq!I176</f>
        <v>1</v>
      </c>
      <c r="I1639" s="59">
        <f>(D1639*1000/H1639)/(10^KPE!E178)</f>
        <v>55.014995958894666</v>
      </c>
      <c r="J1639" t="s">
        <v>886</v>
      </c>
    </row>
    <row r="1640" spans="1:10" x14ac:dyDescent="0.25">
      <c r="A1640" t="s">
        <v>298</v>
      </c>
      <c r="B1640" t="s">
        <v>253</v>
      </c>
      <c r="C1640" t="s">
        <v>789</v>
      </c>
      <c r="D1640">
        <v>19900</v>
      </c>
      <c r="E1640" t="s">
        <v>43</v>
      </c>
      <c r="F1640" t="s">
        <v>42</v>
      </c>
      <c r="H1640" s="64">
        <f>Feq!I177</f>
        <v>1</v>
      </c>
      <c r="I1640" s="59">
        <f>(D1640*1000/H1640)/(10^KPE!E179)</f>
        <v>2.6052720267688145</v>
      </c>
      <c r="J1640" t="s">
        <v>886</v>
      </c>
    </row>
    <row r="1641" spans="1:10" x14ac:dyDescent="0.25">
      <c r="A1641" t="s">
        <v>298</v>
      </c>
      <c r="B1641" t="s">
        <v>254</v>
      </c>
      <c r="C1641" t="s">
        <v>790</v>
      </c>
      <c r="D1641">
        <v>48800</v>
      </c>
      <c r="E1641" t="s">
        <v>43</v>
      </c>
      <c r="F1641" t="s">
        <v>42</v>
      </c>
      <c r="H1641" s="64">
        <f>Feq!I178</f>
        <v>1</v>
      </c>
      <c r="I1641" s="59">
        <f>(D1641*1000/H1641)/(10^KPE!E180)</f>
        <v>16.421764585523935</v>
      </c>
      <c r="J1641" t="s">
        <v>886</v>
      </c>
    </row>
    <row r="1642" spans="1:10" x14ac:dyDescent="0.25">
      <c r="A1642" t="s">
        <v>298</v>
      </c>
      <c r="B1642" t="s">
        <v>255</v>
      </c>
      <c r="C1642" t="s">
        <v>791</v>
      </c>
      <c r="D1642">
        <v>158000</v>
      </c>
      <c r="E1642" t="s">
        <v>43</v>
      </c>
      <c r="F1642" t="s">
        <v>42</v>
      </c>
      <c r="H1642" s="64">
        <f>Feq!I179</f>
        <v>1</v>
      </c>
      <c r="I1642" s="59">
        <f>(D1642*1000/H1642)/(10^KPE!E181)</f>
        <v>25.448201035816645</v>
      </c>
      <c r="J1642" t="s">
        <v>886</v>
      </c>
    </row>
    <row r="1643" spans="1:10" x14ac:dyDescent="0.25">
      <c r="A1643" t="s">
        <v>298</v>
      </c>
      <c r="B1643" t="s">
        <v>256</v>
      </c>
      <c r="C1643" t="s">
        <v>792</v>
      </c>
      <c r="D1643">
        <v>101000</v>
      </c>
      <c r="E1643" t="s">
        <v>43</v>
      </c>
      <c r="F1643" t="s">
        <v>42</v>
      </c>
      <c r="H1643" s="64">
        <f>Feq!I180</f>
        <v>1</v>
      </c>
      <c r="I1643" s="59">
        <f>(D1643*1000/H1643)/(10^KPE!E182)</f>
        <v>14.168418416075768</v>
      </c>
      <c r="J1643" t="s">
        <v>886</v>
      </c>
    </row>
    <row r="1644" spans="1:10" x14ac:dyDescent="0.25">
      <c r="A1644" t="s">
        <v>298</v>
      </c>
      <c r="B1644" t="s">
        <v>257</v>
      </c>
      <c r="C1644" t="s">
        <v>793</v>
      </c>
      <c r="D1644">
        <v>154000</v>
      </c>
      <c r="E1644" t="s">
        <v>43</v>
      </c>
      <c r="F1644" t="s">
        <v>42</v>
      </c>
      <c r="H1644" s="64">
        <f>Feq!I181</f>
        <v>1</v>
      </c>
      <c r="I1644" s="59">
        <f>(D1644*1000/H1644)/(10^KPE!E183)</f>
        <v>55.529111025332774</v>
      </c>
      <c r="J1644" t="s">
        <v>886</v>
      </c>
    </row>
    <row r="1645" spans="1:10" x14ac:dyDescent="0.25">
      <c r="A1645" t="s">
        <v>298</v>
      </c>
      <c r="B1645" t="s">
        <v>258</v>
      </c>
      <c r="C1645" t="s">
        <v>794</v>
      </c>
      <c r="D1645">
        <v>875000</v>
      </c>
      <c r="E1645" t="s">
        <v>43</v>
      </c>
      <c r="F1645" t="s">
        <v>42</v>
      </c>
      <c r="G1645" t="s">
        <v>61</v>
      </c>
      <c r="H1645" s="64">
        <f>Feq!I182</f>
        <v>1</v>
      </c>
      <c r="I1645" s="59">
        <f>(D1645*1000/H1645)/(10^KPE!E184)</f>
        <v>73.961898951525214</v>
      </c>
      <c r="J1645" t="s">
        <v>886</v>
      </c>
    </row>
    <row r="1646" spans="1:10" x14ac:dyDescent="0.25">
      <c r="A1646" t="s">
        <v>298</v>
      </c>
      <c r="B1646" t="s">
        <v>259</v>
      </c>
      <c r="C1646" t="s">
        <v>795</v>
      </c>
      <c r="D1646">
        <v>1890</v>
      </c>
      <c r="E1646" t="s">
        <v>43</v>
      </c>
      <c r="F1646" t="s">
        <v>42</v>
      </c>
      <c r="H1646" s="64">
        <f>Feq!I183</f>
        <v>1</v>
      </c>
      <c r="I1646" s="59">
        <f>(D1646*1000/H1646)/(10^KPE!E185)</f>
        <v>0.28409383159101342</v>
      </c>
      <c r="J1646" t="s">
        <v>886</v>
      </c>
    </row>
    <row r="1647" spans="1:10" x14ac:dyDescent="0.25">
      <c r="A1647" t="s">
        <v>298</v>
      </c>
      <c r="B1647" t="s">
        <v>260</v>
      </c>
      <c r="C1647" t="s">
        <v>796</v>
      </c>
      <c r="D1647">
        <v>2220</v>
      </c>
      <c r="E1647" t="s">
        <v>43</v>
      </c>
      <c r="F1647" t="s">
        <v>42</v>
      </c>
      <c r="H1647" s="64">
        <f>Feq!I184</f>
        <v>1</v>
      </c>
      <c r="I1647" s="59">
        <f>(D1647*1000/H1647)/(10^KPE!E186)</f>
        <v>0.27123952455660105</v>
      </c>
      <c r="J1647" t="s">
        <v>886</v>
      </c>
    </row>
    <row r="1648" spans="1:10" x14ac:dyDescent="0.25">
      <c r="A1648" t="s">
        <v>298</v>
      </c>
      <c r="B1648" t="s">
        <v>261</v>
      </c>
      <c r="C1648" t="s">
        <v>797</v>
      </c>
      <c r="D1648">
        <v>332000</v>
      </c>
      <c r="E1648" t="s">
        <v>43</v>
      </c>
      <c r="F1648" t="s">
        <v>42</v>
      </c>
      <c r="G1648" t="s">
        <v>61</v>
      </c>
      <c r="H1648" s="64">
        <f>Feq!I185</f>
        <v>1</v>
      </c>
      <c r="I1648" s="59">
        <f>(D1648*1000/H1648)/(10^KPE!E187)</f>
        <v>40.563748717473672</v>
      </c>
      <c r="J1648" t="s">
        <v>886</v>
      </c>
    </row>
    <row r="1649" spans="1:10" x14ac:dyDescent="0.25">
      <c r="A1649" t="s">
        <v>298</v>
      </c>
      <c r="B1649" t="s">
        <v>262</v>
      </c>
      <c r="C1649" t="s">
        <v>798</v>
      </c>
      <c r="D1649">
        <v>156</v>
      </c>
      <c r="E1649" t="s">
        <v>43</v>
      </c>
      <c r="F1649" t="s">
        <v>42</v>
      </c>
      <c r="H1649" s="64">
        <f>Feq!I186</f>
        <v>1</v>
      </c>
      <c r="I1649" s="59">
        <f>(D1649*1000/H1649)/(10^KPE!E188)</f>
        <v>4.2670192130384643E-2</v>
      </c>
      <c r="J1649" t="s">
        <v>886</v>
      </c>
    </row>
    <row r="1650" spans="1:10" x14ac:dyDescent="0.25">
      <c r="A1650" t="s">
        <v>298</v>
      </c>
      <c r="B1650" t="s">
        <v>263</v>
      </c>
      <c r="C1650" t="s">
        <v>799</v>
      </c>
      <c r="E1650" t="s">
        <v>43</v>
      </c>
      <c r="F1650" t="s">
        <v>42</v>
      </c>
      <c r="G1650" t="s">
        <v>264</v>
      </c>
      <c r="H1650" s="64">
        <f>Feq!I187</f>
        <v>1</v>
      </c>
      <c r="I1650" s="59">
        <f>(D1650*1000/H1650)/(10^KPE!E189)</f>
        <v>0</v>
      </c>
      <c r="J1650" t="s">
        <v>886</v>
      </c>
    </row>
    <row r="1651" spans="1:10" x14ac:dyDescent="0.25">
      <c r="A1651" t="s">
        <v>298</v>
      </c>
      <c r="B1651" t="s">
        <v>265</v>
      </c>
      <c r="C1651" t="s">
        <v>800</v>
      </c>
      <c r="D1651">
        <v>16.3</v>
      </c>
      <c r="E1651" t="s">
        <v>43</v>
      </c>
      <c r="F1651" t="s">
        <v>38</v>
      </c>
      <c r="G1651" t="s">
        <v>53</v>
      </c>
      <c r="H1651" s="64">
        <f>Feq!I188</f>
        <v>1</v>
      </c>
      <c r="I1651" s="59">
        <f>(D1651*1000/H1651)/(10^KPE!E190)</f>
        <v>6.4444759071104647E-3</v>
      </c>
      <c r="J1651" t="s">
        <v>886</v>
      </c>
    </row>
    <row r="1652" spans="1:10" x14ac:dyDescent="0.25">
      <c r="A1652" t="s">
        <v>298</v>
      </c>
      <c r="B1652" t="s">
        <v>266</v>
      </c>
      <c r="C1652" t="s">
        <v>801</v>
      </c>
      <c r="D1652">
        <v>549000</v>
      </c>
      <c r="E1652" t="s">
        <v>43</v>
      </c>
      <c r="F1652" t="s">
        <v>42</v>
      </c>
      <c r="H1652" s="64">
        <f>Feq!I189</f>
        <v>1</v>
      </c>
      <c r="I1652" s="59">
        <f>(D1652*1000/H1652)/(10^KPE!E191)</f>
        <v>71.874087572667293</v>
      </c>
      <c r="J1652" t="s">
        <v>886</v>
      </c>
    </row>
    <row r="1653" spans="1:10" x14ac:dyDescent="0.25">
      <c r="A1653" t="s">
        <v>298</v>
      </c>
      <c r="B1653" t="s">
        <v>267</v>
      </c>
      <c r="C1653" t="s">
        <v>802</v>
      </c>
      <c r="D1653">
        <v>374</v>
      </c>
      <c r="E1653" t="s">
        <v>43</v>
      </c>
      <c r="F1653" t="s">
        <v>42</v>
      </c>
      <c r="H1653" s="64">
        <f>Feq!I190</f>
        <v>1</v>
      </c>
      <c r="I1653" s="59">
        <f>(D1653*1000/H1653)/(10^KPE!E192)</f>
        <v>0.10961540737236178</v>
      </c>
      <c r="J1653" t="s">
        <v>886</v>
      </c>
    </row>
    <row r="1654" spans="1:10" x14ac:dyDescent="0.25">
      <c r="A1654" t="s">
        <v>298</v>
      </c>
      <c r="B1654" t="s">
        <v>268</v>
      </c>
      <c r="C1654" t="s">
        <v>803</v>
      </c>
      <c r="D1654">
        <v>9600</v>
      </c>
      <c r="E1654" t="s">
        <v>43</v>
      </c>
      <c r="F1654" t="s">
        <v>42</v>
      </c>
      <c r="H1654" s="64">
        <f>Feq!I191</f>
        <v>1</v>
      </c>
      <c r="I1654" s="59">
        <f>(D1654*1000/H1654)/(10^KPE!E193)</f>
        <v>0.36246930328839855</v>
      </c>
      <c r="J1654" t="s">
        <v>886</v>
      </c>
    </row>
    <row r="1655" spans="1:10" x14ac:dyDescent="0.25">
      <c r="A1655" t="s">
        <v>298</v>
      </c>
      <c r="B1655" t="s">
        <v>269</v>
      </c>
      <c r="C1655" t="s">
        <v>804</v>
      </c>
      <c r="D1655">
        <v>61700</v>
      </c>
      <c r="E1655" t="s">
        <v>43</v>
      </c>
      <c r="F1655" t="s">
        <v>42</v>
      </c>
      <c r="H1655" s="64">
        <f>Feq!I192</f>
        <v>1</v>
      </c>
      <c r="I1655" s="59">
        <f>(D1655*1000/H1655)/(10^KPE!E194)</f>
        <v>4.1427160225531212</v>
      </c>
      <c r="J1655" t="s">
        <v>886</v>
      </c>
    </row>
    <row r="1656" spans="1:10" x14ac:dyDescent="0.25">
      <c r="A1656" t="s">
        <v>298</v>
      </c>
      <c r="B1656" t="s">
        <v>270</v>
      </c>
      <c r="C1656" t="s">
        <v>805</v>
      </c>
      <c r="D1656">
        <v>14300</v>
      </c>
      <c r="E1656" t="s">
        <v>43</v>
      </c>
      <c r="F1656" t="s">
        <v>42</v>
      </c>
      <c r="H1656" s="64">
        <f>Feq!I193</f>
        <v>1</v>
      </c>
      <c r="I1656" s="59">
        <f>(D1656*1000/H1656)/(10^KPE!E195)</f>
        <v>0.78043374136051724</v>
      </c>
      <c r="J1656" t="s">
        <v>886</v>
      </c>
    </row>
    <row r="1657" spans="1:10" x14ac:dyDescent="0.25">
      <c r="A1657" t="s">
        <v>298</v>
      </c>
      <c r="B1657" t="s">
        <v>271</v>
      </c>
      <c r="C1657" t="s">
        <v>806</v>
      </c>
      <c r="D1657">
        <v>19.8</v>
      </c>
      <c r="E1657" t="s">
        <v>43</v>
      </c>
      <c r="F1657" t="s">
        <v>38</v>
      </c>
      <c r="G1657" t="s">
        <v>53</v>
      </c>
      <c r="H1657" s="64">
        <f>Feq!I194</f>
        <v>1</v>
      </c>
      <c r="I1657" s="59">
        <f>(D1657*1000/H1657)/(10^KPE!E196)</f>
        <v>1.1578843666060711E-3</v>
      </c>
      <c r="J1657" t="s">
        <v>886</v>
      </c>
    </row>
    <row r="1658" spans="1:10" x14ac:dyDescent="0.25">
      <c r="A1658" t="s">
        <v>298</v>
      </c>
      <c r="B1658" t="s">
        <v>272</v>
      </c>
      <c r="C1658" t="s">
        <v>807</v>
      </c>
      <c r="E1658" t="s">
        <v>43</v>
      </c>
      <c r="F1658" t="s">
        <v>42</v>
      </c>
      <c r="G1658" t="s">
        <v>273</v>
      </c>
      <c r="H1658" s="64">
        <f>Feq!I195</f>
        <v>1</v>
      </c>
      <c r="I1658" s="59">
        <f>(D1658*1000/H1658)/(10^KPE!E197)</f>
        <v>0</v>
      </c>
      <c r="J1658" t="s">
        <v>886</v>
      </c>
    </row>
    <row r="1659" spans="1:10" x14ac:dyDescent="0.25">
      <c r="A1659" t="s">
        <v>298</v>
      </c>
      <c r="B1659" t="s">
        <v>274</v>
      </c>
      <c r="C1659" t="s">
        <v>808</v>
      </c>
      <c r="D1659">
        <v>105000</v>
      </c>
      <c r="E1659" t="s">
        <v>43</v>
      </c>
      <c r="F1659" t="s">
        <v>42</v>
      </c>
      <c r="H1659" s="64">
        <f>Feq!I196</f>
        <v>1</v>
      </c>
      <c r="I1659" s="59">
        <f>(D1659*1000/H1659)/(10^KPE!E198)</f>
        <v>3.2224730878107106</v>
      </c>
      <c r="J1659" t="s">
        <v>886</v>
      </c>
    </row>
    <row r="1660" spans="1:10" x14ac:dyDescent="0.25">
      <c r="A1660" t="s">
        <v>298</v>
      </c>
      <c r="B1660" t="s">
        <v>275</v>
      </c>
      <c r="C1660" t="s">
        <v>809</v>
      </c>
      <c r="D1660">
        <v>48600</v>
      </c>
      <c r="E1660" t="s">
        <v>43</v>
      </c>
      <c r="F1660" t="s">
        <v>42</v>
      </c>
      <c r="H1660" s="64">
        <f>Feq!I197</f>
        <v>1</v>
      </c>
      <c r="I1660" s="59">
        <f>(D1660*1000/H1660)/(10^KPE!E199)</f>
        <v>2.5920075920698373</v>
      </c>
      <c r="J1660" t="s">
        <v>886</v>
      </c>
    </row>
    <row r="1661" spans="1:10" x14ac:dyDescent="0.25">
      <c r="A1661" t="s">
        <v>298</v>
      </c>
      <c r="B1661" t="s">
        <v>276</v>
      </c>
      <c r="C1661" t="s">
        <v>810</v>
      </c>
      <c r="D1661">
        <v>69000</v>
      </c>
      <c r="E1661" t="s">
        <v>43</v>
      </c>
      <c r="F1661" t="s">
        <v>42</v>
      </c>
      <c r="H1661" s="64">
        <f>Feq!I198</f>
        <v>1</v>
      </c>
      <c r="I1661" s="59">
        <f>(D1661*1000/H1661)/(10^KPE!E200)</f>
        <v>2.9912250608739406</v>
      </c>
      <c r="J1661" t="s">
        <v>886</v>
      </c>
    </row>
    <row r="1662" spans="1:10" x14ac:dyDescent="0.25">
      <c r="A1662" t="s">
        <v>298</v>
      </c>
      <c r="B1662" t="s">
        <v>277</v>
      </c>
      <c r="C1662" t="s">
        <v>811</v>
      </c>
      <c r="D1662">
        <v>23900</v>
      </c>
      <c r="E1662" t="s">
        <v>43</v>
      </c>
      <c r="F1662" t="s">
        <v>42</v>
      </c>
      <c r="G1662" t="s">
        <v>61</v>
      </c>
      <c r="H1662" s="64">
        <f>Feq!I199</f>
        <v>1</v>
      </c>
      <c r="I1662" s="59">
        <f>(D1662*1000/H1662)/(10^KPE!E201)</f>
        <v>2.3195188217167142</v>
      </c>
      <c r="J1662" t="s">
        <v>886</v>
      </c>
    </row>
    <row r="1663" spans="1:10" x14ac:dyDescent="0.25">
      <c r="A1663" t="s">
        <v>298</v>
      </c>
      <c r="B1663" t="s">
        <v>278</v>
      </c>
      <c r="C1663" t="s">
        <v>812</v>
      </c>
      <c r="D1663">
        <v>152000</v>
      </c>
      <c r="E1663" t="s">
        <v>43</v>
      </c>
      <c r="F1663" t="s">
        <v>42</v>
      </c>
      <c r="G1663" t="s">
        <v>61</v>
      </c>
      <c r="H1663" s="64">
        <f>Feq!I200</f>
        <v>1</v>
      </c>
      <c r="I1663" s="59">
        <f>(D1663*1000/H1663)/(10^KPE!E202)</f>
        <v>7.0606321833857688</v>
      </c>
      <c r="J1663" t="s">
        <v>886</v>
      </c>
    </row>
    <row r="1664" spans="1:10" x14ac:dyDescent="0.25">
      <c r="A1664" t="s">
        <v>298</v>
      </c>
      <c r="B1664" t="s">
        <v>279</v>
      </c>
      <c r="C1664" t="s">
        <v>813</v>
      </c>
      <c r="E1664" t="s">
        <v>43</v>
      </c>
      <c r="F1664" t="s">
        <v>42</v>
      </c>
      <c r="G1664" t="s">
        <v>280</v>
      </c>
      <c r="H1664" s="64">
        <f>Feq!I201</f>
        <v>1</v>
      </c>
      <c r="I1664" s="59">
        <f>(D1664*1000/H1664)/(10^KPE!E203)</f>
        <v>0</v>
      </c>
      <c r="J1664" t="s">
        <v>886</v>
      </c>
    </row>
    <row r="1665" spans="1:11" x14ac:dyDescent="0.25">
      <c r="A1665" t="s">
        <v>298</v>
      </c>
      <c r="B1665" t="s">
        <v>281</v>
      </c>
      <c r="C1665" t="s">
        <v>814</v>
      </c>
      <c r="E1665" t="s">
        <v>43</v>
      </c>
      <c r="F1665" t="s">
        <v>42</v>
      </c>
      <c r="G1665" t="s">
        <v>282</v>
      </c>
      <c r="H1665" s="64">
        <f>Feq!I202</f>
        <v>1</v>
      </c>
      <c r="I1665" s="59">
        <f>(D1665*1000/H1665)/(10^KPE!E204)</f>
        <v>0</v>
      </c>
      <c r="J1665" t="s">
        <v>886</v>
      </c>
    </row>
    <row r="1666" spans="1:11" x14ac:dyDescent="0.25">
      <c r="A1666" t="s">
        <v>298</v>
      </c>
      <c r="B1666" t="s">
        <v>283</v>
      </c>
      <c r="C1666" t="s">
        <v>815</v>
      </c>
      <c r="D1666">
        <v>22000</v>
      </c>
      <c r="E1666" t="s">
        <v>43</v>
      </c>
      <c r="F1666" t="s">
        <v>42</v>
      </c>
      <c r="H1666" s="64">
        <f>Feq!I203</f>
        <v>1</v>
      </c>
      <c r="I1666" s="59">
        <f>(D1666*1000/H1666)/(10^KPE!E205)</f>
        <v>1.0219336054900454</v>
      </c>
      <c r="J1666" t="s">
        <v>886</v>
      </c>
    </row>
    <row r="1667" spans="1:11" x14ac:dyDescent="0.25">
      <c r="A1667" t="s">
        <v>298</v>
      </c>
      <c r="B1667" t="s">
        <v>284</v>
      </c>
      <c r="C1667" t="s">
        <v>816</v>
      </c>
      <c r="D1667">
        <v>33800</v>
      </c>
      <c r="E1667" t="s">
        <v>43</v>
      </c>
      <c r="F1667" t="s">
        <v>42</v>
      </c>
      <c r="H1667" s="64">
        <f>Feq!I204</f>
        <v>1</v>
      </c>
      <c r="I1667" s="59">
        <f>(D1667*1000/H1667)/(10^KPE!E206)</f>
        <v>3.766315523540035</v>
      </c>
      <c r="J1667" t="s">
        <v>886</v>
      </c>
    </row>
    <row r="1668" spans="1:11" x14ac:dyDescent="0.25">
      <c r="A1668" t="s">
        <v>298</v>
      </c>
      <c r="B1668" t="s">
        <v>285</v>
      </c>
      <c r="C1668" t="s">
        <v>817</v>
      </c>
      <c r="D1668">
        <v>77200</v>
      </c>
      <c r="E1668" t="s">
        <v>43</v>
      </c>
      <c r="F1668" t="s">
        <v>42</v>
      </c>
      <c r="H1668" s="64">
        <f>Feq!I205</f>
        <v>1</v>
      </c>
      <c r="I1668" s="59">
        <f>(D1668*1000/H1668)/(10^KPE!E207)</f>
        <v>3.3467039811517134</v>
      </c>
      <c r="J1668" t="s">
        <v>886</v>
      </c>
    </row>
    <row r="1669" spans="1:11" x14ac:dyDescent="0.25">
      <c r="A1669" t="s">
        <v>298</v>
      </c>
      <c r="B1669" t="s">
        <v>286</v>
      </c>
      <c r="C1669" t="s">
        <v>818</v>
      </c>
      <c r="D1669">
        <v>23.1</v>
      </c>
      <c r="E1669" t="s">
        <v>43</v>
      </c>
      <c r="F1669" t="s">
        <v>38</v>
      </c>
      <c r="G1669" t="s">
        <v>718</v>
      </c>
      <c r="H1669" s="64">
        <f>Feq!I206</f>
        <v>1</v>
      </c>
      <c r="I1669" s="59">
        <f>(D1669*1000/H1669)/(10^KPE!E208)</f>
        <v>2.2418780243370754E-3</v>
      </c>
      <c r="J1669" t="s">
        <v>886</v>
      </c>
    </row>
    <row r="1670" spans="1:11" x14ac:dyDescent="0.25">
      <c r="A1670" t="s">
        <v>298</v>
      </c>
      <c r="B1670" t="s">
        <v>287</v>
      </c>
      <c r="C1670" t="s">
        <v>819</v>
      </c>
      <c r="D1670">
        <v>5600</v>
      </c>
      <c r="E1670" t="s">
        <v>43</v>
      </c>
      <c r="F1670" t="s">
        <v>42</v>
      </c>
      <c r="H1670" s="64">
        <f>Feq!I207</f>
        <v>1</v>
      </c>
      <c r="I1670" s="59">
        <f>(D1670*1000/H1670)/(10^KPE!E209)</f>
        <v>0.10843962998100967</v>
      </c>
      <c r="J1670" t="s">
        <v>886</v>
      </c>
    </row>
    <row r="1671" spans="1:11" x14ac:dyDescent="0.25">
      <c r="A1671" t="s">
        <v>298</v>
      </c>
      <c r="B1671" t="s">
        <v>288</v>
      </c>
      <c r="C1671" t="s">
        <v>820</v>
      </c>
      <c r="D1671">
        <v>15500</v>
      </c>
      <c r="E1671" t="s">
        <v>43</v>
      </c>
      <c r="F1671" t="s">
        <v>42</v>
      </c>
      <c r="H1671" s="64">
        <f>Feq!I208</f>
        <v>1</v>
      </c>
      <c r="I1671" s="59">
        <f>(D1671*1000/H1671)/(10^KPE!E210)</f>
        <v>0.24396734399226347</v>
      </c>
      <c r="J1671" t="s">
        <v>886</v>
      </c>
    </row>
    <row r="1672" spans="1:11" x14ac:dyDescent="0.25">
      <c r="A1672" t="s">
        <v>298</v>
      </c>
      <c r="B1672" t="s">
        <v>289</v>
      </c>
      <c r="C1672" t="s">
        <v>821</v>
      </c>
      <c r="D1672">
        <v>2280</v>
      </c>
      <c r="E1672" t="s">
        <v>43</v>
      </c>
      <c r="F1672" t="s">
        <v>42</v>
      </c>
      <c r="H1672" s="64">
        <f>Feq!I209</f>
        <v>1</v>
      </c>
      <c r="I1672" s="59">
        <f>(D1672*1000/H1672)/(10^KPE!E211)</f>
        <v>8.0340558597686906E-2</v>
      </c>
      <c r="J1672" t="s">
        <v>886</v>
      </c>
    </row>
    <row r="1673" spans="1:11" x14ac:dyDescent="0.25">
      <c r="A1673" t="s">
        <v>298</v>
      </c>
      <c r="B1673" t="s">
        <v>290</v>
      </c>
      <c r="C1673" t="s">
        <v>822</v>
      </c>
      <c r="D1673">
        <v>4610</v>
      </c>
      <c r="E1673" t="s">
        <v>43</v>
      </c>
      <c r="F1673" t="s">
        <v>42</v>
      </c>
      <c r="H1673" s="64">
        <f>Feq!I210</f>
        <v>1</v>
      </c>
      <c r="I1673" s="59">
        <f>(D1673*1000/H1673)/(10^KPE!E212)</f>
        <v>0.1740607800166164</v>
      </c>
      <c r="J1673" t="s">
        <v>886</v>
      </c>
    </row>
    <row r="1674" spans="1:11" x14ac:dyDescent="0.25">
      <c r="A1674" t="s">
        <v>298</v>
      </c>
      <c r="B1674" t="s">
        <v>291</v>
      </c>
      <c r="C1674" t="s">
        <v>823</v>
      </c>
      <c r="D1674">
        <v>2290</v>
      </c>
      <c r="E1674" t="s">
        <v>43</v>
      </c>
      <c r="F1674" t="s">
        <v>42</v>
      </c>
      <c r="H1674" s="64">
        <f>Feq!I211</f>
        <v>1</v>
      </c>
      <c r="I1674" s="59">
        <f>(D1674*1000/H1674)/(10^KPE!E213)</f>
        <v>2.9297831865207274E-2</v>
      </c>
      <c r="J1674" t="s">
        <v>886</v>
      </c>
    </row>
    <row r="1675" spans="1:11" x14ac:dyDescent="0.25">
      <c r="A1675" t="s">
        <v>299</v>
      </c>
      <c r="B1675" t="s">
        <v>47</v>
      </c>
      <c r="C1675" t="s">
        <v>614</v>
      </c>
      <c r="D1675">
        <v>96.9</v>
      </c>
      <c r="E1675" t="s">
        <v>43</v>
      </c>
      <c r="F1675" t="s">
        <v>42</v>
      </c>
      <c r="H1675" s="64">
        <v>1</v>
      </c>
      <c r="I1675" s="66">
        <f>(D1675*1000/H1675)/(10^KPE!E5)</f>
        <v>6.5061455848524696</v>
      </c>
      <c r="J1675" t="s">
        <v>886</v>
      </c>
      <c r="K1675" s="76"/>
    </row>
    <row r="1676" spans="1:11" x14ac:dyDescent="0.25">
      <c r="A1676" t="s">
        <v>299</v>
      </c>
      <c r="B1676" t="s">
        <v>48</v>
      </c>
      <c r="C1676" t="s">
        <v>615</v>
      </c>
      <c r="D1676">
        <v>20.3</v>
      </c>
      <c r="E1676" t="s">
        <v>43</v>
      </c>
      <c r="F1676" t="s">
        <v>38</v>
      </c>
      <c r="G1676" t="s">
        <v>53</v>
      </c>
      <c r="H1676" s="64">
        <v>1</v>
      </c>
      <c r="I1676" s="66">
        <f>(D1676*1000/H1676)/(10^KPE!E6)</f>
        <v>0.80259423873829749</v>
      </c>
      <c r="J1676" t="s">
        <v>886</v>
      </c>
      <c r="K1676" s="76"/>
    </row>
    <row r="1677" spans="1:11" x14ac:dyDescent="0.25">
      <c r="A1677" t="s">
        <v>299</v>
      </c>
      <c r="B1677" t="s">
        <v>50</v>
      </c>
      <c r="C1677" t="s">
        <v>616</v>
      </c>
      <c r="D1677">
        <v>35.700000000000003</v>
      </c>
      <c r="E1677" t="s">
        <v>43</v>
      </c>
      <c r="F1677" t="s">
        <v>38</v>
      </c>
      <c r="G1677" t="s">
        <v>53</v>
      </c>
      <c r="H1677" s="64">
        <v>1</v>
      </c>
      <c r="I1677" s="66">
        <f>(D1677*1000/H1677)/(10^KPE!E7)</f>
        <v>1.4114588336432128</v>
      </c>
      <c r="J1677" t="s">
        <v>886</v>
      </c>
      <c r="K1677" s="76"/>
    </row>
    <row r="1678" spans="1:11" x14ac:dyDescent="0.25">
      <c r="A1678" t="s">
        <v>299</v>
      </c>
      <c r="B1678" t="s">
        <v>51</v>
      </c>
      <c r="C1678" t="s">
        <v>617</v>
      </c>
      <c r="D1678">
        <v>738</v>
      </c>
      <c r="E1678" t="s">
        <v>43</v>
      </c>
      <c r="F1678" t="s">
        <v>42</v>
      </c>
      <c r="H1678" s="64">
        <v>1</v>
      </c>
      <c r="I1678" s="66">
        <f>(D1678*1000/H1678)/(10^KPE!E8)</f>
        <v>31.993102824999589</v>
      </c>
      <c r="J1678" t="s">
        <v>886</v>
      </c>
      <c r="K1678" s="76"/>
    </row>
    <row r="1679" spans="1:11" x14ac:dyDescent="0.25">
      <c r="A1679" t="s">
        <v>299</v>
      </c>
      <c r="B1679" t="s">
        <v>52</v>
      </c>
      <c r="C1679" t="s">
        <v>618</v>
      </c>
      <c r="D1679">
        <v>29.7</v>
      </c>
      <c r="E1679" t="s">
        <v>43</v>
      </c>
      <c r="F1679" t="s">
        <v>38</v>
      </c>
      <c r="G1679" t="s">
        <v>53</v>
      </c>
      <c r="H1679" s="64">
        <v>1</v>
      </c>
      <c r="I1679" s="66">
        <f>(D1679*1000/H1679)/(10^KPE!E9)</f>
        <v>0.61624931468410815</v>
      </c>
      <c r="J1679" t="s">
        <v>886</v>
      </c>
      <c r="K1679" s="76"/>
    </row>
    <row r="1680" spans="1:11" x14ac:dyDescent="0.25">
      <c r="A1680" t="s">
        <v>299</v>
      </c>
      <c r="B1680" t="s">
        <v>54</v>
      </c>
      <c r="C1680" t="s">
        <v>619</v>
      </c>
      <c r="D1680">
        <v>812</v>
      </c>
      <c r="E1680" t="s">
        <v>43</v>
      </c>
      <c r="F1680" t="s">
        <v>42</v>
      </c>
      <c r="H1680" s="64">
        <v>1</v>
      </c>
      <c r="I1680" s="66">
        <f>(D1680*1000/H1680)/(10^KPE!E10)</f>
        <v>13.694810566156566</v>
      </c>
      <c r="J1680" t="s">
        <v>886</v>
      </c>
      <c r="K1680" s="76"/>
    </row>
    <row r="1681" spans="1:11" x14ac:dyDescent="0.25">
      <c r="A1681" t="s">
        <v>299</v>
      </c>
      <c r="B1681" t="s">
        <v>55</v>
      </c>
      <c r="C1681" t="s">
        <v>620</v>
      </c>
      <c r="D1681">
        <v>106</v>
      </c>
      <c r="E1681" t="s">
        <v>43</v>
      </c>
      <c r="F1681" t="s">
        <v>42</v>
      </c>
      <c r="H1681" s="64">
        <v>1</v>
      </c>
      <c r="I1681" s="66">
        <f>(D1681*1000/H1681)/(10^KPE!E11)</f>
        <v>1.747052135017034</v>
      </c>
      <c r="J1681" t="s">
        <v>886</v>
      </c>
      <c r="K1681" s="76"/>
    </row>
    <row r="1682" spans="1:11" x14ac:dyDescent="0.25">
      <c r="A1682" t="s">
        <v>299</v>
      </c>
      <c r="B1682" t="s">
        <v>56</v>
      </c>
      <c r="C1682" t="s">
        <v>621</v>
      </c>
      <c r="D1682">
        <v>1970</v>
      </c>
      <c r="E1682" t="s">
        <v>43</v>
      </c>
      <c r="F1682" t="s">
        <v>42</v>
      </c>
      <c r="H1682" s="64">
        <v>1</v>
      </c>
      <c r="I1682" s="66">
        <f>(D1682*1000/H1682)/(10^KPE!E12)</f>
        <v>32.468799113052427</v>
      </c>
      <c r="J1682" t="s">
        <v>886</v>
      </c>
      <c r="K1682" s="76"/>
    </row>
    <row r="1683" spans="1:11" x14ac:dyDescent="0.25">
      <c r="A1683" t="s">
        <v>299</v>
      </c>
      <c r="B1683" t="s">
        <v>57</v>
      </c>
      <c r="C1683" t="s">
        <v>622</v>
      </c>
      <c r="D1683">
        <v>107</v>
      </c>
      <c r="E1683" t="s">
        <v>43</v>
      </c>
      <c r="F1683" t="s">
        <v>42</v>
      </c>
      <c r="H1683" s="64">
        <v>1</v>
      </c>
      <c r="I1683" s="66">
        <f>(D1683*1000/H1683)/(10^KPE!E13)</f>
        <v>1.8046117371659514</v>
      </c>
      <c r="J1683" t="s">
        <v>886</v>
      </c>
      <c r="K1683" s="76"/>
    </row>
    <row r="1684" spans="1:11" x14ac:dyDescent="0.25">
      <c r="A1684" t="s">
        <v>299</v>
      </c>
      <c r="B1684" t="s">
        <v>58</v>
      </c>
      <c r="C1684" t="s">
        <v>623</v>
      </c>
      <c r="D1684">
        <v>33.6</v>
      </c>
      <c r="E1684" t="s">
        <v>43</v>
      </c>
      <c r="F1684" t="s">
        <v>42</v>
      </c>
      <c r="G1684" t="s">
        <v>49</v>
      </c>
      <c r="H1684" s="64">
        <v>1</v>
      </c>
      <c r="I1684" s="66">
        <f>(D1684*1000/H1684)/(10^KPE!E14)</f>
        <v>0.94045772339714451</v>
      </c>
      <c r="J1684" t="s">
        <v>886</v>
      </c>
      <c r="K1684" s="76"/>
    </row>
    <row r="1685" spans="1:11" x14ac:dyDescent="0.25">
      <c r="A1685" t="s">
        <v>299</v>
      </c>
      <c r="B1685" t="s">
        <v>59</v>
      </c>
      <c r="C1685" t="s">
        <v>624</v>
      </c>
      <c r="D1685">
        <v>262</v>
      </c>
      <c r="E1685" t="s">
        <v>43</v>
      </c>
      <c r="F1685" t="s">
        <v>38</v>
      </c>
      <c r="G1685" t="s">
        <v>53</v>
      </c>
      <c r="H1685" s="64">
        <v>1</v>
      </c>
      <c r="I1685" s="66">
        <f>(D1685*1000/H1685)/(10^KPE!E15)</f>
        <v>2.6625715753212162</v>
      </c>
      <c r="J1685" t="s">
        <v>886</v>
      </c>
      <c r="K1685" s="76"/>
    </row>
    <row r="1686" spans="1:11" x14ac:dyDescent="0.25">
      <c r="A1686" t="s">
        <v>299</v>
      </c>
      <c r="B1686" t="s">
        <v>60</v>
      </c>
      <c r="C1686" t="s">
        <v>625</v>
      </c>
      <c r="D1686">
        <v>305</v>
      </c>
      <c r="E1686" t="s">
        <v>43</v>
      </c>
      <c r="F1686" t="s">
        <v>42</v>
      </c>
      <c r="G1686" t="s">
        <v>61</v>
      </c>
      <c r="H1686" s="64">
        <v>1</v>
      </c>
      <c r="I1686" s="66">
        <f>(D1686*1000/H1686)/(10^KPE!E16)</f>
        <v>3.5587693320359315</v>
      </c>
      <c r="J1686" t="s">
        <v>886</v>
      </c>
      <c r="K1686" s="76"/>
    </row>
    <row r="1687" spans="1:11" x14ac:dyDescent="0.25">
      <c r="A1687" t="s">
        <v>299</v>
      </c>
      <c r="B1687" t="s">
        <v>62</v>
      </c>
      <c r="C1687" t="s">
        <v>626</v>
      </c>
      <c r="E1687" t="s">
        <v>43</v>
      </c>
      <c r="F1687" t="s">
        <v>42</v>
      </c>
      <c r="G1687" t="s">
        <v>63</v>
      </c>
      <c r="H1687" s="64">
        <v>1</v>
      </c>
      <c r="I1687" s="66">
        <f>(D1687*1000/H1687)/(10^KPE!E17)</f>
        <v>0</v>
      </c>
      <c r="J1687" t="s">
        <v>886</v>
      </c>
      <c r="K1687" s="76"/>
    </row>
    <row r="1688" spans="1:11" x14ac:dyDescent="0.25">
      <c r="A1688" t="s">
        <v>299</v>
      </c>
      <c r="B1688" t="s">
        <v>64</v>
      </c>
      <c r="C1688" t="s">
        <v>627</v>
      </c>
      <c r="D1688">
        <v>28.1</v>
      </c>
      <c r="E1688" t="s">
        <v>43</v>
      </c>
      <c r="F1688" t="s">
        <v>38</v>
      </c>
      <c r="G1688" t="s">
        <v>53</v>
      </c>
      <c r="H1688" s="64">
        <v>1</v>
      </c>
      <c r="I1688" s="66">
        <f>(D1688*1000/H1688)/(10^KPE!E18)</f>
        <v>0.28556588269666477</v>
      </c>
      <c r="J1688" t="s">
        <v>886</v>
      </c>
      <c r="K1688" s="76"/>
    </row>
    <row r="1689" spans="1:11" x14ac:dyDescent="0.25">
      <c r="A1689" t="s">
        <v>299</v>
      </c>
      <c r="B1689" t="s">
        <v>65</v>
      </c>
      <c r="C1689" t="s">
        <v>628</v>
      </c>
      <c r="D1689">
        <v>1510</v>
      </c>
      <c r="E1689" t="s">
        <v>43</v>
      </c>
      <c r="F1689" t="s">
        <v>42</v>
      </c>
      <c r="H1689" s="64">
        <v>1</v>
      </c>
      <c r="I1689" s="66">
        <f>(D1689*1000/H1689)/(10^KPE!E19)</f>
        <v>14.654700505406888</v>
      </c>
      <c r="J1689" t="s">
        <v>886</v>
      </c>
      <c r="K1689" s="76"/>
    </row>
    <row r="1690" spans="1:11" x14ac:dyDescent="0.25">
      <c r="A1690" t="s">
        <v>299</v>
      </c>
      <c r="B1690" t="s">
        <v>66</v>
      </c>
      <c r="C1690" t="s">
        <v>629</v>
      </c>
      <c r="D1690">
        <v>1750</v>
      </c>
      <c r="E1690" t="s">
        <v>43</v>
      </c>
      <c r="F1690" t="s">
        <v>42</v>
      </c>
      <c r="H1690" s="64">
        <v>1</v>
      </c>
      <c r="I1690" s="66">
        <f>(D1690*1000/H1690)/(10^KPE!E20)</f>
        <v>23.444342029953823</v>
      </c>
      <c r="J1690" t="s">
        <v>886</v>
      </c>
      <c r="K1690" s="76"/>
    </row>
    <row r="1691" spans="1:11" x14ac:dyDescent="0.25">
      <c r="A1691" t="s">
        <v>299</v>
      </c>
      <c r="B1691" t="s">
        <v>67</v>
      </c>
      <c r="C1691" t="s">
        <v>630</v>
      </c>
      <c r="D1691">
        <v>3510</v>
      </c>
      <c r="E1691" t="s">
        <v>43</v>
      </c>
      <c r="F1691" t="s">
        <v>42</v>
      </c>
      <c r="H1691" s="64">
        <v>1</v>
      </c>
      <c r="I1691" s="66">
        <f>(D1691*1000/H1691)/(10^KPE!E21)</f>
        <v>38.221446276003476</v>
      </c>
      <c r="J1691" t="s">
        <v>886</v>
      </c>
      <c r="K1691" s="76"/>
    </row>
    <row r="1692" spans="1:11" x14ac:dyDescent="0.25">
      <c r="A1692" t="s">
        <v>299</v>
      </c>
      <c r="B1692" t="s">
        <v>68</v>
      </c>
      <c r="C1692" t="s">
        <v>631</v>
      </c>
      <c r="D1692">
        <v>5760</v>
      </c>
      <c r="E1692" t="s">
        <v>43</v>
      </c>
      <c r="F1692" t="s">
        <v>42</v>
      </c>
      <c r="G1692" t="s">
        <v>61</v>
      </c>
      <c r="H1692" s="64">
        <v>1</v>
      </c>
      <c r="I1692" s="66">
        <f>(D1692*1000/H1692)/(10^KPE!E22)</f>
        <v>64.183365134883587</v>
      </c>
      <c r="J1692" t="s">
        <v>886</v>
      </c>
      <c r="K1692" s="76"/>
    </row>
    <row r="1693" spans="1:11" x14ac:dyDescent="0.25">
      <c r="A1693" t="s">
        <v>299</v>
      </c>
      <c r="B1693" t="s">
        <v>69</v>
      </c>
      <c r="C1693" t="s">
        <v>632</v>
      </c>
      <c r="D1693">
        <v>1020</v>
      </c>
      <c r="E1693" t="s">
        <v>43</v>
      </c>
      <c r="F1693" t="s">
        <v>42</v>
      </c>
      <c r="H1693" s="64">
        <v>1</v>
      </c>
      <c r="I1693" s="66">
        <f>(D1693*1000/H1693)/(10^KPE!E23)</f>
        <v>18.862539913576406</v>
      </c>
      <c r="J1693" t="s">
        <v>886</v>
      </c>
      <c r="K1693" s="76"/>
    </row>
    <row r="1694" spans="1:11" x14ac:dyDescent="0.25">
      <c r="A1694" t="s">
        <v>299</v>
      </c>
      <c r="B1694" t="s">
        <v>70</v>
      </c>
      <c r="C1694" t="s">
        <v>633</v>
      </c>
      <c r="D1694">
        <v>15700</v>
      </c>
      <c r="E1694" t="s">
        <v>43</v>
      </c>
      <c r="F1694" t="s">
        <v>42</v>
      </c>
      <c r="G1694" t="s">
        <v>61</v>
      </c>
      <c r="H1694" s="64">
        <v>1</v>
      </c>
      <c r="I1694" s="66">
        <f>(D1694*1000/H1694)/(10^KPE!E24)</f>
        <v>81.827569643497512</v>
      </c>
      <c r="J1694" t="s">
        <v>886</v>
      </c>
      <c r="K1694" s="76"/>
    </row>
    <row r="1695" spans="1:11" x14ac:dyDescent="0.25">
      <c r="A1695" t="s">
        <v>299</v>
      </c>
      <c r="B1695" t="s">
        <v>71</v>
      </c>
      <c r="C1695" t="s">
        <v>634</v>
      </c>
      <c r="D1695">
        <v>4460</v>
      </c>
      <c r="E1695" t="s">
        <v>43</v>
      </c>
      <c r="F1695" t="s">
        <v>42</v>
      </c>
      <c r="G1695" t="s">
        <v>61</v>
      </c>
      <c r="H1695" s="64">
        <v>1</v>
      </c>
      <c r="I1695" s="66">
        <f>(D1695*1000/H1695)/(10^KPE!E25)</f>
        <v>26.689157139690252</v>
      </c>
      <c r="J1695" t="s">
        <v>886</v>
      </c>
      <c r="K1695" s="76"/>
    </row>
    <row r="1696" spans="1:11" x14ac:dyDescent="0.25">
      <c r="A1696" t="s">
        <v>299</v>
      </c>
      <c r="B1696" t="s">
        <v>72</v>
      </c>
      <c r="C1696" t="s">
        <v>635</v>
      </c>
      <c r="D1696">
        <v>3740</v>
      </c>
      <c r="E1696" t="s">
        <v>43</v>
      </c>
      <c r="F1696" t="s">
        <v>42</v>
      </c>
      <c r="H1696" s="64">
        <v>1</v>
      </c>
      <c r="I1696" s="66">
        <f>(D1696*1000/H1696)/(10^KPE!E26)</f>
        <v>19.048974577539084</v>
      </c>
      <c r="J1696" t="s">
        <v>886</v>
      </c>
      <c r="K1696" s="76"/>
    </row>
    <row r="1697" spans="1:11" x14ac:dyDescent="0.25">
      <c r="A1697" t="s">
        <v>299</v>
      </c>
      <c r="B1697" t="s">
        <v>73</v>
      </c>
      <c r="C1697" t="s">
        <v>636</v>
      </c>
      <c r="D1697">
        <v>12.8</v>
      </c>
      <c r="E1697" t="s">
        <v>43</v>
      </c>
      <c r="F1697" t="s">
        <v>38</v>
      </c>
      <c r="G1697" t="s">
        <v>53</v>
      </c>
      <c r="H1697" s="64">
        <v>1</v>
      </c>
      <c r="I1697" s="66">
        <f>(D1697*1000/H1697)/(10^KPE!E27)</f>
        <v>6.6712923021450196E-2</v>
      </c>
      <c r="J1697" t="s">
        <v>886</v>
      </c>
      <c r="K1697" s="76"/>
    </row>
    <row r="1698" spans="1:11" x14ac:dyDescent="0.25">
      <c r="A1698" t="s">
        <v>299</v>
      </c>
      <c r="B1698" t="s">
        <v>74</v>
      </c>
      <c r="C1698" t="s">
        <v>637</v>
      </c>
      <c r="D1698">
        <v>95.7</v>
      </c>
      <c r="E1698" t="s">
        <v>43</v>
      </c>
      <c r="F1698" t="s">
        <v>42</v>
      </c>
      <c r="H1698" s="64">
        <v>1</v>
      </c>
      <c r="I1698" s="66">
        <f>(D1698*1000/H1698)/(10^KPE!E28)</f>
        <v>0.82777429826833848</v>
      </c>
      <c r="J1698" t="s">
        <v>886</v>
      </c>
      <c r="K1698" s="76"/>
    </row>
    <row r="1699" spans="1:11" x14ac:dyDescent="0.25">
      <c r="A1699" t="s">
        <v>299</v>
      </c>
      <c r="B1699" t="s">
        <v>75</v>
      </c>
      <c r="C1699" t="s">
        <v>638</v>
      </c>
      <c r="D1699">
        <v>2850</v>
      </c>
      <c r="E1699" t="s">
        <v>43</v>
      </c>
      <c r="F1699" t="s">
        <v>42</v>
      </c>
      <c r="H1699" s="64">
        <v>1</v>
      </c>
      <c r="I1699" s="66">
        <f>(D1699*1000/H1699)/(10^KPE!E29)</f>
        <v>11.798990732362311</v>
      </c>
      <c r="J1699" t="s">
        <v>886</v>
      </c>
      <c r="K1699" s="76"/>
    </row>
    <row r="1700" spans="1:11" x14ac:dyDescent="0.25">
      <c r="A1700" t="s">
        <v>299</v>
      </c>
      <c r="B1700" t="s">
        <v>76</v>
      </c>
      <c r="C1700" t="s">
        <v>639</v>
      </c>
      <c r="D1700">
        <v>5870</v>
      </c>
      <c r="E1700" t="s">
        <v>43</v>
      </c>
      <c r="F1700" t="s">
        <v>42</v>
      </c>
      <c r="G1700" t="s">
        <v>61</v>
      </c>
      <c r="H1700" s="64">
        <v>1</v>
      </c>
      <c r="I1700" s="66">
        <f>(D1700*1000/H1700)/(10^KPE!E30)</f>
        <v>28.552102974088765</v>
      </c>
      <c r="J1700" t="s">
        <v>886</v>
      </c>
      <c r="K1700" s="76"/>
    </row>
    <row r="1701" spans="1:11" x14ac:dyDescent="0.25">
      <c r="A1701" t="s">
        <v>299</v>
      </c>
      <c r="B1701" t="s">
        <v>77</v>
      </c>
      <c r="C1701" t="s">
        <v>640</v>
      </c>
      <c r="D1701">
        <v>1030</v>
      </c>
      <c r="E1701" t="s">
        <v>43</v>
      </c>
      <c r="F1701" t="s">
        <v>42</v>
      </c>
      <c r="H1701" s="64">
        <v>1</v>
      </c>
      <c r="I1701" s="66">
        <f>(D1701*1000/H1701)/(10^KPE!E31)</f>
        <v>7.241644894803466</v>
      </c>
      <c r="J1701" t="s">
        <v>886</v>
      </c>
      <c r="K1701" s="76"/>
    </row>
    <row r="1702" spans="1:11" x14ac:dyDescent="0.25">
      <c r="A1702" t="s">
        <v>299</v>
      </c>
      <c r="B1702" t="s">
        <v>78</v>
      </c>
      <c r="C1702" t="s">
        <v>641</v>
      </c>
      <c r="E1702" t="s">
        <v>43</v>
      </c>
      <c r="F1702" t="s">
        <v>42</v>
      </c>
      <c r="G1702" t="s">
        <v>79</v>
      </c>
      <c r="H1702" s="64">
        <v>1</v>
      </c>
      <c r="I1702" s="66">
        <f>(D1702*1000/H1702)/(10^KPE!E32)</f>
        <v>0</v>
      </c>
      <c r="J1702" t="s">
        <v>886</v>
      </c>
      <c r="K1702" s="76"/>
    </row>
    <row r="1703" spans="1:11" x14ac:dyDescent="0.25">
      <c r="A1703" t="s">
        <v>299</v>
      </c>
      <c r="B1703" t="s">
        <v>80</v>
      </c>
      <c r="C1703" t="s">
        <v>642</v>
      </c>
      <c r="E1703" t="s">
        <v>43</v>
      </c>
      <c r="F1703" t="s">
        <v>42</v>
      </c>
      <c r="G1703" t="s">
        <v>81</v>
      </c>
      <c r="H1703" s="64">
        <v>1</v>
      </c>
      <c r="I1703" s="66">
        <f>(D1703*1000/H1703)/(10^KPE!E33)</f>
        <v>0</v>
      </c>
      <c r="J1703" t="s">
        <v>886</v>
      </c>
      <c r="K1703" s="76"/>
    </row>
    <row r="1704" spans="1:11" x14ac:dyDescent="0.25">
      <c r="A1704" t="s">
        <v>299</v>
      </c>
      <c r="B1704" t="s">
        <v>82</v>
      </c>
      <c r="C1704" t="s">
        <v>643</v>
      </c>
      <c r="E1704" t="s">
        <v>43</v>
      </c>
      <c r="F1704" t="s">
        <v>42</v>
      </c>
      <c r="G1704" t="s">
        <v>83</v>
      </c>
      <c r="H1704" s="64">
        <v>1</v>
      </c>
      <c r="I1704" s="66">
        <f>(D1704*1000/H1704)/(10^KPE!E34)</f>
        <v>0</v>
      </c>
      <c r="J1704" t="s">
        <v>886</v>
      </c>
      <c r="K1704" s="76"/>
    </row>
    <row r="1705" spans="1:11" x14ac:dyDescent="0.25">
      <c r="A1705" t="s">
        <v>299</v>
      </c>
      <c r="B1705" t="s">
        <v>84</v>
      </c>
      <c r="C1705" t="s">
        <v>644</v>
      </c>
      <c r="D1705">
        <v>12200</v>
      </c>
      <c r="E1705" t="s">
        <v>43</v>
      </c>
      <c r="F1705" t="s">
        <v>42</v>
      </c>
      <c r="H1705" s="64">
        <v>1</v>
      </c>
      <c r="I1705" s="66">
        <f>(D1705*1000/H1705)/(10^KPE!E35)</f>
        <v>50.507960328007087</v>
      </c>
      <c r="J1705" t="s">
        <v>886</v>
      </c>
      <c r="K1705" s="76"/>
    </row>
    <row r="1706" spans="1:11" x14ac:dyDescent="0.25">
      <c r="A1706" t="s">
        <v>299</v>
      </c>
      <c r="B1706" t="s">
        <v>85</v>
      </c>
      <c r="C1706" t="s">
        <v>645</v>
      </c>
      <c r="D1706">
        <v>2500</v>
      </c>
      <c r="E1706" t="s">
        <v>43</v>
      </c>
      <c r="F1706" t="s">
        <v>42</v>
      </c>
      <c r="H1706" s="64">
        <v>1</v>
      </c>
      <c r="I1706" s="66">
        <f>(D1706*1000/H1706)/(10^KPE!E36)</f>
        <v>17.576807997095791</v>
      </c>
      <c r="J1706" t="s">
        <v>886</v>
      </c>
      <c r="K1706" s="76"/>
    </row>
    <row r="1707" spans="1:11" x14ac:dyDescent="0.25">
      <c r="A1707" t="s">
        <v>299</v>
      </c>
      <c r="B1707" t="s">
        <v>86</v>
      </c>
      <c r="C1707" t="s">
        <v>646</v>
      </c>
      <c r="E1707" t="s">
        <v>43</v>
      </c>
      <c r="F1707" t="s">
        <v>42</v>
      </c>
      <c r="G1707" t="s">
        <v>87</v>
      </c>
      <c r="H1707" s="64">
        <v>1</v>
      </c>
      <c r="I1707" s="66">
        <f>(D1707*1000/H1707)/(10^KPE!E37)</f>
        <v>0</v>
      </c>
      <c r="J1707" t="s">
        <v>886</v>
      </c>
      <c r="K1707" s="76"/>
    </row>
    <row r="1708" spans="1:11" x14ac:dyDescent="0.25">
      <c r="A1708" t="s">
        <v>299</v>
      </c>
      <c r="B1708" t="s">
        <v>88</v>
      </c>
      <c r="C1708" t="s">
        <v>647</v>
      </c>
      <c r="D1708">
        <v>120</v>
      </c>
      <c r="E1708" t="s">
        <v>43</v>
      </c>
      <c r="F1708" t="s">
        <v>42</v>
      </c>
      <c r="H1708" s="64">
        <v>1</v>
      </c>
      <c r="I1708" s="66">
        <f>(D1708*1000/H1708)/(10^KPE!E38)</f>
        <v>0.50837155925944821</v>
      </c>
      <c r="J1708" t="s">
        <v>886</v>
      </c>
      <c r="K1708" s="76"/>
    </row>
    <row r="1709" spans="1:11" x14ac:dyDescent="0.25">
      <c r="A1709" t="s">
        <v>299</v>
      </c>
      <c r="B1709" t="s">
        <v>89</v>
      </c>
      <c r="C1709" t="s">
        <v>648</v>
      </c>
      <c r="D1709">
        <v>185</v>
      </c>
      <c r="E1709" t="s">
        <v>43</v>
      </c>
      <c r="F1709" t="s">
        <v>42</v>
      </c>
      <c r="H1709" s="64">
        <v>1</v>
      </c>
      <c r="I1709" s="66">
        <f>(D1709*1000/H1709)/(10^KPE!E39)</f>
        <v>0.54221525037130802</v>
      </c>
      <c r="J1709" t="s">
        <v>886</v>
      </c>
      <c r="K1709" s="76"/>
    </row>
    <row r="1710" spans="1:11" x14ac:dyDescent="0.25">
      <c r="A1710" t="s">
        <v>299</v>
      </c>
      <c r="B1710" t="s">
        <v>90</v>
      </c>
      <c r="C1710" t="s">
        <v>649</v>
      </c>
      <c r="D1710">
        <v>6.8</v>
      </c>
      <c r="E1710" t="s">
        <v>43</v>
      </c>
      <c r="F1710" t="s">
        <v>38</v>
      </c>
      <c r="G1710" t="s">
        <v>53</v>
      </c>
      <c r="H1710" s="64">
        <v>1</v>
      </c>
      <c r="I1710" s="66">
        <f>(D1710*1000/H1710)/(10^KPE!E40)</f>
        <v>1.7358368858096444E-2</v>
      </c>
      <c r="J1710" t="s">
        <v>886</v>
      </c>
      <c r="K1710" s="76"/>
    </row>
    <row r="1711" spans="1:11" x14ac:dyDescent="0.25">
      <c r="A1711" t="s">
        <v>299</v>
      </c>
      <c r="B1711" t="s">
        <v>91</v>
      </c>
      <c r="C1711" t="s">
        <v>650</v>
      </c>
      <c r="D1711">
        <v>2820</v>
      </c>
      <c r="E1711" t="s">
        <v>43</v>
      </c>
      <c r="F1711" t="s">
        <v>42</v>
      </c>
      <c r="H1711" s="64">
        <v>1</v>
      </c>
      <c r="I1711" s="66">
        <f>(D1711*1000/H1711)/(10^KPE!E41)</f>
        <v>8.0769818751365534</v>
      </c>
      <c r="J1711" t="s">
        <v>886</v>
      </c>
      <c r="K1711" s="76"/>
    </row>
    <row r="1712" spans="1:11" x14ac:dyDescent="0.25">
      <c r="A1712" t="s">
        <v>299</v>
      </c>
      <c r="B1712" t="s">
        <v>92</v>
      </c>
      <c r="C1712" t="s">
        <v>651</v>
      </c>
      <c r="D1712">
        <v>77.7</v>
      </c>
      <c r="E1712" t="s">
        <v>43</v>
      </c>
      <c r="F1712" t="s">
        <v>42</v>
      </c>
      <c r="H1712" s="64">
        <v>1</v>
      </c>
      <c r="I1712" s="66">
        <f>(D1712*1000/H1712)/(10^KPE!E42)</f>
        <v>0.26146948940475595</v>
      </c>
      <c r="J1712" t="s">
        <v>886</v>
      </c>
      <c r="K1712" s="76"/>
    </row>
    <row r="1713" spans="1:11" x14ac:dyDescent="0.25">
      <c r="A1713" t="s">
        <v>299</v>
      </c>
      <c r="B1713" t="s">
        <v>93</v>
      </c>
      <c r="C1713" t="s">
        <v>652</v>
      </c>
      <c r="D1713">
        <v>286</v>
      </c>
      <c r="E1713" t="s">
        <v>43</v>
      </c>
      <c r="F1713" t="s">
        <v>42</v>
      </c>
      <c r="H1713" s="64">
        <v>1</v>
      </c>
      <c r="I1713" s="66">
        <f>(D1713*1000/H1713)/(10^KPE!E43)</f>
        <v>0.71345409190568498</v>
      </c>
      <c r="J1713" t="s">
        <v>886</v>
      </c>
      <c r="K1713" s="76"/>
    </row>
    <row r="1714" spans="1:11" x14ac:dyDescent="0.25">
      <c r="A1714" t="s">
        <v>299</v>
      </c>
      <c r="B1714" t="s">
        <v>94</v>
      </c>
      <c r="C1714" t="s">
        <v>653</v>
      </c>
      <c r="D1714">
        <v>14100</v>
      </c>
      <c r="E1714" t="s">
        <v>43</v>
      </c>
      <c r="F1714" t="s">
        <v>42</v>
      </c>
      <c r="G1714" t="s">
        <v>61</v>
      </c>
      <c r="H1714" s="64">
        <v>1</v>
      </c>
      <c r="I1714" s="66">
        <f>(D1714*1000/H1714)/(10^KPE!E44)</f>
        <v>59.733658212985162</v>
      </c>
      <c r="J1714" t="s">
        <v>886</v>
      </c>
      <c r="K1714" s="76"/>
    </row>
    <row r="1715" spans="1:11" x14ac:dyDescent="0.25">
      <c r="A1715" t="s">
        <v>299</v>
      </c>
      <c r="B1715" t="s">
        <v>95</v>
      </c>
      <c r="C1715" t="s">
        <v>654</v>
      </c>
      <c r="E1715" t="s">
        <v>43</v>
      </c>
      <c r="F1715" t="s">
        <v>42</v>
      </c>
      <c r="G1715" t="s">
        <v>96</v>
      </c>
      <c r="H1715" s="64">
        <v>1</v>
      </c>
      <c r="I1715" s="66">
        <f>(D1715*1000/H1715)/(10^KPE!E45)</f>
        <v>0</v>
      </c>
      <c r="J1715" t="s">
        <v>886</v>
      </c>
      <c r="K1715" s="76"/>
    </row>
    <row r="1716" spans="1:11" x14ac:dyDescent="0.25">
      <c r="A1716" t="s">
        <v>299</v>
      </c>
      <c r="B1716" t="s">
        <v>97</v>
      </c>
      <c r="C1716" t="s">
        <v>655</v>
      </c>
      <c r="D1716">
        <v>8660</v>
      </c>
      <c r="E1716" t="s">
        <v>43</v>
      </c>
      <c r="F1716" t="s">
        <v>42</v>
      </c>
      <c r="H1716" s="64">
        <v>1</v>
      </c>
      <c r="I1716" s="66">
        <f>(D1716*1000/H1716)/(10^KPE!E46)</f>
        <v>29.141901907917457</v>
      </c>
      <c r="J1716" t="s">
        <v>886</v>
      </c>
      <c r="K1716" s="76"/>
    </row>
    <row r="1717" spans="1:11" x14ac:dyDescent="0.25">
      <c r="A1717" t="s">
        <v>299</v>
      </c>
      <c r="B1717" t="s">
        <v>98</v>
      </c>
      <c r="C1717" t="s">
        <v>656</v>
      </c>
      <c r="D1717">
        <v>1240</v>
      </c>
      <c r="E1717" t="s">
        <v>43</v>
      </c>
      <c r="F1717" t="s">
        <v>42</v>
      </c>
      <c r="H1717" s="64">
        <v>1</v>
      </c>
      <c r="I1717" s="66">
        <f>(D1717*1000/H1717)/(10^KPE!E47)</f>
        <v>4.2699391414653904</v>
      </c>
      <c r="J1717" t="s">
        <v>886</v>
      </c>
      <c r="K1717" s="76"/>
    </row>
    <row r="1718" spans="1:11" x14ac:dyDescent="0.25">
      <c r="A1718" t="s">
        <v>299</v>
      </c>
      <c r="B1718" t="s">
        <v>99</v>
      </c>
      <c r="C1718" t="s">
        <v>657</v>
      </c>
      <c r="D1718">
        <v>35000</v>
      </c>
      <c r="E1718" t="s">
        <v>43</v>
      </c>
      <c r="F1718" t="s">
        <v>42</v>
      </c>
      <c r="G1718" t="s">
        <v>61</v>
      </c>
      <c r="H1718" s="64">
        <v>1</v>
      </c>
      <c r="I1718" s="66">
        <f>(D1718*1000/H1718)/(10^KPE!E48)</f>
        <v>120.52247576716829</v>
      </c>
      <c r="J1718" t="s">
        <v>886</v>
      </c>
      <c r="K1718" s="76"/>
    </row>
    <row r="1719" spans="1:11" x14ac:dyDescent="0.25">
      <c r="A1719" t="s">
        <v>299</v>
      </c>
      <c r="B1719" t="s">
        <v>100</v>
      </c>
      <c r="C1719" t="s">
        <v>658</v>
      </c>
      <c r="D1719">
        <v>4450</v>
      </c>
      <c r="E1719" t="s">
        <v>43</v>
      </c>
      <c r="F1719" t="s">
        <v>42</v>
      </c>
      <c r="G1719" t="s">
        <v>61</v>
      </c>
      <c r="H1719" s="64">
        <v>1</v>
      </c>
      <c r="I1719" s="66">
        <f>(D1719*1000/H1719)/(10^KPE!E49)</f>
        <v>25.43079933189804</v>
      </c>
      <c r="J1719" t="s">
        <v>886</v>
      </c>
      <c r="K1719" s="76"/>
    </row>
    <row r="1720" spans="1:11" x14ac:dyDescent="0.25">
      <c r="A1720" t="s">
        <v>299</v>
      </c>
      <c r="B1720" t="s">
        <v>101</v>
      </c>
      <c r="C1720" t="s">
        <v>659</v>
      </c>
      <c r="D1720">
        <v>1110</v>
      </c>
      <c r="E1720" t="s">
        <v>43</v>
      </c>
      <c r="F1720" t="s">
        <v>42</v>
      </c>
      <c r="H1720" s="64">
        <v>1</v>
      </c>
      <c r="I1720" s="66">
        <f>(D1720*1000/H1720)/(10^KPE!E50)</f>
        <v>6.3434128670577135</v>
      </c>
      <c r="J1720" t="s">
        <v>886</v>
      </c>
      <c r="K1720" s="76"/>
    </row>
    <row r="1721" spans="1:11" x14ac:dyDescent="0.25">
      <c r="A1721" t="s">
        <v>299</v>
      </c>
      <c r="B1721" t="s">
        <v>102</v>
      </c>
      <c r="C1721" t="s">
        <v>660</v>
      </c>
      <c r="E1721" t="s">
        <v>43</v>
      </c>
      <c r="F1721" t="s">
        <v>42</v>
      </c>
      <c r="G1721" t="s">
        <v>103</v>
      </c>
      <c r="H1721" s="64">
        <v>1</v>
      </c>
      <c r="I1721" s="66">
        <f>(D1721*1000/H1721)/(10^KPE!E51)</f>
        <v>0</v>
      </c>
      <c r="J1721" t="s">
        <v>886</v>
      </c>
      <c r="K1721" s="76"/>
    </row>
    <row r="1722" spans="1:11" x14ac:dyDescent="0.25">
      <c r="A1722" t="s">
        <v>299</v>
      </c>
      <c r="B1722" t="s">
        <v>104</v>
      </c>
      <c r="C1722" t="s">
        <v>661</v>
      </c>
      <c r="D1722">
        <v>5070</v>
      </c>
      <c r="E1722" t="s">
        <v>43</v>
      </c>
      <c r="F1722" t="s">
        <v>42</v>
      </c>
      <c r="H1722" s="64">
        <v>1</v>
      </c>
      <c r="I1722" s="66">
        <f>(D1722*1000/H1722)/(10^KPE!E52)</f>
        <v>16.29325893090639</v>
      </c>
      <c r="J1722" t="s">
        <v>886</v>
      </c>
      <c r="K1722" s="76"/>
    </row>
    <row r="1723" spans="1:11" x14ac:dyDescent="0.25">
      <c r="A1723" t="s">
        <v>299</v>
      </c>
      <c r="B1723" t="s">
        <v>105</v>
      </c>
      <c r="C1723" t="s">
        <v>662</v>
      </c>
      <c r="D1723">
        <v>36300</v>
      </c>
      <c r="E1723" t="s">
        <v>43</v>
      </c>
      <c r="F1723" t="s">
        <v>42</v>
      </c>
      <c r="G1723" t="s">
        <v>61</v>
      </c>
      <c r="H1723" s="64">
        <v>1</v>
      </c>
      <c r="I1723" s="66">
        <f>(D1723*1000/H1723)/(10^KPE!E53)</f>
        <v>99.290254764933607</v>
      </c>
      <c r="J1723" t="s">
        <v>886</v>
      </c>
      <c r="K1723" s="76"/>
    </row>
    <row r="1724" spans="1:11" x14ac:dyDescent="0.25">
      <c r="A1724" t="s">
        <v>299</v>
      </c>
      <c r="B1724" t="s">
        <v>106</v>
      </c>
      <c r="C1724" t="s">
        <v>663</v>
      </c>
      <c r="D1724">
        <v>4710</v>
      </c>
      <c r="E1724" t="s">
        <v>43</v>
      </c>
      <c r="F1724" t="s">
        <v>42</v>
      </c>
      <c r="G1724" t="s">
        <v>61</v>
      </c>
      <c r="H1724" s="64">
        <v>1</v>
      </c>
      <c r="I1724" s="66">
        <f>(D1724*1000/H1724)/(10^KPE!E54)</f>
        <v>21.38065014422455</v>
      </c>
      <c r="J1724" t="s">
        <v>886</v>
      </c>
      <c r="K1724" s="76"/>
    </row>
    <row r="1725" spans="1:11" x14ac:dyDescent="0.25">
      <c r="A1725" t="s">
        <v>299</v>
      </c>
      <c r="B1725" t="s">
        <v>107</v>
      </c>
      <c r="C1725" t="s">
        <v>664</v>
      </c>
      <c r="E1725" t="s">
        <v>43</v>
      </c>
      <c r="F1725" t="s">
        <v>42</v>
      </c>
      <c r="G1725" t="s">
        <v>108</v>
      </c>
      <c r="H1725" s="64">
        <v>1</v>
      </c>
      <c r="I1725" s="66">
        <f>(D1725*1000/H1725)/(10^KPE!E55)</f>
        <v>0</v>
      </c>
      <c r="J1725" t="s">
        <v>886</v>
      </c>
      <c r="K1725" s="76"/>
    </row>
    <row r="1726" spans="1:11" x14ac:dyDescent="0.25">
      <c r="A1726" t="s">
        <v>299</v>
      </c>
      <c r="B1726" t="s">
        <v>109</v>
      </c>
      <c r="C1726" t="s">
        <v>665</v>
      </c>
      <c r="D1726">
        <v>58100</v>
      </c>
      <c r="E1726" t="s">
        <v>43</v>
      </c>
      <c r="F1726" t="s">
        <v>42</v>
      </c>
      <c r="H1726" s="64">
        <v>1</v>
      </c>
      <c r="I1726" s="66">
        <f>(D1726*1000/H1726)/(10^KPE!E56)</f>
        <v>162.62081467075635</v>
      </c>
      <c r="J1726" t="s">
        <v>886</v>
      </c>
      <c r="K1726" s="76"/>
    </row>
    <row r="1727" spans="1:11" x14ac:dyDescent="0.25">
      <c r="A1727" t="s">
        <v>299</v>
      </c>
      <c r="B1727" t="s">
        <v>110</v>
      </c>
      <c r="C1727" t="s">
        <v>666</v>
      </c>
      <c r="E1727" t="s">
        <v>43</v>
      </c>
      <c r="F1727" t="s">
        <v>42</v>
      </c>
      <c r="G1727" t="s">
        <v>111</v>
      </c>
      <c r="H1727" s="64">
        <v>1</v>
      </c>
      <c r="I1727" s="66">
        <f>(D1727*1000/H1727)/(10^KPE!E57)</f>
        <v>0</v>
      </c>
      <c r="J1727" t="s">
        <v>886</v>
      </c>
      <c r="K1727" s="76"/>
    </row>
    <row r="1728" spans="1:11" x14ac:dyDescent="0.25">
      <c r="A1728" t="s">
        <v>299</v>
      </c>
      <c r="B1728" t="s">
        <v>112</v>
      </c>
      <c r="C1728" t="s">
        <v>667</v>
      </c>
      <c r="D1728">
        <v>101</v>
      </c>
      <c r="E1728" t="s">
        <v>43</v>
      </c>
      <c r="F1728" t="s">
        <v>42</v>
      </c>
      <c r="H1728" s="64">
        <v>1</v>
      </c>
      <c r="I1728" s="66">
        <f>(D1728*1000/H1728)/(10^KPE!E58)</f>
        <v>1.2059279855089144</v>
      </c>
      <c r="J1728" t="s">
        <v>886</v>
      </c>
      <c r="K1728" s="76"/>
    </row>
    <row r="1729" spans="1:11" x14ac:dyDescent="0.25">
      <c r="A1729" t="s">
        <v>299</v>
      </c>
      <c r="B1729" t="s">
        <v>113</v>
      </c>
      <c r="C1729" t="s">
        <v>668</v>
      </c>
      <c r="D1729">
        <v>358</v>
      </c>
      <c r="E1729" t="s">
        <v>43</v>
      </c>
      <c r="F1729" t="s">
        <v>42</v>
      </c>
      <c r="H1729" s="64">
        <v>1</v>
      </c>
      <c r="I1729" s="66">
        <f>(D1729*1000/H1729)/(10^KPE!E59)</f>
        <v>0.5381248238602272</v>
      </c>
      <c r="J1729" t="s">
        <v>886</v>
      </c>
      <c r="K1729" s="76"/>
    </row>
    <row r="1730" spans="1:11" x14ac:dyDescent="0.25">
      <c r="A1730" t="s">
        <v>299</v>
      </c>
      <c r="B1730" t="s">
        <v>114</v>
      </c>
      <c r="C1730" t="s">
        <v>669</v>
      </c>
      <c r="D1730">
        <v>9080</v>
      </c>
      <c r="E1730" t="s">
        <v>43</v>
      </c>
      <c r="F1730" t="s">
        <v>42</v>
      </c>
      <c r="H1730" s="64">
        <v>1</v>
      </c>
      <c r="I1730" s="66">
        <f>(D1730*1000/H1730)/(10^KPE!E60)</f>
        <v>13.648529052097382</v>
      </c>
      <c r="J1730" t="s">
        <v>886</v>
      </c>
      <c r="K1730" s="76"/>
    </row>
    <row r="1731" spans="1:11" x14ac:dyDescent="0.25">
      <c r="A1731" t="s">
        <v>299</v>
      </c>
      <c r="B1731" t="s">
        <v>115</v>
      </c>
      <c r="C1731" t="s">
        <v>670</v>
      </c>
      <c r="D1731">
        <v>310</v>
      </c>
      <c r="E1731" t="s">
        <v>43</v>
      </c>
      <c r="F1731" t="s">
        <v>42</v>
      </c>
      <c r="H1731" s="64">
        <v>1</v>
      </c>
      <c r="I1731" s="66">
        <f>(D1731*1000/H1731)/(10^KPE!E61)</f>
        <v>0.40584639612981582</v>
      </c>
      <c r="J1731" t="s">
        <v>886</v>
      </c>
      <c r="K1731" s="76"/>
    </row>
    <row r="1732" spans="1:11" x14ac:dyDescent="0.25">
      <c r="A1732" t="s">
        <v>299</v>
      </c>
      <c r="B1732" t="s">
        <v>116</v>
      </c>
      <c r="C1732" t="s">
        <v>671</v>
      </c>
      <c r="D1732">
        <v>214</v>
      </c>
      <c r="E1732" t="s">
        <v>43</v>
      </c>
      <c r="F1732" t="s">
        <v>42</v>
      </c>
      <c r="H1732" s="64">
        <v>1</v>
      </c>
      <c r="I1732" s="66">
        <f>(D1732*1000/H1732)/(10^KPE!E62)</f>
        <v>0.28016493152187283</v>
      </c>
      <c r="J1732" t="s">
        <v>886</v>
      </c>
      <c r="K1732" s="76"/>
    </row>
    <row r="1733" spans="1:11" x14ac:dyDescent="0.25">
      <c r="A1733" t="s">
        <v>299</v>
      </c>
      <c r="B1733" t="s">
        <v>117</v>
      </c>
      <c r="C1733" t="s">
        <v>672</v>
      </c>
      <c r="D1733">
        <v>3950</v>
      </c>
      <c r="E1733" t="s">
        <v>43</v>
      </c>
      <c r="F1733" t="s">
        <v>42</v>
      </c>
      <c r="G1733" t="s">
        <v>61</v>
      </c>
      <c r="H1733" s="64">
        <v>1</v>
      </c>
      <c r="I1733" s="66">
        <f>(D1733*1000/H1733)/(10^KPE!E63)</f>
        <v>8.5821696565117804</v>
      </c>
      <c r="J1733" t="s">
        <v>886</v>
      </c>
      <c r="K1733" s="76"/>
    </row>
    <row r="1734" spans="1:11" x14ac:dyDescent="0.25">
      <c r="A1734" t="s">
        <v>299</v>
      </c>
      <c r="B1734" t="s">
        <v>118</v>
      </c>
      <c r="C1734" t="s">
        <v>673</v>
      </c>
      <c r="D1734">
        <v>5050</v>
      </c>
      <c r="E1734" t="s">
        <v>43</v>
      </c>
      <c r="F1734" t="s">
        <v>42</v>
      </c>
      <c r="H1734" s="64">
        <v>1</v>
      </c>
      <c r="I1734" s="66">
        <f>(D1734*1000/H1734)/(10^KPE!E64)</f>
        <v>7.5908669287546013</v>
      </c>
      <c r="J1734" t="s">
        <v>886</v>
      </c>
      <c r="K1734" s="76"/>
    </row>
    <row r="1735" spans="1:11" x14ac:dyDescent="0.25">
      <c r="A1735" t="s">
        <v>299</v>
      </c>
      <c r="B1735" t="s">
        <v>119</v>
      </c>
      <c r="C1735" t="s">
        <v>674</v>
      </c>
      <c r="D1735">
        <v>51300</v>
      </c>
      <c r="E1735" t="s">
        <v>43</v>
      </c>
      <c r="F1735" t="s">
        <v>42</v>
      </c>
      <c r="G1735" t="s">
        <v>61</v>
      </c>
      <c r="H1735" s="64">
        <v>1</v>
      </c>
      <c r="I1735" s="66">
        <f>(D1735*1000/H1735)/(10^KPE!E65)</f>
        <v>90.59774020120004</v>
      </c>
      <c r="J1735" t="s">
        <v>886</v>
      </c>
      <c r="K1735" s="76"/>
    </row>
    <row r="1736" spans="1:11" x14ac:dyDescent="0.25">
      <c r="A1736" t="s">
        <v>299</v>
      </c>
      <c r="B1736" t="s">
        <v>120</v>
      </c>
      <c r="C1736" t="s">
        <v>675</v>
      </c>
      <c r="E1736" t="s">
        <v>43</v>
      </c>
      <c r="F1736" t="s">
        <v>42</v>
      </c>
      <c r="G1736" t="s">
        <v>121</v>
      </c>
      <c r="H1736" s="64">
        <v>1</v>
      </c>
      <c r="I1736" s="66">
        <f>(D1736*1000/H1736)/(10^KPE!E66)</f>
        <v>0</v>
      </c>
      <c r="J1736" t="s">
        <v>886</v>
      </c>
      <c r="K1736" s="76"/>
    </row>
    <row r="1737" spans="1:11" x14ac:dyDescent="0.25">
      <c r="A1737" t="s">
        <v>299</v>
      </c>
      <c r="B1737" t="s">
        <v>122</v>
      </c>
      <c r="C1737" t="s">
        <v>676</v>
      </c>
      <c r="D1737">
        <v>1440</v>
      </c>
      <c r="E1737" t="s">
        <v>43</v>
      </c>
      <c r="F1737" t="s">
        <v>42</v>
      </c>
      <c r="H1737" s="64">
        <v>1</v>
      </c>
      <c r="I1737" s="66">
        <f>(D1737*1000/H1737)/(10^KPE!E67)</f>
        <v>1.8852219691191443</v>
      </c>
      <c r="J1737" t="s">
        <v>886</v>
      </c>
      <c r="K1737" s="76"/>
    </row>
    <row r="1738" spans="1:11" x14ac:dyDescent="0.25">
      <c r="A1738" t="s">
        <v>299</v>
      </c>
      <c r="B1738" t="s">
        <v>123</v>
      </c>
      <c r="C1738" t="s">
        <v>677</v>
      </c>
      <c r="D1738">
        <v>11800</v>
      </c>
      <c r="E1738" t="s">
        <v>43</v>
      </c>
      <c r="F1738" t="s">
        <v>42</v>
      </c>
      <c r="H1738" s="64">
        <v>1</v>
      </c>
      <c r="I1738" s="66">
        <f>(D1738*1000/H1738)/(10^KPE!E68)</f>
        <v>25.637873910592152</v>
      </c>
      <c r="J1738" t="s">
        <v>886</v>
      </c>
      <c r="K1738" s="76"/>
    </row>
    <row r="1739" spans="1:11" x14ac:dyDescent="0.25">
      <c r="A1739" t="s">
        <v>299</v>
      </c>
      <c r="B1739" t="s">
        <v>124</v>
      </c>
      <c r="C1739" t="s">
        <v>678</v>
      </c>
      <c r="E1739" t="s">
        <v>43</v>
      </c>
      <c r="F1739" t="s">
        <v>42</v>
      </c>
      <c r="G1739" t="s">
        <v>103</v>
      </c>
      <c r="H1739" s="64">
        <v>1</v>
      </c>
      <c r="I1739" s="66">
        <f>(D1739*1000/H1739)/(10^KPE!E69)</f>
        <v>0</v>
      </c>
      <c r="J1739" t="s">
        <v>886</v>
      </c>
      <c r="K1739" s="76"/>
    </row>
    <row r="1740" spans="1:11" x14ac:dyDescent="0.25">
      <c r="A1740" t="s">
        <v>299</v>
      </c>
      <c r="B1740" t="s">
        <v>125</v>
      </c>
      <c r="C1740" t="s">
        <v>679</v>
      </c>
      <c r="D1740">
        <v>31700</v>
      </c>
      <c r="E1740" t="s">
        <v>43</v>
      </c>
      <c r="F1740" t="s">
        <v>42</v>
      </c>
      <c r="H1740" s="64">
        <v>1</v>
      </c>
      <c r="I1740" s="66">
        <f>(D1740*1000/H1740)/(10^KPE!E70)</f>
        <v>38.731049227226336</v>
      </c>
      <c r="J1740" t="s">
        <v>886</v>
      </c>
      <c r="K1740" s="76"/>
    </row>
    <row r="1741" spans="1:11" x14ac:dyDescent="0.25">
      <c r="A1741" t="s">
        <v>299</v>
      </c>
      <c r="B1741" t="s">
        <v>126</v>
      </c>
      <c r="C1741" t="s">
        <v>680</v>
      </c>
      <c r="D1741">
        <v>1440</v>
      </c>
      <c r="E1741" t="s">
        <v>43</v>
      </c>
      <c r="F1741" t="s">
        <v>42</v>
      </c>
      <c r="H1741" s="64">
        <v>1</v>
      </c>
      <c r="I1741" s="66">
        <f>(D1741*1000/H1741)/(10^KPE!E71)</f>
        <v>1.7593915106374109</v>
      </c>
      <c r="J1741" t="s">
        <v>886</v>
      </c>
      <c r="K1741" s="76"/>
    </row>
    <row r="1742" spans="1:11" x14ac:dyDescent="0.25">
      <c r="A1742" t="s">
        <v>299</v>
      </c>
      <c r="B1742" t="s">
        <v>127</v>
      </c>
      <c r="C1742" t="s">
        <v>681</v>
      </c>
      <c r="D1742">
        <v>741</v>
      </c>
      <c r="E1742" t="s">
        <v>43</v>
      </c>
      <c r="F1742" t="s">
        <v>42</v>
      </c>
      <c r="H1742" s="64">
        <v>1</v>
      </c>
      <c r="I1742" s="66">
        <f>(D1742*1000/H1742)/(10^KPE!E72)</f>
        <v>0.78852997650421808</v>
      </c>
      <c r="J1742" t="s">
        <v>886</v>
      </c>
      <c r="K1742" s="76"/>
    </row>
    <row r="1743" spans="1:11" x14ac:dyDescent="0.25">
      <c r="A1743" t="s">
        <v>299</v>
      </c>
      <c r="B1743" t="s">
        <v>128</v>
      </c>
      <c r="C1743" t="s">
        <v>682</v>
      </c>
      <c r="E1743" t="s">
        <v>43</v>
      </c>
      <c r="F1743" t="s">
        <v>42</v>
      </c>
      <c r="G1743" t="s">
        <v>129</v>
      </c>
      <c r="H1743" s="64">
        <v>1</v>
      </c>
      <c r="I1743" s="66">
        <f>(D1743*1000/H1743)/(10^KPE!E73)</f>
        <v>0</v>
      </c>
      <c r="J1743" t="s">
        <v>886</v>
      </c>
      <c r="K1743" s="76"/>
    </row>
    <row r="1744" spans="1:11" x14ac:dyDescent="0.25">
      <c r="A1744" t="s">
        <v>299</v>
      </c>
      <c r="B1744" t="s">
        <v>130</v>
      </c>
      <c r="C1744" t="s">
        <v>683</v>
      </c>
      <c r="E1744" t="s">
        <v>43</v>
      </c>
      <c r="F1744" t="s">
        <v>42</v>
      </c>
      <c r="G1744" t="s">
        <v>131</v>
      </c>
      <c r="H1744" s="64">
        <v>1</v>
      </c>
      <c r="I1744" s="66">
        <f>(D1744*1000/H1744)/(10^KPE!E74)</f>
        <v>0</v>
      </c>
      <c r="J1744" t="s">
        <v>886</v>
      </c>
      <c r="K1744" s="76"/>
    </row>
    <row r="1745" spans="1:11" x14ac:dyDescent="0.25">
      <c r="A1745" t="s">
        <v>299</v>
      </c>
      <c r="B1745" t="s">
        <v>132</v>
      </c>
      <c r="C1745" t="s">
        <v>684</v>
      </c>
      <c r="E1745" t="s">
        <v>43</v>
      </c>
      <c r="F1745" t="s">
        <v>42</v>
      </c>
      <c r="G1745" t="s">
        <v>96</v>
      </c>
      <c r="H1745" s="64">
        <v>1</v>
      </c>
      <c r="I1745" s="66">
        <f>(D1745*1000/H1745)/(10^KPE!E75)</f>
        <v>0</v>
      </c>
      <c r="J1745" t="s">
        <v>886</v>
      </c>
      <c r="K1745" s="76"/>
    </row>
    <row r="1746" spans="1:11" x14ac:dyDescent="0.25">
      <c r="A1746" t="s">
        <v>299</v>
      </c>
      <c r="B1746" t="s">
        <v>133</v>
      </c>
      <c r="C1746" t="s">
        <v>685</v>
      </c>
      <c r="D1746">
        <v>1190</v>
      </c>
      <c r="E1746" t="s">
        <v>43</v>
      </c>
      <c r="F1746" t="s">
        <v>42</v>
      </c>
      <c r="H1746" s="64">
        <v>1</v>
      </c>
      <c r="I1746" s="66">
        <f>(D1746*1000/H1746)/(10^KPE!E76)</f>
        <v>1.2663301916869358</v>
      </c>
      <c r="J1746" t="s">
        <v>886</v>
      </c>
      <c r="K1746" s="76"/>
    </row>
    <row r="1747" spans="1:11" x14ac:dyDescent="0.25">
      <c r="A1747" t="s">
        <v>299</v>
      </c>
      <c r="B1747" t="s">
        <v>134</v>
      </c>
      <c r="C1747" t="s">
        <v>686</v>
      </c>
      <c r="D1747">
        <v>5.0999999999999996</v>
      </c>
      <c r="E1747" t="s">
        <v>43</v>
      </c>
      <c r="F1747" t="s">
        <v>38</v>
      </c>
      <c r="G1747" t="s">
        <v>53</v>
      </c>
      <c r="H1747" s="64">
        <v>1</v>
      </c>
      <c r="I1747" s="66">
        <f>(D1747*1000/H1747)/(10^KPE!E77)</f>
        <v>9.0067928854994182E-3</v>
      </c>
      <c r="J1747" t="s">
        <v>886</v>
      </c>
      <c r="K1747" s="76"/>
    </row>
    <row r="1748" spans="1:11" x14ac:dyDescent="0.25">
      <c r="A1748" t="s">
        <v>299</v>
      </c>
      <c r="B1748" t="s">
        <v>135</v>
      </c>
      <c r="C1748" t="s">
        <v>687</v>
      </c>
      <c r="E1748" t="s">
        <v>43</v>
      </c>
      <c r="F1748" t="s">
        <v>42</v>
      </c>
      <c r="G1748" t="s">
        <v>131</v>
      </c>
      <c r="H1748" s="64">
        <v>1</v>
      </c>
      <c r="I1748" s="66">
        <f>(D1748*1000/H1748)/(10^KPE!E78)</f>
        <v>0</v>
      </c>
      <c r="J1748" t="s">
        <v>886</v>
      </c>
      <c r="K1748" s="76"/>
    </row>
    <row r="1749" spans="1:11" x14ac:dyDescent="0.25">
      <c r="A1749" t="s">
        <v>299</v>
      </c>
      <c r="B1749" t="s">
        <v>136</v>
      </c>
      <c r="C1749" t="s">
        <v>688</v>
      </c>
      <c r="E1749" t="s">
        <v>43</v>
      </c>
      <c r="F1749" t="s">
        <v>42</v>
      </c>
      <c r="G1749" t="s">
        <v>121</v>
      </c>
      <c r="H1749" s="64">
        <v>1</v>
      </c>
      <c r="I1749" s="66">
        <f>(D1749*1000/H1749)/(10^KPE!E79)</f>
        <v>0</v>
      </c>
      <c r="J1749" t="s">
        <v>886</v>
      </c>
      <c r="K1749" s="76"/>
    </row>
    <row r="1750" spans="1:11" x14ac:dyDescent="0.25">
      <c r="A1750" t="s">
        <v>299</v>
      </c>
      <c r="B1750" t="s">
        <v>137</v>
      </c>
      <c r="C1750" t="s">
        <v>689</v>
      </c>
      <c r="E1750" t="s">
        <v>43</v>
      </c>
      <c r="F1750" t="s">
        <v>42</v>
      </c>
      <c r="G1750" t="s">
        <v>131</v>
      </c>
      <c r="H1750" s="64">
        <v>1</v>
      </c>
      <c r="I1750" s="66">
        <f>(D1750*1000/H1750)/(10^KPE!E80)</f>
        <v>0</v>
      </c>
      <c r="J1750" t="s">
        <v>886</v>
      </c>
      <c r="K1750" s="76"/>
    </row>
    <row r="1751" spans="1:11" x14ac:dyDescent="0.25">
      <c r="A1751" t="s">
        <v>299</v>
      </c>
      <c r="B1751" t="s">
        <v>138</v>
      </c>
      <c r="C1751" t="s">
        <v>690</v>
      </c>
      <c r="D1751">
        <v>1760</v>
      </c>
      <c r="E1751" t="s">
        <v>43</v>
      </c>
      <c r="F1751" t="s">
        <v>42</v>
      </c>
      <c r="H1751" s="64">
        <v>1</v>
      </c>
      <c r="I1751" s="66">
        <f>(D1751*1000/H1751)/(10^KPE!E81)</f>
        <v>1.4876907674821063</v>
      </c>
      <c r="J1751" t="s">
        <v>886</v>
      </c>
      <c r="K1751" s="76"/>
    </row>
    <row r="1752" spans="1:11" x14ac:dyDescent="0.25">
      <c r="A1752" t="s">
        <v>299</v>
      </c>
      <c r="B1752" t="s">
        <v>139</v>
      </c>
      <c r="C1752" t="s">
        <v>691</v>
      </c>
      <c r="D1752">
        <v>25.6</v>
      </c>
      <c r="E1752" t="s">
        <v>43</v>
      </c>
      <c r="F1752" t="s">
        <v>38</v>
      </c>
      <c r="G1752" t="s">
        <v>53</v>
      </c>
      <c r="H1752" s="64">
        <v>1</v>
      </c>
      <c r="I1752" s="66">
        <f>(D1752*1000/H1752)/(10^KPE!E82)</f>
        <v>2.2143178720657724E-2</v>
      </c>
      <c r="J1752" t="s">
        <v>886</v>
      </c>
      <c r="K1752" s="76"/>
    </row>
    <row r="1753" spans="1:11" x14ac:dyDescent="0.25">
      <c r="A1753" t="s">
        <v>299</v>
      </c>
      <c r="B1753" t="s">
        <v>140</v>
      </c>
      <c r="C1753" t="s">
        <v>692</v>
      </c>
      <c r="D1753">
        <v>1770</v>
      </c>
      <c r="E1753" t="s">
        <v>43</v>
      </c>
      <c r="F1753" t="s">
        <v>42</v>
      </c>
      <c r="H1753" s="64">
        <v>1</v>
      </c>
      <c r="I1753" s="66">
        <f>(D1753*1000/H1753)/(10^KPE!E83)</f>
        <v>1.3030865625656802</v>
      </c>
      <c r="J1753" t="s">
        <v>886</v>
      </c>
      <c r="K1753" s="76"/>
    </row>
    <row r="1754" spans="1:11" x14ac:dyDescent="0.25">
      <c r="A1754" t="s">
        <v>299</v>
      </c>
      <c r="B1754" t="s">
        <v>141</v>
      </c>
      <c r="C1754" t="s">
        <v>693</v>
      </c>
      <c r="D1754">
        <v>21.8</v>
      </c>
      <c r="E1754" t="s">
        <v>43</v>
      </c>
      <c r="F1754" t="s">
        <v>38</v>
      </c>
      <c r="G1754" t="s">
        <v>53</v>
      </c>
      <c r="H1754" s="64">
        <v>1</v>
      </c>
      <c r="I1754" s="66">
        <f>(D1754*1000/H1754)/(10^KPE!E84)</f>
        <v>1.3978368769556476E-2</v>
      </c>
      <c r="J1754" t="s">
        <v>886</v>
      </c>
      <c r="K1754" s="76"/>
    </row>
    <row r="1755" spans="1:11" x14ac:dyDescent="0.25">
      <c r="A1755" t="s">
        <v>299</v>
      </c>
      <c r="B1755" t="s">
        <v>142</v>
      </c>
      <c r="C1755" t="s">
        <v>694</v>
      </c>
      <c r="D1755">
        <v>106</v>
      </c>
      <c r="E1755" t="s">
        <v>43</v>
      </c>
      <c r="F1755" t="s">
        <v>42</v>
      </c>
      <c r="G1755" t="s">
        <v>49</v>
      </c>
      <c r="H1755" s="64">
        <v>1</v>
      </c>
      <c r="I1755" s="66">
        <f>(D1755*1000/H1755)/(10^KPE!E85)</f>
        <v>8.959955758699048E-2</v>
      </c>
      <c r="J1755" t="s">
        <v>886</v>
      </c>
      <c r="K1755" s="76"/>
    </row>
    <row r="1756" spans="1:11" x14ac:dyDescent="0.25">
      <c r="A1756" t="s">
        <v>299</v>
      </c>
      <c r="B1756" t="s">
        <v>143</v>
      </c>
      <c r="C1756" t="s">
        <v>695</v>
      </c>
      <c r="D1756">
        <v>7300</v>
      </c>
      <c r="E1756" t="s">
        <v>43</v>
      </c>
      <c r="F1756" t="s">
        <v>42</v>
      </c>
      <c r="H1756" s="64">
        <v>1</v>
      </c>
      <c r="I1756" s="66">
        <f>(D1756*1000/H1756)/(10^KPE!E86)</f>
        <v>8.9191375192035416</v>
      </c>
      <c r="J1756" t="s">
        <v>886</v>
      </c>
      <c r="K1756" s="76"/>
    </row>
    <row r="1757" spans="1:11" x14ac:dyDescent="0.25">
      <c r="A1757" t="s">
        <v>299</v>
      </c>
      <c r="B1757" t="s">
        <v>144</v>
      </c>
      <c r="C1757" t="s">
        <v>696</v>
      </c>
      <c r="D1757">
        <v>88100</v>
      </c>
      <c r="E1757" t="s">
        <v>43</v>
      </c>
      <c r="F1757" t="s">
        <v>42</v>
      </c>
      <c r="G1757" t="s">
        <v>61</v>
      </c>
      <c r="H1757" s="64">
        <v>1</v>
      </c>
      <c r="I1757" s="66">
        <f>(D1757*1000/H1757)/(10^KPE!E87)</f>
        <v>93.750999905562225</v>
      </c>
      <c r="J1757" t="s">
        <v>886</v>
      </c>
      <c r="K1757" s="76"/>
    </row>
    <row r="1758" spans="1:11" x14ac:dyDescent="0.25">
      <c r="A1758" t="s">
        <v>299</v>
      </c>
      <c r="B1758" t="s">
        <v>145</v>
      </c>
      <c r="C1758" t="s">
        <v>697</v>
      </c>
      <c r="D1758">
        <v>18100</v>
      </c>
      <c r="E1758" t="s">
        <v>43</v>
      </c>
      <c r="F1758" t="s">
        <v>42</v>
      </c>
      <c r="H1758" s="64">
        <v>1</v>
      </c>
      <c r="I1758" s="66">
        <f>(D1758*1000/H1758)/(10^KPE!E88)</f>
        <v>31.965284554419505</v>
      </c>
      <c r="J1758" t="s">
        <v>886</v>
      </c>
      <c r="K1758" s="76"/>
    </row>
    <row r="1759" spans="1:11" x14ac:dyDescent="0.25">
      <c r="A1759" t="s">
        <v>299</v>
      </c>
      <c r="B1759" t="s">
        <v>146</v>
      </c>
      <c r="C1759" t="s">
        <v>698</v>
      </c>
      <c r="D1759">
        <v>17900</v>
      </c>
      <c r="E1759" t="s">
        <v>43</v>
      </c>
      <c r="F1759" t="s">
        <v>42</v>
      </c>
      <c r="G1759" t="s">
        <v>61</v>
      </c>
      <c r="H1759" s="64">
        <v>1</v>
      </c>
      <c r="I1759" s="66">
        <f>(D1759*1000/H1759)/(10^KPE!E89)</f>
        <v>17.372128413694238</v>
      </c>
      <c r="J1759" t="s">
        <v>886</v>
      </c>
      <c r="K1759" s="76"/>
    </row>
    <row r="1760" spans="1:11" x14ac:dyDescent="0.25">
      <c r="A1760" t="s">
        <v>299</v>
      </c>
      <c r="B1760" t="s">
        <v>147</v>
      </c>
      <c r="C1760" t="s">
        <v>699</v>
      </c>
      <c r="D1760">
        <v>61500</v>
      </c>
      <c r="E1760" t="s">
        <v>43</v>
      </c>
      <c r="F1760" t="s">
        <v>42</v>
      </c>
      <c r="G1760" t="s">
        <v>61</v>
      </c>
      <c r="H1760" s="64">
        <v>1</v>
      </c>
      <c r="I1760" s="66">
        <f>(D1760*1000/H1760)/(10^KPE!E90)</f>
        <v>70.125361935011711</v>
      </c>
      <c r="J1760" t="s">
        <v>886</v>
      </c>
      <c r="K1760" s="76"/>
    </row>
    <row r="1761" spans="1:11" x14ac:dyDescent="0.25">
      <c r="A1761" t="s">
        <v>299</v>
      </c>
      <c r="B1761" t="s">
        <v>148</v>
      </c>
      <c r="C1761" t="s">
        <v>700</v>
      </c>
      <c r="E1761" t="s">
        <v>43</v>
      </c>
      <c r="F1761" t="s">
        <v>42</v>
      </c>
      <c r="G1761" t="s">
        <v>149</v>
      </c>
      <c r="H1761" s="64">
        <v>1</v>
      </c>
      <c r="I1761" s="66">
        <f>(D1761*1000/H1761)/(10^KPE!E91)</f>
        <v>0</v>
      </c>
      <c r="J1761" t="s">
        <v>886</v>
      </c>
      <c r="K1761" s="76"/>
    </row>
    <row r="1762" spans="1:11" x14ac:dyDescent="0.25">
      <c r="A1762" t="s">
        <v>299</v>
      </c>
      <c r="B1762" t="s">
        <v>150</v>
      </c>
      <c r="C1762" t="s">
        <v>701</v>
      </c>
      <c r="D1762">
        <v>17000</v>
      </c>
      <c r="E1762" t="s">
        <v>43</v>
      </c>
      <c r="F1762" t="s">
        <v>42</v>
      </c>
      <c r="G1762" t="s">
        <v>61</v>
      </c>
      <c r="H1762" s="64">
        <v>1</v>
      </c>
      <c r="I1762" s="66">
        <f>(D1762*1000/H1762)/(10^KPE!E92)</f>
        <v>28.018760655933583</v>
      </c>
      <c r="J1762" t="s">
        <v>886</v>
      </c>
      <c r="K1762" s="76"/>
    </row>
    <row r="1763" spans="1:11" x14ac:dyDescent="0.25">
      <c r="A1763" t="s">
        <v>299</v>
      </c>
      <c r="B1763" t="s">
        <v>151</v>
      </c>
      <c r="C1763" t="s">
        <v>702</v>
      </c>
      <c r="D1763">
        <v>676</v>
      </c>
      <c r="E1763" t="s">
        <v>43</v>
      </c>
      <c r="F1763" t="s">
        <v>42</v>
      </c>
      <c r="H1763" s="64">
        <v>1</v>
      </c>
      <c r="I1763" s="66">
        <f>(D1763*1000/H1763)/(10^KPE!E93)</f>
        <v>1.1141577766712414</v>
      </c>
      <c r="J1763" t="s">
        <v>886</v>
      </c>
      <c r="K1763" s="76"/>
    </row>
    <row r="1764" spans="1:11" x14ac:dyDescent="0.25">
      <c r="A1764" t="s">
        <v>299</v>
      </c>
      <c r="B1764" t="s">
        <v>152</v>
      </c>
      <c r="C1764" t="s">
        <v>703</v>
      </c>
      <c r="D1764">
        <v>131000</v>
      </c>
      <c r="E1764" t="s">
        <v>43</v>
      </c>
      <c r="F1764" t="s">
        <v>42</v>
      </c>
      <c r="G1764" t="s">
        <v>61</v>
      </c>
      <c r="H1764" s="64">
        <v>1</v>
      </c>
      <c r="I1764" s="66">
        <f>(D1764*1000/H1764)/(10^KPE!E94)</f>
        <v>110.73152871599767</v>
      </c>
      <c r="J1764" t="s">
        <v>886</v>
      </c>
      <c r="K1764" s="76"/>
    </row>
    <row r="1765" spans="1:11" x14ac:dyDescent="0.25">
      <c r="A1765" t="s">
        <v>299</v>
      </c>
      <c r="B1765" t="s">
        <v>153</v>
      </c>
      <c r="C1765" t="s">
        <v>704</v>
      </c>
      <c r="E1765" t="s">
        <v>43</v>
      </c>
      <c r="F1765" t="s">
        <v>42</v>
      </c>
      <c r="G1765" t="s">
        <v>154</v>
      </c>
      <c r="H1765" s="64">
        <v>1</v>
      </c>
      <c r="I1765" s="66">
        <f>(D1765*1000/H1765)/(10^KPE!E95)</f>
        <v>0</v>
      </c>
      <c r="J1765" t="s">
        <v>886</v>
      </c>
      <c r="K1765" s="76"/>
    </row>
    <row r="1766" spans="1:11" x14ac:dyDescent="0.25">
      <c r="A1766" t="s">
        <v>299</v>
      </c>
      <c r="B1766" t="s">
        <v>155</v>
      </c>
      <c r="C1766" t="s">
        <v>705</v>
      </c>
      <c r="D1766">
        <v>28000</v>
      </c>
      <c r="E1766" t="s">
        <v>43</v>
      </c>
      <c r="F1766" t="s">
        <v>42</v>
      </c>
      <c r="H1766" s="64">
        <v>1</v>
      </c>
      <c r="I1766" s="66">
        <f>(D1766*1000/H1766)/(10^KPE!E96)</f>
        <v>24.219101725719387</v>
      </c>
      <c r="J1766" t="s">
        <v>886</v>
      </c>
      <c r="K1766" s="76"/>
    </row>
    <row r="1767" spans="1:11" x14ac:dyDescent="0.25">
      <c r="A1767" t="s">
        <v>299</v>
      </c>
      <c r="B1767" t="s">
        <v>156</v>
      </c>
      <c r="C1767" t="s">
        <v>706</v>
      </c>
      <c r="D1767">
        <v>82300</v>
      </c>
      <c r="E1767" t="s">
        <v>43</v>
      </c>
      <c r="F1767" t="s">
        <v>42</v>
      </c>
      <c r="G1767" t="s">
        <v>61</v>
      </c>
      <c r="H1767" s="64">
        <v>1</v>
      </c>
      <c r="I1767" s="66">
        <f>(D1767*1000/H1767)/(10^KPE!E97)</f>
        <v>145.344912642471</v>
      </c>
      <c r="J1767" t="s">
        <v>886</v>
      </c>
      <c r="K1767" s="76"/>
    </row>
    <row r="1768" spans="1:11" x14ac:dyDescent="0.25">
      <c r="A1768" t="s">
        <v>299</v>
      </c>
      <c r="B1768" t="s">
        <v>157</v>
      </c>
      <c r="C1768" t="s">
        <v>707</v>
      </c>
      <c r="D1768">
        <v>499</v>
      </c>
      <c r="E1768" t="s">
        <v>43</v>
      </c>
      <c r="F1768" t="s">
        <v>42</v>
      </c>
      <c r="H1768" s="64">
        <v>1</v>
      </c>
      <c r="I1768" s="66">
        <f>(D1768*1000/H1768)/(10^KPE!E98)</f>
        <v>0.71630922724347323</v>
      </c>
      <c r="J1768" t="s">
        <v>886</v>
      </c>
      <c r="K1768" s="76"/>
    </row>
    <row r="1769" spans="1:11" x14ac:dyDescent="0.25">
      <c r="A1769" t="s">
        <v>299</v>
      </c>
      <c r="B1769" t="s">
        <v>158</v>
      </c>
      <c r="C1769" t="s">
        <v>708</v>
      </c>
      <c r="E1769" t="s">
        <v>43</v>
      </c>
      <c r="F1769" t="s">
        <v>42</v>
      </c>
      <c r="G1769" t="s">
        <v>159</v>
      </c>
      <c r="H1769" s="64">
        <v>1</v>
      </c>
      <c r="I1769" s="66">
        <f>(D1769*1000/H1769)/(10^KPE!E99)</f>
        <v>0</v>
      </c>
      <c r="J1769" t="s">
        <v>886</v>
      </c>
      <c r="K1769" s="76"/>
    </row>
    <row r="1770" spans="1:11" x14ac:dyDescent="0.25">
      <c r="A1770" t="s">
        <v>299</v>
      </c>
      <c r="B1770" t="s">
        <v>160</v>
      </c>
      <c r="C1770" t="s">
        <v>709</v>
      </c>
      <c r="D1770">
        <v>345</v>
      </c>
      <c r="E1770" t="s">
        <v>43</v>
      </c>
      <c r="F1770" t="s">
        <v>42</v>
      </c>
      <c r="H1770" s="64">
        <v>1</v>
      </c>
      <c r="I1770" s="66">
        <f>(D1770*1000/H1770)/(10^KPE!E100)</f>
        <v>1.3026240586926829</v>
      </c>
      <c r="J1770" t="s">
        <v>886</v>
      </c>
      <c r="K1770" s="76"/>
    </row>
    <row r="1771" spans="1:11" x14ac:dyDescent="0.25">
      <c r="A1771" t="s">
        <v>299</v>
      </c>
      <c r="B1771" t="s">
        <v>161</v>
      </c>
      <c r="C1771" t="s">
        <v>710</v>
      </c>
      <c r="E1771" t="s">
        <v>43</v>
      </c>
      <c r="F1771" t="s">
        <v>42</v>
      </c>
      <c r="G1771" t="s">
        <v>149</v>
      </c>
      <c r="H1771" s="64">
        <v>1</v>
      </c>
      <c r="I1771" s="66">
        <f>(D1771*1000/H1771)/(10^KPE!E101)</f>
        <v>0</v>
      </c>
      <c r="J1771" t="s">
        <v>886</v>
      </c>
      <c r="K1771" s="76"/>
    </row>
    <row r="1772" spans="1:11" x14ac:dyDescent="0.25">
      <c r="A1772" t="s">
        <v>299</v>
      </c>
      <c r="B1772" t="s">
        <v>162</v>
      </c>
      <c r="C1772" t="s">
        <v>711</v>
      </c>
      <c r="E1772" t="s">
        <v>43</v>
      </c>
      <c r="F1772" t="s">
        <v>42</v>
      </c>
      <c r="G1772" t="s">
        <v>159</v>
      </c>
      <c r="H1772" s="64">
        <v>1</v>
      </c>
      <c r="I1772" s="66">
        <f>(D1772*1000/H1772)/(10^KPE!E102)</f>
        <v>0</v>
      </c>
      <c r="J1772" t="s">
        <v>886</v>
      </c>
      <c r="K1772" s="76"/>
    </row>
    <row r="1773" spans="1:11" x14ac:dyDescent="0.25">
      <c r="A1773" t="s">
        <v>299</v>
      </c>
      <c r="B1773" t="s">
        <v>163</v>
      </c>
      <c r="C1773" t="s">
        <v>712</v>
      </c>
      <c r="E1773" t="s">
        <v>43</v>
      </c>
      <c r="F1773" t="s">
        <v>42</v>
      </c>
      <c r="G1773" t="s">
        <v>164</v>
      </c>
      <c r="H1773" s="64">
        <v>1</v>
      </c>
      <c r="I1773" s="66">
        <f>(D1773*1000/H1773)/(10^KPE!E103)</f>
        <v>0</v>
      </c>
      <c r="J1773" t="s">
        <v>886</v>
      </c>
      <c r="K1773" s="76"/>
    </row>
    <row r="1774" spans="1:11" x14ac:dyDescent="0.25">
      <c r="A1774" t="s">
        <v>299</v>
      </c>
      <c r="B1774" t="s">
        <v>165</v>
      </c>
      <c r="C1774" t="s">
        <v>713</v>
      </c>
      <c r="E1774" t="s">
        <v>43</v>
      </c>
      <c r="F1774" t="s">
        <v>42</v>
      </c>
      <c r="G1774" t="s">
        <v>159</v>
      </c>
      <c r="H1774" s="64">
        <v>1</v>
      </c>
      <c r="I1774" s="66">
        <f>(D1774*1000/H1774)/(10^KPE!E104)</f>
        <v>0</v>
      </c>
      <c r="J1774" t="s">
        <v>886</v>
      </c>
      <c r="K1774" s="76"/>
    </row>
    <row r="1775" spans="1:11" x14ac:dyDescent="0.25">
      <c r="A1775" t="s">
        <v>299</v>
      </c>
      <c r="B1775" t="s">
        <v>166</v>
      </c>
      <c r="C1775" t="s">
        <v>714</v>
      </c>
      <c r="E1775" t="s">
        <v>43</v>
      </c>
      <c r="F1775" t="s">
        <v>42</v>
      </c>
      <c r="G1775" t="s">
        <v>167</v>
      </c>
      <c r="H1775" s="64">
        <v>1</v>
      </c>
      <c r="I1775" s="66">
        <f>(D1775*1000/H1775)/(10^KPE!E105)</f>
        <v>0</v>
      </c>
      <c r="J1775" t="s">
        <v>886</v>
      </c>
      <c r="K1775" s="76"/>
    </row>
    <row r="1776" spans="1:11" x14ac:dyDescent="0.25">
      <c r="A1776" t="s">
        <v>299</v>
      </c>
      <c r="B1776" t="s">
        <v>168</v>
      </c>
      <c r="C1776" t="s">
        <v>715</v>
      </c>
      <c r="E1776" t="s">
        <v>43</v>
      </c>
      <c r="F1776" t="s">
        <v>42</v>
      </c>
      <c r="G1776" t="s">
        <v>159</v>
      </c>
      <c r="H1776" s="64">
        <v>1</v>
      </c>
      <c r="I1776" s="66">
        <f>(D1776*1000/H1776)/(10^KPE!E106)</f>
        <v>0</v>
      </c>
      <c r="J1776" t="s">
        <v>886</v>
      </c>
      <c r="K1776" s="76"/>
    </row>
    <row r="1777" spans="1:11" x14ac:dyDescent="0.25">
      <c r="A1777" t="s">
        <v>299</v>
      </c>
      <c r="B1777" t="s">
        <v>169</v>
      </c>
      <c r="C1777" t="s">
        <v>716</v>
      </c>
      <c r="D1777">
        <v>2800</v>
      </c>
      <c r="E1777" t="s">
        <v>43</v>
      </c>
      <c r="F1777" t="s">
        <v>42</v>
      </c>
      <c r="H1777" s="64">
        <v>1</v>
      </c>
      <c r="I1777" s="66">
        <f>(D1777*1000/H1777)/(10^KPE!E107)</f>
        <v>3.2670669277706934</v>
      </c>
      <c r="J1777" t="s">
        <v>886</v>
      </c>
      <c r="K1777" s="76"/>
    </row>
    <row r="1778" spans="1:11" x14ac:dyDescent="0.25">
      <c r="A1778" t="s">
        <v>299</v>
      </c>
      <c r="B1778" t="s">
        <v>170</v>
      </c>
      <c r="C1778" t="s">
        <v>717</v>
      </c>
      <c r="D1778">
        <v>105</v>
      </c>
      <c r="E1778" t="s">
        <v>43</v>
      </c>
      <c r="F1778" t="s">
        <v>42</v>
      </c>
      <c r="H1778" s="64">
        <v>1</v>
      </c>
      <c r="I1778" s="66">
        <f>(D1778*1000/H1778)/(10^KPE!E108)</f>
        <v>0.31491206449370307</v>
      </c>
      <c r="J1778" t="s">
        <v>886</v>
      </c>
      <c r="K1778" s="76"/>
    </row>
    <row r="1779" spans="1:11" x14ac:dyDescent="0.25">
      <c r="A1779" t="s">
        <v>299</v>
      </c>
      <c r="B1779" t="s">
        <v>171</v>
      </c>
      <c r="C1779" t="s">
        <v>719</v>
      </c>
      <c r="D1779">
        <v>27000</v>
      </c>
      <c r="E1779" t="s">
        <v>43</v>
      </c>
      <c r="F1779" t="s">
        <v>42</v>
      </c>
      <c r="H1779" s="64">
        <v>1</v>
      </c>
      <c r="I1779" s="66">
        <f>(D1779*1000/H1779)/(10^KPE!E109)</f>
        <v>11.704793716463259</v>
      </c>
      <c r="J1779" t="s">
        <v>886</v>
      </c>
      <c r="K1779" s="76"/>
    </row>
    <row r="1780" spans="1:11" x14ac:dyDescent="0.25">
      <c r="A1780" t="s">
        <v>299</v>
      </c>
      <c r="B1780" t="s">
        <v>172</v>
      </c>
      <c r="C1780" t="s">
        <v>720</v>
      </c>
      <c r="D1780">
        <v>92.6</v>
      </c>
      <c r="E1780" t="s">
        <v>43</v>
      </c>
      <c r="F1780" t="s">
        <v>38</v>
      </c>
      <c r="G1780" t="s">
        <v>53</v>
      </c>
      <c r="H1780" s="64">
        <v>1</v>
      </c>
      <c r="I1780" s="66">
        <f>(D1780*1000/H1780)/(10^KPE!E110)</f>
        <v>4.1078160428050653E-2</v>
      </c>
      <c r="J1780" t="s">
        <v>886</v>
      </c>
      <c r="K1780" s="76"/>
    </row>
    <row r="1781" spans="1:11" x14ac:dyDescent="0.25">
      <c r="A1781" t="s">
        <v>299</v>
      </c>
      <c r="B1781" t="s">
        <v>173</v>
      </c>
      <c r="C1781" t="s">
        <v>721</v>
      </c>
      <c r="D1781">
        <v>7240</v>
      </c>
      <c r="E1781" t="s">
        <v>43</v>
      </c>
      <c r="F1781" t="s">
        <v>42</v>
      </c>
      <c r="H1781" s="64">
        <v>1</v>
      </c>
      <c r="I1781" s="66">
        <f>(D1781*1000/H1781)/(10^KPE!E111)</f>
        <v>2.7336226623000086</v>
      </c>
      <c r="J1781" t="s">
        <v>886</v>
      </c>
      <c r="K1781" s="76"/>
    </row>
    <row r="1782" spans="1:11" x14ac:dyDescent="0.25">
      <c r="A1782" t="s">
        <v>299</v>
      </c>
      <c r="B1782" t="s">
        <v>174</v>
      </c>
      <c r="C1782" t="s">
        <v>722</v>
      </c>
      <c r="D1782">
        <v>3470</v>
      </c>
      <c r="E1782" t="s">
        <v>43</v>
      </c>
      <c r="F1782" t="s">
        <v>42</v>
      </c>
      <c r="G1782" t="s">
        <v>61</v>
      </c>
      <c r="H1782" s="64">
        <v>1</v>
      </c>
      <c r="I1782" s="66">
        <f>(D1782*1000/H1782)/(10^KPE!E112)</f>
        <v>1.3101755025111921</v>
      </c>
      <c r="J1782" t="s">
        <v>886</v>
      </c>
      <c r="K1782" s="76"/>
    </row>
    <row r="1783" spans="1:11" x14ac:dyDescent="0.25">
      <c r="A1783" t="s">
        <v>299</v>
      </c>
      <c r="B1783" t="s">
        <v>175</v>
      </c>
      <c r="C1783" t="s">
        <v>723</v>
      </c>
      <c r="E1783" t="s">
        <v>43</v>
      </c>
      <c r="F1783" t="s">
        <v>42</v>
      </c>
      <c r="G1783" t="s">
        <v>149</v>
      </c>
      <c r="H1783" s="64">
        <v>1</v>
      </c>
      <c r="I1783" s="66">
        <f>(D1783*1000/H1783)/(10^KPE!E113)</f>
        <v>0</v>
      </c>
      <c r="J1783" t="s">
        <v>886</v>
      </c>
      <c r="K1783" s="76"/>
    </row>
    <row r="1784" spans="1:11" x14ac:dyDescent="0.25">
      <c r="A1784" t="s">
        <v>299</v>
      </c>
      <c r="B1784" t="s">
        <v>176</v>
      </c>
      <c r="C1784" t="s">
        <v>724</v>
      </c>
      <c r="D1784">
        <v>104000</v>
      </c>
      <c r="E1784" t="s">
        <v>43</v>
      </c>
      <c r="F1784" t="s">
        <v>42</v>
      </c>
      <c r="G1784" t="s">
        <v>61</v>
      </c>
      <c r="H1784" s="64">
        <v>1</v>
      </c>
      <c r="I1784" s="66">
        <f>(D1784*1000/H1784)/(10^KPE!E114)</f>
        <v>66.685795964856581</v>
      </c>
      <c r="J1784" t="s">
        <v>886</v>
      </c>
      <c r="K1784" s="76"/>
    </row>
    <row r="1785" spans="1:11" x14ac:dyDescent="0.25">
      <c r="A1785" t="s">
        <v>299</v>
      </c>
      <c r="B1785" t="s">
        <v>177</v>
      </c>
      <c r="C1785" t="s">
        <v>725</v>
      </c>
      <c r="D1785">
        <v>212</v>
      </c>
      <c r="E1785" t="s">
        <v>43</v>
      </c>
      <c r="F1785" t="s">
        <v>42</v>
      </c>
      <c r="H1785" s="64">
        <v>0.93981282144857037</v>
      </c>
      <c r="I1785" s="66">
        <f>(D1785*1000/H1785)/(10^KPE!E115)</f>
        <v>7.5909214132282354E-2</v>
      </c>
      <c r="J1785" t="s">
        <v>886</v>
      </c>
      <c r="K1785" s="76"/>
    </row>
    <row r="1786" spans="1:11" x14ac:dyDescent="0.25">
      <c r="A1786" t="s">
        <v>299</v>
      </c>
      <c r="B1786" t="s">
        <v>178</v>
      </c>
      <c r="C1786" t="s">
        <v>726</v>
      </c>
      <c r="D1786">
        <v>9.26</v>
      </c>
      <c r="E1786" t="s">
        <v>43</v>
      </c>
      <c r="F1786" t="s">
        <v>38</v>
      </c>
      <c r="G1786" t="s">
        <v>53</v>
      </c>
      <c r="H1786" s="64">
        <v>1</v>
      </c>
      <c r="I1786" s="66">
        <f>(D1786*1000/H1786)/(10^KPE!E116)</f>
        <v>6.3622537545317782E-3</v>
      </c>
      <c r="J1786" t="s">
        <v>886</v>
      </c>
      <c r="K1786" s="76"/>
    </row>
    <row r="1787" spans="1:11" x14ac:dyDescent="0.25">
      <c r="A1787" t="s">
        <v>299</v>
      </c>
      <c r="B1787" t="s">
        <v>179</v>
      </c>
      <c r="C1787" t="s">
        <v>727</v>
      </c>
      <c r="E1787" t="s">
        <v>43</v>
      </c>
      <c r="F1787" t="s">
        <v>42</v>
      </c>
      <c r="G1787" t="s">
        <v>167</v>
      </c>
      <c r="H1787" s="64">
        <v>1</v>
      </c>
      <c r="I1787" s="66">
        <f>(D1787*1000/H1787)/(10^KPE!E117)</f>
        <v>0</v>
      </c>
      <c r="J1787" t="s">
        <v>886</v>
      </c>
      <c r="K1787" s="76"/>
    </row>
    <row r="1788" spans="1:11" x14ac:dyDescent="0.25">
      <c r="A1788" t="s">
        <v>299</v>
      </c>
      <c r="B1788" t="s">
        <v>180</v>
      </c>
      <c r="C1788" t="s">
        <v>728</v>
      </c>
      <c r="D1788">
        <v>2010</v>
      </c>
      <c r="E1788" t="s">
        <v>43</v>
      </c>
      <c r="F1788" t="s">
        <v>42</v>
      </c>
      <c r="H1788" s="64">
        <v>1</v>
      </c>
      <c r="I1788" s="66">
        <f>(D1788*1000/H1788)/(10^KPE!E118)</f>
        <v>0.87135686555893155</v>
      </c>
      <c r="J1788" t="s">
        <v>886</v>
      </c>
      <c r="K1788" s="76"/>
    </row>
    <row r="1789" spans="1:11" x14ac:dyDescent="0.25">
      <c r="A1789" t="s">
        <v>299</v>
      </c>
      <c r="B1789" t="s">
        <v>181</v>
      </c>
      <c r="C1789" t="s">
        <v>729</v>
      </c>
      <c r="E1789" t="s">
        <v>43</v>
      </c>
      <c r="F1789" t="s">
        <v>42</v>
      </c>
      <c r="G1789" t="s">
        <v>182</v>
      </c>
      <c r="H1789" s="64">
        <v>1</v>
      </c>
      <c r="I1789" s="66">
        <f>(D1789*1000/H1789)/(10^KPE!E119)</f>
        <v>0</v>
      </c>
      <c r="J1789" t="s">
        <v>886</v>
      </c>
      <c r="K1789" s="76"/>
    </row>
    <row r="1790" spans="1:11" x14ac:dyDescent="0.25">
      <c r="A1790" t="s">
        <v>299</v>
      </c>
      <c r="B1790" t="s">
        <v>183</v>
      </c>
      <c r="C1790" t="s">
        <v>730</v>
      </c>
      <c r="E1790" t="s">
        <v>43</v>
      </c>
      <c r="F1790" t="s">
        <v>42</v>
      </c>
      <c r="G1790" t="s">
        <v>184</v>
      </c>
      <c r="H1790" s="64">
        <v>1</v>
      </c>
      <c r="I1790" s="66">
        <f>(D1790*1000/H1790)/(10^KPE!E120)</f>
        <v>0</v>
      </c>
      <c r="J1790" t="s">
        <v>886</v>
      </c>
      <c r="K1790" s="76"/>
    </row>
    <row r="1791" spans="1:11" x14ac:dyDescent="0.25">
      <c r="A1791" t="s">
        <v>299</v>
      </c>
      <c r="B1791" t="s">
        <v>185</v>
      </c>
      <c r="C1791" t="s">
        <v>731</v>
      </c>
      <c r="E1791" t="s">
        <v>43</v>
      </c>
      <c r="F1791" t="s">
        <v>42</v>
      </c>
      <c r="G1791" t="s">
        <v>184</v>
      </c>
      <c r="H1791" s="64">
        <v>1</v>
      </c>
      <c r="I1791" s="66">
        <f>(D1791*1000/H1791)/(10^KPE!E121)</f>
        <v>0</v>
      </c>
      <c r="J1791" t="s">
        <v>886</v>
      </c>
      <c r="K1791" s="76"/>
    </row>
    <row r="1792" spans="1:11" x14ac:dyDescent="0.25">
      <c r="A1792" t="s">
        <v>299</v>
      </c>
      <c r="B1792" t="s">
        <v>186</v>
      </c>
      <c r="C1792" t="s">
        <v>732</v>
      </c>
      <c r="D1792">
        <v>98100</v>
      </c>
      <c r="E1792" t="s">
        <v>43</v>
      </c>
      <c r="F1792" t="s">
        <v>42</v>
      </c>
      <c r="H1792" s="64">
        <v>1</v>
      </c>
      <c r="I1792" s="66">
        <f>(D1792*1000/H1792)/(10^KPE!E122)</f>
        <v>34.567582449267896</v>
      </c>
      <c r="J1792" t="s">
        <v>886</v>
      </c>
      <c r="K1792" s="76"/>
    </row>
    <row r="1793" spans="1:11" x14ac:dyDescent="0.25">
      <c r="A1793" t="s">
        <v>299</v>
      </c>
      <c r="B1793" t="s">
        <v>187</v>
      </c>
      <c r="C1793" t="s">
        <v>733</v>
      </c>
      <c r="E1793" t="s">
        <v>43</v>
      </c>
      <c r="F1793" t="s">
        <v>42</v>
      </c>
      <c r="G1793" t="s">
        <v>149</v>
      </c>
      <c r="H1793" s="64">
        <v>1</v>
      </c>
      <c r="I1793" s="66">
        <f>(D1793*1000/H1793)/(10^KPE!E123)</f>
        <v>0</v>
      </c>
      <c r="J1793" t="s">
        <v>886</v>
      </c>
      <c r="K1793" s="76"/>
    </row>
    <row r="1794" spans="1:11" x14ac:dyDescent="0.25">
      <c r="A1794" t="s">
        <v>299</v>
      </c>
      <c r="B1794" t="s">
        <v>188</v>
      </c>
      <c r="C1794" t="s">
        <v>734</v>
      </c>
      <c r="D1794">
        <v>1180</v>
      </c>
      <c r="E1794" t="s">
        <v>43</v>
      </c>
      <c r="F1794" t="s">
        <v>42</v>
      </c>
      <c r="H1794" s="64">
        <v>0.93073620825576486</v>
      </c>
      <c r="I1794" s="66">
        <f>(D1794*1000/H1794)/(10^KPE!E124)</f>
        <v>0.39815795559503797</v>
      </c>
      <c r="J1794" t="s">
        <v>886</v>
      </c>
      <c r="K1794" s="76"/>
    </row>
    <row r="1795" spans="1:11" x14ac:dyDescent="0.25">
      <c r="A1795" t="s">
        <v>299</v>
      </c>
      <c r="B1795" t="s">
        <v>189</v>
      </c>
      <c r="C1795" t="s">
        <v>735</v>
      </c>
      <c r="D1795">
        <v>156</v>
      </c>
      <c r="E1795" t="s">
        <v>43</v>
      </c>
      <c r="F1795" t="s">
        <v>42</v>
      </c>
      <c r="H1795" s="64">
        <v>1</v>
      </c>
      <c r="I1795" s="66">
        <f>(D1795*1000/H1795)/(10^KPE!E125)</f>
        <v>6.9202948453303478E-2</v>
      </c>
      <c r="J1795" t="s">
        <v>886</v>
      </c>
      <c r="K1795" s="76"/>
    </row>
    <row r="1796" spans="1:11" x14ac:dyDescent="0.25">
      <c r="A1796" t="s">
        <v>299</v>
      </c>
      <c r="B1796" t="s">
        <v>190</v>
      </c>
      <c r="C1796" t="s">
        <v>736</v>
      </c>
      <c r="D1796">
        <v>962</v>
      </c>
      <c r="E1796" t="s">
        <v>43</v>
      </c>
      <c r="F1796" t="s">
        <v>42</v>
      </c>
      <c r="H1796" s="64">
        <v>1</v>
      </c>
      <c r="I1796" s="66">
        <f>(D1796*1000/H1796)/(10^KPE!E126)</f>
        <v>0.4267515154620381</v>
      </c>
      <c r="J1796" t="s">
        <v>886</v>
      </c>
      <c r="K1796" s="76"/>
    </row>
    <row r="1797" spans="1:11" x14ac:dyDescent="0.25">
      <c r="A1797" t="s">
        <v>299</v>
      </c>
      <c r="B1797" t="s">
        <v>191</v>
      </c>
      <c r="C1797" t="s">
        <v>737</v>
      </c>
      <c r="D1797">
        <v>1710</v>
      </c>
      <c r="E1797" t="s">
        <v>43</v>
      </c>
      <c r="F1797" t="s">
        <v>42</v>
      </c>
      <c r="G1797" t="s">
        <v>49</v>
      </c>
      <c r="H1797" s="64">
        <v>1</v>
      </c>
      <c r="I1797" s="66">
        <f>(D1797*1000/H1797)/(10^KPE!E127)</f>
        <v>0.60255418948265138</v>
      </c>
      <c r="J1797" t="s">
        <v>886</v>
      </c>
      <c r="K1797" s="76"/>
    </row>
    <row r="1798" spans="1:11" x14ac:dyDescent="0.25">
      <c r="A1798" t="s">
        <v>299</v>
      </c>
      <c r="B1798" t="s">
        <v>192</v>
      </c>
      <c r="C1798" t="s">
        <v>738</v>
      </c>
      <c r="E1798" t="s">
        <v>43</v>
      </c>
      <c r="F1798" t="s">
        <v>42</v>
      </c>
      <c r="G1798" t="s">
        <v>193</v>
      </c>
      <c r="H1798" s="64">
        <v>1</v>
      </c>
      <c r="I1798" s="66">
        <f>(D1798*1000/H1798)/(10^KPE!E128)</f>
        <v>0</v>
      </c>
      <c r="J1798" t="s">
        <v>886</v>
      </c>
      <c r="K1798" s="76"/>
    </row>
    <row r="1799" spans="1:11" x14ac:dyDescent="0.25">
      <c r="A1799" t="s">
        <v>299</v>
      </c>
      <c r="B1799" t="s">
        <v>194</v>
      </c>
      <c r="C1799" t="s">
        <v>739</v>
      </c>
      <c r="E1799" t="s">
        <v>43</v>
      </c>
      <c r="F1799" t="s">
        <v>42</v>
      </c>
      <c r="G1799" t="s">
        <v>149</v>
      </c>
      <c r="H1799" s="64">
        <v>1</v>
      </c>
      <c r="I1799" s="66">
        <f>(D1799*1000/H1799)/(10^KPE!E129)</f>
        <v>0</v>
      </c>
      <c r="J1799" t="s">
        <v>886</v>
      </c>
      <c r="K1799" s="76"/>
    </row>
    <row r="1800" spans="1:11" x14ac:dyDescent="0.25">
      <c r="A1800" t="s">
        <v>299</v>
      </c>
      <c r="B1800" t="s">
        <v>195</v>
      </c>
      <c r="C1800" t="s">
        <v>740</v>
      </c>
      <c r="D1800">
        <v>275</v>
      </c>
      <c r="E1800" t="s">
        <v>43</v>
      </c>
      <c r="F1800" t="s">
        <v>42</v>
      </c>
      <c r="G1800" t="s">
        <v>49</v>
      </c>
      <c r="H1800" s="64">
        <v>0.89464175210838193</v>
      </c>
      <c r="I1800" s="66">
        <f>(D1800*1000/H1800)/(10^KPE!E130)</f>
        <v>7.6680251988306955E-2</v>
      </c>
      <c r="J1800" t="s">
        <v>886</v>
      </c>
      <c r="K1800" s="76"/>
    </row>
    <row r="1801" spans="1:11" x14ac:dyDescent="0.25">
      <c r="A1801" t="s">
        <v>299</v>
      </c>
      <c r="B1801" t="s">
        <v>196</v>
      </c>
      <c r="C1801" t="s">
        <v>741</v>
      </c>
      <c r="D1801">
        <v>515</v>
      </c>
      <c r="E1801" t="s">
        <v>43</v>
      </c>
      <c r="F1801" t="s">
        <v>42</v>
      </c>
      <c r="H1801" s="64">
        <v>0.86880294426358406</v>
      </c>
      <c r="I1801" s="66">
        <f>(D1801*1000/H1801)/(10^KPE!E131)</f>
        <v>0.1287911274360683</v>
      </c>
      <c r="J1801" t="s">
        <v>886</v>
      </c>
      <c r="K1801" s="76"/>
    </row>
    <row r="1802" spans="1:11" x14ac:dyDescent="0.25">
      <c r="A1802" t="s">
        <v>299</v>
      </c>
      <c r="B1802" t="s">
        <v>197</v>
      </c>
      <c r="C1802" t="s">
        <v>742</v>
      </c>
      <c r="D1802">
        <v>27600</v>
      </c>
      <c r="E1802" t="s">
        <v>43</v>
      </c>
      <c r="F1802" t="s">
        <v>42</v>
      </c>
      <c r="G1802" t="s">
        <v>61</v>
      </c>
      <c r="H1802" s="64">
        <v>1</v>
      </c>
      <c r="I1802" s="66">
        <f>(D1802*1000/H1802)/(10^KPE!E132)</f>
        <v>9.7254360407726193</v>
      </c>
      <c r="J1802" t="s">
        <v>886</v>
      </c>
      <c r="K1802" s="76"/>
    </row>
    <row r="1803" spans="1:11" x14ac:dyDescent="0.25">
      <c r="A1803" t="s">
        <v>299</v>
      </c>
      <c r="B1803" t="s">
        <v>198</v>
      </c>
      <c r="C1803" t="s">
        <v>743</v>
      </c>
      <c r="D1803">
        <v>249000</v>
      </c>
      <c r="E1803" t="s">
        <v>43</v>
      </c>
      <c r="F1803" t="s">
        <v>42</v>
      </c>
      <c r="G1803" t="s">
        <v>61</v>
      </c>
      <c r="H1803" s="64">
        <v>1</v>
      </c>
      <c r="I1803" s="66">
        <f>(D1803*1000/H1803)/(10^KPE!E133)</f>
        <v>89.784082112388717</v>
      </c>
      <c r="J1803" t="s">
        <v>886</v>
      </c>
      <c r="K1803" s="76"/>
    </row>
    <row r="1804" spans="1:11" x14ac:dyDescent="0.25">
      <c r="A1804" t="s">
        <v>299</v>
      </c>
      <c r="B1804" t="s">
        <v>199</v>
      </c>
      <c r="C1804" t="s">
        <v>744</v>
      </c>
      <c r="D1804">
        <v>13400</v>
      </c>
      <c r="E1804" t="s">
        <v>43</v>
      </c>
      <c r="F1804" t="s">
        <v>42</v>
      </c>
      <c r="H1804" s="64">
        <v>0.92753052490312182</v>
      </c>
      <c r="I1804" s="66">
        <f>(D1804*1000/H1804)/(10^KPE!E134)</f>
        <v>4.4338049843412843</v>
      </c>
      <c r="J1804" t="s">
        <v>886</v>
      </c>
      <c r="K1804" s="76"/>
    </row>
    <row r="1805" spans="1:11" x14ac:dyDescent="0.25">
      <c r="A1805" t="s">
        <v>299</v>
      </c>
      <c r="B1805" t="s">
        <v>200</v>
      </c>
      <c r="C1805" t="s">
        <v>745</v>
      </c>
      <c r="D1805">
        <v>2000</v>
      </c>
      <c r="E1805" t="s">
        <v>43</v>
      </c>
      <c r="F1805" t="s">
        <v>42</v>
      </c>
      <c r="H1805" s="64">
        <v>1</v>
      </c>
      <c r="I1805" s="66">
        <f>(D1805*1000/H1805)/(10^KPE!E135)</f>
        <v>1.0186617421143884</v>
      </c>
      <c r="J1805" t="s">
        <v>886</v>
      </c>
      <c r="K1805" s="76"/>
    </row>
    <row r="1806" spans="1:11" x14ac:dyDescent="0.25">
      <c r="A1806" t="s">
        <v>299</v>
      </c>
      <c r="B1806" t="s">
        <v>201</v>
      </c>
      <c r="C1806" t="s">
        <v>746</v>
      </c>
      <c r="D1806">
        <v>52700</v>
      </c>
      <c r="E1806" t="s">
        <v>43</v>
      </c>
      <c r="F1806" t="s">
        <v>42</v>
      </c>
      <c r="H1806" s="64">
        <v>1</v>
      </c>
      <c r="I1806" s="66">
        <f>(D1806*1000/H1806)/(10^KPE!E136)</f>
        <v>26.841736904714136</v>
      </c>
      <c r="J1806" t="s">
        <v>886</v>
      </c>
      <c r="K1806" s="76"/>
    </row>
    <row r="1807" spans="1:11" x14ac:dyDescent="0.25">
      <c r="A1807" t="s">
        <v>299</v>
      </c>
      <c r="B1807" t="s">
        <v>202</v>
      </c>
      <c r="C1807" t="s">
        <v>747</v>
      </c>
      <c r="D1807">
        <v>5810</v>
      </c>
      <c r="E1807" t="s">
        <v>43</v>
      </c>
      <c r="F1807" t="s">
        <v>42</v>
      </c>
      <c r="H1807" s="64">
        <v>0.90640556529918925</v>
      </c>
      <c r="I1807" s="66">
        <f>(D1807*1000/H1807)/(10^KPE!E137)</f>
        <v>1.7133795101100873</v>
      </c>
      <c r="J1807" t="s">
        <v>886</v>
      </c>
      <c r="K1807" s="76"/>
    </row>
    <row r="1808" spans="1:11" x14ac:dyDescent="0.25">
      <c r="A1808" t="s">
        <v>299</v>
      </c>
      <c r="B1808" t="s">
        <v>203</v>
      </c>
      <c r="C1808" t="s">
        <v>748</v>
      </c>
      <c r="D1808">
        <v>9910</v>
      </c>
      <c r="E1808" t="s">
        <v>43</v>
      </c>
      <c r="F1808" t="s">
        <v>42</v>
      </c>
      <c r="G1808" t="s">
        <v>61</v>
      </c>
      <c r="H1808" s="64">
        <v>1</v>
      </c>
      <c r="I1808" s="66">
        <f>(D1808*1000/H1808)/(10^KPE!E138)</f>
        <v>5.4084604034144901</v>
      </c>
      <c r="J1808" t="s">
        <v>886</v>
      </c>
      <c r="K1808" s="76"/>
    </row>
    <row r="1809" spans="1:11" x14ac:dyDescent="0.25">
      <c r="A1809" t="s">
        <v>299</v>
      </c>
      <c r="B1809" t="s">
        <v>204</v>
      </c>
      <c r="C1809" t="s">
        <v>749</v>
      </c>
      <c r="D1809">
        <v>87900</v>
      </c>
      <c r="E1809" t="s">
        <v>43</v>
      </c>
      <c r="F1809" t="s">
        <v>42</v>
      </c>
      <c r="G1809" t="s">
        <v>61</v>
      </c>
      <c r="H1809" s="64">
        <v>1</v>
      </c>
      <c r="I1809" s="66">
        <f>(D1809*1000/H1809)/(10^KPE!E139)</f>
        <v>38.993199801572921</v>
      </c>
      <c r="J1809" t="s">
        <v>886</v>
      </c>
      <c r="K1809" s="76"/>
    </row>
    <row r="1810" spans="1:11" x14ac:dyDescent="0.25">
      <c r="A1810" t="s">
        <v>299</v>
      </c>
      <c r="B1810" t="s">
        <v>205</v>
      </c>
      <c r="C1810" t="s">
        <v>750</v>
      </c>
      <c r="D1810">
        <v>19100</v>
      </c>
      <c r="E1810" t="s">
        <v>43</v>
      </c>
      <c r="F1810" t="s">
        <v>42</v>
      </c>
      <c r="H1810" s="64">
        <v>1</v>
      </c>
      <c r="I1810" s="66">
        <f>(D1810*1000/H1810)/(10^KPE!E140)</f>
        <v>22.28606368586437</v>
      </c>
      <c r="J1810" t="s">
        <v>886</v>
      </c>
      <c r="K1810" s="76"/>
    </row>
    <row r="1811" spans="1:11" x14ac:dyDescent="0.25">
      <c r="A1811" t="s">
        <v>299</v>
      </c>
      <c r="B1811" t="s">
        <v>206</v>
      </c>
      <c r="C1811" t="s">
        <v>751</v>
      </c>
      <c r="D1811">
        <v>9710</v>
      </c>
      <c r="E1811" t="s">
        <v>43</v>
      </c>
      <c r="F1811" t="s">
        <v>42</v>
      </c>
      <c r="H1811" s="64">
        <v>0.91737217421101569</v>
      </c>
      <c r="I1811" s="66">
        <f>(D1811*1000/H1811)/(10^KPE!E141)</f>
        <v>3.0316123455250636</v>
      </c>
      <c r="J1811" t="s">
        <v>886</v>
      </c>
      <c r="K1811" s="76"/>
    </row>
    <row r="1812" spans="1:11" x14ac:dyDescent="0.25">
      <c r="A1812" t="s">
        <v>299</v>
      </c>
      <c r="B1812" t="s">
        <v>207</v>
      </c>
      <c r="C1812" t="s">
        <v>752</v>
      </c>
      <c r="E1812" t="s">
        <v>43</v>
      </c>
      <c r="F1812" t="s">
        <v>42</v>
      </c>
      <c r="G1812" t="s">
        <v>208</v>
      </c>
      <c r="H1812" s="64">
        <v>0.91737217421101569</v>
      </c>
      <c r="I1812" s="66">
        <f>(D1812*1000/H1812)/(10^KPE!E142)</f>
        <v>0</v>
      </c>
      <c r="J1812" t="s">
        <v>886</v>
      </c>
      <c r="K1812" s="76"/>
    </row>
    <row r="1813" spans="1:11" x14ac:dyDescent="0.25">
      <c r="A1813" t="s">
        <v>299</v>
      </c>
      <c r="B1813" t="s">
        <v>209</v>
      </c>
      <c r="C1813" t="s">
        <v>753</v>
      </c>
      <c r="D1813">
        <v>4360</v>
      </c>
      <c r="E1813" t="s">
        <v>43</v>
      </c>
      <c r="F1813" t="s">
        <v>42</v>
      </c>
      <c r="G1813" t="s">
        <v>61</v>
      </c>
      <c r="H1813" s="64">
        <v>1</v>
      </c>
      <c r="I1813" s="66">
        <f>(D1813*1000/H1813)/(10^KPE!E143)</f>
        <v>1.8050385822140218</v>
      </c>
      <c r="J1813" t="s">
        <v>886</v>
      </c>
      <c r="K1813" s="76"/>
    </row>
    <row r="1814" spans="1:11" x14ac:dyDescent="0.25">
      <c r="A1814" t="s">
        <v>299</v>
      </c>
      <c r="B1814" t="s">
        <v>210</v>
      </c>
      <c r="C1814" t="s">
        <v>754</v>
      </c>
      <c r="E1814" t="s">
        <v>43</v>
      </c>
      <c r="F1814" t="s">
        <v>42</v>
      </c>
      <c r="G1814" t="s">
        <v>211</v>
      </c>
      <c r="H1814" s="64">
        <v>1</v>
      </c>
      <c r="I1814" s="66">
        <f>(D1814*1000/H1814)/(10^KPE!E144)</f>
        <v>0</v>
      </c>
      <c r="J1814" t="s">
        <v>886</v>
      </c>
      <c r="K1814" s="76"/>
    </row>
    <row r="1815" spans="1:11" x14ac:dyDescent="0.25">
      <c r="A1815" t="s">
        <v>299</v>
      </c>
      <c r="B1815" t="s">
        <v>212</v>
      </c>
      <c r="C1815" t="s">
        <v>755</v>
      </c>
      <c r="D1815">
        <v>39800</v>
      </c>
      <c r="E1815" t="s">
        <v>43</v>
      </c>
      <c r="F1815" t="s">
        <v>42</v>
      </c>
      <c r="H1815" s="64">
        <v>0.92084842662020649</v>
      </c>
      <c r="I1815" s="66">
        <f>(D1815*1000/H1815)/(10^KPE!E145)</f>
        <v>12.667616926827126</v>
      </c>
      <c r="J1815" t="s">
        <v>886</v>
      </c>
      <c r="K1815" s="76"/>
    </row>
    <row r="1816" spans="1:11" x14ac:dyDescent="0.25">
      <c r="A1816" t="s">
        <v>299</v>
      </c>
      <c r="B1816" t="s">
        <v>213</v>
      </c>
      <c r="C1816" t="s">
        <v>756</v>
      </c>
      <c r="D1816">
        <v>167</v>
      </c>
      <c r="E1816" t="s">
        <v>43</v>
      </c>
      <c r="F1816" t="s">
        <v>38</v>
      </c>
      <c r="G1816" t="s">
        <v>53</v>
      </c>
      <c r="H1816" s="64">
        <v>1</v>
      </c>
      <c r="I1816" s="66">
        <f>(D1816*1000/H1816)/(10^KPE!E146)</f>
        <v>9.993473637507326E-2</v>
      </c>
      <c r="J1816" t="s">
        <v>886</v>
      </c>
      <c r="K1816" s="76"/>
    </row>
    <row r="1817" spans="1:11" x14ac:dyDescent="0.25">
      <c r="A1817" t="s">
        <v>299</v>
      </c>
      <c r="B1817" t="s">
        <v>214</v>
      </c>
      <c r="C1817" t="s">
        <v>757</v>
      </c>
      <c r="E1817" t="s">
        <v>43</v>
      </c>
      <c r="F1817" t="s">
        <v>42</v>
      </c>
      <c r="G1817" t="s">
        <v>215</v>
      </c>
      <c r="H1817" s="64">
        <v>1</v>
      </c>
      <c r="I1817" s="66">
        <f>(D1817*1000/H1817)/(10^KPE!E147)</f>
        <v>0</v>
      </c>
      <c r="J1817" t="s">
        <v>886</v>
      </c>
      <c r="K1817" s="76"/>
    </row>
    <row r="1818" spans="1:11" x14ac:dyDescent="0.25">
      <c r="A1818" t="s">
        <v>299</v>
      </c>
      <c r="B1818" t="s">
        <v>216</v>
      </c>
      <c r="C1818" t="s">
        <v>758</v>
      </c>
      <c r="D1818">
        <v>9890</v>
      </c>
      <c r="E1818" t="s">
        <v>43</v>
      </c>
      <c r="F1818" t="s">
        <v>42</v>
      </c>
      <c r="H1818" s="64">
        <v>1</v>
      </c>
      <c r="I1818" s="66">
        <f>(D1818*1000/H1818)/(10^KPE!E148)</f>
        <v>4.0944567839671269</v>
      </c>
      <c r="J1818" t="s">
        <v>886</v>
      </c>
      <c r="K1818" s="76"/>
    </row>
    <row r="1819" spans="1:11" x14ac:dyDescent="0.25">
      <c r="A1819" t="s">
        <v>299</v>
      </c>
      <c r="B1819" t="s">
        <v>217</v>
      </c>
      <c r="C1819" t="s">
        <v>759</v>
      </c>
      <c r="D1819">
        <v>56.5</v>
      </c>
      <c r="E1819" t="s">
        <v>43</v>
      </c>
      <c r="F1819" t="s">
        <v>42</v>
      </c>
      <c r="H1819" s="64">
        <v>1</v>
      </c>
      <c r="I1819" s="66">
        <f>(D1819*1000/H1819)/(10^KPE!E149)</f>
        <v>6.1524550273338863E-2</v>
      </c>
      <c r="J1819" t="s">
        <v>886</v>
      </c>
      <c r="K1819" s="76"/>
    </row>
    <row r="1820" spans="1:11" x14ac:dyDescent="0.25">
      <c r="A1820" t="s">
        <v>299</v>
      </c>
      <c r="B1820" t="s">
        <v>218</v>
      </c>
      <c r="C1820" t="s">
        <v>760</v>
      </c>
      <c r="D1820">
        <v>51100</v>
      </c>
      <c r="E1820" t="s">
        <v>43</v>
      </c>
      <c r="F1820" t="s">
        <v>42</v>
      </c>
      <c r="H1820" s="64">
        <v>0.89464175210838193</v>
      </c>
      <c r="I1820" s="66">
        <f>(D1820*1000/H1820)/(10^KPE!E150)</f>
        <v>14.24858500582722</v>
      </c>
      <c r="J1820" t="s">
        <v>886</v>
      </c>
      <c r="K1820" s="76"/>
    </row>
    <row r="1821" spans="1:11" x14ac:dyDescent="0.25">
      <c r="A1821" t="s">
        <v>299</v>
      </c>
      <c r="B1821" t="s">
        <v>219</v>
      </c>
      <c r="C1821" t="s">
        <v>761</v>
      </c>
      <c r="D1821">
        <v>188000</v>
      </c>
      <c r="E1821" t="s">
        <v>43</v>
      </c>
      <c r="F1821" t="s">
        <v>42</v>
      </c>
      <c r="G1821" t="s">
        <v>61</v>
      </c>
      <c r="H1821" s="64">
        <v>1</v>
      </c>
      <c r="I1821" s="66">
        <f>(D1821*1000/H1821)/(10^KPE!E151)</f>
        <v>83.398425059109314</v>
      </c>
      <c r="J1821" t="s">
        <v>886</v>
      </c>
      <c r="K1821" s="76"/>
    </row>
    <row r="1822" spans="1:11" x14ac:dyDescent="0.25">
      <c r="A1822" t="s">
        <v>299</v>
      </c>
      <c r="B1822" t="s">
        <v>220</v>
      </c>
      <c r="C1822" t="s">
        <v>762</v>
      </c>
      <c r="D1822">
        <v>1170</v>
      </c>
      <c r="E1822" t="s">
        <v>43</v>
      </c>
      <c r="F1822" t="s">
        <v>42</v>
      </c>
      <c r="H1822" s="64">
        <v>1</v>
      </c>
      <c r="I1822" s="66">
        <f>(D1822*1000/H1822)/(10^KPE!E152)</f>
        <v>0.42187701233532043</v>
      </c>
      <c r="J1822" t="s">
        <v>886</v>
      </c>
      <c r="K1822" s="76"/>
    </row>
    <row r="1823" spans="1:11" x14ac:dyDescent="0.25">
      <c r="A1823" t="s">
        <v>299</v>
      </c>
      <c r="B1823" t="s">
        <v>221</v>
      </c>
      <c r="C1823" t="s">
        <v>763</v>
      </c>
      <c r="E1823" t="s">
        <v>43</v>
      </c>
      <c r="F1823" t="s">
        <v>42</v>
      </c>
      <c r="G1823" t="s">
        <v>222</v>
      </c>
      <c r="H1823" s="64">
        <v>1</v>
      </c>
      <c r="I1823" s="66">
        <f>(D1823*1000/H1823)/(10^KPE!E153)</f>
        <v>0</v>
      </c>
      <c r="J1823" t="s">
        <v>886</v>
      </c>
      <c r="K1823" s="76"/>
    </row>
    <row r="1824" spans="1:11" x14ac:dyDescent="0.25">
      <c r="A1824" t="s">
        <v>299</v>
      </c>
      <c r="B1824" t="s">
        <v>223</v>
      </c>
      <c r="C1824" t="s">
        <v>764</v>
      </c>
      <c r="D1824">
        <v>1010</v>
      </c>
      <c r="E1824" t="s">
        <v>43</v>
      </c>
      <c r="F1824" t="s">
        <v>42</v>
      </c>
      <c r="H1824" s="64">
        <v>1</v>
      </c>
      <c r="I1824" s="66">
        <f>(D1824*1000/H1824)/(10^KPE!E154)</f>
        <v>0.91478992690718097</v>
      </c>
      <c r="J1824" t="s">
        <v>886</v>
      </c>
      <c r="K1824" s="76"/>
    </row>
    <row r="1825" spans="1:11" x14ac:dyDescent="0.25">
      <c r="A1825" t="s">
        <v>299</v>
      </c>
      <c r="B1825" t="s">
        <v>224</v>
      </c>
      <c r="C1825" t="s">
        <v>765</v>
      </c>
      <c r="E1825" t="s">
        <v>43</v>
      </c>
      <c r="F1825" t="s">
        <v>42</v>
      </c>
      <c r="G1825" t="s">
        <v>225</v>
      </c>
      <c r="H1825" s="64">
        <v>1</v>
      </c>
      <c r="I1825" s="66">
        <f>(D1825*1000/H1825)/(10^KPE!E155)</f>
        <v>0</v>
      </c>
      <c r="J1825" t="s">
        <v>886</v>
      </c>
      <c r="K1825" s="76"/>
    </row>
    <row r="1826" spans="1:11" x14ac:dyDescent="0.25">
      <c r="A1826" t="s">
        <v>299</v>
      </c>
      <c r="B1826" t="s">
        <v>226</v>
      </c>
      <c r="C1826" t="s">
        <v>766</v>
      </c>
      <c r="D1826">
        <v>159</v>
      </c>
      <c r="E1826" t="s">
        <v>43</v>
      </c>
      <c r="F1826" t="s">
        <v>42</v>
      </c>
      <c r="H1826" s="64">
        <v>1</v>
      </c>
      <c r="I1826" s="66">
        <f>(D1826*1000/H1826)/(10^KPE!E156)</f>
        <v>0.18552272911269294</v>
      </c>
      <c r="J1826" t="s">
        <v>886</v>
      </c>
      <c r="K1826" s="76"/>
    </row>
    <row r="1827" spans="1:11" x14ac:dyDescent="0.25">
      <c r="A1827" t="s">
        <v>299</v>
      </c>
      <c r="B1827" t="s">
        <v>227</v>
      </c>
      <c r="C1827" t="s">
        <v>767</v>
      </c>
      <c r="D1827">
        <v>287000</v>
      </c>
      <c r="E1827" t="s">
        <v>43</v>
      </c>
      <c r="F1827" t="s">
        <v>42</v>
      </c>
      <c r="G1827" t="s">
        <v>61</v>
      </c>
      <c r="H1827" s="64">
        <v>0.88209911175418088</v>
      </c>
      <c r="I1827" s="66">
        <f>(D1827*1000/H1827)/(10^KPE!E157)</f>
        <v>75.746838654119045</v>
      </c>
      <c r="J1827" t="s">
        <v>886</v>
      </c>
      <c r="K1827" s="76"/>
    </row>
    <row r="1828" spans="1:11" x14ac:dyDescent="0.25">
      <c r="A1828" t="s">
        <v>299</v>
      </c>
      <c r="B1828" t="s">
        <v>228</v>
      </c>
      <c r="C1828" t="s">
        <v>768</v>
      </c>
      <c r="E1828" t="s">
        <v>43</v>
      </c>
      <c r="F1828" t="s">
        <v>42</v>
      </c>
      <c r="G1828" t="s">
        <v>225</v>
      </c>
      <c r="H1828" s="64">
        <v>0.93981282144857037</v>
      </c>
      <c r="I1828" s="66">
        <f>(D1828*1000/H1828)/(10^KPE!E158)</f>
        <v>0</v>
      </c>
      <c r="J1828" t="s">
        <v>886</v>
      </c>
      <c r="K1828" s="76"/>
    </row>
    <row r="1829" spans="1:11" x14ac:dyDescent="0.25">
      <c r="A1829" t="s">
        <v>299</v>
      </c>
      <c r="B1829" t="s">
        <v>229</v>
      </c>
      <c r="C1829" t="s">
        <v>769</v>
      </c>
      <c r="D1829">
        <v>143</v>
      </c>
      <c r="E1829" t="s">
        <v>43</v>
      </c>
      <c r="F1829" t="s">
        <v>42</v>
      </c>
      <c r="H1829" s="64">
        <v>1</v>
      </c>
      <c r="I1829" s="66">
        <f>(D1829*1000/H1829)/(10^KPE!E159)</f>
        <v>0.10772984561392135</v>
      </c>
      <c r="J1829" t="s">
        <v>886</v>
      </c>
      <c r="K1829" s="76"/>
    </row>
    <row r="1830" spans="1:11" x14ac:dyDescent="0.25">
      <c r="A1830" t="s">
        <v>299</v>
      </c>
      <c r="B1830" t="s">
        <v>230</v>
      </c>
      <c r="C1830" t="s">
        <v>770</v>
      </c>
      <c r="D1830">
        <v>20000</v>
      </c>
      <c r="E1830" t="s">
        <v>43</v>
      </c>
      <c r="F1830" t="s">
        <v>42</v>
      </c>
      <c r="G1830" t="s">
        <v>61</v>
      </c>
      <c r="H1830" s="64">
        <v>0.74611751389625169</v>
      </c>
      <c r="I1830" s="66">
        <f>(D1830*1000/H1830)/(10^KPE!E160)</f>
        <v>3.4294364636384169</v>
      </c>
      <c r="J1830" t="s">
        <v>886</v>
      </c>
      <c r="K1830" s="76"/>
    </row>
    <row r="1831" spans="1:11" x14ac:dyDescent="0.25">
      <c r="A1831" t="s">
        <v>299</v>
      </c>
      <c r="B1831" t="s">
        <v>231</v>
      </c>
      <c r="C1831" t="s">
        <v>771</v>
      </c>
      <c r="E1831" t="s">
        <v>43</v>
      </c>
      <c r="F1831" t="s">
        <v>42</v>
      </c>
      <c r="G1831" t="s">
        <v>232</v>
      </c>
      <c r="H1831" s="64">
        <v>0.74611751389625169</v>
      </c>
      <c r="I1831" s="66">
        <f>(D1831*1000/H1831)/(10^KPE!E161)</f>
        <v>0</v>
      </c>
      <c r="J1831" t="s">
        <v>886</v>
      </c>
      <c r="K1831" s="76"/>
    </row>
    <row r="1832" spans="1:11" x14ac:dyDescent="0.25">
      <c r="A1832" t="s">
        <v>299</v>
      </c>
      <c r="B1832" t="s">
        <v>233</v>
      </c>
      <c r="C1832" t="s">
        <v>772</v>
      </c>
      <c r="D1832">
        <v>23100</v>
      </c>
      <c r="E1832" t="s">
        <v>43</v>
      </c>
      <c r="F1832" t="s">
        <v>42</v>
      </c>
      <c r="H1832" s="64">
        <v>0.83503705647343196</v>
      </c>
      <c r="I1832" s="66">
        <f>(D1832*1000/H1832)/(10^KPE!E162)</f>
        <v>5.1157137000365873</v>
      </c>
      <c r="J1832" t="s">
        <v>886</v>
      </c>
      <c r="K1832" s="76"/>
    </row>
    <row r="1833" spans="1:11" x14ac:dyDescent="0.25">
      <c r="A1833" t="s">
        <v>299</v>
      </c>
      <c r="B1833" t="s">
        <v>234</v>
      </c>
      <c r="C1833" t="s">
        <v>773</v>
      </c>
      <c r="D1833">
        <v>4550</v>
      </c>
      <c r="E1833" t="s">
        <v>43</v>
      </c>
      <c r="F1833" t="s">
        <v>42</v>
      </c>
      <c r="H1833" s="64">
        <v>0.70982487868434141</v>
      </c>
      <c r="I1833" s="66">
        <f>(D1833*1000/H1833)/(10^KPE!E163)</f>
        <v>0.71426633245648719</v>
      </c>
      <c r="J1833" t="s">
        <v>886</v>
      </c>
      <c r="K1833" s="76"/>
    </row>
    <row r="1834" spans="1:11" x14ac:dyDescent="0.25">
      <c r="A1834" t="s">
        <v>299</v>
      </c>
      <c r="B1834" t="s">
        <v>235</v>
      </c>
      <c r="C1834" t="s">
        <v>774</v>
      </c>
      <c r="E1834" t="s">
        <v>43</v>
      </c>
      <c r="F1834" t="s">
        <v>42</v>
      </c>
      <c r="G1834" t="s">
        <v>208</v>
      </c>
      <c r="H1834" s="64">
        <v>0.87774934170339824</v>
      </c>
      <c r="I1834" s="66">
        <f>(D1834*1000/H1834)/(10^KPE!E164)</f>
        <v>0</v>
      </c>
      <c r="J1834" t="s">
        <v>886</v>
      </c>
      <c r="K1834" s="76"/>
    </row>
    <row r="1835" spans="1:11" x14ac:dyDescent="0.25">
      <c r="A1835" t="s">
        <v>299</v>
      </c>
      <c r="B1835" t="s">
        <v>236</v>
      </c>
      <c r="C1835" t="s">
        <v>775</v>
      </c>
      <c r="D1835">
        <v>121</v>
      </c>
      <c r="E1835" t="s">
        <v>43</v>
      </c>
      <c r="F1835" t="s">
        <v>38</v>
      </c>
      <c r="G1835" t="s">
        <v>53</v>
      </c>
      <c r="H1835" s="64">
        <v>0.80336365964769874</v>
      </c>
      <c r="I1835" s="66">
        <f>(D1835*1000/H1835)/(10^KPE!E165)</f>
        <v>2.4259016388920966E-2</v>
      </c>
      <c r="J1835" t="s">
        <v>886</v>
      </c>
      <c r="K1835" s="76"/>
    </row>
    <row r="1836" spans="1:11" x14ac:dyDescent="0.25">
      <c r="A1836" t="s">
        <v>299</v>
      </c>
      <c r="B1836" t="s">
        <v>237</v>
      </c>
      <c r="C1836" t="s">
        <v>776</v>
      </c>
      <c r="D1836">
        <v>544</v>
      </c>
      <c r="E1836" t="s">
        <v>43</v>
      </c>
      <c r="F1836" t="s">
        <v>42</v>
      </c>
      <c r="H1836" s="64">
        <v>0.70982487868434141</v>
      </c>
      <c r="I1836" s="66">
        <f>(D1836*1000/H1836)/(10^KPE!E166)</f>
        <v>8.5397996671720669E-2</v>
      </c>
      <c r="J1836" t="s">
        <v>886</v>
      </c>
      <c r="K1836" s="76"/>
    </row>
    <row r="1837" spans="1:11" x14ac:dyDescent="0.25">
      <c r="A1837" t="s">
        <v>299</v>
      </c>
      <c r="B1837" t="s">
        <v>238</v>
      </c>
      <c r="C1837" t="s">
        <v>777</v>
      </c>
      <c r="E1837" t="s">
        <v>43</v>
      </c>
      <c r="F1837" t="s">
        <v>42</v>
      </c>
      <c r="G1837" t="s">
        <v>208</v>
      </c>
      <c r="H1837" s="64">
        <v>0.84995821918092618</v>
      </c>
      <c r="I1837" s="66">
        <f>(D1837*1000/H1837)/(10^KPE!E167)</f>
        <v>0</v>
      </c>
      <c r="J1837" t="s">
        <v>886</v>
      </c>
      <c r="K1837" s="76"/>
    </row>
    <row r="1838" spans="1:11" x14ac:dyDescent="0.25">
      <c r="A1838" t="s">
        <v>299</v>
      </c>
      <c r="B1838" t="s">
        <v>239</v>
      </c>
      <c r="C1838" t="s">
        <v>778</v>
      </c>
      <c r="D1838">
        <v>14100</v>
      </c>
      <c r="E1838" t="s">
        <v>43</v>
      </c>
      <c r="F1838" t="s">
        <v>42</v>
      </c>
      <c r="H1838" s="64">
        <v>0.83503705647343196</v>
      </c>
      <c r="I1838" s="66">
        <f>(D1838*1000/H1838)/(10^KPE!E168)</f>
        <v>3.1225784922301245</v>
      </c>
      <c r="J1838" t="s">
        <v>886</v>
      </c>
      <c r="K1838" s="76"/>
    </row>
    <row r="1839" spans="1:11" x14ac:dyDescent="0.25">
      <c r="A1839" t="s">
        <v>299</v>
      </c>
      <c r="B1839" t="s">
        <v>240</v>
      </c>
      <c r="C1839" t="s">
        <v>779</v>
      </c>
      <c r="D1839">
        <v>283</v>
      </c>
      <c r="E1839" t="s">
        <v>43</v>
      </c>
      <c r="F1839" t="s">
        <v>42</v>
      </c>
      <c r="H1839" s="64">
        <v>0.81948943102212313</v>
      </c>
      <c r="I1839" s="66">
        <f>(D1839*1000/H1839)/(10^KPE!E169)</f>
        <v>5.9599563453069306E-2</v>
      </c>
      <c r="J1839" t="s">
        <v>886</v>
      </c>
      <c r="K1839" s="76"/>
    </row>
    <row r="1840" spans="1:11" x14ac:dyDescent="0.25">
      <c r="A1840" t="s">
        <v>299</v>
      </c>
      <c r="B1840" t="s">
        <v>241</v>
      </c>
      <c r="C1840" t="s">
        <v>780</v>
      </c>
      <c r="E1840" t="s">
        <v>43</v>
      </c>
      <c r="F1840" t="s">
        <v>42</v>
      </c>
      <c r="G1840" t="s">
        <v>242</v>
      </c>
      <c r="H1840" s="64">
        <v>0.87774934170339824</v>
      </c>
      <c r="I1840" s="66">
        <f>(D1840*1000/H1840)/(10^KPE!E170)</f>
        <v>0</v>
      </c>
      <c r="J1840" t="s">
        <v>886</v>
      </c>
      <c r="K1840" s="76"/>
    </row>
    <row r="1841" spans="1:11" x14ac:dyDescent="0.25">
      <c r="A1841" t="s">
        <v>299</v>
      </c>
      <c r="B1841" t="s">
        <v>243</v>
      </c>
      <c r="C1841" t="s">
        <v>781</v>
      </c>
      <c r="D1841">
        <v>8850</v>
      </c>
      <c r="E1841" t="s">
        <v>43</v>
      </c>
      <c r="F1841" t="s">
        <v>42</v>
      </c>
      <c r="H1841" s="64">
        <v>0.69131377487961587</v>
      </c>
      <c r="I1841" s="66">
        <f>(D1841*1000/H1841)/(10^KPE!E171)</f>
        <v>1.331275869512339</v>
      </c>
      <c r="J1841" t="s">
        <v>886</v>
      </c>
      <c r="K1841" s="76"/>
    </row>
    <row r="1842" spans="1:11" x14ac:dyDescent="0.25">
      <c r="A1842" t="s">
        <v>299</v>
      </c>
      <c r="B1842" t="s">
        <v>244</v>
      </c>
      <c r="C1842" t="s">
        <v>782</v>
      </c>
      <c r="E1842" t="s">
        <v>43</v>
      </c>
      <c r="F1842" t="s">
        <v>42</v>
      </c>
      <c r="G1842" t="s">
        <v>245</v>
      </c>
      <c r="H1842" s="64">
        <v>0.78671144156024897</v>
      </c>
      <c r="I1842" s="66">
        <f>(D1842*1000/H1842)/(10^KPE!E172)</f>
        <v>0</v>
      </c>
      <c r="J1842" t="s">
        <v>886</v>
      </c>
      <c r="K1842" s="76"/>
    </row>
    <row r="1843" spans="1:11" x14ac:dyDescent="0.25">
      <c r="A1843" t="s">
        <v>299</v>
      </c>
      <c r="B1843" t="s">
        <v>246</v>
      </c>
      <c r="C1843" t="s">
        <v>783</v>
      </c>
      <c r="D1843">
        <v>418</v>
      </c>
      <c r="E1843" t="s">
        <v>43</v>
      </c>
      <c r="F1843" t="s">
        <v>38</v>
      </c>
      <c r="G1843" t="s">
        <v>53</v>
      </c>
      <c r="H1843" s="64">
        <v>0.59732022950997021</v>
      </c>
      <c r="I1843" s="66">
        <f>(D1843*1000/H1843)/(10^KPE!E173)</f>
        <v>5.1519193817570627E-2</v>
      </c>
      <c r="J1843" t="s">
        <v>886</v>
      </c>
      <c r="K1843" s="76"/>
    </row>
    <row r="1844" spans="1:11" x14ac:dyDescent="0.25">
      <c r="A1844" t="s">
        <v>299</v>
      </c>
      <c r="B1844" t="s">
        <v>247</v>
      </c>
      <c r="C1844" t="s">
        <v>784</v>
      </c>
      <c r="D1844">
        <v>57800</v>
      </c>
      <c r="E1844" t="s">
        <v>43</v>
      </c>
      <c r="F1844" t="s">
        <v>42</v>
      </c>
      <c r="H1844" s="64">
        <v>0.69131377487961587</v>
      </c>
      <c r="I1844" s="66">
        <f>(D1844*1000/H1844)/(10^KPE!E174)</f>
        <v>8.6946604811088353</v>
      </c>
      <c r="J1844" t="s">
        <v>886</v>
      </c>
      <c r="K1844" s="76"/>
    </row>
    <row r="1845" spans="1:11" x14ac:dyDescent="0.25">
      <c r="A1845" t="s">
        <v>299</v>
      </c>
      <c r="B1845" t="s">
        <v>248</v>
      </c>
      <c r="C1845" t="s">
        <v>785</v>
      </c>
      <c r="D1845">
        <v>25800</v>
      </c>
      <c r="E1845" t="s">
        <v>43</v>
      </c>
      <c r="F1845" t="s">
        <v>42</v>
      </c>
      <c r="G1845" t="s">
        <v>61</v>
      </c>
      <c r="H1845" s="64">
        <v>0.78671144156024897</v>
      </c>
      <c r="I1845" s="66">
        <f>(D1845*1000/H1845)/(10^KPE!E175)</f>
        <v>4.9295155347187727</v>
      </c>
      <c r="J1845" t="s">
        <v>886</v>
      </c>
      <c r="K1845" s="76"/>
    </row>
    <row r="1846" spans="1:11" x14ac:dyDescent="0.25">
      <c r="A1846" t="s">
        <v>299</v>
      </c>
      <c r="B1846" t="s">
        <v>249</v>
      </c>
      <c r="C1846" t="s">
        <v>786</v>
      </c>
      <c r="D1846">
        <v>15800</v>
      </c>
      <c r="E1846" t="s">
        <v>43</v>
      </c>
      <c r="F1846" t="s">
        <v>42</v>
      </c>
      <c r="H1846" s="64">
        <v>0.65384435451600109</v>
      </c>
      <c r="I1846" s="66">
        <f>(D1846*1000/H1846)/(10^KPE!E176)</f>
        <v>2.1886822139474957</v>
      </c>
      <c r="J1846" t="s">
        <v>886</v>
      </c>
      <c r="K1846" s="76"/>
    </row>
    <row r="1847" spans="1:11" x14ac:dyDescent="0.25">
      <c r="A1847" t="s">
        <v>299</v>
      </c>
      <c r="B1847" t="s">
        <v>250</v>
      </c>
      <c r="C1847" t="s">
        <v>787</v>
      </c>
      <c r="E1847" t="s">
        <v>43</v>
      </c>
      <c r="F1847" t="s">
        <v>42</v>
      </c>
      <c r="G1847" t="s">
        <v>251</v>
      </c>
      <c r="H1847" s="64">
        <v>0.83503705647343196</v>
      </c>
      <c r="I1847" s="66">
        <f>(D1847*1000/H1847)/(10^KPE!E177)</f>
        <v>0</v>
      </c>
      <c r="J1847" t="s">
        <v>886</v>
      </c>
      <c r="K1847" s="76"/>
    </row>
    <row r="1848" spans="1:11" x14ac:dyDescent="0.25">
      <c r="A1848" t="s">
        <v>299</v>
      </c>
      <c r="B1848" t="s">
        <v>252</v>
      </c>
      <c r="C1848" t="s">
        <v>788</v>
      </c>
      <c r="D1848">
        <v>87000</v>
      </c>
      <c r="E1848" t="s">
        <v>43</v>
      </c>
      <c r="F1848" t="s">
        <v>42</v>
      </c>
      <c r="H1848" s="64">
        <v>0.78671144156024897</v>
      </c>
      <c r="I1848" s="66">
        <f>(D1848*1000/H1848)/(10^KPE!E178)</f>
        <v>16.622784942656324</v>
      </c>
      <c r="J1848" t="s">
        <v>886</v>
      </c>
      <c r="K1848" s="76"/>
    </row>
    <row r="1849" spans="1:11" x14ac:dyDescent="0.25">
      <c r="A1849" t="s">
        <v>299</v>
      </c>
      <c r="B1849" t="s">
        <v>253</v>
      </c>
      <c r="C1849" t="s">
        <v>789</v>
      </c>
      <c r="D1849">
        <v>4760</v>
      </c>
      <c r="E1849" t="s">
        <v>43</v>
      </c>
      <c r="F1849" t="s">
        <v>42</v>
      </c>
      <c r="H1849" s="64">
        <v>0.75204681367666593</v>
      </c>
      <c r="I1849" s="66">
        <f>(D1849*1000/H1849)/(10^KPE!E179)</f>
        <v>0.82863271808986305</v>
      </c>
      <c r="J1849" t="s">
        <v>886</v>
      </c>
      <c r="K1849" s="76"/>
    </row>
    <row r="1850" spans="1:11" x14ac:dyDescent="0.25">
      <c r="A1850" t="s">
        <v>299</v>
      </c>
      <c r="B1850" t="s">
        <v>254</v>
      </c>
      <c r="C1850" t="s">
        <v>790</v>
      </c>
      <c r="D1850">
        <v>11200</v>
      </c>
      <c r="E1850" t="s">
        <v>43</v>
      </c>
      <c r="F1850" t="s">
        <v>42</v>
      </c>
      <c r="H1850" s="64">
        <v>0.93981282144857037</v>
      </c>
      <c r="I1850" s="66">
        <f>(D1850*1000/H1850)/(10^KPE!E180)</f>
        <v>4.0102981051017101</v>
      </c>
      <c r="J1850" t="s">
        <v>886</v>
      </c>
      <c r="K1850" s="76"/>
    </row>
    <row r="1851" spans="1:11" x14ac:dyDescent="0.25">
      <c r="A1851" t="s">
        <v>299</v>
      </c>
      <c r="B1851" t="s">
        <v>255</v>
      </c>
      <c r="C1851" t="s">
        <v>791</v>
      </c>
      <c r="D1851">
        <v>39700</v>
      </c>
      <c r="E1851" t="s">
        <v>43</v>
      </c>
      <c r="F1851" t="s">
        <v>42</v>
      </c>
      <c r="H1851" s="64">
        <v>0.80336365964769874</v>
      </c>
      <c r="I1851" s="66">
        <f>(D1851*1000/H1851)/(10^KPE!E181)</f>
        <v>7.9593632284310942</v>
      </c>
      <c r="J1851" t="s">
        <v>886</v>
      </c>
      <c r="K1851" s="76"/>
    </row>
    <row r="1852" spans="1:11" x14ac:dyDescent="0.25">
      <c r="A1852" t="s">
        <v>299</v>
      </c>
      <c r="B1852" t="s">
        <v>256</v>
      </c>
      <c r="C1852" t="s">
        <v>792</v>
      </c>
      <c r="D1852">
        <v>27400</v>
      </c>
      <c r="E1852" t="s">
        <v>43</v>
      </c>
      <c r="F1852" t="s">
        <v>42</v>
      </c>
      <c r="H1852" s="64">
        <v>0.76958709589791807</v>
      </c>
      <c r="I1852" s="66">
        <f>(D1852*1000/H1852)/(10^KPE!E182)</f>
        <v>4.9945088359558616</v>
      </c>
      <c r="J1852" t="s">
        <v>886</v>
      </c>
      <c r="K1852" s="76"/>
    </row>
    <row r="1853" spans="1:11" x14ac:dyDescent="0.25">
      <c r="A1853" t="s">
        <v>299</v>
      </c>
      <c r="B1853" t="s">
        <v>257</v>
      </c>
      <c r="C1853" t="s">
        <v>793</v>
      </c>
      <c r="D1853">
        <v>36500</v>
      </c>
      <c r="E1853" t="s">
        <v>43</v>
      </c>
      <c r="F1853" t="s">
        <v>42</v>
      </c>
      <c r="H1853" s="64">
        <v>1</v>
      </c>
      <c r="I1853" s="66">
        <f>(D1853*1000/H1853)/(10^KPE!E183)</f>
        <v>13.161120470289911</v>
      </c>
      <c r="J1853" t="s">
        <v>886</v>
      </c>
      <c r="K1853" s="76"/>
    </row>
    <row r="1854" spans="1:11" x14ac:dyDescent="0.25">
      <c r="A1854" t="s">
        <v>299</v>
      </c>
      <c r="B1854" t="s">
        <v>258</v>
      </c>
      <c r="C1854" t="s">
        <v>794</v>
      </c>
      <c r="D1854">
        <v>197000</v>
      </c>
      <c r="E1854" t="s">
        <v>43</v>
      </c>
      <c r="F1854" t="s">
        <v>42</v>
      </c>
      <c r="G1854" t="s">
        <v>61</v>
      </c>
      <c r="H1854" s="64">
        <v>0.63499455283208284</v>
      </c>
      <c r="I1854" s="66">
        <f>(D1854*1000/H1854)/(10^KPE!E184)</f>
        <v>26.223836370547748</v>
      </c>
      <c r="J1854" t="s">
        <v>886</v>
      </c>
      <c r="K1854" s="76"/>
    </row>
    <row r="1855" spans="1:11" x14ac:dyDescent="0.25">
      <c r="A1855" t="s">
        <v>299</v>
      </c>
      <c r="B1855" t="s">
        <v>259</v>
      </c>
      <c r="C1855" t="s">
        <v>795</v>
      </c>
      <c r="D1855">
        <v>604</v>
      </c>
      <c r="E1855" t="s">
        <v>43</v>
      </c>
      <c r="F1855" t="s">
        <v>42</v>
      </c>
      <c r="H1855" s="64">
        <v>0.78671144156024897</v>
      </c>
      <c r="I1855" s="66">
        <f>(D1855*1000/H1855)/(10^KPE!E185)</f>
        <v>0.11540416213062553</v>
      </c>
      <c r="J1855" t="s">
        <v>886</v>
      </c>
      <c r="K1855" s="76"/>
    </row>
    <row r="1856" spans="1:11" x14ac:dyDescent="0.25">
      <c r="A1856" t="s">
        <v>299</v>
      </c>
      <c r="B1856" t="s">
        <v>260</v>
      </c>
      <c r="C1856" t="s">
        <v>796</v>
      </c>
      <c r="D1856">
        <v>897</v>
      </c>
      <c r="E1856" t="s">
        <v>43</v>
      </c>
      <c r="F1856" t="s">
        <v>42</v>
      </c>
      <c r="H1856" s="64">
        <v>0.73414793834533754</v>
      </c>
      <c r="I1856" s="66">
        <f>(D1856*1000/H1856)/(10^KPE!E186)</f>
        <v>0.14928248625719895</v>
      </c>
      <c r="J1856" t="s">
        <v>886</v>
      </c>
      <c r="K1856" s="76"/>
    </row>
    <row r="1857" spans="1:11" x14ac:dyDescent="0.25">
      <c r="A1857" t="s">
        <v>299</v>
      </c>
      <c r="B1857" t="s">
        <v>261</v>
      </c>
      <c r="C1857" t="s">
        <v>797</v>
      </c>
      <c r="D1857">
        <v>80000</v>
      </c>
      <c r="E1857" t="s">
        <v>43</v>
      </c>
      <c r="F1857" t="s">
        <v>42</v>
      </c>
      <c r="G1857" t="s">
        <v>61</v>
      </c>
      <c r="H1857" s="64">
        <v>0.73414793834533754</v>
      </c>
      <c r="I1857" s="66">
        <f>(D1857*1000/H1857)/(10^KPE!E187)</f>
        <v>13.313934114354423</v>
      </c>
      <c r="J1857" t="s">
        <v>886</v>
      </c>
      <c r="K1857" s="76"/>
    </row>
    <row r="1858" spans="1:11" x14ac:dyDescent="0.25">
      <c r="A1858" t="s">
        <v>299</v>
      </c>
      <c r="B1858" t="s">
        <v>262</v>
      </c>
      <c r="C1858" t="s">
        <v>798</v>
      </c>
      <c r="D1858">
        <v>87.8</v>
      </c>
      <c r="E1858" t="s">
        <v>43</v>
      </c>
      <c r="F1858" t="s">
        <v>42</v>
      </c>
      <c r="H1858" s="64">
        <v>0.91015037957398182</v>
      </c>
      <c r="I1858" s="66">
        <f>(D1858*1000/H1858)/(10^KPE!E188)</f>
        <v>2.6386474099163715E-2</v>
      </c>
      <c r="J1858" t="s">
        <v>886</v>
      </c>
      <c r="K1858" s="76"/>
    </row>
    <row r="1859" spans="1:11" x14ac:dyDescent="0.25">
      <c r="A1859" t="s">
        <v>299</v>
      </c>
      <c r="B1859" t="s">
        <v>263</v>
      </c>
      <c r="C1859" t="s">
        <v>799</v>
      </c>
      <c r="E1859" t="s">
        <v>43</v>
      </c>
      <c r="F1859" t="s">
        <v>42</v>
      </c>
      <c r="G1859" t="s">
        <v>264</v>
      </c>
      <c r="H1859" s="64">
        <v>0.78671144156024897</v>
      </c>
      <c r="I1859" s="66">
        <f>(D1859*1000/H1859)/(10^KPE!E189)</f>
        <v>0</v>
      </c>
      <c r="J1859" t="s">
        <v>886</v>
      </c>
      <c r="K1859" s="76"/>
    </row>
    <row r="1860" spans="1:11" x14ac:dyDescent="0.25">
      <c r="A1860" t="s">
        <v>299</v>
      </c>
      <c r="B1860" t="s">
        <v>265</v>
      </c>
      <c r="C1860" t="s">
        <v>800</v>
      </c>
      <c r="D1860">
        <v>6.6</v>
      </c>
      <c r="E1860" t="s">
        <v>43</v>
      </c>
      <c r="F1860" t="s">
        <v>38</v>
      </c>
      <c r="G1860" t="s">
        <v>53</v>
      </c>
      <c r="H1860" s="64">
        <v>1</v>
      </c>
      <c r="I1860" s="66">
        <f>(D1860*1000/H1860)/(10^KPE!E190)</f>
        <v>2.6094196924496358E-3</v>
      </c>
      <c r="J1860" t="s">
        <v>886</v>
      </c>
      <c r="K1860" s="76"/>
    </row>
    <row r="1861" spans="1:11" x14ac:dyDescent="0.25">
      <c r="A1861" t="s">
        <v>299</v>
      </c>
      <c r="B1861" t="s">
        <v>266</v>
      </c>
      <c r="C1861" t="s">
        <v>801</v>
      </c>
      <c r="D1861">
        <v>186000</v>
      </c>
      <c r="E1861" t="s">
        <v>43</v>
      </c>
      <c r="F1861" t="s">
        <v>42</v>
      </c>
      <c r="H1861" s="64">
        <v>0.75204681367666593</v>
      </c>
      <c r="I1861" s="66">
        <f>(D1861*1000/H1861)/(10^KPE!E191)</f>
        <v>32.379345706872797</v>
      </c>
      <c r="J1861" t="s">
        <v>886</v>
      </c>
      <c r="K1861" s="76"/>
    </row>
    <row r="1862" spans="1:11" x14ac:dyDescent="0.25">
      <c r="A1862" t="s">
        <v>299</v>
      </c>
      <c r="B1862" t="s">
        <v>267</v>
      </c>
      <c r="C1862" t="s">
        <v>802</v>
      </c>
      <c r="D1862">
        <v>381</v>
      </c>
      <c r="E1862" t="s">
        <v>43</v>
      </c>
      <c r="F1862" t="s">
        <v>42</v>
      </c>
      <c r="H1862" s="64">
        <v>0.92084842662020649</v>
      </c>
      <c r="I1862" s="66">
        <f>(D1862*1000/H1862)/(10^KPE!E192)</f>
        <v>0.12126537811862148</v>
      </c>
      <c r="J1862" t="s">
        <v>886</v>
      </c>
      <c r="K1862" s="76"/>
    </row>
    <row r="1863" spans="1:11" x14ac:dyDescent="0.25">
      <c r="A1863" t="s">
        <v>299</v>
      </c>
      <c r="B1863" t="s">
        <v>268</v>
      </c>
      <c r="C1863" t="s">
        <v>803</v>
      </c>
      <c r="D1863">
        <v>2020</v>
      </c>
      <c r="E1863" t="s">
        <v>43</v>
      </c>
      <c r="F1863" t="s">
        <v>42</v>
      </c>
      <c r="H1863" s="64">
        <v>0.42541955426554923</v>
      </c>
      <c r="I1863" s="66">
        <f>(D1863*1000/H1863)/(10^KPE!E193)</f>
        <v>0.17928085769025551</v>
      </c>
      <c r="J1863" t="s">
        <v>886</v>
      </c>
      <c r="K1863" s="76"/>
    </row>
    <row r="1864" spans="1:11" x14ac:dyDescent="0.25">
      <c r="A1864" t="s">
        <v>299</v>
      </c>
      <c r="B1864" t="s">
        <v>269</v>
      </c>
      <c r="C1864" t="s">
        <v>804</v>
      </c>
      <c r="D1864">
        <v>13900</v>
      </c>
      <c r="E1864" t="s">
        <v>43</v>
      </c>
      <c r="F1864" t="s">
        <v>42</v>
      </c>
      <c r="H1864" s="64">
        <v>0.57237379393589072</v>
      </c>
      <c r="I1864" s="66">
        <f>(D1864*1000/H1864)/(10^KPE!E194)</f>
        <v>1.6305535219378098</v>
      </c>
      <c r="J1864" t="s">
        <v>886</v>
      </c>
      <c r="K1864" s="76"/>
    </row>
    <row r="1865" spans="1:11" x14ac:dyDescent="0.25">
      <c r="A1865" t="s">
        <v>299</v>
      </c>
      <c r="B1865" t="s">
        <v>270</v>
      </c>
      <c r="C1865" t="s">
        <v>805</v>
      </c>
      <c r="D1865">
        <v>3230</v>
      </c>
      <c r="E1865" t="s">
        <v>43</v>
      </c>
      <c r="F1865" t="s">
        <v>42</v>
      </c>
      <c r="H1865" s="64">
        <v>0.51731330199059733</v>
      </c>
      <c r="I1865" s="66">
        <f>(D1865*1000/H1865)/(10^KPE!E195)</f>
        <v>0.34076020944012864</v>
      </c>
      <c r="J1865" t="s">
        <v>886</v>
      </c>
      <c r="K1865" s="76"/>
    </row>
    <row r="1866" spans="1:11" x14ac:dyDescent="0.25">
      <c r="A1866" t="s">
        <v>299</v>
      </c>
      <c r="B1866" t="s">
        <v>271</v>
      </c>
      <c r="C1866" t="s">
        <v>806</v>
      </c>
      <c r="D1866">
        <v>7.99</v>
      </c>
      <c r="E1866" t="s">
        <v>43</v>
      </c>
      <c r="F1866" t="s">
        <v>38</v>
      </c>
      <c r="G1866" t="s">
        <v>53</v>
      </c>
      <c r="H1866" s="64">
        <v>0.53546054545986799</v>
      </c>
      <c r="I1866" s="66">
        <f>(D1866*1000/H1866)/(10^KPE!E196)</f>
        <v>8.7260822705462866E-4</v>
      </c>
      <c r="J1866" t="s">
        <v>886</v>
      </c>
      <c r="K1866" s="76"/>
    </row>
    <row r="1867" spans="1:11" x14ac:dyDescent="0.25">
      <c r="A1867" t="s">
        <v>299</v>
      </c>
      <c r="B1867" t="s">
        <v>272</v>
      </c>
      <c r="C1867" t="s">
        <v>807</v>
      </c>
      <c r="E1867" t="s">
        <v>43</v>
      </c>
      <c r="F1867" t="s">
        <v>42</v>
      </c>
      <c r="G1867" t="s">
        <v>273</v>
      </c>
      <c r="H1867" s="64">
        <v>0.53546054545986799</v>
      </c>
      <c r="I1867" s="66">
        <f>(D1867*1000/H1867)/(10^KPE!E197)</f>
        <v>0</v>
      </c>
      <c r="J1867" t="s">
        <v>886</v>
      </c>
      <c r="K1867" s="76"/>
    </row>
    <row r="1868" spans="1:11" x14ac:dyDescent="0.25">
      <c r="A1868" t="s">
        <v>299</v>
      </c>
      <c r="B1868" t="s">
        <v>274</v>
      </c>
      <c r="C1868" t="s">
        <v>808</v>
      </c>
      <c r="D1868">
        <v>26300</v>
      </c>
      <c r="E1868" t="s">
        <v>43</v>
      </c>
      <c r="F1868" t="s">
        <v>42</v>
      </c>
      <c r="H1868" s="64">
        <v>0.37818469978093316</v>
      </c>
      <c r="I1868" s="66">
        <f>(D1868*1000/H1868)/(10^KPE!E198)</f>
        <v>2.1342819617356907</v>
      </c>
      <c r="J1868" t="s">
        <v>886</v>
      </c>
      <c r="K1868" s="76"/>
    </row>
    <row r="1869" spans="1:11" x14ac:dyDescent="0.25">
      <c r="A1869" t="s">
        <v>299</v>
      </c>
      <c r="B1869" t="s">
        <v>275</v>
      </c>
      <c r="C1869" t="s">
        <v>809</v>
      </c>
      <c r="D1869">
        <v>11400</v>
      </c>
      <c r="E1869" t="s">
        <v>43</v>
      </c>
      <c r="F1869" t="s">
        <v>42</v>
      </c>
      <c r="H1869" s="64">
        <v>0.51131843325077075</v>
      </c>
      <c r="I1869" s="66">
        <f>(D1869*1000/H1869)/(10^KPE!E199)</f>
        <v>1.1890863722444749</v>
      </c>
      <c r="J1869" t="s">
        <v>886</v>
      </c>
      <c r="K1869" s="76"/>
    </row>
    <row r="1870" spans="1:11" x14ac:dyDescent="0.25">
      <c r="A1870" t="s">
        <v>299</v>
      </c>
      <c r="B1870" t="s">
        <v>276</v>
      </c>
      <c r="C1870" t="s">
        <v>810</v>
      </c>
      <c r="D1870">
        <v>15500</v>
      </c>
      <c r="E1870" t="s">
        <v>43</v>
      </c>
      <c r="F1870" t="s">
        <v>42</v>
      </c>
      <c r="H1870" s="64">
        <v>0.45879338962443073</v>
      </c>
      <c r="I1870" s="66">
        <f>(D1870*1000/H1870)/(10^KPE!E200)</f>
        <v>1.4645848800278507</v>
      </c>
      <c r="J1870" t="s">
        <v>886</v>
      </c>
      <c r="K1870" s="76"/>
    </row>
    <row r="1871" spans="1:11" x14ac:dyDescent="0.25">
      <c r="A1871" t="s">
        <v>299</v>
      </c>
      <c r="B1871" t="s">
        <v>277</v>
      </c>
      <c r="C1871" t="s">
        <v>811</v>
      </c>
      <c r="D1871">
        <v>6650</v>
      </c>
      <c r="E1871" t="s">
        <v>43</v>
      </c>
      <c r="F1871" t="s">
        <v>42</v>
      </c>
      <c r="G1871" t="s">
        <v>61</v>
      </c>
      <c r="H1871" s="64">
        <v>0.67263520982082159</v>
      </c>
      <c r="I1871" s="66">
        <f>(D1871*1000/H1871)/(10^KPE!E201)</f>
        <v>0.95949352456611592</v>
      </c>
      <c r="J1871" t="s">
        <v>886</v>
      </c>
      <c r="K1871" s="76"/>
    </row>
    <row r="1872" spans="1:11" x14ac:dyDescent="0.25">
      <c r="A1872" t="s">
        <v>299</v>
      </c>
      <c r="B1872" t="s">
        <v>278</v>
      </c>
      <c r="C1872" t="s">
        <v>812</v>
      </c>
      <c r="D1872">
        <v>39800</v>
      </c>
      <c r="E1872" t="s">
        <v>43</v>
      </c>
      <c r="F1872" t="s">
        <v>42</v>
      </c>
      <c r="G1872" t="s">
        <v>61</v>
      </c>
      <c r="H1872" s="64">
        <v>0.47599549222004045</v>
      </c>
      <c r="I1872" s="66">
        <f>(D1872*1000/H1872)/(10^KPE!E202)</f>
        <v>3.8840090412702848</v>
      </c>
      <c r="J1872" t="s">
        <v>886</v>
      </c>
      <c r="K1872" s="76"/>
    </row>
    <row r="1873" spans="1:11" x14ac:dyDescent="0.25">
      <c r="A1873" t="s">
        <v>299</v>
      </c>
      <c r="B1873" t="s">
        <v>279</v>
      </c>
      <c r="C1873" t="s">
        <v>813</v>
      </c>
      <c r="E1873" t="s">
        <v>43</v>
      </c>
      <c r="F1873" t="s">
        <v>42</v>
      </c>
      <c r="G1873" t="s">
        <v>280</v>
      </c>
      <c r="H1873" s="64">
        <v>0.73414793834533754</v>
      </c>
      <c r="I1873" s="66">
        <f>(D1873*1000/H1873)/(10^KPE!E203)</f>
        <v>0</v>
      </c>
      <c r="J1873" t="s">
        <v>886</v>
      </c>
      <c r="K1873" s="76"/>
    </row>
    <row r="1874" spans="1:11" x14ac:dyDescent="0.25">
      <c r="A1874" t="s">
        <v>299</v>
      </c>
      <c r="B1874" t="s">
        <v>281</v>
      </c>
      <c r="C1874" t="s">
        <v>814</v>
      </c>
      <c r="E1874" t="s">
        <v>43</v>
      </c>
      <c r="F1874" t="s">
        <v>42</v>
      </c>
      <c r="G1874" t="s">
        <v>282</v>
      </c>
      <c r="H1874" s="64">
        <v>0.69131377487961587</v>
      </c>
      <c r="I1874" s="66">
        <f>(D1874*1000/H1874)/(10^KPE!E204)</f>
        <v>0</v>
      </c>
      <c r="J1874" t="s">
        <v>886</v>
      </c>
      <c r="K1874" s="76"/>
    </row>
    <row r="1875" spans="1:11" x14ac:dyDescent="0.25">
      <c r="A1875" t="s">
        <v>299</v>
      </c>
      <c r="B1875" t="s">
        <v>283</v>
      </c>
      <c r="C1875" t="s">
        <v>815</v>
      </c>
      <c r="D1875">
        <v>5760</v>
      </c>
      <c r="E1875" t="s">
        <v>43</v>
      </c>
      <c r="F1875" t="s">
        <v>42</v>
      </c>
      <c r="H1875" s="64">
        <v>0.47599549222004045</v>
      </c>
      <c r="I1875" s="66">
        <f>(D1875*1000/H1875)/(10^KPE!E205)</f>
        <v>0.5621078411486643</v>
      </c>
      <c r="J1875" t="s">
        <v>886</v>
      </c>
      <c r="K1875" s="76"/>
    </row>
    <row r="1876" spans="1:11" x14ac:dyDescent="0.25">
      <c r="A1876" t="s">
        <v>299</v>
      </c>
      <c r="B1876" t="s">
        <v>284</v>
      </c>
      <c r="C1876" t="s">
        <v>816</v>
      </c>
      <c r="D1876">
        <v>10300</v>
      </c>
      <c r="E1876" t="s">
        <v>43</v>
      </c>
      <c r="F1876" t="s">
        <v>42</v>
      </c>
      <c r="H1876" s="64">
        <v>0.70982487868434141</v>
      </c>
      <c r="I1876" s="66">
        <f>(D1876*1000/H1876)/(10^KPE!E206)</f>
        <v>1.6169105987476524</v>
      </c>
      <c r="J1876" t="s">
        <v>886</v>
      </c>
      <c r="K1876" s="76"/>
    </row>
    <row r="1877" spans="1:11" x14ac:dyDescent="0.25">
      <c r="A1877" t="s">
        <v>299</v>
      </c>
      <c r="B1877" t="s">
        <v>285</v>
      </c>
      <c r="C1877" t="s">
        <v>817</v>
      </c>
      <c r="D1877">
        <v>20600</v>
      </c>
      <c r="E1877" t="s">
        <v>43</v>
      </c>
      <c r="F1877" t="s">
        <v>42</v>
      </c>
      <c r="H1877" s="64">
        <v>0.45879338962443073</v>
      </c>
      <c r="I1877" s="66">
        <f>(D1877*1000/H1877)/(10^KPE!E207)</f>
        <v>1.9464805502305627</v>
      </c>
      <c r="J1877" t="s">
        <v>886</v>
      </c>
      <c r="K1877" s="76"/>
    </row>
    <row r="1878" spans="1:11" x14ac:dyDescent="0.25">
      <c r="A1878" t="s">
        <v>299</v>
      </c>
      <c r="B1878" t="s">
        <v>286</v>
      </c>
      <c r="C1878" t="s">
        <v>818</v>
      </c>
      <c r="D1878">
        <v>8.68</v>
      </c>
      <c r="E1878" t="s">
        <v>43</v>
      </c>
      <c r="F1878" t="s">
        <v>38</v>
      </c>
      <c r="G1878" t="s">
        <v>718</v>
      </c>
      <c r="H1878" s="64">
        <v>0.67263520982082159</v>
      </c>
      <c r="I1878" s="66">
        <f>(D1878*1000/H1878)/(10^KPE!E208)</f>
        <v>1.2523915478547195E-3</v>
      </c>
      <c r="J1878" t="s">
        <v>886</v>
      </c>
      <c r="K1878" s="76"/>
    </row>
    <row r="1879" spans="1:11" x14ac:dyDescent="0.25">
      <c r="A1879" t="s">
        <v>299</v>
      </c>
      <c r="B1879" t="s">
        <v>287</v>
      </c>
      <c r="C1879" t="s">
        <v>819</v>
      </c>
      <c r="D1879">
        <v>1380</v>
      </c>
      <c r="E1879" t="s">
        <v>43</v>
      </c>
      <c r="F1879" t="s">
        <v>42</v>
      </c>
      <c r="H1879" s="64">
        <v>0.28648646982847248</v>
      </c>
      <c r="I1879" s="66">
        <f>(D1879*1000/H1879)/(10^KPE!E209)</f>
        <v>9.3277086064353004E-2</v>
      </c>
      <c r="J1879" t="s">
        <v>886</v>
      </c>
      <c r="K1879" s="76"/>
    </row>
    <row r="1880" spans="1:11" x14ac:dyDescent="0.25">
      <c r="A1880" t="s">
        <v>299</v>
      </c>
      <c r="B1880" t="s">
        <v>288</v>
      </c>
      <c r="C1880" t="s">
        <v>820</v>
      </c>
      <c r="D1880">
        <v>7370</v>
      </c>
      <c r="E1880" t="s">
        <v>43</v>
      </c>
      <c r="F1880" t="s">
        <v>42</v>
      </c>
      <c r="H1880" s="64">
        <v>0.25130764669458738</v>
      </c>
      <c r="I1880" s="66">
        <f>(D1880*1000/H1880)/(10^KPE!E210)</f>
        <v>0.46159573191235709</v>
      </c>
      <c r="J1880" t="s">
        <v>886</v>
      </c>
      <c r="K1880" s="76"/>
    </row>
    <row r="1881" spans="1:11" x14ac:dyDescent="0.25">
      <c r="A1881" t="s">
        <v>299</v>
      </c>
      <c r="B1881" t="s">
        <v>289</v>
      </c>
      <c r="C1881" t="s">
        <v>821</v>
      </c>
      <c r="D1881">
        <v>922</v>
      </c>
      <c r="E1881" t="s">
        <v>43</v>
      </c>
      <c r="F1881" t="s">
        <v>42</v>
      </c>
      <c r="H1881" s="64">
        <v>0.40928383048176664</v>
      </c>
      <c r="I1881" s="66">
        <f>(D1881*1000/H1881)/(10^KPE!E211)</f>
        <v>7.9379129812861243E-2</v>
      </c>
      <c r="J1881" t="s">
        <v>886</v>
      </c>
      <c r="K1881" s="76"/>
    </row>
    <row r="1882" spans="1:11" x14ac:dyDescent="0.25">
      <c r="A1882" t="s">
        <v>299</v>
      </c>
      <c r="B1882" t="s">
        <v>290</v>
      </c>
      <c r="C1882" t="s">
        <v>822</v>
      </c>
      <c r="D1882">
        <v>2870</v>
      </c>
      <c r="E1882" t="s">
        <v>43</v>
      </c>
      <c r="F1882" t="s">
        <v>42</v>
      </c>
      <c r="H1882" s="64">
        <v>0.42541955426554923</v>
      </c>
      <c r="I1882" s="66">
        <f>(D1882*1000/H1882)/(10^KPE!E212)</f>
        <v>0.25472082255991746</v>
      </c>
      <c r="J1882" t="s">
        <v>886</v>
      </c>
      <c r="K1882" s="76"/>
    </row>
    <row r="1883" spans="1:11" x14ac:dyDescent="0.25">
      <c r="A1883" t="s">
        <v>299</v>
      </c>
      <c r="B1883" t="s">
        <v>291</v>
      </c>
      <c r="C1883" t="s">
        <v>823</v>
      </c>
      <c r="D1883">
        <v>1490</v>
      </c>
      <c r="E1883" t="s">
        <v>43</v>
      </c>
      <c r="F1883" t="s">
        <v>42</v>
      </c>
      <c r="H1883" s="64">
        <v>0.21976649675056059</v>
      </c>
      <c r="I1883" s="66">
        <f>(D1883*1000/H1883)/(10^KPE!E213)</f>
        <v>8.6741071609216819E-2</v>
      </c>
      <c r="J1883" t="s">
        <v>886</v>
      </c>
      <c r="K1883" s="76"/>
    </row>
    <row r="1884" spans="1:11" x14ac:dyDescent="0.25">
      <c r="A1884" t="s">
        <v>300</v>
      </c>
      <c r="B1884" t="s">
        <v>47</v>
      </c>
      <c r="C1884" t="s">
        <v>614</v>
      </c>
      <c r="D1884">
        <v>110</v>
      </c>
      <c r="E1884" t="s">
        <v>43</v>
      </c>
      <c r="F1884" t="s">
        <v>42</v>
      </c>
      <c r="H1884" s="64">
        <v>1</v>
      </c>
      <c r="I1884" s="66">
        <f>(D1884*1000/H1884)/(10^KPE!E5)</f>
        <v>7.385717382185466</v>
      </c>
      <c r="J1884" t="s">
        <v>886</v>
      </c>
    </row>
    <row r="1885" spans="1:11" x14ac:dyDescent="0.25">
      <c r="A1885" t="s">
        <v>300</v>
      </c>
      <c r="B1885" t="s">
        <v>48</v>
      </c>
      <c r="C1885" t="s">
        <v>615</v>
      </c>
      <c r="D1885">
        <v>22</v>
      </c>
      <c r="E1885" t="s">
        <v>43</v>
      </c>
      <c r="F1885" t="s">
        <v>38</v>
      </c>
      <c r="G1885" t="s">
        <v>53</v>
      </c>
      <c r="H1885" s="64">
        <v>1</v>
      </c>
      <c r="I1885" s="66">
        <f>(D1885*1000/H1885)/(10^KPE!E6)</f>
        <v>0.869806564149879</v>
      </c>
      <c r="J1885" t="s">
        <v>886</v>
      </c>
    </row>
    <row r="1886" spans="1:11" x14ac:dyDescent="0.25">
      <c r="A1886" t="s">
        <v>300</v>
      </c>
      <c r="B1886" t="s">
        <v>50</v>
      </c>
      <c r="C1886" t="s">
        <v>616</v>
      </c>
      <c r="D1886">
        <v>46.5</v>
      </c>
      <c r="E1886" t="s">
        <v>43</v>
      </c>
      <c r="F1886" t="s">
        <v>38</v>
      </c>
      <c r="G1886" t="s">
        <v>53</v>
      </c>
      <c r="H1886" s="64">
        <v>1</v>
      </c>
      <c r="I1886" s="66">
        <f>(D1886*1000/H1886)/(10^KPE!E7)</f>
        <v>1.8384547833167897</v>
      </c>
      <c r="J1886" t="s">
        <v>886</v>
      </c>
    </row>
    <row r="1887" spans="1:11" x14ac:dyDescent="0.25">
      <c r="A1887" t="s">
        <v>300</v>
      </c>
      <c r="B1887" t="s">
        <v>51</v>
      </c>
      <c r="C1887" t="s">
        <v>617</v>
      </c>
      <c r="D1887">
        <v>771</v>
      </c>
      <c r="E1887" t="s">
        <v>43</v>
      </c>
      <c r="F1887" t="s">
        <v>42</v>
      </c>
      <c r="H1887" s="64">
        <v>1</v>
      </c>
      <c r="I1887" s="66">
        <f>(D1887*1000/H1887)/(10^KPE!E8)</f>
        <v>33.423688723678431</v>
      </c>
      <c r="J1887" t="s">
        <v>886</v>
      </c>
    </row>
    <row r="1888" spans="1:11" x14ac:dyDescent="0.25">
      <c r="A1888" t="s">
        <v>300</v>
      </c>
      <c r="B1888" t="s">
        <v>52</v>
      </c>
      <c r="C1888" t="s">
        <v>618</v>
      </c>
      <c r="D1888">
        <v>28.5</v>
      </c>
      <c r="E1888" t="s">
        <v>43</v>
      </c>
      <c r="F1888" t="s">
        <v>42</v>
      </c>
      <c r="G1888" t="s">
        <v>49</v>
      </c>
      <c r="H1888" s="64">
        <v>1</v>
      </c>
      <c r="I1888" s="66">
        <f>(D1888*1000/H1888)/(10^KPE!E9)</f>
        <v>0.59135035247464929</v>
      </c>
      <c r="J1888" t="s">
        <v>886</v>
      </c>
    </row>
    <row r="1889" spans="1:10" x14ac:dyDescent="0.25">
      <c r="A1889" t="s">
        <v>300</v>
      </c>
      <c r="B1889" t="s">
        <v>54</v>
      </c>
      <c r="C1889" t="s">
        <v>619</v>
      </c>
      <c r="D1889">
        <v>988</v>
      </c>
      <c r="E1889" t="s">
        <v>43</v>
      </c>
      <c r="F1889" t="s">
        <v>42</v>
      </c>
      <c r="H1889" s="64">
        <v>1</v>
      </c>
      <c r="I1889" s="66">
        <f>(D1889*1000/H1889)/(10^KPE!E10)</f>
        <v>16.663143890840747</v>
      </c>
      <c r="J1889" t="s">
        <v>886</v>
      </c>
    </row>
    <row r="1890" spans="1:10" x14ac:dyDescent="0.25">
      <c r="A1890" t="s">
        <v>300</v>
      </c>
      <c r="B1890" t="s">
        <v>55</v>
      </c>
      <c r="C1890" t="s">
        <v>620</v>
      </c>
      <c r="D1890">
        <v>131</v>
      </c>
      <c r="E1890" t="s">
        <v>43</v>
      </c>
      <c r="F1890" t="s">
        <v>42</v>
      </c>
      <c r="H1890" s="64">
        <v>1</v>
      </c>
      <c r="I1890" s="66">
        <f>(D1890*1000/H1890)/(10^KPE!E11)</f>
        <v>2.1590927328984102</v>
      </c>
      <c r="J1890" t="s">
        <v>886</v>
      </c>
    </row>
    <row r="1891" spans="1:10" x14ac:dyDescent="0.25">
      <c r="A1891" t="s">
        <v>300</v>
      </c>
      <c r="B1891" t="s">
        <v>56</v>
      </c>
      <c r="C1891" t="s">
        <v>621</v>
      </c>
      <c r="D1891">
        <v>2060</v>
      </c>
      <c r="E1891" t="s">
        <v>43</v>
      </c>
      <c r="F1891" t="s">
        <v>42</v>
      </c>
      <c r="H1891" s="64">
        <v>1</v>
      </c>
      <c r="I1891" s="66">
        <f>(D1891*1000/H1891)/(10^KPE!E12)</f>
        <v>33.952145265425379</v>
      </c>
      <c r="J1891" t="s">
        <v>886</v>
      </c>
    </row>
    <row r="1892" spans="1:10" x14ac:dyDescent="0.25">
      <c r="A1892" t="s">
        <v>300</v>
      </c>
      <c r="B1892" t="s">
        <v>57</v>
      </c>
      <c r="C1892" t="s">
        <v>622</v>
      </c>
      <c r="D1892">
        <v>118</v>
      </c>
      <c r="E1892" t="s">
        <v>43</v>
      </c>
      <c r="F1892" t="s">
        <v>42</v>
      </c>
      <c r="H1892" s="64">
        <v>1</v>
      </c>
      <c r="I1892" s="66">
        <f>(D1892*1000/H1892)/(10^KPE!E13)</f>
        <v>1.9901325699587127</v>
      </c>
      <c r="J1892" t="s">
        <v>886</v>
      </c>
    </row>
    <row r="1893" spans="1:10" x14ac:dyDescent="0.25">
      <c r="A1893" t="s">
        <v>300</v>
      </c>
      <c r="B1893" t="s">
        <v>58</v>
      </c>
      <c r="C1893" t="s">
        <v>623</v>
      </c>
      <c r="D1893">
        <v>41.9</v>
      </c>
      <c r="E1893" t="s">
        <v>43</v>
      </c>
      <c r="F1893" t="s">
        <v>42</v>
      </c>
      <c r="H1893" s="64">
        <v>1</v>
      </c>
      <c r="I1893" s="66">
        <f>(D1893*1000/H1893)/(10^KPE!E14)</f>
        <v>1.1727731729267963</v>
      </c>
      <c r="J1893" t="s">
        <v>886</v>
      </c>
    </row>
    <row r="1894" spans="1:10" x14ac:dyDescent="0.25">
      <c r="A1894" t="s">
        <v>300</v>
      </c>
      <c r="B1894" t="s">
        <v>59</v>
      </c>
      <c r="C1894" t="s">
        <v>624</v>
      </c>
      <c r="D1894">
        <v>315</v>
      </c>
      <c r="E1894" t="s">
        <v>43</v>
      </c>
      <c r="F1894" t="s">
        <v>38</v>
      </c>
      <c r="G1894" t="s">
        <v>53</v>
      </c>
      <c r="H1894" s="64">
        <v>1</v>
      </c>
      <c r="I1894" s="66">
        <f>(D1894*1000/H1894)/(10^KPE!E15)</f>
        <v>3.2011833825426836</v>
      </c>
      <c r="J1894" t="s">
        <v>886</v>
      </c>
    </row>
    <row r="1895" spans="1:10" x14ac:dyDescent="0.25">
      <c r="A1895" t="s">
        <v>300</v>
      </c>
      <c r="B1895" t="s">
        <v>60</v>
      </c>
      <c r="C1895" t="s">
        <v>625</v>
      </c>
      <c r="D1895">
        <v>350</v>
      </c>
      <c r="E1895" t="s">
        <v>43</v>
      </c>
      <c r="F1895" t="s">
        <v>42</v>
      </c>
      <c r="G1895" t="s">
        <v>61</v>
      </c>
      <c r="H1895" s="64">
        <v>1</v>
      </c>
      <c r="I1895" s="66">
        <f>(D1895*1000/H1895)/(10^KPE!E16)</f>
        <v>4.0838336597133642</v>
      </c>
      <c r="J1895" t="s">
        <v>886</v>
      </c>
    </row>
    <row r="1896" spans="1:10" x14ac:dyDescent="0.25">
      <c r="A1896" t="s">
        <v>300</v>
      </c>
      <c r="B1896" t="s">
        <v>62</v>
      </c>
      <c r="C1896" t="s">
        <v>626</v>
      </c>
      <c r="E1896" t="s">
        <v>43</v>
      </c>
      <c r="F1896" t="s">
        <v>42</v>
      </c>
      <c r="G1896" t="s">
        <v>63</v>
      </c>
      <c r="H1896" s="64">
        <v>1</v>
      </c>
      <c r="I1896" s="66">
        <f>(D1896*1000/H1896)/(10^KPE!E17)</f>
        <v>0</v>
      </c>
      <c r="J1896" t="s">
        <v>886</v>
      </c>
    </row>
    <row r="1897" spans="1:10" x14ac:dyDescent="0.25">
      <c r="A1897" t="s">
        <v>300</v>
      </c>
      <c r="B1897" t="s">
        <v>64</v>
      </c>
      <c r="C1897" t="s">
        <v>627</v>
      </c>
      <c r="D1897">
        <v>6.73</v>
      </c>
      <c r="E1897" t="s">
        <v>43</v>
      </c>
      <c r="F1897" t="s">
        <v>38</v>
      </c>
      <c r="G1897" t="s">
        <v>53</v>
      </c>
      <c r="H1897" s="64">
        <v>1</v>
      </c>
      <c r="I1897" s="66">
        <f>(D1897*1000/H1897)/(10^KPE!E18)</f>
        <v>6.8393537030197654E-2</v>
      </c>
      <c r="J1897" t="s">
        <v>886</v>
      </c>
    </row>
    <row r="1898" spans="1:10" x14ac:dyDescent="0.25">
      <c r="A1898" t="s">
        <v>300</v>
      </c>
      <c r="B1898" t="s">
        <v>65</v>
      </c>
      <c r="C1898" t="s">
        <v>628</v>
      </c>
      <c r="D1898">
        <v>2180</v>
      </c>
      <c r="E1898" t="s">
        <v>43</v>
      </c>
      <c r="F1898" t="s">
        <v>42</v>
      </c>
      <c r="H1898" s="64">
        <v>1</v>
      </c>
      <c r="I1898" s="66">
        <f>(D1898*1000/H1898)/(10^KPE!E19)</f>
        <v>21.157117285951667</v>
      </c>
      <c r="J1898" t="s">
        <v>886</v>
      </c>
    </row>
    <row r="1899" spans="1:10" x14ac:dyDescent="0.25">
      <c r="A1899" t="s">
        <v>300</v>
      </c>
      <c r="B1899" t="s">
        <v>66</v>
      </c>
      <c r="C1899" t="s">
        <v>629</v>
      </c>
      <c r="D1899">
        <v>2210</v>
      </c>
      <c r="E1899" t="s">
        <v>43</v>
      </c>
      <c r="F1899" t="s">
        <v>42</v>
      </c>
      <c r="H1899" s="64">
        <v>1</v>
      </c>
      <c r="I1899" s="66">
        <f>(D1899*1000/H1899)/(10^KPE!E20)</f>
        <v>29.606854792113115</v>
      </c>
      <c r="J1899" t="s">
        <v>886</v>
      </c>
    </row>
    <row r="1900" spans="1:10" x14ac:dyDescent="0.25">
      <c r="A1900" t="s">
        <v>300</v>
      </c>
      <c r="B1900" t="s">
        <v>67</v>
      </c>
      <c r="C1900" t="s">
        <v>630</v>
      </c>
      <c r="D1900">
        <v>4170</v>
      </c>
      <c r="E1900" t="s">
        <v>43</v>
      </c>
      <c r="F1900" t="s">
        <v>42</v>
      </c>
      <c r="H1900" s="64">
        <v>1</v>
      </c>
      <c r="I1900" s="66">
        <f>(D1900*1000/H1900)/(10^KPE!E21)</f>
        <v>45.408384892004129</v>
      </c>
      <c r="J1900" t="s">
        <v>886</v>
      </c>
    </row>
    <row r="1901" spans="1:10" x14ac:dyDescent="0.25">
      <c r="A1901" t="s">
        <v>300</v>
      </c>
      <c r="B1901" t="s">
        <v>68</v>
      </c>
      <c r="C1901" t="s">
        <v>631</v>
      </c>
      <c r="D1901">
        <v>7340</v>
      </c>
      <c r="E1901" t="s">
        <v>43</v>
      </c>
      <c r="F1901" t="s">
        <v>42</v>
      </c>
      <c r="G1901" t="s">
        <v>61</v>
      </c>
      <c r="H1901" s="64">
        <v>1</v>
      </c>
      <c r="I1901" s="66">
        <f>(D1901*1000/H1901)/(10^KPE!E22)</f>
        <v>81.789218765632896</v>
      </c>
      <c r="J1901" t="s">
        <v>886</v>
      </c>
    </row>
    <row r="1902" spans="1:10" x14ac:dyDescent="0.25">
      <c r="A1902" t="s">
        <v>300</v>
      </c>
      <c r="B1902" t="s">
        <v>69</v>
      </c>
      <c r="C1902" t="s">
        <v>632</v>
      </c>
      <c r="D1902">
        <v>1250</v>
      </c>
      <c r="E1902" t="s">
        <v>43</v>
      </c>
      <c r="F1902" t="s">
        <v>42</v>
      </c>
      <c r="H1902" s="64">
        <v>1</v>
      </c>
      <c r="I1902" s="66">
        <f>(D1902*1000/H1902)/(10^KPE!E23)</f>
        <v>23.115857737225987</v>
      </c>
      <c r="J1902" t="s">
        <v>886</v>
      </c>
    </row>
    <row r="1903" spans="1:10" x14ac:dyDescent="0.25">
      <c r="A1903" t="s">
        <v>300</v>
      </c>
      <c r="B1903" t="s">
        <v>70</v>
      </c>
      <c r="C1903" t="s">
        <v>633</v>
      </c>
      <c r="D1903">
        <v>20900</v>
      </c>
      <c r="E1903" t="s">
        <v>43</v>
      </c>
      <c r="F1903" t="s">
        <v>42</v>
      </c>
      <c r="G1903" t="s">
        <v>61</v>
      </c>
      <c r="H1903" s="64">
        <v>1</v>
      </c>
      <c r="I1903" s="66">
        <f>(D1903*1000/H1903)/(10^KPE!E24)</f>
        <v>108.92969462096166</v>
      </c>
      <c r="J1903" t="s">
        <v>886</v>
      </c>
    </row>
    <row r="1904" spans="1:10" x14ac:dyDescent="0.25">
      <c r="A1904" t="s">
        <v>300</v>
      </c>
      <c r="B1904" t="s">
        <v>71</v>
      </c>
      <c r="C1904" t="s">
        <v>634</v>
      </c>
      <c r="D1904">
        <v>5690</v>
      </c>
      <c r="E1904" t="s">
        <v>43</v>
      </c>
      <c r="F1904" t="s">
        <v>42</v>
      </c>
      <c r="G1904" t="s">
        <v>61</v>
      </c>
      <c r="H1904" s="64">
        <v>1</v>
      </c>
      <c r="I1904" s="66">
        <f>(D1904*1000/H1904)/(10^KPE!E25)</f>
        <v>34.049619758932181</v>
      </c>
      <c r="J1904" t="s">
        <v>886</v>
      </c>
    </row>
    <row r="1905" spans="1:10" x14ac:dyDescent="0.25">
      <c r="A1905" t="s">
        <v>300</v>
      </c>
      <c r="B1905" t="s">
        <v>72</v>
      </c>
      <c r="C1905" t="s">
        <v>635</v>
      </c>
      <c r="D1905">
        <v>3960</v>
      </c>
      <c r="E1905" t="s">
        <v>43</v>
      </c>
      <c r="F1905" t="s">
        <v>42</v>
      </c>
      <c r="H1905" s="64">
        <v>1</v>
      </c>
      <c r="I1905" s="66">
        <f>(D1905*1000/H1905)/(10^KPE!E26)</f>
        <v>20.169502493864915</v>
      </c>
      <c r="J1905" t="s">
        <v>886</v>
      </c>
    </row>
    <row r="1906" spans="1:10" x14ac:dyDescent="0.25">
      <c r="A1906" t="s">
        <v>300</v>
      </c>
      <c r="B1906" t="s">
        <v>73</v>
      </c>
      <c r="C1906" t="s">
        <v>636</v>
      </c>
      <c r="D1906">
        <v>14.1</v>
      </c>
      <c r="E1906" t="s">
        <v>43</v>
      </c>
      <c r="F1906" t="s">
        <v>38</v>
      </c>
      <c r="G1906" t="s">
        <v>53</v>
      </c>
      <c r="H1906" s="64">
        <v>1</v>
      </c>
      <c r="I1906" s="66">
        <f>(D1906*1000/H1906)/(10^KPE!E27)</f>
        <v>7.3488454265816239E-2</v>
      </c>
      <c r="J1906" t="s">
        <v>886</v>
      </c>
    </row>
    <row r="1907" spans="1:10" x14ac:dyDescent="0.25">
      <c r="A1907" t="s">
        <v>300</v>
      </c>
      <c r="B1907" t="s">
        <v>74</v>
      </c>
      <c r="C1907" t="s">
        <v>637</v>
      </c>
      <c r="D1907">
        <v>91.2</v>
      </c>
      <c r="E1907" t="s">
        <v>43</v>
      </c>
      <c r="F1907" t="s">
        <v>42</v>
      </c>
      <c r="H1907" s="64">
        <v>1</v>
      </c>
      <c r="I1907" s="66">
        <f>(D1907*1000/H1907)/(10^KPE!E28)</f>
        <v>0.7888507419234323</v>
      </c>
      <c r="J1907" t="s">
        <v>886</v>
      </c>
    </row>
    <row r="1908" spans="1:10" x14ac:dyDescent="0.25">
      <c r="A1908" t="s">
        <v>300</v>
      </c>
      <c r="B1908" t="s">
        <v>75</v>
      </c>
      <c r="C1908" t="s">
        <v>638</v>
      </c>
      <c r="D1908">
        <v>4210</v>
      </c>
      <c r="E1908" t="s">
        <v>43</v>
      </c>
      <c r="F1908" t="s">
        <v>42</v>
      </c>
      <c r="H1908" s="64">
        <v>1</v>
      </c>
      <c r="I1908" s="66">
        <f>(D1908*1000/H1908)/(10^KPE!E29)</f>
        <v>17.429386309910644</v>
      </c>
      <c r="J1908" t="s">
        <v>886</v>
      </c>
    </row>
    <row r="1909" spans="1:10" x14ac:dyDescent="0.25">
      <c r="A1909" t="s">
        <v>300</v>
      </c>
      <c r="B1909" t="s">
        <v>76</v>
      </c>
      <c r="C1909" t="s">
        <v>639</v>
      </c>
      <c r="D1909">
        <v>8730</v>
      </c>
      <c r="E1909" t="s">
        <v>43</v>
      </c>
      <c r="F1909" t="s">
        <v>42</v>
      </c>
      <c r="G1909" t="s">
        <v>61</v>
      </c>
      <c r="H1909" s="64">
        <v>1</v>
      </c>
      <c r="I1909" s="66">
        <f>(D1909*1000/H1909)/(10^KPE!E30)</f>
        <v>42.463349056864551</v>
      </c>
      <c r="J1909" t="s">
        <v>886</v>
      </c>
    </row>
    <row r="1910" spans="1:10" x14ac:dyDescent="0.25">
      <c r="A1910" t="s">
        <v>300</v>
      </c>
      <c r="B1910" t="s">
        <v>77</v>
      </c>
      <c r="C1910" t="s">
        <v>640</v>
      </c>
      <c r="D1910">
        <v>1650</v>
      </c>
      <c r="E1910" t="s">
        <v>43</v>
      </c>
      <c r="F1910" t="s">
        <v>42</v>
      </c>
      <c r="H1910" s="64">
        <v>1</v>
      </c>
      <c r="I1910" s="66">
        <f>(D1910*1000/H1910)/(10^KPE!E31)</f>
        <v>11.600693278083222</v>
      </c>
      <c r="J1910" t="s">
        <v>886</v>
      </c>
    </row>
    <row r="1911" spans="1:10" x14ac:dyDescent="0.25">
      <c r="A1911" t="s">
        <v>300</v>
      </c>
      <c r="B1911" t="s">
        <v>78</v>
      </c>
      <c r="C1911" t="s">
        <v>641</v>
      </c>
      <c r="E1911" t="s">
        <v>43</v>
      </c>
      <c r="F1911" t="s">
        <v>42</v>
      </c>
      <c r="G1911" t="s">
        <v>79</v>
      </c>
      <c r="H1911" s="64">
        <v>1</v>
      </c>
      <c r="I1911" s="66">
        <f>(D1911*1000/H1911)/(10^KPE!E32)</f>
        <v>0</v>
      </c>
      <c r="J1911" t="s">
        <v>886</v>
      </c>
    </row>
    <row r="1912" spans="1:10" x14ac:dyDescent="0.25">
      <c r="A1912" t="s">
        <v>300</v>
      </c>
      <c r="B1912" t="s">
        <v>80</v>
      </c>
      <c r="C1912" t="s">
        <v>642</v>
      </c>
      <c r="E1912" t="s">
        <v>43</v>
      </c>
      <c r="F1912" t="s">
        <v>42</v>
      </c>
      <c r="G1912" t="s">
        <v>81</v>
      </c>
      <c r="H1912" s="64">
        <v>1</v>
      </c>
      <c r="I1912" s="66">
        <f>(D1912*1000/H1912)/(10^KPE!E33)</f>
        <v>0</v>
      </c>
      <c r="J1912" t="s">
        <v>886</v>
      </c>
    </row>
    <row r="1913" spans="1:10" x14ac:dyDescent="0.25">
      <c r="A1913" t="s">
        <v>300</v>
      </c>
      <c r="B1913" t="s">
        <v>82</v>
      </c>
      <c r="C1913" t="s">
        <v>643</v>
      </c>
      <c r="E1913" t="s">
        <v>43</v>
      </c>
      <c r="F1913" t="s">
        <v>42</v>
      </c>
      <c r="G1913" t="s">
        <v>83</v>
      </c>
      <c r="H1913" s="64">
        <v>1</v>
      </c>
      <c r="I1913" s="66">
        <f>(D1913*1000/H1913)/(10^KPE!E34)</f>
        <v>0</v>
      </c>
      <c r="J1913" t="s">
        <v>886</v>
      </c>
    </row>
    <row r="1914" spans="1:10" x14ac:dyDescent="0.25">
      <c r="A1914" t="s">
        <v>300</v>
      </c>
      <c r="B1914" t="s">
        <v>84</v>
      </c>
      <c r="C1914" t="s">
        <v>644</v>
      </c>
      <c r="D1914">
        <v>14300</v>
      </c>
      <c r="E1914" t="s">
        <v>43</v>
      </c>
      <c r="F1914" t="s">
        <v>42</v>
      </c>
      <c r="H1914" s="64">
        <v>1</v>
      </c>
      <c r="I1914" s="66">
        <f>(D1914*1000/H1914)/(10^KPE!E35)</f>
        <v>59.201953499221425</v>
      </c>
      <c r="J1914" t="s">
        <v>886</v>
      </c>
    </row>
    <row r="1915" spans="1:10" x14ac:dyDescent="0.25">
      <c r="A1915" t="s">
        <v>300</v>
      </c>
      <c r="B1915" t="s">
        <v>85</v>
      </c>
      <c r="C1915" t="s">
        <v>645</v>
      </c>
      <c r="D1915">
        <v>3650</v>
      </c>
      <c r="E1915" t="s">
        <v>43</v>
      </c>
      <c r="F1915" t="s">
        <v>42</v>
      </c>
      <c r="H1915" s="64">
        <v>1</v>
      </c>
      <c r="I1915" s="66">
        <f>(D1915*1000/H1915)/(10^KPE!E36)</f>
        <v>25.662139675759857</v>
      </c>
      <c r="J1915" t="s">
        <v>886</v>
      </c>
    </row>
    <row r="1916" spans="1:10" x14ac:dyDescent="0.25">
      <c r="A1916" t="s">
        <v>300</v>
      </c>
      <c r="B1916" t="s">
        <v>86</v>
      </c>
      <c r="C1916" t="s">
        <v>646</v>
      </c>
      <c r="E1916" t="s">
        <v>43</v>
      </c>
      <c r="F1916" t="s">
        <v>42</v>
      </c>
      <c r="G1916" t="s">
        <v>87</v>
      </c>
      <c r="H1916" s="64">
        <v>1</v>
      </c>
      <c r="I1916" s="66">
        <f>(D1916*1000/H1916)/(10^KPE!E37)</f>
        <v>0</v>
      </c>
      <c r="J1916" t="s">
        <v>886</v>
      </c>
    </row>
    <row r="1917" spans="1:10" x14ac:dyDescent="0.25">
      <c r="A1917" t="s">
        <v>300</v>
      </c>
      <c r="B1917" t="s">
        <v>88</v>
      </c>
      <c r="C1917" t="s">
        <v>647</v>
      </c>
      <c r="D1917">
        <v>161</v>
      </c>
      <c r="E1917" t="s">
        <v>43</v>
      </c>
      <c r="F1917" t="s">
        <v>42</v>
      </c>
      <c r="H1917" s="64">
        <v>1</v>
      </c>
      <c r="I1917" s="66">
        <f>(D1917*1000/H1917)/(10^KPE!E38)</f>
        <v>0.68206517533975963</v>
      </c>
      <c r="J1917" t="s">
        <v>886</v>
      </c>
    </row>
    <row r="1918" spans="1:10" x14ac:dyDescent="0.25">
      <c r="A1918" t="s">
        <v>300</v>
      </c>
      <c r="B1918" t="s">
        <v>89</v>
      </c>
      <c r="C1918" t="s">
        <v>648</v>
      </c>
      <c r="D1918">
        <v>262</v>
      </c>
      <c r="E1918" t="s">
        <v>43</v>
      </c>
      <c r="F1918" t="s">
        <v>42</v>
      </c>
      <c r="H1918" s="64">
        <v>1</v>
      </c>
      <c r="I1918" s="66">
        <f>(D1918*1000/H1918)/(10^KPE!E39)</f>
        <v>0.76789403025558212</v>
      </c>
      <c r="J1918" t="s">
        <v>886</v>
      </c>
    </row>
    <row r="1919" spans="1:10" x14ac:dyDescent="0.25">
      <c r="A1919" t="s">
        <v>300</v>
      </c>
      <c r="B1919" t="s">
        <v>90</v>
      </c>
      <c r="C1919" t="s">
        <v>649</v>
      </c>
      <c r="D1919">
        <v>18.399999999999999</v>
      </c>
      <c r="E1919" t="s">
        <v>43</v>
      </c>
      <c r="F1919" t="s">
        <v>38</v>
      </c>
      <c r="G1919" t="s">
        <v>718</v>
      </c>
      <c r="H1919" s="64">
        <v>1</v>
      </c>
      <c r="I1919" s="66">
        <f>(D1919*1000/H1919)/(10^KPE!E40)</f>
        <v>4.6969703968966853E-2</v>
      </c>
      <c r="J1919" t="s">
        <v>886</v>
      </c>
    </row>
    <row r="1920" spans="1:10" x14ac:dyDescent="0.25">
      <c r="A1920" t="s">
        <v>300</v>
      </c>
      <c r="B1920" t="s">
        <v>91</v>
      </c>
      <c r="C1920" t="s">
        <v>650</v>
      </c>
      <c r="D1920">
        <v>4010</v>
      </c>
      <c r="E1920" t="s">
        <v>43</v>
      </c>
      <c r="F1920" t="s">
        <v>42</v>
      </c>
      <c r="H1920" s="64">
        <v>1</v>
      </c>
      <c r="I1920" s="66">
        <f>(D1920*1000/H1920)/(10^KPE!E41)</f>
        <v>11.485353659325382</v>
      </c>
      <c r="J1920" t="s">
        <v>886</v>
      </c>
    </row>
    <row r="1921" spans="1:10" x14ac:dyDescent="0.25">
      <c r="A1921" t="s">
        <v>300</v>
      </c>
      <c r="B1921" t="s">
        <v>92</v>
      </c>
      <c r="C1921" t="s">
        <v>651</v>
      </c>
      <c r="D1921">
        <v>128</v>
      </c>
      <c r="E1921" t="s">
        <v>43</v>
      </c>
      <c r="F1921" t="s">
        <v>42</v>
      </c>
      <c r="H1921" s="64">
        <v>1</v>
      </c>
      <c r="I1921" s="66">
        <f>(D1921*1000/H1921)/(10^KPE!E42)</f>
        <v>0.43073480880062753</v>
      </c>
      <c r="J1921" t="s">
        <v>886</v>
      </c>
    </row>
    <row r="1922" spans="1:10" x14ac:dyDescent="0.25">
      <c r="A1922" t="s">
        <v>300</v>
      </c>
      <c r="B1922" t="s">
        <v>93</v>
      </c>
      <c r="C1922" t="s">
        <v>652</v>
      </c>
      <c r="D1922">
        <v>279</v>
      </c>
      <c r="E1922" t="s">
        <v>43</v>
      </c>
      <c r="F1922" t="s">
        <v>42</v>
      </c>
      <c r="H1922" s="64">
        <v>1</v>
      </c>
      <c r="I1922" s="66">
        <f>(D1922*1000/H1922)/(10^KPE!E43)</f>
        <v>0.69599192881708427</v>
      </c>
      <c r="J1922" t="s">
        <v>886</v>
      </c>
    </row>
    <row r="1923" spans="1:10" x14ac:dyDescent="0.25">
      <c r="A1923" t="s">
        <v>300</v>
      </c>
      <c r="B1923" t="s">
        <v>94</v>
      </c>
      <c r="C1923" t="s">
        <v>653</v>
      </c>
      <c r="D1923">
        <v>23600</v>
      </c>
      <c r="E1923" t="s">
        <v>43</v>
      </c>
      <c r="F1923" t="s">
        <v>42</v>
      </c>
      <c r="G1923" t="s">
        <v>61</v>
      </c>
      <c r="H1923" s="64">
        <v>1</v>
      </c>
      <c r="I1923" s="66">
        <f>(D1923*1000/H1923)/(10^KPE!E44)</f>
        <v>99.979739987691474</v>
      </c>
      <c r="J1923" t="s">
        <v>886</v>
      </c>
    </row>
    <row r="1924" spans="1:10" x14ac:dyDescent="0.25">
      <c r="A1924" t="s">
        <v>300</v>
      </c>
      <c r="B1924" t="s">
        <v>95</v>
      </c>
      <c r="C1924" t="s">
        <v>654</v>
      </c>
      <c r="E1924" t="s">
        <v>43</v>
      </c>
      <c r="F1924" t="s">
        <v>42</v>
      </c>
      <c r="G1924" t="s">
        <v>96</v>
      </c>
      <c r="H1924" s="64">
        <v>1</v>
      </c>
      <c r="I1924" s="66">
        <f>(D1924*1000/H1924)/(10^KPE!E45)</f>
        <v>0</v>
      </c>
      <c r="J1924" t="s">
        <v>886</v>
      </c>
    </row>
    <row r="1925" spans="1:10" x14ac:dyDescent="0.25">
      <c r="A1925" t="s">
        <v>300</v>
      </c>
      <c r="B1925" t="s">
        <v>97</v>
      </c>
      <c r="C1925" t="s">
        <v>655</v>
      </c>
      <c r="D1925">
        <v>14600</v>
      </c>
      <c r="E1925" t="s">
        <v>43</v>
      </c>
      <c r="F1925" t="s">
        <v>42</v>
      </c>
      <c r="H1925" s="64">
        <v>1</v>
      </c>
      <c r="I1925" s="66">
        <f>(D1925*1000/H1925)/(10^KPE!E46)</f>
        <v>49.130689128821579</v>
      </c>
      <c r="J1925" t="s">
        <v>886</v>
      </c>
    </row>
    <row r="1926" spans="1:10" x14ac:dyDescent="0.25">
      <c r="A1926" t="s">
        <v>300</v>
      </c>
      <c r="B1926" t="s">
        <v>98</v>
      </c>
      <c r="C1926" t="s">
        <v>656</v>
      </c>
      <c r="D1926">
        <v>1090</v>
      </c>
      <c r="E1926" t="s">
        <v>43</v>
      </c>
      <c r="F1926" t="s">
        <v>42</v>
      </c>
      <c r="H1926" s="64">
        <v>1</v>
      </c>
      <c r="I1926" s="66">
        <f>(D1926*1000/H1926)/(10^KPE!E47)</f>
        <v>3.7534142453203838</v>
      </c>
      <c r="J1926" t="s">
        <v>886</v>
      </c>
    </row>
    <row r="1927" spans="1:10" x14ac:dyDescent="0.25">
      <c r="A1927" t="s">
        <v>300</v>
      </c>
      <c r="B1927" t="s">
        <v>99</v>
      </c>
      <c r="C1927" t="s">
        <v>657</v>
      </c>
      <c r="D1927">
        <v>79300</v>
      </c>
      <c r="E1927" t="s">
        <v>43</v>
      </c>
      <c r="F1927" t="s">
        <v>42</v>
      </c>
      <c r="G1927" t="s">
        <v>61</v>
      </c>
      <c r="H1927" s="64">
        <v>1</v>
      </c>
      <c r="I1927" s="66">
        <f>(D1927*1000/H1927)/(10^KPE!E48)</f>
        <v>273.069495095327</v>
      </c>
      <c r="J1927" t="s">
        <v>886</v>
      </c>
    </row>
    <row r="1928" spans="1:10" x14ac:dyDescent="0.25">
      <c r="A1928" t="s">
        <v>300</v>
      </c>
      <c r="B1928" t="s">
        <v>100</v>
      </c>
      <c r="C1928" t="s">
        <v>658</v>
      </c>
      <c r="D1928">
        <v>7110</v>
      </c>
      <c r="E1928" t="s">
        <v>43</v>
      </c>
      <c r="F1928" t="s">
        <v>42</v>
      </c>
      <c r="G1928" t="s">
        <v>61</v>
      </c>
      <c r="H1928" s="64">
        <v>1</v>
      </c>
      <c r="I1928" s="66">
        <f>(D1928*1000/H1928)/(10^KPE!E49)</f>
        <v>40.632131067369677</v>
      </c>
      <c r="J1928" t="s">
        <v>886</v>
      </c>
    </row>
    <row r="1929" spans="1:10" x14ac:dyDescent="0.25">
      <c r="A1929" t="s">
        <v>300</v>
      </c>
      <c r="B1929" t="s">
        <v>101</v>
      </c>
      <c r="C1929" t="s">
        <v>659</v>
      </c>
      <c r="D1929">
        <v>1850</v>
      </c>
      <c r="E1929" t="s">
        <v>43</v>
      </c>
      <c r="F1929" t="s">
        <v>42</v>
      </c>
      <c r="H1929" s="64">
        <v>1</v>
      </c>
      <c r="I1929" s="66">
        <f>(D1929*1000/H1929)/(10^KPE!E50)</f>
        <v>10.572354778429522</v>
      </c>
      <c r="J1929" t="s">
        <v>886</v>
      </c>
    </row>
    <row r="1930" spans="1:10" x14ac:dyDescent="0.25">
      <c r="A1930" t="s">
        <v>300</v>
      </c>
      <c r="B1930" t="s">
        <v>102</v>
      </c>
      <c r="C1930" t="s">
        <v>660</v>
      </c>
      <c r="E1930" t="s">
        <v>43</v>
      </c>
      <c r="F1930" t="s">
        <v>42</v>
      </c>
      <c r="G1930" t="s">
        <v>103</v>
      </c>
      <c r="H1930" s="64">
        <v>1</v>
      </c>
      <c r="I1930" s="66">
        <f>(D1930*1000/H1930)/(10^KPE!E51)</f>
        <v>0</v>
      </c>
      <c r="J1930" t="s">
        <v>886</v>
      </c>
    </row>
    <row r="1931" spans="1:10" x14ac:dyDescent="0.25">
      <c r="A1931" t="s">
        <v>300</v>
      </c>
      <c r="B1931" t="s">
        <v>104</v>
      </c>
      <c r="C1931" t="s">
        <v>661</v>
      </c>
      <c r="D1931">
        <v>6280</v>
      </c>
      <c r="E1931" t="s">
        <v>43</v>
      </c>
      <c r="F1931" t="s">
        <v>42</v>
      </c>
      <c r="H1931" s="64">
        <v>1</v>
      </c>
      <c r="I1931" s="66">
        <f>(D1931*1000/H1931)/(10^KPE!E52)</f>
        <v>20.181788182661169</v>
      </c>
      <c r="J1931" t="s">
        <v>886</v>
      </c>
    </row>
    <row r="1932" spans="1:10" x14ac:dyDescent="0.25">
      <c r="A1932" t="s">
        <v>300</v>
      </c>
      <c r="B1932" t="s">
        <v>105</v>
      </c>
      <c r="C1932" t="s">
        <v>662</v>
      </c>
      <c r="D1932">
        <v>71600</v>
      </c>
      <c r="E1932" t="s">
        <v>43</v>
      </c>
      <c r="F1932" t="s">
        <v>42</v>
      </c>
      <c r="G1932" t="s">
        <v>61</v>
      </c>
      <c r="H1932" s="64">
        <v>1</v>
      </c>
      <c r="I1932" s="66">
        <f>(D1932*1000/H1932)/(10^KPE!E53)</f>
        <v>195.8452408035605</v>
      </c>
      <c r="J1932" t="s">
        <v>886</v>
      </c>
    </row>
    <row r="1933" spans="1:10" x14ac:dyDescent="0.25">
      <c r="A1933" t="s">
        <v>300</v>
      </c>
      <c r="B1933" t="s">
        <v>106</v>
      </c>
      <c r="C1933" t="s">
        <v>663</v>
      </c>
      <c r="D1933">
        <v>9380</v>
      </c>
      <c r="E1933" t="s">
        <v>43</v>
      </c>
      <c r="F1933" t="s">
        <v>42</v>
      </c>
      <c r="G1933" t="s">
        <v>61</v>
      </c>
      <c r="H1933" s="64">
        <v>1</v>
      </c>
      <c r="I1933" s="66">
        <f>(D1933*1000/H1933)/(10^KPE!E54)</f>
        <v>42.579723641789023</v>
      </c>
      <c r="J1933" t="s">
        <v>886</v>
      </c>
    </row>
    <row r="1934" spans="1:10" x14ac:dyDescent="0.25">
      <c r="A1934" t="s">
        <v>300</v>
      </c>
      <c r="B1934" t="s">
        <v>107</v>
      </c>
      <c r="C1934" t="s">
        <v>664</v>
      </c>
      <c r="E1934" t="s">
        <v>43</v>
      </c>
      <c r="F1934" t="s">
        <v>42</v>
      </c>
      <c r="G1934" t="s">
        <v>108</v>
      </c>
      <c r="H1934" s="64">
        <v>1</v>
      </c>
      <c r="I1934" s="66">
        <f>(D1934*1000/H1934)/(10^KPE!E55)</f>
        <v>0</v>
      </c>
      <c r="J1934" t="s">
        <v>886</v>
      </c>
    </row>
    <row r="1935" spans="1:10" x14ac:dyDescent="0.25">
      <c r="A1935" t="s">
        <v>300</v>
      </c>
      <c r="B1935" t="s">
        <v>109</v>
      </c>
      <c r="C1935" t="s">
        <v>665</v>
      </c>
      <c r="D1935">
        <v>162000</v>
      </c>
      <c r="E1935" t="s">
        <v>43</v>
      </c>
      <c r="F1935" t="s">
        <v>42</v>
      </c>
      <c r="H1935" s="64">
        <v>1</v>
      </c>
      <c r="I1935" s="66">
        <f>(D1935*1000/H1935)/(10^KPE!E56)</f>
        <v>453.43497378076643</v>
      </c>
      <c r="J1935" t="s">
        <v>886</v>
      </c>
    </row>
    <row r="1936" spans="1:10" x14ac:dyDescent="0.25">
      <c r="A1936" t="s">
        <v>300</v>
      </c>
      <c r="B1936" t="s">
        <v>110</v>
      </c>
      <c r="C1936" t="s">
        <v>666</v>
      </c>
      <c r="E1936" t="s">
        <v>43</v>
      </c>
      <c r="F1936" t="s">
        <v>42</v>
      </c>
      <c r="G1936" t="s">
        <v>111</v>
      </c>
      <c r="H1936" s="64">
        <v>1</v>
      </c>
      <c r="I1936" s="66">
        <f>(D1936*1000/H1936)/(10^KPE!E57)</f>
        <v>0</v>
      </c>
      <c r="J1936" t="s">
        <v>886</v>
      </c>
    </row>
    <row r="1937" spans="1:10" x14ac:dyDescent="0.25">
      <c r="A1937" t="s">
        <v>300</v>
      </c>
      <c r="B1937" t="s">
        <v>112</v>
      </c>
      <c r="C1937" t="s">
        <v>667</v>
      </c>
      <c r="D1937">
        <v>127</v>
      </c>
      <c r="E1937" t="s">
        <v>43</v>
      </c>
      <c r="F1937" t="s">
        <v>42</v>
      </c>
      <c r="H1937" s="64">
        <v>1</v>
      </c>
      <c r="I1937" s="66">
        <f>(D1937*1000/H1937)/(10^KPE!E58)</f>
        <v>1.5163648926696249</v>
      </c>
      <c r="J1937" t="s">
        <v>886</v>
      </c>
    </row>
    <row r="1938" spans="1:10" x14ac:dyDescent="0.25">
      <c r="A1938" t="s">
        <v>300</v>
      </c>
      <c r="B1938" t="s">
        <v>113</v>
      </c>
      <c r="C1938" t="s">
        <v>668</v>
      </c>
      <c r="D1938">
        <v>623</v>
      </c>
      <c r="E1938" t="s">
        <v>43</v>
      </c>
      <c r="F1938" t="s">
        <v>42</v>
      </c>
      <c r="H1938" s="64">
        <v>1</v>
      </c>
      <c r="I1938" s="66">
        <f>(D1938*1000/H1938)/(10^KPE!E59)</f>
        <v>0.93645744487408245</v>
      </c>
      <c r="J1938" t="s">
        <v>886</v>
      </c>
    </row>
    <row r="1939" spans="1:10" x14ac:dyDescent="0.25">
      <c r="A1939" t="s">
        <v>300</v>
      </c>
      <c r="B1939" t="s">
        <v>114</v>
      </c>
      <c r="C1939" t="s">
        <v>669</v>
      </c>
      <c r="D1939">
        <v>17300</v>
      </c>
      <c r="E1939" t="s">
        <v>43</v>
      </c>
      <c r="F1939" t="s">
        <v>42</v>
      </c>
      <c r="H1939" s="64">
        <v>1</v>
      </c>
      <c r="I1939" s="66">
        <f>(D1939*1000/H1939)/(10^KPE!E60)</f>
        <v>26.004356013357345</v>
      </c>
      <c r="J1939" t="s">
        <v>886</v>
      </c>
    </row>
    <row r="1940" spans="1:10" x14ac:dyDescent="0.25">
      <c r="A1940" t="s">
        <v>300</v>
      </c>
      <c r="B1940" t="s">
        <v>115</v>
      </c>
      <c r="C1940" t="s">
        <v>670</v>
      </c>
      <c r="D1940">
        <v>565</v>
      </c>
      <c r="E1940" t="s">
        <v>43</v>
      </c>
      <c r="F1940" t="s">
        <v>42</v>
      </c>
      <c r="H1940" s="64">
        <v>1</v>
      </c>
      <c r="I1940" s="66">
        <f>(D1940*1000/H1940)/(10^KPE!E61)</f>
        <v>0.73968778649466427</v>
      </c>
      <c r="J1940" t="s">
        <v>886</v>
      </c>
    </row>
    <row r="1941" spans="1:10" x14ac:dyDescent="0.25">
      <c r="A1941" t="s">
        <v>300</v>
      </c>
      <c r="B1941" t="s">
        <v>116</v>
      </c>
      <c r="C1941" t="s">
        <v>671</v>
      </c>
      <c r="D1941">
        <v>400</v>
      </c>
      <c r="E1941" t="s">
        <v>43</v>
      </c>
      <c r="F1941" t="s">
        <v>42</v>
      </c>
      <c r="H1941" s="64">
        <v>1</v>
      </c>
      <c r="I1941" s="66">
        <f>(D1941*1000/H1941)/(10^KPE!E62)</f>
        <v>0.52367276919976236</v>
      </c>
      <c r="J1941" t="s">
        <v>886</v>
      </c>
    </row>
    <row r="1942" spans="1:10" x14ac:dyDescent="0.25">
      <c r="A1942" t="s">
        <v>300</v>
      </c>
      <c r="B1942" t="s">
        <v>117</v>
      </c>
      <c r="C1942" t="s">
        <v>672</v>
      </c>
      <c r="D1942">
        <v>6660</v>
      </c>
      <c r="E1942" t="s">
        <v>43</v>
      </c>
      <c r="F1942" t="s">
        <v>42</v>
      </c>
      <c r="G1942" t="s">
        <v>61</v>
      </c>
      <c r="H1942" s="64">
        <v>1</v>
      </c>
      <c r="I1942" s="66">
        <f>(D1942*1000/H1942)/(10^KPE!E63)</f>
        <v>14.47018985123252</v>
      </c>
      <c r="J1942" t="s">
        <v>886</v>
      </c>
    </row>
    <row r="1943" spans="1:10" x14ac:dyDescent="0.25">
      <c r="A1943" t="s">
        <v>300</v>
      </c>
      <c r="B1943" t="s">
        <v>118</v>
      </c>
      <c r="C1943" t="s">
        <v>673</v>
      </c>
      <c r="D1943">
        <v>6590</v>
      </c>
      <c r="E1943" t="s">
        <v>43</v>
      </c>
      <c r="F1943" t="s">
        <v>42</v>
      </c>
      <c r="H1943" s="64">
        <v>1</v>
      </c>
      <c r="I1943" s="66">
        <f>(D1943*1000/H1943)/(10^KPE!E64)</f>
        <v>9.9057055565332313</v>
      </c>
      <c r="J1943" t="s">
        <v>886</v>
      </c>
    </row>
    <row r="1944" spans="1:10" x14ac:dyDescent="0.25">
      <c r="A1944" t="s">
        <v>300</v>
      </c>
      <c r="B1944" t="s">
        <v>119</v>
      </c>
      <c r="C1944" t="s">
        <v>674</v>
      </c>
      <c r="D1944">
        <v>115000</v>
      </c>
      <c r="E1944" t="s">
        <v>43</v>
      </c>
      <c r="F1944" t="s">
        <v>42</v>
      </c>
      <c r="G1944" t="s">
        <v>61</v>
      </c>
      <c r="H1944" s="64">
        <v>1</v>
      </c>
      <c r="I1944" s="66">
        <f>(D1944*1000/H1944)/(10^KPE!E65)</f>
        <v>203.09434937890848</v>
      </c>
      <c r="J1944" t="s">
        <v>886</v>
      </c>
    </row>
    <row r="1945" spans="1:10" x14ac:dyDescent="0.25">
      <c r="A1945" t="s">
        <v>300</v>
      </c>
      <c r="B1945" t="s">
        <v>120</v>
      </c>
      <c r="C1945" t="s">
        <v>675</v>
      </c>
      <c r="E1945" t="s">
        <v>43</v>
      </c>
      <c r="F1945" t="s">
        <v>42</v>
      </c>
      <c r="G1945" t="s">
        <v>121</v>
      </c>
      <c r="H1945" s="64">
        <v>1</v>
      </c>
      <c r="I1945" s="66">
        <f>(D1945*1000/H1945)/(10^KPE!E66)</f>
        <v>0</v>
      </c>
      <c r="J1945" t="s">
        <v>886</v>
      </c>
    </row>
    <row r="1946" spans="1:10" x14ac:dyDescent="0.25">
      <c r="A1946" t="s">
        <v>300</v>
      </c>
      <c r="B1946" t="s">
        <v>122</v>
      </c>
      <c r="C1946" t="s">
        <v>676</v>
      </c>
      <c r="D1946">
        <v>2560</v>
      </c>
      <c r="E1946" t="s">
        <v>43</v>
      </c>
      <c r="F1946" t="s">
        <v>42</v>
      </c>
      <c r="H1946" s="64">
        <v>1</v>
      </c>
      <c r="I1946" s="66">
        <f>(D1946*1000/H1946)/(10^KPE!E67)</f>
        <v>3.3515057228784788</v>
      </c>
      <c r="J1946" t="s">
        <v>886</v>
      </c>
    </row>
    <row r="1947" spans="1:10" x14ac:dyDescent="0.25">
      <c r="A1947" t="s">
        <v>300</v>
      </c>
      <c r="B1947" t="s">
        <v>123</v>
      </c>
      <c r="C1947" t="s">
        <v>677</v>
      </c>
      <c r="D1947">
        <v>21700</v>
      </c>
      <c r="E1947" t="s">
        <v>43</v>
      </c>
      <c r="F1947" t="s">
        <v>42</v>
      </c>
      <c r="H1947" s="64">
        <v>1</v>
      </c>
      <c r="I1947" s="66">
        <f>(D1947*1000/H1947)/(10^KPE!E68)</f>
        <v>47.147615581343196</v>
      </c>
      <c r="J1947" t="s">
        <v>886</v>
      </c>
    </row>
    <row r="1948" spans="1:10" x14ac:dyDescent="0.25">
      <c r="A1948" t="s">
        <v>300</v>
      </c>
      <c r="B1948" t="s">
        <v>124</v>
      </c>
      <c r="C1948" t="s">
        <v>678</v>
      </c>
      <c r="E1948" t="s">
        <v>43</v>
      </c>
      <c r="F1948" t="s">
        <v>42</v>
      </c>
      <c r="G1948" t="s">
        <v>103</v>
      </c>
      <c r="H1948" s="64">
        <v>1</v>
      </c>
      <c r="I1948" s="66">
        <f>(D1948*1000/H1948)/(10^KPE!E69)</f>
        <v>0</v>
      </c>
      <c r="J1948" t="s">
        <v>886</v>
      </c>
    </row>
    <row r="1949" spans="1:10" x14ac:dyDescent="0.25">
      <c r="A1949" t="s">
        <v>300</v>
      </c>
      <c r="B1949" t="s">
        <v>125</v>
      </c>
      <c r="C1949" t="s">
        <v>679</v>
      </c>
      <c r="D1949">
        <v>59700</v>
      </c>
      <c r="E1949" t="s">
        <v>43</v>
      </c>
      <c r="F1949" t="s">
        <v>42</v>
      </c>
      <c r="H1949" s="64">
        <v>1</v>
      </c>
      <c r="I1949" s="66">
        <f>(D1949*1000/H1949)/(10^KPE!E70)</f>
        <v>72.941439711842662</v>
      </c>
      <c r="J1949" t="s">
        <v>886</v>
      </c>
    </row>
    <row r="1950" spans="1:10" x14ac:dyDescent="0.25">
      <c r="A1950" t="s">
        <v>300</v>
      </c>
      <c r="B1950" t="s">
        <v>126</v>
      </c>
      <c r="C1950" t="s">
        <v>680</v>
      </c>
      <c r="D1950">
        <v>2350</v>
      </c>
      <c r="E1950" t="s">
        <v>43</v>
      </c>
      <c r="F1950" t="s">
        <v>42</v>
      </c>
      <c r="H1950" s="64">
        <v>1</v>
      </c>
      <c r="I1950" s="66">
        <f>(D1950*1000/H1950)/(10^KPE!E71)</f>
        <v>2.8712292013874414</v>
      </c>
      <c r="J1950" t="s">
        <v>886</v>
      </c>
    </row>
    <row r="1951" spans="1:10" x14ac:dyDescent="0.25">
      <c r="A1951" t="s">
        <v>300</v>
      </c>
      <c r="B1951" t="s">
        <v>127</v>
      </c>
      <c r="C1951" t="s">
        <v>681</v>
      </c>
      <c r="D1951">
        <v>1750</v>
      </c>
      <c r="E1951" t="s">
        <v>43</v>
      </c>
      <c r="F1951" t="s">
        <v>42</v>
      </c>
      <c r="H1951" s="64">
        <v>1</v>
      </c>
      <c r="I1951" s="66">
        <f>(D1951*1000/H1951)/(10^KPE!E72)</f>
        <v>1.8622502818925528</v>
      </c>
      <c r="J1951" t="s">
        <v>886</v>
      </c>
    </row>
    <row r="1952" spans="1:10" x14ac:dyDescent="0.25">
      <c r="A1952" t="s">
        <v>300</v>
      </c>
      <c r="B1952" t="s">
        <v>128</v>
      </c>
      <c r="C1952" t="s">
        <v>682</v>
      </c>
      <c r="E1952" t="s">
        <v>43</v>
      </c>
      <c r="F1952" t="s">
        <v>42</v>
      </c>
      <c r="G1952" t="s">
        <v>129</v>
      </c>
      <c r="H1952" s="64">
        <v>1</v>
      </c>
      <c r="I1952" s="66">
        <f>(D1952*1000/H1952)/(10^KPE!E73)</f>
        <v>0</v>
      </c>
      <c r="J1952" t="s">
        <v>886</v>
      </c>
    </row>
    <row r="1953" spans="1:10" x14ac:dyDescent="0.25">
      <c r="A1953" t="s">
        <v>300</v>
      </c>
      <c r="B1953" t="s">
        <v>130</v>
      </c>
      <c r="C1953" t="s">
        <v>683</v>
      </c>
      <c r="E1953" t="s">
        <v>43</v>
      </c>
      <c r="F1953" t="s">
        <v>42</v>
      </c>
      <c r="G1953" t="s">
        <v>131</v>
      </c>
      <c r="H1953" s="64">
        <v>1</v>
      </c>
      <c r="I1953" s="66">
        <f>(D1953*1000/H1953)/(10^KPE!E74)</f>
        <v>0</v>
      </c>
      <c r="J1953" t="s">
        <v>886</v>
      </c>
    </row>
    <row r="1954" spans="1:10" x14ac:dyDescent="0.25">
      <c r="A1954" t="s">
        <v>300</v>
      </c>
      <c r="B1954" t="s">
        <v>132</v>
      </c>
      <c r="C1954" t="s">
        <v>684</v>
      </c>
      <c r="E1954" t="s">
        <v>43</v>
      </c>
      <c r="F1954" t="s">
        <v>42</v>
      </c>
      <c r="G1954" t="s">
        <v>96</v>
      </c>
      <c r="H1954" s="64">
        <v>1</v>
      </c>
      <c r="I1954" s="66">
        <f>(D1954*1000/H1954)/(10^KPE!E75)</f>
        <v>0</v>
      </c>
      <c r="J1954" t="s">
        <v>886</v>
      </c>
    </row>
    <row r="1955" spans="1:10" x14ac:dyDescent="0.25">
      <c r="A1955" t="s">
        <v>300</v>
      </c>
      <c r="B1955" t="s">
        <v>133</v>
      </c>
      <c r="C1955" t="s">
        <v>685</v>
      </c>
      <c r="D1955">
        <v>2570</v>
      </c>
      <c r="E1955" t="s">
        <v>43</v>
      </c>
      <c r="F1955" t="s">
        <v>42</v>
      </c>
      <c r="H1955" s="64">
        <v>1</v>
      </c>
      <c r="I1955" s="66">
        <f>(D1955*1000/H1955)/(10^KPE!E76)</f>
        <v>2.7348475568364918</v>
      </c>
      <c r="J1955" t="s">
        <v>886</v>
      </c>
    </row>
    <row r="1956" spans="1:10" x14ac:dyDescent="0.25">
      <c r="A1956" t="s">
        <v>300</v>
      </c>
      <c r="B1956" t="s">
        <v>134</v>
      </c>
      <c r="C1956" t="s">
        <v>686</v>
      </c>
      <c r="D1956">
        <v>4.51</v>
      </c>
      <c r="E1956" t="s">
        <v>43</v>
      </c>
      <c r="F1956" t="s">
        <v>38</v>
      </c>
      <c r="G1956" t="s">
        <v>53</v>
      </c>
      <c r="H1956" s="64">
        <v>1</v>
      </c>
      <c r="I1956" s="66">
        <f>(D1956*1000/H1956)/(10^KPE!E77)</f>
        <v>7.9648305712945837E-3</v>
      </c>
      <c r="J1956" t="s">
        <v>886</v>
      </c>
    </row>
    <row r="1957" spans="1:10" x14ac:dyDescent="0.25">
      <c r="A1957" t="s">
        <v>300</v>
      </c>
      <c r="B1957" t="s">
        <v>135</v>
      </c>
      <c r="C1957" t="s">
        <v>687</v>
      </c>
      <c r="E1957" t="s">
        <v>43</v>
      </c>
      <c r="F1957" t="s">
        <v>42</v>
      </c>
      <c r="G1957" t="s">
        <v>131</v>
      </c>
      <c r="H1957" s="64">
        <v>1</v>
      </c>
      <c r="I1957" s="66">
        <f>(D1957*1000/H1957)/(10^KPE!E78)</f>
        <v>0</v>
      </c>
      <c r="J1957" t="s">
        <v>886</v>
      </c>
    </row>
    <row r="1958" spans="1:10" x14ac:dyDescent="0.25">
      <c r="A1958" t="s">
        <v>300</v>
      </c>
      <c r="B1958" t="s">
        <v>136</v>
      </c>
      <c r="C1958" t="s">
        <v>688</v>
      </c>
      <c r="E1958" t="s">
        <v>43</v>
      </c>
      <c r="F1958" t="s">
        <v>42</v>
      </c>
      <c r="G1958" t="s">
        <v>121</v>
      </c>
      <c r="H1958" s="64">
        <v>1</v>
      </c>
      <c r="I1958" s="66">
        <f>(D1958*1000/H1958)/(10^KPE!E79)</f>
        <v>0</v>
      </c>
      <c r="J1958" t="s">
        <v>886</v>
      </c>
    </row>
    <row r="1959" spans="1:10" x14ac:dyDescent="0.25">
      <c r="A1959" t="s">
        <v>300</v>
      </c>
      <c r="B1959" t="s">
        <v>137</v>
      </c>
      <c r="C1959" t="s">
        <v>689</v>
      </c>
      <c r="E1959" t="s">
        <v>43</v>
      </c>
      <c r="F1959" t="s">
        <v>42</v>
      </c>
      <c r="G1959" t="s">
        <v>131</v>
      </c>
      <c r="H1959" s="64">
        <v>1</v>
      </c>
      <c r="I1959" s="66">
        <f>(D1959*1000/H1959)/(10^KPE!E80)</f>
        <v>0</v>
      </c>
      <c r="J1959" t="s">
        <v>886</v>
      </c>
    </row>
    <row r="1960" spans="1:10" x14ac:dyDescent="0.25">
      <c r="A1960" t="s">
        <v>300</v>
      </c>
      <c r="B1960" t="s">
        <v>138</v>
      </c>
      <c r="C1960" t="s">
        <v>690</v>
      </c>
      <c r="D1960">
        <v>4520</v>
      </c>
      <c r="E1960" t="s">
        <v>43</v>
      </c>
      <c r="F1960" t="s">
        <v>42</v>
      </c>
      <c r="H1960" s="64">
        <v>1</v>
      </c>
      <c r="I1960" s="66">
        <f>(D1960*1000/H1960)/(10^KPE!E81)</f>
        <v>3.8206603801245</v>
      </c>
      <c r="J1960" t="s">
        <v>886</v>
      </c>
    </row>
    <row r="1961" spans="1:10" x14ac:dyDescent="0.25">
      <c r="A1961" t="s">
        <v>300</v>
      </c>
      <c r="B1961" t="s">
        <v>139</v>
      </c>
      <c r="C1961" t="s">
        <v>691</v>
      </c>
      <c r="D1961">
        <v>64.8</v>
      </c>
      <c r="E1961" t="s">
        <v>43</v>
      </c>
      <c r="F1961" t="s">
        <v>38</v>
      </c>
      <c r="G1961" t="s">
        <v>53</v>
      </c>
      <c r="H1961" s="64">
        <v>1</v>
      </c>
      <c r="I1961" s="66">
        <f>(D1961*1000/H1961)/(10^KPE!E82)</f>
        <v>5.6049921136664869E-2</v>
      </c>
      <c r="J1961" t="s">
        <v>886</v>
      </c>
    </row>
    <row r="1962" spans="1:10" x14ac:dyDescent="0.25">
      <c r="A1962" t="s">
        <v>300</v>
      </c>
      <c r="B1962" t="s">
        <v>140</v>
      </c>
      <c r="C1962" t="s">
        <v>692</v>
      </c>
      <c r="D1962">
        <v>5430</v>
      </c>
      <c r="E1962" t="s">
        <v>43</v>
      </c>
      <c r="F1962" t="s">
        <v>42</v>
      </c>
      <c r="H1962" s="64">
        <v>1</v>
      </c>
      <c r="I1962" s="66">
        <f>(D1962*1000/H1962)/(10^KPE!E83)</f>
        <v>3.9976045393964088</v>
      </c>
      <c r="J1962" t="s">
        <v>886</v>
      </c>
    </row>
    <row r="1963" spans="1:10" x14ac:dyDescent="0.25">
      <c r="A1963" t="s">
        <v>300</v>
      </c>
      <c r="B1963" t="s">
        <v>141</v>
      </c>
      <c r="C1963" t="s">
        <v>693</v>
      </c>
      <c r="D1963">
        <v>57.4</v>
      </c>
      <c r="E1963" t="s">
        <v>43</v>
      </c>
      <c r="F1963" t="s">
        <v>38</v>
      </c>
      <c r="G1963" t="s">
        <v>53</v>
      </c>
      <c r="H1963" s="64">
        <v>1</v>
      </c>
      <c r="I1963" s="66">
        <f>(D1963*1000/H1963)/(10^KPE!E84)</f>
        <v>3.680542969598815E-2</v>
      </c>
      <c r="J1963" t="s">
        <v>886</v>
      </c>
    </row>
    <row r="1964" spans="1:10" x14ac:dyDescent="0.25">
      <c r="A1964" t="s">
        <v>300</v>
      </c>
      <c r="B1964" t="s">
        <v>142</v>
      </c>
      <c r="C1964" t="s">
        <v>694</v>
      </c>
      <c r="D1964">
        <v>260</v>
      </c>
      <c r="E1964" t="s">
        <v>43</v>
      </c>
      <c r="F1964" t="s">
        <v>42</v>
      </c>
      <c r="G1964" t="s">
        <v>49</v>
      </c>
      <c r="H1964" s="64">
        <v>1</v>
      </c>
      <c r="I1964" s="66">
        <f>(D1964*1000/H1964)/(10^KPE!E85)</f>
        <v>0.21977249974167479</v>
      </c>
      <c r="J1964" t="s">
        <v>886</v>
      </c>
    </row>
    <row r="1965" spans="1:10" x14ac:dyDescent="0.25">
      <c r="A1965" t="s">
        <v>300</v>
      </c>
      <c r="B1965" t="s">
        <v>143</v>
      </c>
      <c r="C1965" t="s">
        <v>695</v>
      </c>
      <c r="D1965">
        <v>29000</v>
      </c>
      <c r="E1965" t="s">
        <v>43</v>
      </c>
      <c r="F1965" t="s">
        <v>42</v>
      </c>
      <c r="H1965" s="64">
        <v>1</v>
      </c>
      <c r="I1965" s="66">
        <f>(D1965*1000/H1965)/(10^KPE!E86)</f>
        <v>35.432190144781195</v>
      </c>
      <c r="J1965" t="s">
        <v>886</v>
      </c>
    </row>
    <row r="1966" spans="1:10" x14ac:dyDescent="0.25">
      <c r="A1966" t="s">
        <v>300</v>
      </c>
      <c r="B1966" t="s">
        <v>144</v>
      </c>
      <c r="C1966" t="s">
        <v>696</v>
      </c>
      <c r="D1966">
        <v>293000</v>
      </c>
      <c r="E1966" t="s">
        <v>43</v>
      </c>
      <c r="F1966" t="s">
        <v>42</v>
      </c>
      <c r="G1966" t="s">
        <v>61</v>
      </c>
      <c r="H1966" s="64">
        <v>1</v>
      </c>
      <c r="I1966" s="66">
        <f>(D1966*1000/H1966)/(10^KPE!E87)</f>
        <v>311.79390433972452</v>
      </c>
      <c r="J1966" t="s">
        <v>886</v>
      </c>
    </row>
    <row r="1967" spans="1:10" x14ac:dyDescent="0.25">
      <c r="A1967" t="s">
        <v>300</v>
      </c>
      <c r="B1967" t="s">
        <v>145</v>
      </c>
      <c r="C1967" t="s">
        <v>697</v>
      </c>
      <c r="D1967">
        <v>70000</v>
      </c>
      <c r="E1967" t="s">
        <v>43</v>
      </c>
      <c r="F1967" t="s">
        <v>42</v>
      </c>
      <c r="H1967" s="64">
        <v>1</v>
      </c>
      <c r="I1967" s="66">
        <f>(D1967*1000/H1967)/(10^KPE!E88)</f>
        <v>123.62264744803124</v>
      </c>
      <c r="J1967" t="s">
        <v>886</v>
      </c>
    </row>
    <row r="1968" spans="1:10" x14ac:dyDescent="0.25">
      <c r="A1968" t="s">
        <v>300</v>
      </c>
      <c r="B1968" t="s">
        <v>146</v>
      </c>
      <c r="C1968" t="s">
        <v>698</v>
      </c>
      <c r="D1968">
        <v>68500</v>
      </c>
      <c r="E1968" t="s">
        <v>43</v>
      </c>
      <c r="F1968" t="s">
        <v>42</v>
      </c>
      <c r="G1968" t="s">
        <v>61</v>
      </c>
      <c r="H1968" s="64">
        <v>1</v>
      </c>
      <c r="I1968" s="66">
        <f>(D1968*1000/H1968)/(10^KPE!E89)</f>
        <v>66.479932756315947</v>
      </c>
      <c r="J1968" t="s">
        <v>886</v>
      </c>
    </row>
    <row r="1969" spans="1:10" x14ac:dyDescent="0.25">
      <c r="A1969" t="s">
        <v>300</v>
      </c>
      <c r="B1969" t="s">
        <v>147</v>
      </c>
      <c r="C1969" t="s">
        <v>699</v>
      </c>
      <c r="D1969">
        <v>249000</v>
      </c>
      <c r="E1969" t="s">
        <v>43</v>
      </c>
      <c r="F1969" t="s">
        <v>42</v>
      </c>
      <c r="G1969" t="s">
        <v>61</v>
      </c>
      <c r="H1969" s="64">
        <v>1</v>
      </c>
      <c r="I1969" s="66">
        <f>(D1969*1000/H1969)/(10^KPE!E90)</f>
        <v>283.92219710273037</v>
      </c>
      <c r="J1969" t="s">
        <v>886</v>
      </c>
    </row>
    <row r="1970" spans="1:10" x14ac:dyDescent="0.25">
      <c r="A1970" t="s">
        <v>300</v>
      </c>
      <c r="B1970" t="s">
        <v>148</v>
      </c>
      <c r="C1970" t="s">
        <v>700</v>
      </c>
      <c r="E1970" t="s">
        <v>43</v>
      </c>
      <c r="F1970" t="s">
        <v>42</v>
      </c>
      <c r="G1970" t="s">
        <v>149</v>
      </c>
      <c r="H1970" s="64">
        <v>1</v>
      </c>
      <c r="I1970" s="66">
        <f>(D1970*1000/H1970)/(10^KPE!E91)</f>
        <v>0</v>
      </c>
      <c r="J1970" t="s">
        <v>886</v>
      </c>
    </row>
    <row r="1971" spans="1:10" x14ac:dyDescent="0.25">
      <c r="A1971" t="s">
        <v>300</v>
      </c>
      <c r="B1971" t="s">
        <v>150</v>
      </c>
      <c r="C1971" t="s">
        <v>701</v>
      </c>
      <c r="D1971">
        <v>51400</v>
      </c>
      <c r="E1971" t="s">
        <v>43</v>
      </c>
      <c r="F1971" t="s">
        <v>42</v>
      </c>
      <c r="G1971" t="s">
        <v>61</v>
      </c>
      <c r="H1971" s="64">
        <v>1</v>
      </c>
      <c r="I1971" s="66">
        <f>(D1971*1000/H1971)/(10^KPE!E92)</f>
        <v>84.715546924410958</v>
      </c>
      <c r="J1971" t="s">
        <v>886</v>
      </c>
    </row>
    <row r="1972" spans="1:10" x14ac:dyDescent="0.25">
      <c r="A1972" t="s">
        <v>300</v>
      </c>
      <c r="B1972" t="s">
        <v>151</v>
      </c>
      <c r="C1972" t="s">
        <v>702</v>
      </c>
      <c r="D1972">
        <v>2210</v>
      </c>
      <c r="E1972" t="s">
        <v>43</v>
      </c>
      <c r="F1972" t="s">
        <v>42</v>
      </c>
      <c r="H1972" s="64">
        <v>1</v>
      </c>
      <c r="I1972" s="66">
        <f>(D1972*1000/H1972)/(10^KPE!E93)</f>
        <v>3.6424388852713658</v>
      </c>
      <c r="J1972" t="s">
        <v>886</v>
      </c>
    </row>
    <row r="1973" spans="1:10" x14ac:dyDescent="0.25">
      <c r="A1973" t="s">
        <v>300</v>
      </c>
      <c r="B1973" t="s">
        <v>152</v>
      </c>
      <c r="C1973" t="s">
        <v>703</v>
      </c>
      <c r="D1973">
        <v>460000</v>
      </c>
      <c r="E1973" t="s">
        <v>43</v>
      </c>
      <c r="F1973" t="s">
        <v>42</v>
      </c>
      <c r="G1973" t="s">
        <v>61</v>
      </c>
      <c r="H1973" s="64">
        <v>1</v>
      </c>
      <c r="I1973" s="66">
        <f>(D1973*1000/H1973)/(10^KPE!E94)</f>
        <v>388.8282687737323</v>
      </c>
      <c r="J1973" t="s">
        <v>886</v>
      </c>
    </row>
    <row r="1974" spans="1:10" x14ac:dyDescent="0.25">
      <c r="A1974" t="s">
        <v>300</v>
      </c>
      <c r="B1974" t="s">
        <v>153</v>
      </c>
      <c r="C1974" t="s">
        <v>704</v>
      </c>
      <c r="E1974" t="s">
        <v>43</v>
      </c>
      <c r="F1974" t="s">
        <v>42</v>
      </c>
      <c r="G1974" t="s">
        <v>154</v>
      </c>
      <c r="H1974" s="64">
        <v>1</v>
      </c>
      <c r="I1974" s="66">
        <f>(D1974*1000/H1974)/(10^KPE!E95)</f>
        <v>0</v>
      </c>
      <c r="J1974" t="s">
        <v>886</v>
      </c>
    </row>
    <row r="1975" spans="1:10" x14ac:dyDescent="0.25">
      <c r="A1975" t="s">
        <v>300</v>
      </c>
      <c r="B1975" t="s">
        <v>155</v>
      </c>
      <c r="C1975" t="s">
        <v>705</v>
      </c>
      <c r="D1975">
        <v>90300</v>
      </c>
      <c r="E1975" t="s">
        <v>43</v>
      </c>
      <c r="F1975" t="s">
        <v>42</v>
      </c>
      <c r="H1975" s="64">
        <v>1</v>
      </c>
      <c r="I1975" s="66">
        <f>(D1975*1000/H1975)/(10^KPE!E96)</f>
        <v>78.106603065445029</v>
      </c>
      <c r="J1975" t="s">
        <v>886</v>
      </c>
    </row>
    <row r="1976" spans="1:10" x14ac:dyDescent="0.25">
      <c r="A1976" t="s">
        <v>300</v>
      </c>
      <c r="B1976" t="s">
        <v>156</v>
      </c>
      <c r="C1976" t="s">
        <v>706</v>
      </c>
      <c r="D1976">
        <v>292000</v>
      </c>
      <c r="E1976" t="s">
        <v>43</v>
      </c>
      <c r="F1976" t="s">
        <v>42</v>
      </c>
      <c r="G1976" t="s">
        <v>61</v>
      </c>
      <c r="H1976" s="64">
        <v>1</v>
      </c>
      <c r="I1976" s="66">
        <f>(D1976*1000/H1976)/(10^KPE!E97)</f>
        <v>515.68304364035885</v>
      </c>
      <c r="J1976" t="s">
        <v>886</v>
      </c>
    </row>
    <row r="1977" spans="1:10" x14ac:dyDescent="0.25">
      <c r="A1977" t="s">
        <v>300</v>
      </c>
      <c r="B1977" t="s">
        <v>157</v>
      </c>
      <c r="C1977" t="s">
        <v>707</v>
      </c>
      <c r="D1977">
        <v>1590</v>
      </c>
      <c r="E1977" t="s">
        <v>43</v>
      </c>
      <c r="F1977" t="s">
        <v>42</v>
      </c>
      <c r="H1977" s="64">
        <v>1</v>
      </c>
      <c r="I1977" s="66">
        <f>(D1977*1000/H1977)/(10^KPE!E98)</f>
        <v>2.2824281990323096</v>
      </c>
      <c r="J1977" t="s">
        <v>886</v>
      </c>
    </row>
    <row r="1978" spans="1:10" x14ac:dyDescent="0.25">
      <c r="A1978" t="s">
        <v>300</v>
      </c>
      <c r="B1978" t="s">
        <v>158</v>
      </c>
      <c r="C1978" t="s">
        <v>708</v>
      </c>
      <c r="E1978" t="s">
        <v>43</v>
      </c>
      <c r="F1978" t="s">
        <v>42</v>
      </c>
      <c r="G1978" t="s">
        <v>159</v>
      </c>
      <c r="H1978" s="64">
        <v>1</v>
      </c>
      <c r="I1978" s="66">
        <f>(D1978*1000/H1978)/(10^KPE!E99)</f>
        <v>0</v>
      </c>
      <c r="J1978" t="s">
        <v>886</v>
      </c>
    </row>
    <row r="1979" spans="1:10" x14ac:dyDescent="0.25">
      <c r="A1979" t="s">
        <v>300</v>
      </c>
      <c r="B1979" t="s">
        <v>160</v>
      </c>
      <c r="C1979" t="s">
        <v>709</v>
      </c>
      <c r="D1979">
        <v>1410</v>
      </c>
      <c r="E1979" t="s">
        <v>43</v>
      </c>
      <c r="F1979" t="s">
        <v>42</v>
      </c>
      <c r="H1979" s="64">
        <v>1</v>
      </c>
      <c r="I1979" s="66">
        <f>(D1979*1000/H1979)/(10^KPE!E100)</f>
        <v>5.3237678920483562</v>
      </c>
      <c r="J1979" t="s">
        <v>886</v>
      </c>
    </row>
    <row r="1980" spans="1:10" x14ac:dyDescent="0.25">
      <c r="A1980" t="s">
        <v>300</v>
      </c>
      <c r="B1980" t="s">
        <v>161</v>
      </c>
      <c r="C1980" t="s">
        <v>710</v>
      </c>
      <c r="E1980" t="s">
        <v>43</v>
      </c>
      <c r="F1980" t="s">
        <v>42</v>
      </c>
      <c r="G1980" t="s">
        <v>149</v>
      </c>
      <c r="H1980" s="64">
        <v>1</v>
      </c>
      <c r="I1980" s="66">
        <f>(D1980*1000/H1980)/(10^KPE!E101)</f>
        <v>0</v>
      </c>
      <c r="J1980" t="s">
        <v>886</v>
      </c>
    </row>
    <row r="1981" spans="1:10" x14ac:dyDescent="0.25">
      <c r="A1981" t="s">
        <v>300</v>
      </c>
      <c r="B1981" t="s">
        <v>162</v>
      </c>
      <c r="C1981" t="s">
        <v>711</v>
      </c>
      <c r="E1981" t="s">
        <v>43</v>
      </c>
      <c r="F1981" t="s">
        <v>42</v>
      </c>
      <c r="G1981" t="s">
        <v>159</v>
      </c>
      <c r="H1981" s="64">
        <v>1</v>
      </c>
      <c r="I1981" s="66">
        <f>(D1981*1000/H1981)/(10^KPE!E102)</f>
        <v>0</v>
      </c>
      <c r="J1981" t="s">
        <v>886</v>
      </c>
    </row>
    <row r="1982" spans="1:10" x14ac:dyDescent="0.25">
      <c r="A1982" t="s">
        <v>300</v>
      </c>
      <c r="B1982" t="s">
        <v>163</v>
      </c>
      <c r="C1982" t="s">
        <v>712</v>
      </c>
      <c r="E1982" t="s">
        <v>43</v>
      </c>
      <c r="F1982" t="s">
        <v>42</v>
      </c>
      <c r="G1982" t="s">
        <v>164</v>
      </c>
      <c r="H1982" s="64">
        <v>1</v>
      </c>
      <c r="I1982" s="66">
        <f>(D1982*1000/H1982)/(10^KPE!E103)</f>
        <v>0</v>
      </c>
      <c r="J1982" t="s">
        <v>886</v>
      </c>
    </row>
    <row r="1983" spans="1:10" x14ac:dyDescent="0.25">
      <c r="A1983" t="s">
        <v>300</v>
      </c>
      <c r="B1983" t="s">
        <v>165</v>
      </c>
      <c r="C1983" t="s">
        <v>713</v>
      </c>
      <c r="E1983" t="s">
        <v>43</v>
      </c>
      <c r="F1983" t="s">
        <v>42</v>
      </c>
      <c r="G1983" t="s">
        <v>159</v>
      </c>
      <c r="H1983" s="64">
        <v>1</v>
      </c>
      <c r="I1983" s="66">
        <f>(D1983*1000/H1983)/(10^KPE!E104)</f>
        <v>0</v>
      </c>
      <c r="J1983" t="s">
        <v>886</v>
      </c>
    </row>
    <row r="1984" spans="1:10" x14ac:dyDescent="0.25">
      <c r="A1984" t="s">
        <v>300</v>
      </c>
      <c r="B1984" t="s">
        <v>166</v>
      </c>
      <c r="C1984" t="s">
        <v>714</v>
      </c>
      <c r="E1984" t="s">
        <v>43</v>
      </c>
      <c r="F1984" t="s">
        <v>42</v>
      </c>
      <c r="G1984" t="s">
        <v>167</v>
      </c>
      <c r="H1984" s="64">
        <v>1</v>
      </c>
      <c r="I1984" s="66">
        <f>(D1984*1000/H1984)/(10^KPE!E105)</f>
        <v>0</v>
      </c>
      <c r="J1984" t="s">
        <v>886</v>
      </c>
    </row>
    <row r="1985" spans="1:10" x14ac:dyDescent="0.25">
      <c r="A1985" t="s">
        <v>300</v>
      </c>
      <c r="B1985" t="s">
        <v>168</v>
      </c>
      <c r="C1985" t="s">
        <v>715</v>
      </c>
      <c r="E1985" t="s">
        <v>43</v>
      </c>
      <c r="F1985" t="s">
        <v>42</v>
      </c>
      <c r="G1985" t="s">
        <v>159</v>
      </c>
      <c r="H1985" s="64">
        <v>1</v>
      </c>
      <c r="I1985" s="66">
        <f>(D1985*1000/H1985)/(10^KPE!E106)</f>
        <v>0</v>
      </c>
      <c r="J1985" t="s">
        <v>886</v>
      </c>
    </row>
    <row r="1986" spans="1:10" x14ac:dyDescent="0.25">
      <c r="A1986" t="s">
        <v>300</v>
      </c>
      <c r="B1986" t="s">
        <v>169</v>
      </c>
      <c r="C1986" t="s">
        <v>716</v>
      </c>
      <c r="D1986">
        <v>5410</v>
      </c>
      <c r="E1986" t="s">
        <v>43</v>
      </c>
      <c r="F1986" t="s">
        <v>42</v>
      </c>
      <c r="H1986" s="64">
        <v>1</v>
      </c>
      <c r="I1986" s="66">
        <f>(D1986*1000/H1986)/(10^KPE!E107)</f>
        <v>6.3124400282998039</v>
      </c>
      <c r="J1986" t="s">
        <v>886</v>
      </c>
    </row>
    <row r="1987" spans="1:10" x14ac:dyDescent="0.25">
      <c r="A1987" t="s">
        <v>300</v>
      </c>
      <c r="B1987" t="s">
        <v>170</v>
      </c>
      <c r="C1987" t="s">
        <v>717</v>
      </c>
      <c r="D1987">
        <v>70.599999999999994</v>
      </c>
      <c r="E1987" t="s">
        <v>43</v>
      </c>
      <c r="F1987" t="s">
        <v>42</v>
      </c>
      <c r="H1987" s="64">
        <v>1</v>
      </c>
      <c r="I1987" s="66">
        <f>(D1987*1000/H1987)/(10^KPE!E108)</f>
        <v>0.21174087384052795</v>
      </c>
      <c r="J1987" t="s">
        <v>886</v>
      </c>
    </row>
    <row r="1988" spans="1:10" x14ac:dyDescent="0.25">
      <c r="A1988" t="s">
        <v>300</v>
      </c>
      <c r="B1988" t="s">
        <v>171</v>
      </c>
      <c r="C1988" t="s">
        <v>719</v>
      </c>
      <c r="D1988">
        <v>104000</v>
      </c>
      <c r="E1988" t="s">
        <v>43</v>
      </c>
      <c r="F1988" t="s">
        <v>42</v>
      </c>
      <c r="H1988" s="64">
        <v>1</v>
      </c>
      <c r="I1988" s="66">
        <f>(D1988*1000/H1988)/(10^KPE!E109)</f>
        <v>45.085131352302923</v>
      </c>
      <c r="J1988" t="s">
        <v>886</v>
      </c>
    </row>
    <row r="1989" spans="1:10" x14ac:dyDescent="0.25">
      <c r="A1989" t="s">
        <v>300</v>
      </c>
      <c r="B1989" t="s">
        <v>172</v>
      </c>
      <c r="C1989" t="s">
        <v>720</v>
      </c>
      <c r="D1989">
        <v>194</v>
      </c>
      <c r="E1989" t="s">
        <v>43</v>
      </c>
      <c r="F1989" t="s">
        <v>38</v>
      </c>
      <c r="G1989" t="s">
        <v>53</v>
      </c>
      <c r="H1989" s="64">
        <v>1</v>
      </c>
      <c r="I1989" s="66">
        <f>(D1989*1000/H1989)/(10^KPE!E110)</f>
        <v>8.6060076922697903E-2</v>
      </c>
      <c r="J1989" t="s">
        <v>886</v>
      </c>
    </row>
    <row r="1990" spans="1:10" x14ac:dyDescent="0.25">
      <c r="A1990" t="s">
        <v>300</v>
      </c>
      <c r="B1990" t="s">
        <v>173</v>
      </c>
      <c r="C1990" t="s">
        <v>721</v>
      </c>
      <c r="D1990">
        <v>25900</v>
      </c>
      <c r="E1990" t="s">
        <v>43</v>
      </c>
      <c r="F1990" t="s">
        <v>42</v>
      </c>
      <c r="H1990" s="64">
        <v>1</v>
      </c>
      <c r="I1990" s="66">
        <f>(D1990*1000/H1990)/(10^KPE!E111)</f>
        <v>9.7791197449682628</v>
      </c>
      <c r="J1990" t="s">
        <v>886</v>
      </c>
    </row>
    <row r="1991" spans="1:10" x14ac:dyDescent="0.25">
      <c r="A1991" t="s">
        <v>300</v>
      </c>
      <c r="B1991" t="s">
        <v>174</v>
      </c>
      <c r="C1991" t="s">
        <v>722</v>
      </c>
      <c r="D1991">
        <v>12800</v>
      </c>
      <c r="E1991" t="s">
        <v>43</v>
      </c>
      <c r="F1991" t="s">
        <v>42</v>
      </c>
      <c r="G1991" t="s">
        <v>61</v>
      </c>
      <c r="H1991" s="64">
        <v>1</v>
      </c>
      <c r="I1991" s="66">
        <f>(D1991*1000/H1991)/(10^KPE!E112)</f>
        <v>4.8329240438453196</v>
      </c>
      <c r="J1991" t="s">
        <v>886</v>
      </c>
    </row>
    <row r="1992" spans="1:10" x14ac:dyDescent="0.25">
      <c r="A1992" t="s">
        <v>300</v>
      </c>
      <c r="B1992" t="s">
        <v>175</v>
      </c>
      <c r="C1992" t="s">
        <v>723</v>
      </c>
      <c r="E1992" t="s">
        <v>43</v>
      </c>
      <c r="F1992" t="s">
        <v>42</v>
      </c>
      <c r="G1992" t="s">
        <v>149</v>
      </c>
      <c r="H1992" s="64">
        <v>1</v>
      </c>
      <c r="I1992" s="66">
        <f>(D1992*1000/H1992)/(10^KPE!E113)</f>
        <v>0</v>
      </c>
      <c r="J1992" t="s">
        <v>886</v>
      </c>
    </row>
    <row r="1993" spans="1:10" x14ac:dyDescent="0.25">
      <c r="A1993" t="s">
        <v>300</v>
      </c>
      <c r="B1993" t="s">
        <v>176</v>
      </c>
      <c r="C1993" t="s">
        <v>724</v>
      </c>
      <c r="D1993">
        <v>415000</v>
      </c>
      <c r="E1993" t="s">
        <v>43</v>
      </c>
      <c r="F1993" t="s">
        <v>42</v>
      </c>
      <c r="G1993" t="s">
        <v>61</v>
      </c>
      <c r="H1993" s="64">
        <v>1</v>
      </c>
      <c r="I1993" s="66">
        <f>(D1993*1000/H1993)/(10^KPE!E114)</f>
        <v>266.10197428284118</v>
      </c>
      <c r="J1993" t="s">
        <v>886</v>
      </c>
    </row>
    <row r="1994" spans="1:10" x14ac:dyDescent="0.25">
      <c r="A1994" t="s">
        <v>300</v>
      </c>
      <c r="B1994" t="s">
        <v>177</v>
      </c>
      <c r="C1994" t="s">
        <v>725</v>
      </c>
      <c r="D1994">
        <v>289</v>
      </c>
      <c r="E1994" t="s">
        <v>43</v>
      </c>
      <c r="F1994" t="s">
        <v>42</v>
      </c>
      <c r="H1994" s="64">
        <v>0.89545934025661089</v>
      </c>
      <c r="I1994" s="66">
        <f>(D1994*1000/H1994)/(10^KPE!E115)</f>
        <v>0.10860553816061307</v>
      </c>
      <c r="J1994" t="s">
        <v>886</v>
      </c>
    </row>
    <row r="1995" spans="1:10" x14ac:dyDescent="0.25">
      <c r="A1995" t="s">
        <v>300</v>
      </c>
      <c r="B1995" t="s">
        <v>178</v>
      </c>
      <c r="C1995" t="s">
        <v>726</v>
      </c>
      <c r="D1995">
        <v>13.1</v>
      </c>
      <c r="E1995" t="s">
        <v>43</v>
      </c>
      <c r="F1995" t="s">
        <v>38</v>
      </c>
      <c r="G1995" t="s">
        <v>53</v>
      </c>
      <c r="H1995" s="64">
        <v>1</v>
      </c>
      <c r="I1995" s="66">
        <f>(D1995*1000/H1995)/(10^KPE!E116)</f>
        <v>9.0005965641864246E-3</v>
      </c>
      <c r="J1995" t="s">
        <v>886</v>
      </c>
    </row>
    <row r="1996" spans="1:10" x14ac:dyDescent="0.25">
      <c r="A1996" t="s">
        <v>300</v>
      </c>
      <c r="B1996" t="s">
        <v>179</v>
      </c>
      <c r="C1996" t="s">
        <v>727</v>
      </c>
      <c r="E1996" t="s">
        <v>43</v>
      </c>
      <c r="F1996" t="s">
        <v>42</v>
      </c>
      <c r="G1996" t="s">
        <v>167</v>
      </c>
      <c r="H1996" s="64">
        <v>1</v>
      </c>
      <c r="I1996" s="66">
        <f>(D1996*1000/H1996)/(10^KPE!E117)</f>
        <v>0</v>
      </c>
      <c r="J1996" t="s">
        <v>886</v>
      </c>
    </row>
    <row r="1997" spans="1:10" x14ac:dyDescent="0.25">
      <c r="A1997" t="s">
        <v>300</v>
      </c>
      <c r="B1997" t="s">
        <v>180</v>
      </c>
      <c r="C1997" t="s">
        <v>728</v>
      </c>
      <c r="D1997">
        <v>5750</v>
      </c>
      <c r="E1997" t="s">
        <v>43</v>
      </c>
      <c r="F1997" t="s">
        <v>42</v>
      </c>
      <c r="H1997" s="64">
        <v>1</v>
      </c>
      <c r="I1997" s="66">
        <f>(D1997*1000/H1997)/(10^KPE!E118)</f>
        <v>2.4926875507282866</v>
      </c>
      <c r="J1997" t="s">
        <v>886</v>
      </c>
    </row>
    <row r="1998" spans="1:10" x14ac:dyDescent="0.25">
      <c r="A1998" t="s">
        <v>300</v>
      </c>
      <c r="B1998" t="s">
        <v>181</v>
      </c>
      <c r="C1998" t="s">
        <v>729</v>
      </c>
      <c r="E1998" t="s">
        <v>43</v>
      </c>
      <c r="F1998" t="s">
        <v>42</v>
      </c>
      <c r="G1998" t="s">
        <v>182</v>
      </c>
      <c r="H1998" s="64">
        <v>1</v>
      </c>
      <c r="I1998" s="66">
        <f>(D1998*1000/H1998)/(10^KPE!E119)</f>
        <v>0</v>
      </c>
      <c r="J1998" t="s">
        <v>886</v>
      </c>
    </row>
    <row r="1999" spans="1:10" x14ac:dyDescent="0.25">
      <c r="A1999" t="s">
        <v>300</v>
      </c>
      <c r="B1999" t="s">
        <v>183</v>
      </c>
      <c r="C1999" t="s">
        <v>730</v>
      </c>
      <c r="E1999" t="s">
        <v>43</v>
      </c>
      <c r="F1999" t="s">
        <v>42</v>
      </c>
      <c r="G1999" t="s">
        <v>184</v>
      </c>
      <c r="H1999" s="64">
        <v>1</v>
      </c>
      <c r="I1999" s="66">
        <f>(D1999*1000/H1999)/(10^KPE!E120)</f>
        <v>0</v>
      </c>
      <c r="J1999" t="s">
        <v>886</v>
      </c>
    </row>
    <row r="2000" spans="1:10" x14ac:dyDescent="0.25">
      <c r="A2000" t="s">
        <v>300</v>
      </c>
      <c r="B2000" t="s">
        <v>185</v>
      </c>
      <c r="C2000" t="s">
        <v>731</v>
      </c>
      <c r="E2000" t="s">
        <v>43</v>
      </c>
      <c r="F2000" t="s">
        <v>42</v>
      </c>
      <c r="G2000" t="s">
        <v>184</v>
      </c>
      <c r="H2000" s="64">
        <v>1</v>
      </c>
      <c r="I2000" s="66">
        <f>(D2000*1000/H2000)/(10^KPE!E121)</f>
        <v>0</v>
      </c>
      <c r="J2000" t="s">
        <v>886</v>
      </c>
    </row>
    <row r="2001" spans="1:10" x14ac:dyDescent="0.25">
      <c r="A2001" t="s">
        <v>300</v>
      </c>
      <c r="B2001" t="s">
        <v>186</v>
      </c>
      <c r="C2001" t="s">
        <v>732</v>
      </c>
      <c r="D2001">
        <v>380000</v>
      </c>
      <c r="E2001" t="s">
        <v>43</v>
      </c>
      <c r="F2001" t="s">
        <v>42</v>
      </c>
      <c r="H2001" s="64">
        <v>1</v>
      </c>
      <c r="I2001" s="66">
        <f>(D2001*1000/H2001)/(10^KPE!E122)</f>
        <v>133.90093099614475</v>
      </c>
      <c r="J2001" t="s">
        <v>886</v>
      </c>
    </row>
    <row r="2002" spans="1:10" x14ac:dyDescent="0.25">
      <c r="A2002" t="s">
        <v>300</v>
      </c>
      <c r="B2002" t="s">
        <v>187</v>
      </c>
      <c r="C2002" t="s">
        <v>733</v>
      </c>
      <c r="E2002" t="s">
        <v>43</v>
      </c>
      <c r="F2002" t="s">
        <v>42</v>
      </c>
      <c r="G2002" t="s">
        <v>149</v>
      </c>
      <c r="H2002" s="64">
        <v>1</v>
      </c>
      <c r="I2002" s="66">
        <f>(D2002*1000/H2002)/(10^KPE!E123)</f>
        <v>0</v>
      </c>
      <c r="J2002" t="s">
        <v>886</v>
      </c>
    </row>
    <row r="2003" spans="1:10" x14ac:dyDescent="0.25">
      <c r="A2003" t="s">
        <v>300</v>
      </c>
      <c r="B2003" t="s">
        <v>188</v>
      </c>
      <c r="C2003" t="s">
        <v>734</v>
      </c>
      <c r="D2003">
        <v>2050</v>
      </c>
      <c r="E2003" t="s">
        <v>43</v>
      </c>
      <c r="F2003" t="s">
        <v>42</v>
      </c>
      <c r="H2003" s="64">
        <v>0.88298197749635843</v>
      </c>
      <c r="I2003" s="66">
        <f>(D2003*1000/H2003)/(10^KPE!E124)</f>
        <v>0.72912505425092711</v>
      </c>
      <c r="J2003" t="s">
        <v>886</v>
      </c>
    </row>
    <row r="2004" spans="1:10" x14ac:dyDescent="0.25">
      <c r="A2004" t="s">
        <v>300</v>
      </c>
      <c r="B2004" t="s">
        <v>189</v>
      </c>
      <c r="C2004" t="s">
        <v>735</v>
      </c>
      <c r="D2004">
        <v>147</v>
      </c>
      <c r="E2004" t="s">
        <v>43</v>
      </c>
      <c r="F2004" t="s">
        <v>42</v>
      </c>
      <c r="H2004" s="64">
        <v>1</v>
      </c>
      <c r="I2004" s="66">
        <f>(D2004*1000/H2004)/(10^KPE!E125)</f>
        <v>6.5210470657920586E-2</v>
      </c>
      <c r="J2004" t="s">
        <v>886</v>
      </c>
    </row>
    <row r="2005" spans="1:10" x14ac:dyDescent="0.25">
      <c r="A2005" t="s">
        <v>300</v>
      </c>
      <c r="B2005" t="s">
        <v>190</v>
      </c>
      <c r="C2005" t="s">
        <v>736</v>
      </c>
      <c r="D2005">
        <v>3680</v>
      </c>
      <c r="E2005" t="s">
        <v>43</v>
      </c>
      <c r="F2005" t="s">
        <v>42</v>
      </c>
      <c r="H2005" s="64">
        <v>1</v>
      </c>
      <c r="I2005" s="66">
        <f>(D2005*1000/H2005)/(10^KPE!E126)</f>
        <v>1.6324798096676716</v>
      </c>
      <c r="J2005" t="s">
        <v>886</v>
      </c>
    </row>
    <row r="2006" spans="1:10" x14ac:dyDescent="0.25">
      <c r="A2006" t="s">
        <v>300</v>
      </c>
      <c r="B2006" t="s">
        <v>191</v>
      </c>
      <c r="C2006" t="s">
        <v>737</v>
      </c>
      <c r="D2006">
        <v>6830</v>
      </c>
      <c r="E2006" t="s">
        <v>43</v>
      </c>
      <c r="F2006" t="s">
        <v>42</v>
      </c>
      <c r="G2006" t="s">
        <v>49</v>
      </c>
      <c r="H2006" s="64">
        <v>1</v>
      </c>
      <c r="I2006" s="66">
        <f>(D2006*1000/H2006)/(10^KPE!E127)</f>
        <v>2.406693049220181</v>
      </c>
      <c r="J2006" t="s">
        <v>886</v>
      </c>
    </row>
    <row r="2007" spans="1:10" x14ac:dyDescent="0.25">
      <c r="A2007" t="s">
        <v>300</v>
      </c>
      <c r="B2007" t="s">
        <v>192</v>
      </c>
      <c r="C2007" t="s">
        <v>738</v>
      </c>
      <c r="E2007" t="s">
        <v>43</v>
      </c>
      <c r="F2007" t="s">
        <v>42</v>
      </c>
      <c r="G2007" t="s">
        <v>193</v>
      </c>
      <c r="H2007" s="64">
        <v>1</v>
      </c>
      <c r="I2007" s="66">
        <f>(D2007*1000/H2007)/(10^KPE!E128)</f>
        <v>0</v>
      </c>
      <c r="J2007" t="s">
        <v>886</v>
      </c>
    </row>
    <row r="2008" spans="1:10" x14ac:dyDescent="0.25">
      <c r="A2008" t="s">
        <v>300</v>
      </c>
      <c r="B2008" t="s">
        <v>194</v>
      </c>
      <c r="C2008" t="s">
        <v>739</v>
      </c>
      <c r="E2008" t="s">
        <v>43</v>
      </c>
      <c r="F2008" t="s">
        <v>42</v>
      </c>
      <c r="G2008" t="s">
        <v>149</v>
      </c>
      <c r="H2008" s="64">
        <v>1</v>
      </c>
      <c r="I2008" s="66">
        <f>(D2008*1000/H2008)/(10^KPE!E129)</f>
        <v>0</v>
      </c>
      <c r="J2008" t="s">
        <v>886</v>
      </c>
    </row>
    <row r="2009" spans="1:10" x14ac:dyDescent="0.25">
      <c r="A2009" t="s">
        <v>300</v>
      </c>
      <c r="B2009" t="s">
        <v>195</v>
      </c>
      <c r="C2009" t="s">
        <v>740</v>
      </c>
      <c r="D2009">
        <v>757</v>
      </c>
      <c r="E2009" t="s">
        <v>43</v>
      </c>
      <c r="F2009" t="s">
        <v>42</v>
      </c>
      <c r="G2009" t="s">
        <v>49</v>
      </c>
      <c r="H2009" s="64">
        <v>0.83613202953153709</v>
      </c>
      <c r="I2009" s="66">
        <f>(D2009*1000/H2009)/(10^KPE!E130)</f>
        <v>0.22585048073733524</v>
      </c>
      <c r="J2009" t="s">
        <v>886</v>
      </c>
    </row>
    <row r="2010" spans="1:10" x14ac:dyDescent="0.25">
      <c r="A2010" t="s">
        <v>300</v>
      </c>
      <c r="B2010" t="s">
        <v>196</v>
      </c>
      <c r="C2010" t="s">
        <v>741</v>
      </c>
      <c r="D2010">
        <v>1330</v>
      </c>
      <c r="E2010" t="s">
        <v>43</v>
      </c>
      <c r="F2010" t="s">
        <v>42</v>
      </c>
      <c r="H2010" s="64">
        <v>0.80457636783091513</v>
      </c>
      <c r="I2010" s="66">
        <f>(D2010*1000/H2010)/(10^KPE!E131)</f>
        <v>0.35915702765160679</v>
      </c>
      <c r="J2010" t="s">
        <v>886</v>
      </c>
    </row>
    <row r="2011" spans="1:10" x14ac:dyDescent="0.25">
      <c r="A2011" t="s">
        <v>300</v>
      </c>
      <c r="B2011" t="s">
        <v>197</v>
      </c>
      <c r="C2011" t="s">
        <v>742</v>
      </c>
      <c r="D2011">
        <v>78800</v>
      </c>
      <c r="E2011" t="s">
        <v>43</v>
      </c>
      <c r="F2011" t="s">
        <v>42</v>
      </c>
      <c r="G2011" t="s">
        <v>61</v>
      </c>
      <c r="H2011" s="64">
        <v>1</v>
      </c>
      <c r="I2011" s="66">
        <f>(D2011*1000/H2011)/(10^KPE!E132)</f>
        <v>27.766824638147913</v>
      </c>
      <c r="J2011" t="s">
        <v>886</v>
      </c>
    </row>
    <row r="2012" spans="1:10" x14ac:dyDescent="0.25">
      <c r="A2012" t="s">
        <v>300</v>
      </c>
      <c r="B2012" t="s">
        <v>198</v>
      </c>
      <c r="C2012" t="s">
        <v>743</v>
      </c>
      <c r="D2012">
        <v>615000</v>
      </c>
      <c r="E2012" t="s">
        <v>43</v>
      </c>
      <c r="F2012" t="s">
        <v>42</v>
      </c>
      <c r="G2012" t="s">
        <v>61</v>
      </c>
      <c r="H2012" s="64">
        <v>1</v>
      </c>
      <c r="I2012" s="66">
        <f>(D2012*1000/H2012)/(10^KPE!E133)</f>
        <v>221.75586545830947</v>
      </c>
      <c r="J2012" t="s">
        <v>886</v>
      </c>
    </row>
    <row r="2013" spans="1:10" x14ac:dyDescent="0.25">
      <c r="A2013" t="s">
        <v>300</v>
      </c>
      <c r="B2013" t="s">
        <v>199</v>
      </c>
      <c r="C2013" t="s">
        <v>744</v>
      </c>
      <c r="D2013">
        <v>37800</v>
      </c>
      <c r="E2013" t="s">
        <v>43</v>
      </c>
      <c r="F2013" t="s">
        <v>42</v>
      </c>
      <c r="H2013" s="64">
        <v>0.87865391291263817</v>
      </c>
      <c r="I2013" s="66">
        <f>(D2013*1000/H2013)/(10^KPE!E134)</f>
        <v>13.203040407187046</v>
      </c>
      <c r="J2013" t="s">
        <v>886</v>
      </c>
    </row>
    <row r="2014" spans="1:10" x14ac:dyDescent="0.25">
      <c r="A2014" t="s">
        <v>300</v>
      </c>
      <c r="B2014" t="s">
        <v>200</v>
      </c>
      <c r="C2014" t="s">
        <v>745</v>
      </c>
      <c r="D2014">
        <v>6780</v>
      </c>
      <c r="E2014" t="s">
        <v>43</v>
      </c>
      <c r="F2014" t="s">
        <v>42</v>
      </c>
      <c r="H2014" s="64">
        <v>1</v>
      </c>
      <c r="I2014" s="66">
        <f>(D2014*1000/H2014)/(10^KPE!E135)</f>
        <v>3.4532633057677766</v>
      </c>
      <c r="J2014" t="s">
        <v>886</v>
      </c>
    </row>
    <row r="2015" spans="1:10" x14ac:dyDescent="0.25">
      <c r="A2015" t="s">
        <v>300</v>
      </c>
      <c r="B2015" t="s">
        <v>201</v>
      </c>
      <c r="C2015" t="s">
        <v>746</v>
      </c>
      <c r="D2015">
        <v>155000</v>
      </c>
      <c r="E2015" t="s">
        <v>43</v>
      </c>
      <c r="F2015" t="s">
        <v>42</v>
      </c>
      <c r="H2015" s="64">
        <v>1</v>
      </c>
      <c r="I2015" s="66">
        <f>(D2015*1000/H2015)/(10^KPE!E136)</f>
        <v>78.946285013865108</v>
      </c>
      <c r="J2015" t="s">
        <v>886</v>
      </c>
    </row>
    <row r="2016" spans="1:10" x14ac:dyDescent="0.25">
      <c r="A2016" t="s">
        <v>300</v>
      </c>
      <c r="B2016" t="s">
        <v>202</v>
      </c>
      <c r="C2016" t="s">
        <v>747</v>
      </c>
      <c r="D2016">
        <v>11300</v>
      </c>
      <c r="E2016" t="s">
        <v>43</v>
      </c>
      <c r="F2016" t="s">
        <v>42</v>
      </c>
      <c r="H2016" s="64">
        <v>0.85099110385931498</v>
      </c>
      <c r="I2016" s="66">
        <f>(D2016*1000/H2016)/(10^KPE!E137)</f>
        <v>3.5493875647951345</v>
      </c>
      <c r="J2016" t="s">
        <v>886</v>
      </c>
    </row>
    <row r="2017" spans="1:10" x14ac:dyDescent="0.25">
      <c r="A2017" t="s">
        <v>300</v>
      </c>
      <c r="B2017" t="s">
        <v>203</v>
      </c>
      <c r="C2017" t="s">
        <v>748</v>
      </c>
      <c r="D2017">
        <v>30000</v>
      </c>
      <c r="E2017" t="s">
        <v>43</v>
      </c>
      <c r="F2017" t="s">
        <v>42</v>
      </c>
      <c r="G2017" t="s">
        <v>61</v>
      </c>
      <c r="H2017" s="64">
        <v>1</v>
      </c>
      <c r="I2017" s="66">
        <f>(D2017*1000/H2017)/(10^KPE!E138)</f>
        <v>16.372735832738112</v>
      </c>
      <c r="J2017" t="s">
        <v>886</v>
      </c>
    </row>
    <row r="2018" spans="1:10" x14ac:dyDescent="0.25">
      <c r="A2018" t="s">
        <v>300</v>
      </c>
      <c r="B2018" t="s">
        <v>204</v>
      </c>
      <c r="C2018" t="s">
        <v>749</v>
      </c>
      <c r="D2018">
        <v>175000</v>
      </c>
      <c r="E2018" t="s">
        <v>43</v>
      </c>
      <c r="F2018" t="s">
        <v>42</v>
      </c>
      <c r="G2018" t="s">
        <v>61</v>
      </c>
      <c r="H2018" s="64">
        <v>1</v>
      </c>
      <c r="I2018" s="66">
        <f>(D2018*1000/H2018)/(10^KPE!E139)</f>
        <v>77.631512688000683</v>
      </c>
      <c r="J2018" t="s">
        <v>886</v>
      </c>
    </row>
    <row r="2019" spans="1:10" x14ac:dyDescent="0.25">
      <c r="A2019" t="s">
        <v>300</v>
      </c>
      <c r="B2019" t="s">
        <v>205</v>
      </c>
      <c r="C2019" t="s">
        <v>750</v>
      </c>
      <c r="D2019">
        <v>47700</v>
      </c>
      <c r="E2019" t="s">
        <v>43</v>
      </c>
      <c r="F2019" t="s">
        <v>42</v>
      </c>
      <c r="H2019" s="64">
        <v>1</v>
      </c>
      <c r="I2019" s="66">
        <f>(D2019*1000/H2019)/(10^KPE!E140)</f>
        <v>55.656818733807881</v>
      </c>
      <c r="J2019" t="s">
        <v>886</v>
      </c>
    </row>
    <row r="2020" spans="1:10" x14ac:dyDescent="0.25">
      <c r="A2020" t="s">
        <v>300</v>
      </c>
      <c r="B2020" t="s">
        <v>206</v>
      </c>
      <c r="C2020" t="s">
        <v>751</v>
      </c>
      <c r="D2020">
        <v>30900</v>
      </c>
      <c r="E2020" t="s">
        <v>43</v>
      </c>
      <c r="F2020" t="s">
        <v>42</v>
      </c>
      <c r="H2020" s="64">
        <v>0.86517799816754715</v>
      </c>
      <c r="I2020" s="66">
        <f>(D2020*1000/H2020)/(10^KPE!E141)</f>
        <v>10.229467168324131</v>
      </c>
      <c r="J2020" t="s">
        <v>886</v>
      </c>
    </row>
    <row r="2021" spans="1:10" x14ac:dyDescent="0.25">
      <c r="A2021" t="s">
        <v>300</v>
      </c>
      <c r="B2021" t="s">
        <v>207</v>
      </c>
      <c r="C2021" t="s">
        <v>752</v>
      </c>
      <c r="E2021" t="s">
        <v>43</v>
      </c>
      <c r="F2021" t="s">
        <v>42</v>
      </c>
      <c r="G2021" t="s">
        <v>208</v>
      </c>
      <c r="H2021" s="64">
        <v>0.86517799816754715</v>
      </c>
      <c r="I2021" s="66">
        <f>(D2021*1000/H2021)/(10^KPE!E142)</f>
        <v>0</v>
      </c>
      <c r="J2021" t="s">
        <v>886</v>
      </c>
    </row>
    <row r="2022" spans="1:10" x14ac:dyDescent="0.25">
      <c r="A2022" t="s">
        <v>300</v>
      </c>
      <c r="B2022" t="s">
        <v>209</v>
      </c>
      <c r="C2022" t="s">
        <v>753</v>
      </c>
      <c r="D2022">
        <v>13400</v>
      </c>
      <c r="E2022" t="s">
        <v>43</v>
      </c>
      <c r="F2022" t="s">
        <v>42</v>
      </c>
      <c r="G2022" t="s">
        <v>61</v>
      </c>
      <c r="H2022" s="64">
        <v>1</v>
      </c>
      <c r="I2022" s="66">
        <f>(D2022*1000/H2022)/(10^KPE!E143)</f>
        <v>5.5475956425843789</v>
      </c>
      <c r="J2022" t="s">
        <v>886</v>
      </c>
    </row>
    <row r="2023" spans="1:10" x14ac:dyDescent="0.25">
      <c r="A2023" t="s">
        <v>300</v>
      </c>
      <c r="B2023" t="s">
        <v>210</v>
      </c>
      <c r="C2023" t="s">
        <v>754</v>
      </c>
      <c r="E2023" t="s">
        <v>43</v>
      </c>
      <c r="F2023" t="s">
        <v>42</v>
      </c>
      <c r="G2023" t="s">
        <v>211</v>
      </c>
      <c r="H2023" s="64">
        <v>1</v>
      </c>
      <c r="I2023" s="66">
        <f>(D2023*1000/H2023)/(10^KPE!E144)</f>
        <v>0</v>
      </c>
      <c r="J2023" t="s">
        <v>886</v>
      </c>
    </row>
    <row r="2024" spans="1:10" x14ac:dyDescent="0.25">
      <c r="A2024" t="s">
        <v>300</v>
      </c>
      <c r="B2024" t="s">
        <v>212</v>
      </c>
      <c r="C2024" t="s">
        <v>755</v>
      </c>
      <c r="D2024">
        <v>83300</v>
      </c>
      <c r="E2024" t="s">
        <v>43</v>
      </c>
      <c r="F2024" t="s">
        <v>42</v>
      </c>
      <c r="H2024" s="64">
        <v>0.86975072843743395</v>
      </c>
      <c r="I2024" s="66">
        <f>(D2024*1000/H2024)/(10^KPE!E145)</f>
        <v>28.070503346168092</v>
      </c>
      <c r="J2024" t="s">
        <v>886</v>
      </c>
    </row>
    <row r="2025" spans="1:10" x14ac:dyDescent="0.25">
      <c r="A2025" t="s">
        <v>300</v>
      </c>
      <c r="B2025" t="s">
        <v>213</v>
      </c>
      <c r="C2025" t="s">
        <v>756</v>
      </c>
      <c r="D2025">
        <v>295</v>
      </c>
      <c r="E2025" t="s">
        <v>43</v>
      </c>
      <c r="F2025" t="s">
        <v>38</v>
      </c>
      <c r="G2025" t="s">
        <v>53</v>
      </c>
      <c r="H2025" s="64">
        <v>1</v>
      </c>
      <c r="I2025" s="66">
        <f>(D2025*1000/H2025)/(10^KPE!E146)</f>
        <v>0.17653142054279408</v>
      </c>
      <c r="J2025" t="s">
        <v>886</v>
      </c>
    </row>
    <row r="2026" spans="1:10" x14ac:dyDescent="0.25">
      <c r="A2026" t="s">
        <v>300</v>
      </c>
      <c r="B2026" t="s">
        <v>214</v>
      </c>
      <c r="C2026" t="s">
        <v>757</v>
      </c>
      <c r="E2026" t="s">
        <v>43</v>
      </c>
      <c r="F2026" t="s">
        <v>42</v>
      </c>
      <c r="G2026" t="s">
        <v>215</v>
      </c>
      <c r="H2026" s="64">
        <v>1</v>
      </c>
      <c r="I2026" s="66">
        <f>(D2026*1000/H2026)/(10^KPE!E147)</f>
        <v>0</v>
      </c>
      <c r="J2026" t="s">
        <v>886</v>
      </c>
    </row>
    <row r="2027" spans="1:10" x14ac:dyDescent="0.25">
      <c r="A2027" t="s">
        <v>300</v>
      </c>
      <c r="B2027" t="s">
        <v>216</v>
      </c>
      <c r="C2027" t="s">
        <v>758</v>
      </c>
      <c r="D2027">
        <v>22300</v>
      </c>
      <c r="E2027" t="s">
        <v>43</v>
      </c>
      <c r="F2027" t="s">
        <v>42</v>
      </c>
      <c r="H2027" s="64">
        <v>1</v>
      </c>
      <c r="I2027" s="66">
        <f>(D2027*1000/H2027)/(10^KPE!E148)</f>
        <v>9.2321927484799726</v>
      </c>
      <c r="J2027" t="s">
        <v>886</v>
      </c>
    </row>
    <row r="2028" spans="1:10" x14ac:dyDescent="0.25">
      <c r="A2028" t="s">
        <v>300</v>
      </c>
      <c r="B2028" t="s">
        <v>217</v>
      </c>
      <c r="C2028" t="s">
        <v>759</v>
      </c>
      <c r="D2028">
        <v>200</v>
      </c>
      <c r="E2028" t="s">
        <v>43</v>
      </c>
      <c r="F2028" t="s">
        <v>42</v>
      </c>
      <c r="H2028" s="64">
        <v>1</v>
      </c>
      <c r="I2028" s="66">
        <f>(D2028*1000/H2028)/(10^KPE!E149)</f>
        <v>0.21778601866668626</v>
      </c>
      <c r="J2028" t="s">
        <v>886</v>
      </c>
    </row>
    <row r="2029" spans="1:10" x14ac:dyDescent="0.25">
      <c r="A2029" t="s">
        <v>300</v>
      </c>
      <c r="B2029" t="s">
        <v>218</v>
      </c>
      <c r="C2029" t="s">
        <v>760</v>
      </c>
      <c r="D2029">
        <v>103000</v>
      </c>
      <c r="E2029" t="s">
        <v>43</v>
      </c>
      <c r="F2029" t="s">
        <v>42</v>
      </c>
      <c r="H2029" s="64">
        <v>0.83613202953153709</v>
      </c>
      <c r="I2029" s="66">
        <f>(D2029*1000/H2029)/(10^KPE!E150)</f>
        <v>30.7299861505225</v>
      </c>
      <c r="J2029" t="s">
        <v>886</v>
      </c>
    </row>
    <row r="2030" spans="1:10" x14ac:dyDescent="0.25">
      <c r="A2030" t="s">
        <v>300</v>
      </c>
      <c r="B2030" t="s">
        <v>219</v>
      </c>
      <c r="C2030" t="s">
        <v>761</v>
      </c>
      <c r="D2030">
        <v>415000</v>
      </c>
      <c r="E2030" t="s">
        <v>43</v>
      </c>
      <c r="F2030" t="s">
        <v>42</v>
      </c>
      <c r="G2030" t="s">
        <v>61</v>
      </c>
      <c r="H2030" s="64">
        <v>1</v>
      </c>
      <c r="I2030" s="66">
        <f>(D2030*1000/H2030)/(10^KPE!E151)</f>
        <v>184.09758723154448</v>
      </c>
      <c r="J2030" t="s">
        <v>886</v>
      </c>
    </row>
    <row r="2031" spans="1:10" x14ac:dyDescent="0.25">
      <c r="A2031" t="s">
        <v>300</v>
      </c>
      <c r="B2031" t="s">
        <v>220</v>
      </c>
      <c r="C2031" t="s">
        <v>762</v>
      </c>
      <c r="D2031">
        <v>1750</v>
      </c>
      <c r="E2031" t="s">
        <v>43</v>
      </c>
      <c r="F2031" t="s">
        <v>42</v>
      </c>
      <c r="H2031" s="64">
        <v>1</v>
      </c>
      <c r="I2031" s="66">
        <f>(D2031*1000/H2031)/(10^KPE!E152)</f>
        <v>0.6310126252878725</v>
      </c>
      <c r="J2031" t="s">
        <v>886</v>
      </c>
    </row>
    <row r="2032" spans="1:10" x14ac:dyDescent="0.25">
      <c r="A2032" t="s">
        <v>300</v>
      </c>
      <c r="B2032" t="s">
        <v>221</v>
      </c>
      <c r="C2032" t="s">
        <v>763</v>
      </c>
      <c r="E2032" t="s">
        <v>43</v>
      </c>
      <c r="F2032" t="s">
        <v>42</v>
      </c>
      <c r="G2032" t="s">
        <v>222</v>
      </c>
      <c r="H2032" s="64">
        <v>1</v>
      </c>
      <c r="I2032" s="66">
        <f>(D2032*1000/H2032)/(10^KPE!E153)</f>
        <v>0</v>
      </c>
      <c r="J2032" t="s">
        <v>886</v>
      </c>
    </row>
    <row r="2033" spans="1:10" x14ac:dyDescent="0.25">
      <c r="A2033" t="s">
        <v>300</v>
      </c>
      <c r="B2033" t="s">
        <v>223</v>
      </c>
      <c r="C2033" t="s">
        <v>764</v>
      </c>
      <c r="D2033">
        <v>1260</v>
      </c>
      <c r="E2033" t="s">
        <v>43</v>
      </c>
      <c r="F2033" t="s">
        <v>42</v>
      </c>
      <c r="H2033" s="64">
        <v>1</v>
      </c>
      <c r="I2033" s="66">
        <f>(D2033*1000/H2033)/(10^KPE!E154)</f>
        <v>1.1412230771317307</v>
      </c>
      <c r="J2033" t="s">
        <v>886</v>
      </c>
    </row>
    <row r="2034" spans="1:10" x14ac:dyDescent="0.25">
      <c r="A2034" t="s">
        <v>300</v>
      </c>
      <c r="B2034" t="s">
        <v>224</v>
      </c>
      <c r="C2034" t="s">
        <v>765</v>
      </c>
      <c r="E2034" t="s">
        <v>43</v>
      </c>
      <c r="F2034" t="s">
        <v>42</v>
      </c>
      <c r="G2034" t="s">
        <v>225</v>
      </c>
      <c r="H2034" s="64">
        <v>1</v>
      </c>
      <c r="I2034" s="66">
        <f>(D2034*1000/H2034)/(10^KPE!E155)</f>
        <v>0</v>
      </c>
      <c r="J2034" t="s">
        <v>886</v>
      </c>
    </row>
    <row r="2035" spans="1:10" x14ac:dyDescent="0.25">
      <c r="A2035" t="s">
        <v>300</v>
      </c>
      <c r="B2035" t="s">
        <v>226</v>
      </c>
      <c r="C2035" t="s">
        <v>766</v>
      </c>
      <c r="D2035">
        <v>454</v>
      </c>
      <c r="E2035" t="s">
        <v>43</v>
      </c>
      <c r="F2035" t="s">
        <v>42</v>
      </c>
      <c r="H2035" s="64">
        <v>1</v>
      </c>
      <c r="I2035" s="66">
        <f>(D2035*1000/H2035)/(10^KPE!E156)</f>
        <v>0.52973156614567674</v>
      </c>
      <c r="J2035" t="s">
        <v>886</v>
      </c>
    </row>
    <row r="2036" spans="1:10" x14ac:dyDescent="0.25">
      <c r="A2036" t="s">
        <v>300</v>
      </c>
      <c r="B2036" t="s">
        <v>227</v>
      </c>
      <c r="C2036" t="s">
        <v>767</v>
      </c>
      <c r="D2036">
        <v>577000</v>
      </c>
      <c r="E2036" t="s">
        <v>43</v>
      </c>
      <c r="F2036" t="s">
        <v>42</v>
      </c>
      <c r="G2036" t="s">
        <v>61</v>
      </c>
      <c r="H2036" s="64">
        <v>0.82064448713491078</v>
      </c>
      <c r="I2036" s="66">
        <f>(D2036*1000/H2036)/(10^KPE!E157)</f>
        <v>163.68947537350283</v>
      </c>
      <c r="J2036" t="s">
        <v>886</v>
      </c>
    </row>
    <row r="2037" spans="1:10" x14ac:dyDescent="0.25">
      <c r="A2037" t="s">
        <v>300</v>
      </c>
      <c r="B2037" t="s">
        <v>228</v>
      </c>
      <c r="C2037" t="s">
        <v>768</v>
      </c>
      <c r="E2037" t="s">
        <v>43</v>
      </c>
      <c r="F2037" t="s">
        <v>42</v>
      </c>
      <c r="G2037" t="s">
        <v>225</v>
      </c>
      <c r="H2037" s="64">
        <v>0.89545934025661089</v>
      </c>
      <c r="I2037" s="66">
        <f>(D2037*1000/H2037)/(10^KPE!E158)</f>
        <v>0</v>
      </c>
      <c r="J2037" t="s">
        <v>886</v>
      </c>
    </row>
    <row r="2038" spans="1:10" x14ac:dyDescent="0.25">
      <c r="A2038" t="s">
        <v>300</v>
      </c>
      <c r="B2038" t="s">
        <v>229</v>
      </c>
      <c r="C2038" t="s">
        <v>769</v>
      </c>
      <c r="D2038">
        <v>109</v>
      </c>
      <c r="E2038" t="s">
        <v>43</v>
      </c>
      <c r="F2038" t="s">
        <v>42</v>
      </c>
      <c r="H2038" s="64">
        <v>1</v>
      </c>
      <c r="I2038" s="66">
        <f>(D2038*1000/H2038)/(10^KPE!E159)</f>
        <v>8.2115756446975011E-2</v>
      </c>
      <c r="J2038" t="s">
        <v>886</v>
      </c>
    </row>
    <row r="2039" spans="1:10" x14ac:dyDescent="0.25">
      <c r="A2039" t="s">
        <v>300</v>
      </c>
      <c r="B2039" t="s">
        <v>230</v>
      </c>
      <c r="C2039" t="s">
        <v>770</v>
      </c>
      <c r="D2039">
        <v>57600</v>
      </c>
      <c r="E2039" t="s">
        <v>43</v>
      </c>
      <c r="F2039" t="s">
        <v>42</v>
      </c>
      <c r="G2039" t="s">
        <v>61</v>
      </c>
      <c r="H2039" s="64">
        <v>0.66792251472089004</v>
      </c>
      <c r="I2039" s="66">
        <f>(D2039*1000/H2039)/(10^KPE!E160)</f>
        <v>11.033070677407515</v>
      </c>
      <c r="J2039" t="s">
        <v>886</v>
      </c>
    </row>
    <row r="2040" spans="1:10" x14ac:dyDescent="0.25">
      <c r="A2040" t="s">
        <v>300</v>
      </c>
      <c r="B2040" t="s">
        <v>231</v>
      </c>
      <c r="C2040" t="s">
        <v>771</v>
      </c>
      <c r="E2040" t="s">
        <v>43</v>
      </c>
      <c r="F2040" t="s">
        <v>42</v>
      </c>
      <c r="G2040" t="s">
        <v>232</v>
      </c>
      <c r="H2040" s="64">
        <v>0.66792251472089004</v>
      </c>
      <c r="I2040" s="66">
        <f>(D2040*1000/H2040)/(10^KPE!E161)</f>
        <v>0</v>
      </c>
      <c r="J2040" t="s">
        <v>886</v>
      </c>
    </row>
    <row r="2041" spans="1:10" x14ac:dyDescent="0.25">
      <c r="A2041" t="s">
        <v>300</v>
      </c>
      <c r="B2041" t="s">
        <v>233</v>
      </c>
      <c r="C2041" t="s">
        <v>772</v>
      </c>
      <c r="D2041">
        <v>56500</v>
      </c>
      <c r="E2041" t="s">
        <v>43</v>
      </c>
      <c r="F2041" t="s">
        <v>42</v>
      </c>
      <c r="H2041" s="64">
        <v>0.76511943724187859</v>
      </c>
      <c r="I2041" s="66">
        <f>(D2041*1000/H2041)/(10^KPE!E162)</f>
        <v>13.655864939061901</v>
      </c>
      <c r="J2041" t="s">
        <v>886</v>
      </c>
    </row>
    <row r="2042" spans="1:10" x14ac:dyDescent="0.25">
      <c r="A2042" t="s">
        <v>300</v>
      </c>
      <c r="B2042" t="s">
        <v>234</v>
      </c>
      <c r="C2042" t="s">
        <v>773</v>
      </c>
      <c r="D2042">
        <v>5270</v>
      </c>
      <c r="E2042" t="s">
        <v>43</v>
      </c>
      <c r="F2042" t="s">
        <v>42</v>
      </c>
      <c r="H2042" s="64">
        <v>0.63029501342980487</v>
      </c>
      <c r="I2042" s="66">
        <f>(D2042*1000/H2042)/(10^KPE!E163)</f>
        <v>0.93167993826789042</v>
      </c>
      <c r="J2042" t="s">
        <v>886</v>
      </c>
    </row>
    <row r="2043" spans="1:10" x14ac:dyDescent="0.25">
      <c r="A2043" t="s">
        <v>300</v>
      </c>
      <c r="B2043" t="s">
        <v>235</v>
      </c>
      <c r="C2043" t="s">
        <v>774</v>
      </c>
      <c r="E2043" t="s">
        <v>43</v>
      </c>
      <c r="F2043" t="s">
        <v>42</v>
      </c>
      <c r="G2043" t="s">
        <v>208</v>
      </c>
      <c r="H2043" s="64">
        <v>0.81535048498111018</v>
      </c>
      <c r="I2043" s="66">
        <f>(D2043*1000/H2043)/(10^KPE!E164)</f>
        <v>0</v>
      </c>
      <c r="J2043" t="s">
        <v>886</v>
      </c>
    </row>
    <row r="2044" spans="1:10" x14ac:dyDescent="0.25">
      <c r="A2044" t="s">
        <v>300</v>
      </c>
      <c r="B2044" t="s">
        <v>236</v>
      </c>
      <c r="C2044" t="s">
        <v>775</v>
      </c>
      <c r="D2044">
        <v>201</v>
      </c>
      <c r="E2044" t="s">
        <v>43</v>
      </c>
      <c r="F2044" t="s">
        <v>38</v>
      </c>
      <c r="G2044" t="s">
        <v>53</v>
      </c>
      <c r="H2044" s="64">
        <v>0.7295379519880143</v>
      </c>
      <c r="I2044" s="66">
        <f>(D2044*1000/H2044)/(10^KPE!E165)</f>
        <v>4.4376001521049147E-2</v>
      </c>
      <c r="J2044" t="s">
        <v>886</v>
      </c>
    </row>
    <row r="2045" spans="1:10" x14ac:dyDescent="0.25">
      <c r="A2045" t="s">
        <v>300</v>
      </c>
      <c r="B2045" t="s">
        <v>237</v>
      </c>
      <c r="C2045" t="s">
        <v>776</v>
      </c>
      <c r="D2045">
        <v>1880</v>
      </c>
      <c r="E2045" t="s">
        <v>43</v>
      </c>
      <c r="F2045" t="s">
        <v>42</v>
      </c>
      <c r="H2045" s="64">
        <v>0.63029501342980487</v>
      </c>
      <c r="I2045" s="66">
        <f>(D2045*1000/H2045)/(10^KPE!E166)</f>
        <v>0.33236400074831762</v>
      </c>
      <c r="J2045" t="s">
        <v>886</v>
      </c>
    </row>
    <row r="2046" spans="1:10" x14ac:dyDescent="0.25">
      <c r="A2046" t="s">
        <v>300</v>
      </c>
      <c r="B2046" t="s">
        <v>238</v>
      </c>
      <c r="C2046" t="s">
        <v>777</v>
      </c>
      <c r="E2046" t="s">
        <v>43</v>
      </c>
      <c r="F2046" t="s">
        <v>42</v>
      </c>
      <c r="G2046" t="s">
        <v>208</v>
      </c>
      <c r="H2046" s="64">
        <v>0.78233817986729992</v>
      </c>
      <c r="I2046" s="66">
        <f>(D2046*1000/H2046)/(10^KPE!E167)</f>
        <v>0</v>
      </c>
      <c r="J2046" t="s">
        <v>886</v>
      </c>
    </row>
    <row r="2047" spans="1:10" x14ac:dyDescent="0.25">
      <c r="A2047" t="s">
        <v>300</v>
      </c>
      <c r="B2047" t="s">
        <v>239</v>
      </c>
      <c r="C2047" t="s">
        <v>778</v>
      </c>
      <c r="D2047">
        <v>34800</v>
      </c>
      <c r="E2047" t="s">
        <v>43</v>
      </c>
      <c r="F2047" t="s">
        <v>42</v>
      </c>
      <c r="H2047" s="64">
        <v>0.76511943724187859</v>
      </c>
      <c r="I2047" s="66">
        <f>(D2047*1000/H2047)/(10^KPE!E168)</f>
        <v>8.4110460155637909</v>
      </c>
      <c r="J2047" t="s">
        <v>886</v>
      </c>
    </row>
    <row r="2048" spans="1:10" x14ac:dyDescent="0.25">
      <c r="A2048" t="s">
        <v>300</v>
      </c>
      <c r="B2048" t="s">
        <v>240</v>
      </c>
      <c r="C2048" t="s">
        <v>779</v>
      </c>
      <c r="D2048">
        <v>339</v>
      </c>
      <c r="E2048" t="s">
        <v>43</v>
      </c>
      <c r="F2048" t="s">
        <v>42</v>
      </c>
      <c r="H2048" s="64">
        <v>0.7475002456322003</v>
      </c>
      <c r="I2048" s="66">
        <f>(D2048*1000/H2048)/(10^KPE!E169)</f>
        <v>7.8268742893838505E-2</v>
      </c>
      <c r="J2048" t="s">
        <v>886</v>
      </c>
    </row>
    <row r="2049" spans="1:10" x14ac:dyDescent="0.25">
      <c r="A2049" t="s">
        <v>300</v>
      </c>
      <c r="B2049" t="s">
        <v>241</v>
      </c>
      <c r="C2049" t="s">
        <v>780</v>
      </c>
      <c r="E2049" t="s">
        <v>43</v>
      </c>
      <c r="F2049" t="s">
        <v>42</v>
      </c>
      <c r="G2049" t="s">
        <v>242</v>
      </c>
      <c r="H2049" s="64">
        <v>0.81535048498111018</v>
      </c>
      <c r="I2049" s="66">
        <f>(D2049*1000/H2049)/(10^KPE!E170)</f>
        <v>0</v>
      </c>
      <c r="J2049" t="s">
        <v>886</v>
      </c>
    </row>
    <row r="2050" spans="1:10" x14ac:dyDescent="0.25">
      <c r="A2050" t="s">
        <v>300</v>
      </c>
      <c r="B2050" t="s">
        <v>243</v>
      </c>
      <c r="C2050" t="s">
        <v>781</v>
      </c>
      <c r="D2050">
        <v>26400</v>
      </c>
      <c r="E2050" t="s">
        <v>43</v>
      </c>
      <c r="F2050" t="s">
        <v>42</v>
      </c>
      <c r="H2050" s="64">
        <v>0.61146291077316584</v>
      </c>
      <c r="I2050" s="66">
        <f>(D2050*1000/H2050)/(10^KPE!E171)</f>
        <v>4.4898704229129835</v>
      </c>
      <c r="J2050" t="s">
        <v>886</v>
      </c>
    </row>
    <row r="2051" spans="1:10" x14ac:dyDescent="0.25">
      <c r="A2051" t="s">
        <v>300</v>
      </c>
      <c r="B2051" t="s">
        <v>244</v>
      </c>
      <c r="C2051" t="s">
        <v>782</v>
      </c>
      <c r="E2051" t="s">
        <v>43</v>
      </c>
      <c r="F2051" t="s">
        <v>42</v>
      </c>
      <c r="G2051" t="s">
        <v>245</v>
      </c>
      <c r="H2051" s="64">
        <v>0.71129020914744889</v>
      </c>
      <c r="I2051" s="66">
        <f>(D2051*1000/H2051)/(10^KPE!E172)</f>
        <v>0</v>
      </c>
      <c r="J2051" t="s">
        <v>886</v>
      </c>
    </row>
    <row r="2052" spans="1:10" x14ac:dyDescent="0.25">
      <c r="A2052" t="s">
        <v>300</v>
      </c>
      <c r="B2052" t="s">
        <v>246</v>
      </c>
      <c r="C2052" t="s">
        <v>783</v>
      </c>
      <c r="D2052">
        <v>481</v>
      </c>
      <c r="E2052" t="s">
        <v>43</v>
      </c>
      <c r="F2052" t="s">
        <v>38</v>
      </c>
      <c r="G2052" t="s">
        <v>53</v>
      </c>
      <c r="H2052" s="64">
        <v>0.51894541997204713</v>
      </c>
      <c r="I2052" s="66">
        <f>(D2052*1000/H2052)/(10^KPE!E173)</f>
        <v>6.8237544887483903E-2</v>
      </c>
      <c r="J2052" t="s">
        <v>886</v>
      </c>
    </row>
    <row r="2053" spans="1:10" x14ac:dyDescent="0.25">
      <c r="A2053" t="s">
        <v>300</v>
      </c>
      <c r="B2053" t="s">
        <v>247</v>
      </c>
      <c r="C2053" t="s">
        <v>784</v>
      </c>
      <c r="D2053">
        <v>89600</v>
      </c>
      <c r="E2053" t="s">
        <v>43</v>
      </c>
      <c r="F2053" t="s">
        <v>42</v>
      </c>
      <c r="H2053" s="64">
        <v>0.61146291077316584</v>
      </c>
      <c r="I2053" s="66">
        <f>(D2053*1000/H2053)/(10^KPE!E174)</f>
        <v>15.238348102007702</v>
      </c>
      <c r="J2053" t="s">
        <v>886</v>
      </c>
    </row>
    <row r="2054" spans="1:10" x14ac:dyDescent="0.25">
      <c r="A2054" t="s">
        <v>300</v>
      </c>
      <c r="B2054" t="s">
        <v>248</v>
      </c>
      <c r="C2054" t="s">
        <v>785</v>
      </c>
      <c r="D2054">
        <v>32600</v>
      </c>
      <c r="E2054" t="s">
        <v>43</v>
      </c>
      <c r="F2054" t="s">
        <v>42</v>
      </c>
      <c r="G2054" t="s">
        <v>61</v>
      </c>
      <c r="H2054" s="64">
        <v>0.71129020914744889</v>
      </c>
      <c r="I2054" s="66">
        <f>(D2054*1000/H2054)/(10^KPE!E175)</f>
        <v>6.8892313523152255</v>
      </c>
      <c r="J2054" t="s">
        <v>886</v>
      </c>
    </row>
    <row r="2055" spans="1:10" x14ac:dyDescent="0.25">
      <c r="A2055" t="s">
        <v>300</v>
      </c>
      <c r="B2055" t="s">
        <v>249</v>
      </c>
      <c r="C2055" t="s">
        <v>786</v>
      </c>
      <c r="D2055">
        <v>19100</v>
      </c>
      <c r="E2055" t="s">
        <v>43</v>
      </c>
      <c r="F2055" t="s">
        <v>42</v>
      </c>
      <c r="H2055" s="64">
        <v>0.57400102926051466</v>
      </c>
      <c r="I2055" s="66">
        <f>(D2055*1000/H2055)/(10^KPE!E176)</f>
        <v>3.0138434942255259</v>
      </c>
      <c r="J2055" t="s">
        <v>886</v>
      </c>
    </row>
    <row r="2056" spans="1:10" x14ac:dyDescent="0.25">
      <c r="A2056" t="s">
        <v>300</v>
      </c>
      <c r="B2056" t="s">
        <v>250</v>
      </c>
      <c r="C2056" t="s">
        <v>787</v>
      </c>
      <c r="E2056" t="s">
        <v>43</v>
      </c>
      <c r="F2056" t="s">
        <v>42</v>
      </c>
      <c r="G2056" t="s">
        <v>251</v>
      </c>
      <c r="H2056" s="64">
        <v>0.76511943724187859</v>
      </c>
      <c r="I2056" s="66">
        <f>(D2056*1000/H2056)/(10^KPE!E177)</f>
        <v>0</v>
      </c>
      <c r="J2056" t="s">
        <v>886</v>
      </c>
    </row>
    <row r="2057" spans="1:10" x14ac:dyDescent="0.25">
      <c r="A2057" t="s">
        <v>300</v>
      </c>
      <c r="B2057" t="s">
        <v>252</v>
      </c>
      <c r="C2057" t="s">
        <v>788</v>
      </c>
      <c r="D2057">
        <v>103000</v>
      </c>
      <c r="E2057" t="s">
        <v>43</v>
      </c>
      <c r="F2057" t="s">
        <v>42</v>
      </c>
      <c r="H2057" s="64">
        <v>0.71129020914744889</v>
      </c>
      <c r="I2057" s="66">
        <f>(D2057*1000/H2057)/(10^KPE!E178)</f>
        <v>21.766589855474489</v>
      </c>
      <c r="J2057" t="s">
        <v>886</v>
      </c>
    </row>
    <row r="2058" spans="1:10" x14ac:dyDescent="0.25">
      <c r="A2058" t="s">
        <v>300</v>
      </c>
      <c r="B2058" t="s">
        <v>253</v>
      </c>
      <c r="C2058" t="s">
        <v>789</v>
      </c>
      <c r="D2058">
        <v>5430</v>
      </c>
      <c r="E2058" t="s">
        <v>43</v>
      </c>
      <c r="F2058" t="s">
        <v>42</v>
      </c>
      <c r="H2058" s="64">
        <v>0.67416689808546915</v>
      </c>
      <c r="I2058" s="66">
        <f>(D2058*1000/H2058)/(10^KPE!E179)</f>
        <v>1.0544655725570082</v>
      </c>
      <c r="J2058" t="s">
        <v>886</v>
      </c>
    </row>
    <row r="2059" spans="1:10" x14ac:dyDescent="0.25">
      <c r="A2059" t="s">
        <v>300</v>
      </c>
      <c r="B2059" t="s">
        <v>254</v>
      </c>
      <c r="C2059" t="s">
        <v>790</v>
      </c>
      <c r="D2059">
        <v>14000</v>
      </c>
      <c r="E2059" t="s">
        <v>43</v>
      </c>
      <c r="F2059" t="s">
        <v>42</v>
      </c>
      <c r="H2059" s="64">
        <v>0.89545934025661089</v>
      </c>
      <c r="I2059" s="66">
        <f>(D2059*1000/H2059)/(10^KPE!E180)</f>
        <v>5.2611679385764107</v>
      </c>
      <c r="J2059" t="s">
        <v>886</v>
      </c>
    </row>
    <row r="2060" spans="1:10" x14ac:dyDescent="0.25">
      <c r="A2060" t="s">
        <v>300</v>
      </c>
      <c r="B2060" t="s">
        <v>255</v>
      </c>
      <c r="C2060" t="s">
        <v>791</v>
      </c>
      <c r="D2060">
        <v>59900</v>
      </c>
      <c r="E2060" t="s">
        <v>43</v>
      </c>
      <c r="F2060" t="s">
        <v>42</v>
      </c>
      <c r="H2060" s="64">
        <v>0.7295379519880143</v>
      </c>
      <c r="I2060" s="66">
        <f>(D2060*1000/H2060)/(10^KPE!E181)</f>
        <v>13.224490005526585</v>
      </c>
      <c r="J2060" t="s">
        <v>886</v>
      </c>
    </row>
    <row r="2061" spans="1:10" x14ac:dyDescent="0.25">
      <c r="A2061" t="s">
        <v>300</v>
      </c>
      <c r="B2061" t="s">
        <v>256</v>
      </c>
      <c r="C2061" t="s">
        <v>792</v>
      </c>
      <c r="D2061">
        <v>29000</v>
      </c>
      <c r="E2061" t="s">
        <v>43</v>
      </c>
      <c r="F2061" t="s">
        <v>42</v>
      </c>
      <c r="H2061" s="64">
        <v>0.69281436319462375</v>
      </c>
      <c r="I2061" s="66">
        <f>(D2061*1000/H2061)/(10^KPE!E182)</f>
        <v>5.871933319152129</v>
      </c>
      <c r="J2061" t="s">
        <v>886</v>
      </c>
    </row>
    <row r="2062" spans="1:10" x14ac:dyDescent="0.25">
      <c r="A2062" t="s">
        <v>300</v>
      </c>
      <c r="B2062" t="s">
        <v>257</v>
      </c>
      <c r="C2062" t="s">
        <v>793</v>
      </c>
      <c r="D2062">
        <v>48700</v>
      </c>
      <c r="E2062" t="s">
        <v>43</v>
      </c>
      <c r="F2062" t="s">
        <v>42</v>
      </c>
      <c r="H2062" s="64">
        <v>1</v>
      </c>
      <c r="I2062" s="66">
        <f>(D2062*1000/H2062)/(10^KPE!E183)</f>
        <v>17.560179915153938</v>
      </c>
      <c r="J2062" t="s">
        <v>886</v>
      </c>
    </row>
    <row r="2063" spans="1:10" x14ac:dyDescent="0.25">
      <c r="A2063" t="s">
        <v>300</v>
      </c>
      <c r="B2063" t="s">
        <v>258</v>
      </c>
      <c r="C2063" t="s">
        <v>794</v>
      </c>
      <c r="D2063">
        <v>268000</v>
      </c>
      <c r="E2063" t="s">
        <v>43</v>
      </c>
      <c r="F2063" t="s">
        <v>42</v>
      </c>
      <c r="G2063" t="s">
        <v>61</v>
      </c>
      <c r="H2063" s="64">
        <v>0.55545846643200469</v>
      </c>
      <c r="I2063" s="66">
        <f>(D2063*1000/H2063)/(10^KPE!E184)</f>
        <v>40.783378811039874</v>
      </c>
      <c r="J2063" t="s">
        <v>886</v>
      </c>
    </row>
    <row r="2064" spans="1:10" x14ac:dyDescent="0.25">
      <c r="A2064" t="s">
        <v>300</v>
      </c>
      <c r="B2064" t="s">
        <v>259</v>
      </c>
      <c r="C2064" t="s">
        <v>795</v>
      </c>
      <c r="D2064">
        <v>1110</v>
      </c>
      <c r="E2064" t="s">
        <v>43</v>
      </c>
      <c r="F2064" t="s">
        <v>42</v>
      </c>
      <c r="H2064" s="64">
        <v>0.71129020914744889</v>
      </c>
      <c r="I2064" s="66">
        <f>(D2064*1000/H2064)/(10^KPE!E185)</f>
        <v>0.23457198776288038</v>
      </c>
      <c r="J2064" t="s">
        <v>886</v>
      </c>
    </row>
    <row r="2065" spans="1:10" x14ac:dyDescent="0.25">
      <c r="A2065" t="s">
        <v>300</v>
      </c>
      <c r="B2065" t="s">
        <v>260</v>
      </c>
      <c r="C2065" t="s">
        <v>796</v>
      </c>
      <c r="D2065">
        <v>983</v>
      </c>
      <c r="E2065" t="s">
        <v>43</v>
      </c>
      <c r="F2065" t="s">
        <v>42</v>
      </c>
      <c r="H2065" s="64">
        <v>0.65540294152659884</v>
      </c>
      <c r="I2065" s="66">
        <f>(D2065*1000/H2065)/(10^KPE!E186)</f>
        <v>0.18325048452552972</v>
      </c>
      <c r="J2065" t="s">
        <v>886</v>
      </c>
    </row>
    <row r="2066" spans="1:10" x14ac:dyDescent="0.25">
      <c r="A2066" t="s">
        <v>300</v>
      </c>
      <c r="B2066" t="s">
        <v>261</v>
      </c>
      <c r="C2066" t="s">
        <v>797</v>
      </c>
      <c r="D2066">
        <v>88600</v>
      </c>
      <c r="E2066" t="s">
        <v>43</v>
      </c>
      <c r="F2066" t="s">
        <v>42</v>
      </c>
      <c r="G2066" t="s">
        <v>61</v>
      </c>
      <c r="H2066" s="64">
        <v>0.65540294152659884</v>
      </c>
      <c r="I2066" s="66">
        <f>(D2066*1000/H2066)/(10^KPE!E187)</f>
        <v>16.516778157641845</v>
      </c>
      <c r="J2066" t="s">
        <v>886</v>
      </c>
    </row>
    <row r="2067" spans="1:10" x14ac:dyDescent="0.25">
      <c r="A2067" t="s">
        <v>300</v>
      </c>
      <c r="B2067" t="s">
        <v>262</v>
      </c>
      <c r="C2067" t="s">
        <v>798</v>
      </c>
      <c r="D2067">
        <v>132</v>
      </c>
      <c r="E2067" t="s">
        <v>43</v>
      </c>
      <c r="F2067" t="s">
        <v>42</v>
      </c>
      <c r="H2067" s="64">
        <v>0.85579677925819508</v>
      </c>
      <c r="I2067" s="66">
        <f>(D2067*1000/H2067)/(10^KPE!E188)</f>
        <v>4.2189393629811091E-2</v>
      </c>
      <c r="J2067" t="s">
        <v>886</v>
      </c>
    </row>
    <row r="2068" spans="1:10" x14ac:dyDescent="0.25">
      <c r="A2068" t="s">
        <v>300</v>
      </c>
      <c r="B2068" t="s">
        <v>263</v>
      </c>
      <c r="C2068" t="s">
        <v>799</v>
      </c>
      <c r="E2068" t="s">
        <v>43</v>
      </c>
      <c r="F2068" t="s">
        <v>42</v>
      </c>
      <c r="G2068" t="s">
        <v>264</v>
      </c>
      <c r="H2068" s="64">
        <v>0.71129020914744889</v>
      </c>
      <c r="I2068" s="66">
        <f>(D2068*1000/H2068)/(10^KPE!E189)</f>
        <v>0</v>
      </c>
      <c r="J2068" t="s">
        <v>886</v>
      </c>
    </row>
    <row r="2069" spans="1:10" x14ac:dyDescent="0.25">
      <c r="A2069" t="s">
        <v>300</v>
      </c>
      <c r="B2069" t="s">
        <v>265</v>
      </c>
      <c r="C2069" t="s">
        <v>800</v>
      </c>
      <c r="D2069">
        <v>9</v>
      </c>
      <c r="E2069" t="s">
        <v>43</v>
      </c>
      <c r="F2069" t="s">
        <v>38</v>
      </c>
      <c r="G2069" t="s">
        <v>53</v>
      </c>
      <c r="H2069" s="64">
        <v>1</v>
      </c>
      <c r="I2069" s="66">
        <f>(D2069*1000/H2069)/(10^KPE!E190)</f>
        <v>3.55829958061314E-3</v>
      </c>
      <c r="J2069" t="s">
        <v>886</v>
      </c>
    </row>
    <row r="2070" spans="1:10" x14ac:dyDescent="0.25">
      <c r="A2070" t="s">
        <v>300</v>
      </c>
      <c r="B2070" t="s">
        <v>266</v>
      </c>
      <c r="C2070" t="s">
        <v>801</v>
      </c>
      <c r="D2070">
        <v>186000</v>
      </c>
      <c r="E2070" t="s">
        <v>43</v>
      </c>
      <c r="F2070" t="s">
        <v>42</v>
      </c>
      <c r="H2070" s="64">
        <v>0.67416689808546915</v>
      </c>
      <c r="I2070" s="66">
        <f>(D2070*1000/H2070)/(10^KPE!E191)</f>
        <v>36.119815192560509</v>
      </c>
      <c r="J2070" t="s">
        <v>886</v>
      </c>
    </row>
    <row r="2071" spans="1:10" x14ac:dyDescent="0.25">
      <c r="A2071" t="s">
        <v>300</v>
      </c>
      <c r="B2071" t="s">
        <v>267</v>
      </c>
      <c r="C2071" t="s">
        <v>802</v>
      </c>
      <c r="D2071">
        <v>512</v>
      </c>
      <c r="E2071" t="s">
        <v>43</v>
      </c>
      <c r="F2071" t="s">
        <v>42</v>
      </c>
      <c r="H2071" s="64">
        <v>0.86975072843743395</v>
      </c>
      <c r="I2071" s="66">
        <f>(D2071*1000/H2071)/(10^KPE!E192)</f>
        <v>0.1725341862333501</v>
      </c>
      <c r="J2071" t="s">
        <v>886</v>
      </c>
    </row>
    <row r="2072" spans="1:10" x14ac:dyDescent="0.25">
      <c r="A2072" t="s">
        <v>300</v>
      </c>
      <c r="B2072" t="s">
        <v>268</v>
      </c>
      <c r="C2072" t="s">
        <v>803</v>
      </c>
      <c r="D2072">
        <v>3270</v>
      </c>
      <c r="E2072" t="s">
        <v>43</v>
      </c>
      <c r="F2072" t="s">
        <v>42</v>
      </c>
      <c r="H2072" s="64">
        <v>0.35982368813537835</v>
      </c>
      <c r="I2072" s="66">
        <f>(D2072*1000/H2072)/(10^KPE!E193)</f>
        <v>0.3431294561856596</v>
      </c>
      <c r="J2072" t="s">
        <v>886</v>
      </c>
    </row>
    <row r="2073" spans="1:10" x14ac:dyDescent="0.25">
      <c r="A2073" t="s">
        <v>300</v>
      </c>
      <c r="B2073" t="s">
        <v>269</v>
      </c>
      <c r="C2073" t="s">
        <v>804</v>
      </c>
      <c r="D2073">
        <v>19400</v>
      </c>
      <c r="E2073" t="s">
        <v>43</v>
      </c>
      <c r="F2073" t="s">
        <v>42</v>
      </c>
      <c r="H2073" s="64">
        <v>0.49513663487234016</v>
      </c>
      <c r="I2073" s="66">
        <f>(D2073*1000/H2073)/(10^KPE!E194)</f>
        <v>2.6307323735238963</v>
      </c>
      <c r="J2073" t="s">
        <v>886</v>
      </c>
    </row>
    <row r="2074" spans="1:10" x14ac:dyDescent="0.25">
      <c r="A2074" t="s">
        <v>300</v>
      </c>
      <c r="B2074" t="s">
        <v>270</v>
      </c>
      <c r="C2074" t="s">
        <v>805</v>
      </c>
      <c r="D2074">
        <v>4160</v>
      </c>
      <c r="E2074" t="s">
        <v>43</v>
      </c>
      <c r="F2074" t="s">
        <v>42</v>
      </c>
      <c r="H2074" s="64">
        <v>0.44351587634334666</v>
      </c>
      <c r="I2074" s="66">
        <f>(D2074*1000/H2074)/(10^KPE!E195)</f>
        <v>0.51189885711827343</v>
      </c>
      <c r="J2074" t="s">
        <v>886</v>
      </c>
    </row>
    <row r="2075" spans="1:10" x14ac:dyDescent="0.25">
      <c r="A2075" t="s">
        <v>300</v>
      </c>
      <c r="B2075" t="s">
        <v>271</v>
      </c>
      <c r="C2075" t="s">
        <v>806</v>
      </c>
      <c r="D2075">
        <v>10.6</v>
      </c>
      <c r="E2075" t="s">
        <v>43</v>
      </c>
      <c r="F2075" t="s">
        <v>38</v>
      </c>
      <c r="G2075" t="s">
        <v>53</v>
      </c>
      <c r="H2075" s="64">
        <v>0.46039598239114232</v>
      </c>
      <c r="I2075" s="66">
        <f>(D2075*1000/H2075)/(10^KPE!E196)</f>
        <v>1.3464007352403759E-3</v>
      </c>
      <c r="J2075" t="s">
        <v>886</v>
      </c>
    </row>
    <row r="2076" spans="1:10" x14ac:dyDescent="0.25">
      <c r="A2076" t="s">
        <v>300</v>
      </c>
      <c r="B2076" t="s">
        <v>272</v>
      </c>
      <c r="C2076" t="s">
        <v>807</v>
      </c>
      <c r="E2076" t="s">
        <v>43</v>
      </c>
      <c r="F2076" t="s">
        <v>42</v>
      </c>
      <c r="G2076" t="s">
        <v>273</v>
      </c>
      <c r="H2076" s="64">
        <v>0.46039598239114232</v>
      </c>
      <c r="I2076" s="66">
        <f>(D2076*1000/H2076)/(10^KPE!E197)</f>
        <v>0</v>
      </c>
      <c r="J2076" t="s">
        <v>886</v>
      </c>
    </row>
    <row r="2077" spans="1:10" x14ac:dyDescent="0.25">
      <c r="A2077" t="s">
        <v>300</v>
      </c>
      <c r="B2077" t="s">
        <v>274</v>
      </c>
      <c r="C2077" t="s">
        <v>808</v>
      </c>
      <c r="D2077">
        <v>34700</v>
      </c>
      <c r="E2077" t="s">
        <v>43</v>
      </c>
      <c r="F2077" t="s">
        <v>42</v>
      </c>
      <c r="H2077" s="64">
        <v>0.31783468169397544</v>
      </c>
      <c r="I2077" s="66">
        <f>(D2077*1000/H2077)/(10^KPE!E198)</f>
        <v>3.3506432472876235</v>
      </c>
      <c r="J2077" t="s">
        <v>886</v>
      </c>
    </row>
    <row r="2078" spans="1:10" x14ac:dyDescent="0.25">
      <c r="A2078" t="s">
        <v>300</v>
      </c>
      <c r="B2078" t="s">
        <v>275</v>
      </c>
      <c r="C2078" t="s">
        <v>809</v>
      </c>
      <c r="D2078">
        <v>14600</v>
      </c>
      <c r="E2078" t="s">
        <v>43</v>
      </c>
      <c r="F2078" t="s">
        <v>42</v>
      </c>
      <c r="H2078" s="64">
        <v>0.43796693741992054</v>
      </c>
      <c r="I2078" s="66">
        <f>(D2078*1000/H2078)/(10^KPE!E199)</f>
        <v>1.7779171916471459</v>
      </c>
      <c r="J2078" t="s">
        <v>886</v>
      </c>
    </row>
    <row r="2079" spans="1:10" x14ac:dyDescent="0.25">
      <c r="A2079" t="s">
        <v>300</v>
      </c>
      <c r="B2079" t="s">
        <v>276</v>
      </c>
      <c r="C2079" t="s">
        <v>810</v>
      </c>
      <c r="D2079">
        <v>22500</v>
      </c>
      <c r="E2079" t="s">
        <v>43</v>
      </c>
      <c r="F2079" t="s">
        <v>42</v>
      </c>
      <c r="H2079" s="64">
        <v>0.3898944920714903</v>
      </c>
      <c r="I2079" s="66">
        <f>(D2079*1000/H2079)/(10^KPE!E200)</f>
        <v>2.5017010914662774</v>
      </c>
      <c r="J2079" t="s">
        <v>886</v>
      </c>
    </row>
    <row r="2080" spans="1:10" x14ac:dyDescent="0.25">
      <c r="A2080" t="s">
        <v>300</v>
      </c>
      <c r="B2080" t="s">
        <v>277</v>
      </c>
      <c r="C2080" t="s">
        <v>811</v>
      </c>
      <c r="D2080">
        <v>8000</v>
      </c>
      <c r="E2080" t="s">
        <v>43</v>
      </c>
      <c r="F2080" t="s">
        <v>42</v>
      </c>
      <c r="G2080" t="s">
        <v>61</v>
      </c>
      <c r="H2080" s="64">
        <v>0.59268322318338895</v>
      </c>
      <c r="I2080" s="66">
        <f>(D2080*1000/H2080)/(10^KPE!E201)</f>
        <v>1.30998810735048</v>
      </c>
      <c r="J2080" t="s">
        <v>886</v>
      </c>
    </row>
    <row r="2081" spans="1:10" x14ac:dyDescent="0.25">
      <c r="A2081" t="s">
        <v>300</v>
      </c>
      <c r="B2081" t="s">
        <v>278</v>
      </c>
      <c r="C2081" t="s">
        <v>812</v>
      </c>
      <c r="D2081">
        <v>55900</v>
      </c>
      <c r="E2081" t="s">
        <v>43</v>
      </c>
      <c r="F2081" t="s">
        <v>42</v>
      </c>
      <c r="G2081" t="s">
        <v>61</v>
      </c>
      <c r="H2081" s="64">
        <v>0.40553401684436829</v>
      </c>
      <c r="I2081" s="66">
        <f>(D2081*1000/H2081)/(10^KPE!E202)</f>
        <v>6.4030149892251158</v>
      </c>
      <c r="J2081" t="s">
        <v>886</v>
      </c>
    </row>
    <row r="2082" spans="1:10" x14ac:dyDescent="0.25">
      <c r="A2082" t="s">
        <v>300</v>
      </c>
      <c r="B2082" t="s">
        <v>279</v>
      </c>
      <c r="C2082" t="s">
        <v>813</v>
      </c>
      <c r="E2082" t="s">
        <v>43</v>
      </c>
      <c r="F2082" t="s">
        <v>42</v>
      </c>
      <c r="G2082" t="s">
        <v>280</v>
      </c>
      <c r="H2082" s="64">
        <v>0.65540294152659884</v>
      </c>
      <c r="I2082" s="66">
        <f>(D2082*1000/H2082)/(10^KPE!E203)</f>
        <v>0</v>
      </c>
      <c r="J2082" t="s">
        <v>886</v>
      </c>
    </row>
    <row r="2083" spans="1:10" x14ac:dyDescent="0.25">
      <c r="A2083" t="s">
        <v>300</v>
      </c>
      <c r="B2083" t="s">
        <v>281</v>
      </c>
      <c r="C2083" t="s">
        <v>814</v>
      </c>
      <c r="E2083" t="s">
        <v>43</v>
      </c>
      <c r="F2083" t="s">
        <v>42</v>
      </c>
      <c r="G2083" t="s">
        <v>282</v>
      </c>
      <c r="H2083" s="64">
        <v>0.61146291077316584</v>
      </c>
      <c r="I2083" s="66">
        <f>(D2083*1000/H2083)/(10^KPE!E204)</f>
        <v>0</v>
      </c>
      <c r="J2083" t="s">
        <v>886</v>
      </c>
    </row>
    <row r="2084" spans="1:10" x14ac:dyDescent="0.25">
      <c r="A2084" t="s">
        <v>300</v>
      </c>
      <c r="B2084" t="s">
        <v>283</v>
      </c>
      <c r="C2084" t="s">
        <v>815</v>
      </c>
      <c r="D2084">
        <v>6940</v>
      </c>
      <c r="E2084" t="s">
        <v>43</v>
      </c>
      <c r="F2084" t="s">
        <v>42</v>
      </c>
      <c r="H2084" s="64">
        <v>0.40553401684436829</v>
      </c>
      <c r="I2084" s="66">
        <f>(D2084*1000/H2084)/(10^KPE!E205)</f>
        <v>0.79493602907374428</v>
      </c>
      <c r="J2084" t="s">
        <v>886</v>
      </c>
    </row>
    <row r="2085" spans="1:10" x14ac:dyDescent="0.25">
      <c r="A2085" t="s">
        <v>300</v>
      </c>
      <c r="B2085" t="s">
        <v>284</v>
      </c>
      <c r="C2085" t="s">
        <v>816</v>
      </c>
      <c r="D2085">
        <v>13200</v>
      </c>
      <c r="E2085" t="s">
        <v>43</v>
      </c>
      <c r="F2085" t="s">
        <v>42</v>
      </c>
      <c r="H2085" s="64">
        <v>0.63029501342980487</v>
      </c>
      <c r="I2085" s="66">
        <f>(D2085*1000/H2085)/(10^KPE!E206)</f>
        <v>2.3336195797222303</v>
      </c>
      <c r="J2085" t="s">
        <v>886</v>
      </c>
    </row>
    <row r="2086" spans="1:10" x14ac:dyDescent="0.25">
      <c r="A2086" t="s">
        <v>300</v>
      </c>
      <c r="B2086" t="s">
        <v>285</v>
      </c>
      <c r="C2086" t="s">
        <v>817</v>
      </c>
      <c r="D2086">
        <v>31900</v>
      </c>
      <c r="E2086" t="s">
        <v>43</v>
      </c>
      <c r="F2086" t="s">
        <v>42</v>
      </c>
      <c r="H2086" s="64">
        <v>0.3898944920714903</v>
      </c>
      <c r="I2086" s="66">
        <f>(D2086*1000/H2086)/(10^KPE!E207)</f>
        <v>3.5468562141233</v>
      </c>
      <c r="J2086" t="s">
        <v>886</v>
      </c>
    </row>
    <row r="2087" spans="1:10" x14ac:dyDescent="0.25">
      <c r="A2087" t="s">
        <v>300</v>
      </c>
      <c r="B2087" t="s">
        <v>286</v>
      </c>
      <c r="C2087" t="s">
        <v>818</v>
      </c>
      <c r="D2087">
        <v>11.4</v>
      </c>
      <c r="E2087" t="s">
        <v>43</v>
      </c>
      <c r="F2087" t="s">
        <v>42</v>
      </c>
      <c r="G2087" t="s">
        <v>49</v>
      </c>
      <c r="H2087" s="64">
        <v>0.59268322318338895</v>
      </c>
      <c r="I2087" s="66">
        <f>(D2087*1000/H2087)/(10^KPE!E208)</f>
        <v>1.8667330529744336E-3</v>
      </c>
      <c r="J2087" t="s">
        <v>886</v>
      </c>
    </row>
    <row r="2088" spans="1:10" x14ac:dyDescent="0.25">
      <c r="A2088" t="s">
        <v>300</v>
      </c>
      <c r="B2088" t="s">
        <v>287</v>
      </c>
      <c r="C2088" t="s">
        <v>819</v>
      </c>
      <c r="D2088">
        <v>1720</v>
      </c>
      <c r="E2088" t="s">
        <v>43</v>
      </c>
      <c r="F2088" t="s">
        <v>42</v>
      </c>
      <c r="H2088" s="64">
        <v>0.23802466862156901</v>
      </c>
      <c r="I2088" s="66">
        <f>(D2088*1000/H2088)/(10^KPE!E209)</f>
        <v>0.13992859636256802</v>
      </c>
      <c r="J2088" t="s">
        <v>886</v>
      </c>
    </row>
    <row r="2089" spans="1:10" x14ac:dyDescent="0.25">
      <c r="A2089" t="s">
        <v>300</v>
      </c>
      <c r="B2089" t="s">
        <v>288</v>
      </c>
      <c r="C2089" t="s">
        <v>820</v>
      </c>
      <c r="D2089">
        <v>8190</v>
      </c>
      <c r="E2089" t="s">
        <v>43</v>
      </c>
      <c r="F2089" t="s">
        <v>42</v>
      </c>
      <c r="H2089" s="64">
        <v>0.20794224161783448</v>
      </c>
      <c r="I2089" s="66">
        <f>(D2089*1000/H2089)/(10^KPE!E210)</f>
        <v>0.61992789727013797</v>
      </c>
      <c r="J2089" t="s">
        <v>886</v>
      </c>
    </row>
    <row r="2090" spans="1:10" x14ac:dyDescent="0.25">
      <c r="A2090" t="s">
        <v>300</v>
      </c>
      <c r="B2090" t="s">
        <v>289</v>
      </c>
      <c r="C2090" t="s">
        <v>821</v>
      </c>
      <c r="D2090">
        <v>1080</v>
      </c>
      <c r="E2090" t="s">
        <v>43</v>
      </c>
      <c r="F2090" t="s">
        <v>42</v>
      </c>
      <c r="H2090" s="64">
        <v>0.34540731771445021</v>
      </c>
      <c r="I2090" s="66">
        <f>(D2090*1000/H2090)/(10^KPE!E211)</f>
        <v>0.11017732433813011</v>
      </c>
      <c r="J2090" t="s">
        <v>886</v>
      </c>
    </row>
    <row r="2091" spans="1:10" x14ac:dyDescent="0.25">
      <c r="A2091" t="s">
        <v>300</v>
      </c>
      <c r="B2091" t="s">
        <v>290</v>
      </c>
      <c r="C2091" t="s">
        <v>822</v>
      </c>
      <c r="D2091">
        <v>2880</v>
      </c>
      <c r="E2091" t="s">
        <v>43</v>
      </c>
      <c r="F2091" t="s">
        <v>42</v>
      </c>
      <c r="H2091" s="64">
        <v>0.35982368813537835</v>
      </c>
      <c r="I2091" s="66">
        <f>(D2091*1000/H2091)/(10^KPE!E212)</f>
        <v>0.30220575957636076</v>
      </c>
      <c r="J2091" t="s">
        <v>886</v>
      </c>
    </row>
    <row r="2092" spans="1:10" x14ac:dyDescent="0.25">
      <c r="A2092" t="s">
        <v>300</v>
      </c>
      <c r="B2092" t="s">
        <v>291</v>
      </c>
      <c r="C2092" t="s">
        <v>823</v>
      </c>
      <c r="D2092">
        <v>771</v>
      </c>
      <c r="E2092" t="s">
        <v>43</v>
      </c>
      <c r="F2092" t="s">
        <v>42</v>
      </c>
      <c r="H2092" s="64">
        <v>0.18120046576185256</v>
      </c>
      <c r="I2092" s="66">
        <f>(D2092*1000/H2092)/(10^KPE!E213)</f>
        <v>5.4437110928945188E-2</v>
      </c>
      <c r="J2092" t="s">
        <v>886</v>
      </c>
    </row>
    <row r="2093" spans="1:10" x14ac:dyDescent="0.25">
      <c r="A2093" t="s">
        <v>301</v>
      </c>
      <c r="B2093" t="s">
        <v>47</v>
      </c>
      <c r="C2093" t="s">
        <v>614</v>
      </c>
      <c r="D2093">
        <v>55.9</v>
      </c>
      <c r="E2093" t="s">
        <v>43</v>
      </c>
      <c r="F2093" t="s">
        <v>38</v>
      </c>
      <c r="G2093" t="s">
        <v>53</v>
      </c>
      <c r="H2093" s="64">
        <v>1</v>
      </c>
      <c r="I2093" s="66">
        <f>(D2093*1000/H2093)/(10^KPE!E5)</f>
        <v>3.7532872878560686</v>
      </c>
      <c r="J2093" t="s">
        <v>886</v>
      </c>
    </row>
    <row r="2094" spans="1:10" x14ac:dyDescent="0.25">
      <c r="A2094" t="s">
        <v>301</v>
      </c>
      <c r="B2094" t="s">
        <v>48</v>
      </c>
      <c r="C2094" t="s">
        <v>615</v>
      </c>
      <c r="D2094">
        <v>15.1</v>
      </c>
      <c r="E2094" t="s">
        <v>43</v>
      </c>
      <c r="F2094" t="s">
        <v>38</v>
      </c>
      <c r="G2094" t="s">
        <v>718</v>
      </c>
      <c r="H2094" s="64">
        <v>1</v>
      </c>
      <c r="I2094" s="66">
        <f>(D2094*1000/H2094)/(10^KPE!E6)</f>
        <v>0.59700359630287148</v>
      </c>
      <c r="J2094" t="s">
        <v>886</v>
      </c>
    </row>
    <row r="2095" spans="1:10" x14ac:dyDescent="0.25">
      <c r="A2095" t="s">
        <v>301</v>
      </c>
      <c r="B2095" t="s">
        <v>50</v>
      </c>
      <c r="C2095" t="s">
        <v>616</v>
      </c>
      <c r="D2095">
        <v>22.4</v>
      </c>
      <c r="E2095" t="s">
        <v>43</v>
      </c>
      <c r="F2095" t="s">
        <v>38</v>
      </c>
      <c r="G2095" t="s">
        <v>53</v>
      </c>
      <c r="H2095" s="64">
        <v>1</v>
      </c>
      <c r="I2095" s="66">
        <f>(D2095*1000/H2095)/(10^KPE!E7)</f>
        <v>0.88562122895260409</v>
      </c>
      <c r="J2095" t="s">
        <v>886</v>
      </c>
    </row>
    <row r="2096" spans="1:10" x14ac:dyDescent="0.25">
      <c r="A2096" t="s">
        <v>301</v>
      </c>
      <c r="B2096" t="s">
        <v>51</v>
      </c>
      <c r="C2096" t="s">
        <v>617</v>
      </c>
      <c r="D2096">
        <v>423</v>
      </c>
      <c r="E2096" t="s">
        <v>43</v>
      </c>
      <c r="F2096" t="s">
        <v>42</v>
      </c>
      <c r="H2096" s="64">
        <v>1</v>
      </c>
      <c r="I2096" s="66">
        <f>(D2096*1000/H2096)/(10^KPE!E8)</f>
        <v>18.337510155792447</v>
      </c>
      <c r="J2096" t="s">
        <v>886</v>
      </c>
    </row>
    <row r="2097" spans="1:10" x14ac:dyDescent="0.25">
      <c r="A2097" t="s">
        <v>301</v>
      </c>
      <c r="B2097" t="s">
        <v>52</v>
      </c>
      <c r="C2097" t="s">
        <v>618</v>
      </c>
      <c r="D2097">
        <v>30.4</v>
      </c>
      <c r="E2097" t="s">
        <v>43</v>
      </c>
      <c r="F2097" t="s">
        <v>38</v>
      </c>
      <c r="G2097" t="s">
        <v>53</v>
      </c>
      <c r="H2097" s="64">
        <v>1</v>
      </c>
      <c r="I2097" s="66">
        <f>(D2097*1000/H2097)/(10^KPE!E9)</f>
        <v>0.63077370930629262</v>
      </c>
      <c r="J2097" t="s">
        <v>886</v>
      </c>
    </row>
    <row r="2098" spans="1:10" x14ac:dyDescent="0.25">
      <c r="A2098" t="s">
        <v>301</v>
      </c>
      <c r="B2098" t="s">
        <v>54</v>
      </c>
      <c r="C2098" t="s">
        <v>619</v>
      </c>
      <c r="D2098">
        <v>478</v>
      </c>
      <c r="E2098" t="s">
        <v>43</v>
      </c>
      <c r="F2098" t="s">
        <v>42</v>
      </c>
      <c r="H2098" s="64">
        <v>1</v>
      </c>
      <c r="I2098" s="66">
        <f>(D2098*1000/H2098)/(10^KPE!E10)</f>
        <v>8.0617234613581754</v>
      </c>
      <c r="J2098" t="s">
        <v>886</v>
      </c>
    </row>
    <row r="2099" spans="1:10" x14ac:dyDescent="0.25">
      <c r="A2099" t="s">
        <v>301</v>
      </c>
      <c r="B2099" t="s">
        <v>55</v>
      </c>
      <c r="C2099" t="s">
        <v>620</v>
      </c>
      <c r="D2099">
        <v>89.9</v>
      </c>
      <c r="E2099" t="s">
        <v>43</v>
      </c>
      <c r="F2099" t="s">
        <v>42</v>
      </c>
      <c r="G2099" t="s">
        <v>49</v>
      </c>
      <c r="H2099" s="64">
        <v>1</v>
      </c>
      <c r="I2099" s="66">
        <f>(D2099*1000/H2099)/(10^KPE!E11)</f>
        <v>1.481697989981428</v>
      </c>
      <c r="J2099" t="s">
        <v>886</v>
      </c>
    </row>
    <row r="2100" spans="1:10" x14ac:dyDescent="0.25">
      <c r="A2100" t="s">
        <v>301</v>
      </c>
      <c r="B2100" t="s">
        <v>56</v>
      </c>
      <c r="C2100" t="s">
        <v>621</v>
      </c>
      <c r="D2100">
        <v>998</v>
      </c>
      <c r="E2100" t="s">
        <v>43</v>
      </c>
      <c r="F2100" t="s">
        <v>42</v>
      </c>
      <c r="H2100" s="64">
        <v>1</v>
      </c>
      <c r="I2100" s="66">
        <f>(D2100*1000/H2100)/(10^KPE!E12)</f>
        <v>16.448660667424527</v>
      </c>
      <c r="J2100" t="s">
        <v>886</v>
      </c>
    </row>
    <row r="2101" spans="1:10" x14ac:dyDescent="0.25">
      <c r="A2101" t="s">
        <v>301</v>
      </c>
      <c r="B2101" t="s">
        <v>57</v>
      </c>
      <c r="C2101" t="s">
        <v>622</v>
      </c>
      <c r="D2101">
        <v>58.1</v>
      </c>
      <c r="E2101" t="s">
        <v>43</v>
      </c>
      <c r="F2101" t="s">
        <v>42</v>
      </c>
      <c r="H2101" s="64">
        <v>1</v>
      </c>
      <c r="I2101" s="66">
        <f>(D2101*1000/H2101)/(10^KPE!E13)</f>
        <v>0.97988730775085764</v>
      </c>
      <c r="J2101" t="s">
        <v>886</v>
      </c>
    </row>
    <row r="2102" spans="1:10" x14ac:dyDescent="0.25">
      <c r="A2102" t="s">
        <v>301</v>
      </c>
      <c r="B2102" t="s">
        <v>58</v>
      </c>
      <c r="C2102" t="s">
        <v>623</v>
      </c>
      <c r="D2102">
        <v>26.8</v>
      </c>
      <c r="E2102" t="s">
        <v>43</v>
      </c>
      <c r="F2102" t="s">
        <v>38</v>
      </c>
      <c r="G2102" t="s">
        <v>53</v>
      </c>
      <c r="H2102" s="64">
        <v>1</v>
      </c>
      <c r="I2102" s="66">
        <f>(D2102*1000/H2102)/(10^KPE!E14)</f>
        <v>0.75012699366200819</v>
      </c>
      <c r="J2102" t="s">
        <v>886</v>
      </c>
    </row>
    <row r="2103" spans="1:10" x14ac:dyDescent="0.25">
      <c r="A2103" t="s">
        <v>301</v>
      </c>
      <c r="B2103" t="s">
        <v>59</v>
      </c>
      <c r="C2103" t="s">
        <v>624</v>
      </c>
      <c r="D2103">
        <v>251</v>
      </c>
      <c r="E2103" t="s">
        <v>43</v>
      </c>
      <c r="F2103" t="s">
        <v>38</v>
      </c>
      <c r="G2103" t="s">
        <v>53</v>
      </c>
      <c r="H2103" s="64">
        <v>1</v>
      </c>
      <c r="I2103" s="66">
        <f>(D2103*1000/H2103)/(10^KPE!E15)</f>
        <v>2.5507842191054397</v>
      </c>
      <c r="J2103" t="s">
        <v>886</v>
      </c>
    </row>
    <row r="2104" spans="1:10" x14ac:dyDescent="0.25">
      <c r="A2104" t="s">
        <v>301</v>
      </c>
      <c r="B2104" t="s">
        <v>60</v>
      </c>
      <c r="C2104" t="s">
        <v>625</v>
      </c>
      <c r="D2104">
        <v>201</v>
      </c>
      <c r="E2104" t="s">
        <v>43</v>
      </c>
      <c r="F2104" t="s">
        <v>42</v>
      </c>
      <c r="G2104" t="s">
        <v>61</v>
      </c>
      <c r="H2104" s="64">
        <v>1</v>
      </c>
      <c r="I2104" s="66">
        <f>(D2104*1000/H2104)/(10^KPE!E16)</f>
        <v>2.3452873302925319</v>
      </c>
      <c r="J2104" t="s">
        <v>886</v>
      </c>
    </row>
    <row r="2105" spans="1:10" x14ac:dyDescent="0.25">
      <c r="A2105" t="s">
        <v>301</v>
      </c>
      <c r="B2105" t="s">
        <v>62</v>
      </c>
      <c r="C2105" t="s">
        <v>626</v>
      </c>
      <c r="E2105" t="s">
        <v>43</v>
      </c>
      <c r="F2105" t="s">
        <v>42</v>
      </c>
      <c r="G2105" t="s">
        <v>63</v>
      </c>
      <c r="H2105" s="64">
        <v>1</v>
      </c>
      <c r="I2105" s="66">
        <f>(D2105*1000/H2105)/(10^KPE!E17)</f>
        <v>0</v>
      </c>
      <c r="J2105" t="s">
        <v>886</v>
      </c>
    </row>
    <row r="2106" spans="1:10" x14ac:dyDescent="0.25">
      <c r="A2106" t="s">
        <v>301</v>
      </c>
      <c r="B2106" t="s">
        <v>64</v>
      </c>
      <c r="C2106" t="s">
        <v>627</v>
      </c>
      <c r="D2106">
        <v>28.8</v>
      </c>
      <c r="E2106" t="s">
        <v>43</v>
      </c>
      <c r="F2106" t="s">
        <v>38</v>
      </c>
      <c r="G2106" t="s">
        <v>53</v>
      </c>
      <c r="H2106" s="64">
        <v>1</v>
      </c>
      <c r="I2106" s="66">
        <f>(D2106*1000/H2106)/(10^KPE!E18)</f>
        <v>0.29267962354675964</v>
      </c>
      <c r="J2106" t="s">
        <v>886</v>
      </c>
    </row>
    <row r="2107" spans="1:10" x14ac:dyDescent="0.25">
      <c r="A2107" t="s">
        <v>301</v>
      </c>
      <c r="B2107" t="s">
        <v>65</v>
      </c>
      <c r="C2107" t="s">
        <v>628</v>
      </c>
      <c r="D2107">
        <v>1020</v>
      </c>
      <c r="E2107" t="s">
        <v>43</v>
      </c>
      <c r="F2107" t="s">
        <v>42</v>
      </c>
      <c r="H2107" s="64">
        <v>1</v>
      </c>
      <c r="I2107" s="66">
        <f>(D2107*1000/H2107)/(10^KPE!E19)</f>
        <v>9.8992016659039912</v>
      </c>
      <c r="J2107" t="s">
        <v>886</v>
      </c>
    </row>
    <row r="2108" spans="1:10" x14ac:dyDescent="0.25">
      <c r="A2108" t="s">
        <v>301</v>
      </c>
      <c r="B2108" t="s">
        <v>66</v>
      </c>
      <c r="C2108" t="s">
        <v>629</v>
      </c>
      <c r="D2108">
        <v>787</v>
      </c>
      <c r="E2108" t="s">
        <v>43</v>
      </c>
      <c r="F2108" t="s">
        <v>42</v>
      </c>
      <c r="H2108" s="64">
        <v>1</v>
      </c>
      <c r="I2108" s="66">
        <f>(D2108*1000/H2108)/(10^KPE!E20)</f>
        <v>10.54325553004209</v>
      </c>
      <c r="J2108" t="s">
        <v>886</v>
      </c>
    </row>
    <row r="2109" spans="1:10" x14ac:dyDescent="0.25">
      <c r="A2109" t="s">
        <v>301</v>
      </c>
      <c r="B2109" t="s">
        <v>67</v>
      </c>
      <c r="C2109" t="s">
        <v>630</v>
      </c>
      <c r="D2109">
        <v>1800</v>
      </c>
      <c r="E2109" t="s">
        <v>43</v>
      </c>
      <c r="F2109" t="s">
        <v>42</v>
      </c>
      <c r="H2109" s="64">
        <v>1</v>
      </c>
      <c r="I2109" s="66">
        <f>(D2109*1000/H2109)/(10^KPE!E21)</f>
        <v>19.600741680001782</v>
      </c>
      <c r="J2109" t="s">
        <v>886</v>
      </c>
    </row>
    <row r="2110" spans="1:10" x14ac:dyDescent="0.25">
      <c r="A2110" t="s">
        <v>301</v>
      </c>
      <c r="B2110" t="s">
        <v>68</v>
      </c>
      <c r="C2110" t="s">
        <v>631</v>
      </c>
      <c r="D2110">
        <v>3140</v>
      </c>
      <c r="E2110" t="s">
        <v>43</v>
      </c>
      <c r="F2110" t="s">
        <v>42</v>
      </c>
      <c r="G2110" t="s">
        <v>61</v>
      </c>
      <c r="H2110" s="64">
        <v>1</v>
      </c>
      <c r="I2110" s="66">
        <f>(D2110*1000/H2110)/(10^KPE!E22)</f>
        <v>34.988848354780288</v>
      </c>
      <c r="J2110" t="s">
        <v>886</v>
      </c>
    </row>
    <row r="2111" spans="1:10" x14ac:dyDescent="0.25">
      <c r="A2111" t="s">
        <v>301</v>
      </c>
      <c r="B2111" t="s">
        <v>69</v>
      </c>
      <c r="C2111" t="s">
        <v>632</v>
      </c>
      <c r="D2111">
        <v>620</v>
      </c>
      <c r="E2111" t="s">
        <v>43</v>
      </c>
      <c r="F2111" t="s">
        <v>42</v>
      </c>
      <c r="H2111" s="64">
        <v>1</v>
      </c>
      <c r="I2111" s="66">
        <f>(D2111*1000/H2111)/(10^KPE!E23)</f>
        <v>11.46546543766409</v>
      </c>
      <c r="J2111" t="s">
        <v>886</v>
      </c>
    </row>
    <row r="2112" spans="1:10" x14ac:dyDescent="0.25">
      <c r="A2112" t="s">
        <v>301</v>
      </c>
      <c r="B2112" t="s">
        <v>70</v>
      </c>
      <c r="C2112" t="s">
        <v>633</v>
      </c>
      <c r="D2112">
        <v>9970</v>
      </c>
      <c r="E2112" t="s">
        <v>43</v>
      </c>
      <c r="F2112" t="s">
        <v>42</v>
      </c>
      <c r="G2112" t="s">
        <v>61</v>
      </c>
      <c r="H2112" s="64">
        <v>1</v>
      </c>
      <c r="I2112" s="66">
        <f>(D2112*1000/H2112)/(10^KPE!E24)</f>
        <v>51.963112697176449</v>
      </c>
      <c r="J2112" t="s">
        <v>886</v>
      </c>
    </row>
    <row r="2113" spans="1:10" x14ac:dyDescent="0.25">
      <c r="A2113" t="s">
        <v>301</v>
      </c>
      <c r="B2113" t="s">
        <v>71</v>
      </c>
      <c r="C2113" t="s">
        <v>634</v>
      </c>
      <c r="D2113">
        <v>2460</v>
      </c>
      <c r="E2113" t="s">
        <v>43</v>
      </c>
      <c r="F2113" t="s">
        <v>42</v>
      </c>
      <c r="G2113" t="s">
        <v>61</v>
      </c>
      <c r="H2113" s="64">
        <v>1</v>
      </c>
      <c r="I2113" s="66">
        <f>(D2113*1000/H2113)/(10^KPE!E25)</f>
        <v>14.720925238483861</v>
      </c>
      <c r="J2113" t="s">
        <v>886</v>
      </c>
    </row>
    <row r="2114" spans="1:10" x14ac:dyDescent="0.25">
      <c r="A2114" t="s">
        <v>301</v>
      </c>
      <c r="B2114" t="s">
        <v>72</v>
      </c>
      <c r="C2114" t="s">
        <v>635</v>
      </c>
      <c r="D2114">
        <v>1830</v>
      </c>
      <c r="E2114" t="s">
        <v>43</v>
      </c>
      <c r="F2114" t="s">
        <v>42</v>
      </c>
      <c r="H2114" s="64">
        <v>1</v>
      </c>
      <c r="I2114" s="66">
        <f>(D2114*1000/H2114)/(10^KPE!E26)</f>
        <v>9.3207549403466636</v>
      </c>
      <c r="J2114" t="s">
        <v>886</v>
      </c>
    </row>
    <row r="2115" spans="1:10" x14ac:dyDescent="0.25">
      <c r="A2115" t="s">
        <v>301</v>
      </c>
      <c r="B2115" t="s">
        <v>73</v>
      </c>
      <c r="C2115" t="s">
        <v>636</v>
      </c>
      <c r="D2115">
        <v>8.2100000000000009</v>
      </c>
      <c r="E2115" t="s">
        <v>43</v>
      </c>
      <c r="F2115" t="s">
        <v>38</v>
      </c>
      <c r="G2115" t="s">
        <v>53</v>
      </c>
      <c r="H2115" s="64">
        <v>1</v>
      </c>
      <c r="I2115" s="66">
        <f>(D2115*1000/H2115)/(10^KPE!E27)</f>
        <v>4.2790085781727043E-2</v>
      </c>
      <c r="J2115" t="s">
        <v>886</v>
      </c>
    </row>
    <row r="2116" spans="1:10" x14ac:dyDescent="0.25">
      <c r="A2116" t="s">
        <v>301</v>
      </c>
      <c r="B2116" t="s">
        <v>74</v>
      </c>
      <c r="C2116" t="s">
        <v>637</v>
      </c>
      <c r="D2116">
        <v>39.1</v>
      </c>
      <c r="E2116" t="s">
        <v>43</v>
      </c>
      <c r="F2116" t="s">
        <v>42</v>
      </c>
      <c r="H2116" s="64">
        <v>1</v>
      </c>
      <c r="I2116" s="66">
        <f>(D2116*1000/H2116)/(10^KPE!E28)</f>
        <v>0.33820245624129608</v>
      </c>
      <c r="J2116" t="s">
        <v>886</v>
      </c>
    </row>
    <row r="2117" spans="1:10" x14ac:dyDescent="0.25">
      <c r="A2117" t="s">
        <v>301</v>
      </c>
      <c r="B2117" t="s">
        <v>75</v>
      </c>
      <c r="C2117" t="s">
        <v>638</v>
      </c>
      <c r="D2117">
        <v>2080</v>
      </c>
      <c r="E2117" t="s">
        <v>43</v>
      </c>
      <c r="F2117" t="s">
        <v>42</v>
      </c>
      <c r="H2117" s="64">
        <v>1</v>
      </c>
      <c r="I2117" s="66">
        <f>(D2117*1000/H2117)/(10^KPE!E29)</f>
        <v>8.6111932362503882</v>
      </c>
      <c r="J2117" t="s">
        <v>886</v>
      </c>
    </row>
    <row r="2118" spans="1:10" x14ac:dyDescent="0.25">
      <c r="A2118" t="s">
        <v>301</v>
      </c>
      <c r="B2118" t="s">
        <v>76</v>
      </c>
      <c r="C2118" t="s">
        <v>639</v>
      </c>
      <c r="D2118">
        <v>3730</v>
      </c>
      <c r="E2118" t="s">
        <v>43</v>
      </c>
      <c r="F2118" t="s">
        <v>42</v>
      </c>
      <c r="G2118" t="s">
        <v>61</v>
      </c>
      <c r="H2118" s="64">
        <v>1</v>
      </c>
      <c r="I2118" s="66">
        <f>(D2118*1000/H2118)/(10^KPE!E30)</f>
        <v>18.142988772291499</v>
      </c>
      <c r="J2118" t="s">
        <v>886</v>
      </c>
    </row>
    <row r="2119" spans="1:10" x14ac:dyDescent="0.25">
      <c r="A2119" t="s">
        <v>301</v>
      </c>
      <c r="B2119" t="s">
        <v>77</v>
      </c>
      <c r="C2119" t="s">
        <v>640</v>
      </c>
      <c r="D2119">
        <v>818</v>
      </c>
      <c r="E2119" t="s">
        <v>43</v>
      </c>
      <c r="F2119" t="s">
        <v>42</v>
      </c>
      <c r="H2119" s="64">
        <v>1</v>
      </c>
      <c r="I2119" s="66">
        <f>(D2119*1000/H2119)/(10^KPE!E31)</f>
        <v>5.7511315766497431</v>
      </c>
      <c r="J2119" t="s">
        <v>886</v>
      </c>
    </row>
    <row r="2120" spans="1:10" x14ac:dyDescent="0.25">
      <c r="A2120" t="s">
        <v>301</v>
      </c>
      <c r="B2120" t="s">
        <v>78</v>
      </c>
      <c r="C2120" t="s">
        <v>641</v>
      </c>
      <c r="E2120" t="s">
        <v>43</v>
      </c>
      <c r="F2120" t="s">
        <v>42</v>
      </c>
      <c r="G2120" t="s">
        <v>79</v>
      </c>
      <c r="H2120" s="64">
        <v>1</v>
      </c>
      <c r="I2120" s="66">
        <f>(D2120*1000/H2120)/(10^KPE!E32)</f>
        <v>0</v>
      </c>
      <c r="J2120" t="s">
        <v>886</v>
      </c>
    </row>
    <row r="2121" spans="1:10" x14ac:dyDescent="0.25">
      <c r="A2121" t="s">
        <v>301</v>
      </c>
      <c r="B2121" t="s">
        <v>80</v>
      </c>
      <c r="C2121" t="s">
        <v>642</v>
      </c>
      <c r="E2121" t="s">
        <v>43</v>
      </c>
      <c r="F2121" t="s">
        <v>42</v>
      </c>
      <c r="G2121" t="s">
        <v>81</v>
      </c>
      <c r="H2121" s="64">
        <v>1</v>
      </c>
      <c r="I2121" s="66">
        <f>(D2121*1000/H2121)/(10^KPE!E33)</f>
        <v>0</v>
      </c>
      <c r="J2121" t="s">
        <v>886</v>
      </c>
    </row>
    <row r="2122" spans="1:10" x14ac:dyDescent="0.25">
      <c r="A2122" t="s">
        <v>301</v>
      </c>
      <c r="B2122" t="s">
        <v>82</v>
      </c>
      <c r="C2122" t="s">
        <v>643</v>
      </c>
      <c r="E2122" t="s">
        <v>43</v>
      </c>
      <c r="F2122" t="s">
        <v>42</v>
      </c>
      <c r="G2122" t="s">
        <v>83</v>
      </c>
      <c r="H2122" s="64">
        <v>1</v>
      </c>
      <c r="I2122" s="66">
        <f>(D2122*1000/H2122)/(10^KPE!E34)</f>
        <v>0</v>
      </c>
      <c r="J2122" t="s">
        <v>886</v>
      </c>
    </row>
    <row r="2123" spans="1:10" x14ac:dyDescent="0.25">
      <c r="A2123" t="s">
        <v>301</v>
      </c>
      <c r="B2123" t="s">
        <v>84</v>
      </c>
      <c r="C2123" t="s">
        <v>644</v>
      </c>
      <c r="D2123">
        <v>6340</v>
      </c>
      <c r="E2123" t="s">
        <v>43</v>
      </c>
      <c r="F2123" t="s">
        <v>42</v>
      </c>
      <c r="H2123" s="64">
        <v>1</v>
      </c>
      <c r="I2123" s="66">
        <f>(D2123*1000/H2123)/(10^KPE!E35)</f>
        <v>26.247579383570898</v>
      </c>
      <c r="J2123" t="s">
        <v>886</v>
      </c>
    </row>
    <row r="2124" spans="1:10" x14ac:dyDescent="0.25">
      <c r="A2124" t="s">
        <v>301</v>
      </c>
      <c r="B2124" t="s">
        <v>85</v>
      </c>
      <c r="C2124" t="s">
        <v>645</v>
      </c>
      <c r="D2124">
        <v>1300</v>
      </c>
      <c r="E2124" t="s">
        <v>43</v>
      </c>
      <c r="F2124" t="s">
        <v>42</v>
      </c>
      <c r="H2124" s="64">
        <v>1</v>
      </c>
      <c r="I2124" s="66">
        <f>(D2124*1000/H2124)/(10^KPE!E36)</f>
        <v>9.1399401584898108</v>
      </c>
      <c r="J2124" t="s">
        <v>886</v>
      </c>
    </row>
    <row r="2125" spans="1:10" x14ac:dyDescent="0.25">
      <c r="A2125" t="s">
        <v>301</v>
      </c>
      <c r="B2125" t="s">
        <v>86</v>
      </c>
      <c r="C2125" t="s">
        <v>646</v>
      </c>
      <c r="E2125" t="s">
        <v>43</v>
      </c>
      <c r="F2125" t="s">
        <v>42</v>
      </c>
      <c r="G2125" t="s">
        <v>87</v>
      </c>
      <c r="H2125" s="64">
        <v>1</v>
      </c>
      <c r="I2125" s="66">
        <f>(D2125*1000/H2125)/(10^KPE!E37)</f>
        <v>0</v>
      </c>
      <c r="J2125" t="s">
        <v>886</v>
      </c>
    </row>
    <row r="2126" spans="1:10" x14ac:dyDescent="0.25">
      <c r="A2126" t="s">
        <v>301</v>
      </c>
      <c r="B2126" t="s">
        <v>88</v>
      </c>
      <c r="C2126" t="s">
        <v>647</v>
      </c>
      <c r="D2126">
        <v>78.400000000000006</v>
      </c>
      <c r="E2126" t="s">
        <v>43</v>
      </c>
      <c r="F2126" t="s">
        <v>42</v>
      </c>
      <c r="H2126" s="64">
        <v>1</v>
      </c>
      <c r="I2126" s="66">
        <f>(D2126*1000/H2126)/(10^KPE!E38)</f>
        <v>0.33213608538283945</v>
      </c>
      <c r="J2126" t="s">
        <v>886</v>
      </c>
    </row>
    <row r="2127" spans="1:10" x14ac:dyDescent="0.25">
      <c r="A2127" t="s">
        <v>301</v>
      </c>
      <c r="B2127" t="s">
        <v>89</v>
      </c>
      <c r="C2127" t="s">
        <v>648</v>
      </c>
      <c r="D2127">
        <v>100</v>
      </c>
      <c r="E2127" t="s">
        <v>43</v>
      </c>
      <c r="F2127" t="s">
        <v>42</v>
      </c>
      <c r="H2127" s="64">
        <v>1</v>
      </c>
      <c r="I2127" s="66">
        <f>(D2127*1000/H2127)/(10^KPE!E39)</f>
        <v>0.29308932452503134</v>
      </c>
      <c r="J2127" t="s">
        <v>886</v>
      </c>
    </row>
    <row r="2128" spans="1:10" x14ac:dyDescent="0.25">
      <c r="A2128" t="s">
        <v>301</v>
      </c>
      <c r="B2128" t="s">
        <v>90</v>
      </c>
      <c r="C2128" t="s">
        <v>649</v>
      </c>
      <c r="D2128">
        <v>7.9</v>
      </c>
      <c r="E2128" t="s">
        <v>43</v>
      </c>
      <c r="F2128" t="s">
        <v>38</v>
      </c>
      <c r="G2128" t="s">
        <v>53</v>
      </c>
      <c r="H2128" s="64">
        <v>1</v>
      </c>
      <c r="I2128" s="66">
        <f>(D2128*1000/H2128)/(10^KPE!E40)</f>
        <v>2.0166340291023811E-2</v>
      </c>
      <c r="J2128" t="s">
        <v>886</v>
      </c>
    </row>
    <row r="2129" spans="1:10" x14ac:dyDescent="0.25">
      <c r="A2129" t="s">
        <v>301</v>
      </c>
      <c r="B2129" t="s">
        <v>91</v>
      </c>
      <c r="C2129" t="s">
        <v>650</v>
      </c>
      <c r="D2129">
        <v>1730</v>
      </c>
      <c r="E2129" t="s">
        <v>43</v>
      </c>
      <c r="F2129" t="s">
        <v>42</v>
      </c>
      <c r="H2129" s="64">
        <v>1</v>
      </c>
      <c r="I2129" s="66">
        <f>(D2129*1000/H2129)/(10^KPE!E41)</f>
        <v>4.9550278879383818</v>
      </c>
      <c r="J2129" t="s">
        <v>886</v>
      </c>
    </row>
    <row r="2130" spans="1:10" x14ac:dyDescent="0.25">
      <c r="A2130" t="s">
        <v>301</v>
      </c>
      <c r="B2130" t="s">
        <v>92</v>
      </c>
      <c r="C2130" t="s">
        <v>651</v>
      </c>
      <c r="D2130">
        <v>51.7</v>
      </c>
      <c r="E2130" t="s">
        <v>43</v>
      </c>
      <c r="F2130" t="s">
        <v>42</v>
      </c>
      <c r="H2130" s="64">
        <v>1</v>
      </c>
      <c r="I2130" s="66">
        <f>(D2130*1000/H2130)/(10^KPE!E42)</f>
        <v>0.17397648136712848</v>
      </c>
      <c r="J2130" t="s">
        <v>886</v>
      </c>
    </row>
    <row r="2131" spans="1:10" x14ac:dyDescent="0.25">
      <c r="A2131" t="s">
        <v>301</v>
      </c>
      <c r="B2131" t="s">
        <v>93</v>
      </c>
      <c r="C2131" t="s">
        <v>652</v>
      </c>
      <c r="D2131">
        <v>133</v>
      </c>
      <c r="E2131" t="s">
        <v>43</v>
      </c>
      <c r="F2131" t="s">
        <v>42</v>
      </c>
      <c r="H2131" s="64">
        <v>1</v>
      </c>
      <c r="I2131" s="66">
        <f>(D2131*1000/H2131)/(10^KPE!E43)</f>
        <v>0.33178109868341293</v>
      </c>
      <c r="J2131" t="s">
        <v>886</v>
      </c>
    </row>
    <row r="2132" spans="1:10" x14ac:dyDescent="0.25">
      <c r="A2132" t="s">
        <v>301</v>
      </c>
      <c r="B2132" t="s">
        <v>94</v>
      </c>
      <c r="C2132" t="s">
        <v>653</v>
      </c>
      <c r="D2132">
        <v>8490</v>
      </c>
      <c r="E2132" t="s">
        <v>43</v>
      </c>
      <c r="F2132" t="s">
        <v>42</v>
      </c>
      <c r="G2132" t="s">
        <v>61</v>
      </c>
      <c r="H2132" s="64">
        <v>1</v>
      </c>
      <c r="I2132" s="66">
        <f>(D2132*1000/H2132)/(10^KPE!E44)</f>
        <v>35.967287817605957</v>
      </c>
      <c r="J2132" t="s">
        <v>886</v>
      </c>
    </row>
    <row r="2133" spans="1:10" x14ac:dyDescent="0.25">
      <c r="A2133" t="s">
        <v>301</v>
      </c>
      <c r="B2133" t="s">
        <v>95</v>
      </c>
      <c r="C2133" t="s">
        <v>654</v>
      </c>
      <c r="E2133" t="s">
        <v>43</v>
      </c>
      <c r="F2133" t="s">
        <v>42</v>
      </c>
      <c r="G2133" t="s">
        <v>96</v>
      </c>
      <c r="H2133" s="64">
        <v>1</v>
      </c>
      <c r="I2133" s="66">
        <f>(D2133*1000/H2133)/(10^KPE!E45)</f>
        <v>0</v>
      </c>
      <c r="J2133" t="s">
        <v>886</v>
      </c>
    </row>
    <row r="2134" spans="1:10" x14ac:dyDescent="0.25">
      <c r="A2134" t="s">
        <v>301</v>
      </c>
      <c r="B2134" t="s">
        <v>97</v>
      </c>
      <c r="C2134" t="s">
        <v>655</v>
      </c>
      <c r="D2134">
        <v>5120</v>
      </c>
      <c r="E2134" t="s">
        <v>43</v>
      </c>
      <c r="F2134" t="s">
        <v>42</v>
      </c>
      <c r="H2134" s="64">
        <v>1</v>
      </c>
      <c r="I2134" s="66">
        <f>(D2134*1000/H2134)/(10^KPE!E46)</f>
        <v>17.229392352025101</v>
      </c>
      <c r="J2134" t="s">
        <v>886</v>
      </c>
    </row>
    <row r="2135" spans="1:10" x14ac:dyDescent="0.25">
      <c r="A2135" t="s">
        <v>301</v>
      </c>
      <c r="B2135" t="s">
        <v>98</v>
      </c>
      <c r="C2135" t="s">
        <v>656</v>
      </c>
      <c r="D2135">
        <v>756</v>
      </c>
      <c r="E2135" t="s">
        <v>43</v>
      </c>
      <c r="F2135" t="s">
        <v>42</v>
      </c>
      <c r="H2135" s="64">
        <v>1</v>
      </c>
      <c r="I2135" s="66">
        <f>(D2135*1000/H2135)/(10^KPE!E47)</f>
        <v>2.6032854765708349</v>
      </c>
      <c r="J2135" t="s">
        <v>886</v>
      </c>
    </row>
    <row r="2136" spans="1:10" x14ac:dyDescent="0.25">
      <c r="A2136" t="s">
        <v>301</v>
      </c>
      <c r="B2136" t="s">
        <v>99</v>
      </c>
      <c r="C2136" t="s">
        <v>657</v>
      </c>
      <c r="D2136">
        <v>27800</v>
      </c>
      <c r="E2136" t="s">
        <v>43</v>
      </c>
      <c r="F2136" t="s">
        <v>42</v>
      </c>
      <c r="G2136" t="s">
        <v>61</v>
      </c>
      <c r="H2136" s="64">
        <v>1</v>
      </c>
      <c r="I2136" s="66">
        <f>(D2136*1000/H2136)/(10^KPE!E48)</f>
        <v>95.729280752207956</v>
      </c>
      <c r="J2136" t="s">
        <v>886</v>
      </c>
    </row>
    <row r="2137" spans="1:10" x14ac:dyDescent="0.25">
      <c r="A2137" t="s">
        <v>301</v>
      </c>
      <c r="B2137" t="s">
        <v>100</v>
      </c>
      <c r="C2137" t="s">
        <v>658</v>
      </c>
      <c r="D2137">
        <v>2670</v>
      </c>
      <c r="E2137" t="s">
        <v>43</v>
      </c>
      <c r="F2137" t="s">
        <v>42</v>
      </c>
      <c r="G2137" t="s">
        <v>61</v>
      </c>
      <c r="H2137" s="64">
        <v>1</v>
      </c>
      <c r="I2137" s="66">
        <f>(D2137*1000/H2137)/(10^KPE!E49)</f>
        <v>15.258479599138823</v>
      </c>
      <c r="J2137" t="s">
        <v>886</v>
      </c>
    </row>
    <row r="2138" spans="1:10" x14ac:dyDescent="0.25">
      <c r="A2138" t="s">
        <v>301</v>
      </c>
      <c r="B2138" t="s">
        <v>101</v>
      </c>
      <c r="C2138" t="s">
        <v>659</v>
      </c>
      <c r="D2138">
        <v>704</v>
      </c>
      <c r="E2138" t="s">
        <v>43</v>
      </c>
      <c r="F2138" t="s">
        <v>42</v>
      </c>
      <c r="H2138" s="64">
        <v>1</v>
      </c>
      <c r="I2138" s="66">
        <f>(D2138*1000/H2138)/(10^KPE!E50)</f>
        <v>4.0232096021699366</v>
      </c>
      <c r="J2138" t="s">
        <v>886</v>
      </c>
    </row>
    <row r="2139" spans="1:10" x14ac:dyDescent="0.25">
      <c r="A2139" t="s">
        <v>301</v>
      </c>
      <c r="B2139" t="s">
        <v>102</v>
      </c>
      <c r="C2139" t="s">
        <v>660</v>
      </c>
      <c r="E2139" t="s">
        <v>43</v>
      </c>
      <c r="F2139" t="s">
        <v>42</v>
      </c>
      <c r="G2139" t="s">
        <v>103</v>
      </c>
      <c r="H2139" s="64">
        <v>1</v>
      </c>
      <c r="I2139" s="66">
        <f>(D2139*1000/H2139)/(10^KPE!E51)</f>
        <v>0</v>
      </c>
      <c r="J2139" t="s">
        <v>886</v>
      </c>
    </row>
    <row r="2140" spans="1:10" x14ac:dyDescent="0.25">
      <c r="A2140" t="s">
        <v>301</v>
      </c>
      <c r="B2140" t="s">
        <v>104</v>
      </c>
      <c r="C2140" t="s">
        <v>661</v>
      </c>
      <c r="D2140">
        <v>2350</v>
      </c>
      <c r="E2140" t="s">
        <v>43</v>
      </c>
      <c r="F2140" t="s">
        <v>42</v>
      </c>
      <c r="H2140" s="64">
        <v>1</v>
      </c>
      <c r="I2140" s="66">
        <f>(D2140*1000/H2140)/(10^KPE!E52)</f>
        <v>7.552102265804737</v>
      </c>
      <c r="J2140" t="s">
        <v>886</v>
      </c>
    </row>
    <row r="2141" spans="1:10" x14ac:dyDescent="0.25">
      <c r="A2141" t="s">
        <v>301</v>
      </c>
      <c r="B2141" t="s">
        <v>105</v>
      </c>
      <c r="C2141" t="s">
        <v>662</v>
      </c>
      <c r="D2141">
        <v>25400</v>
      </c>
      <c r="E2141" t="s">
        <v>43</v>
      </c>
      <c r="F2141" t="s">
        <v>42</v>
      </c>
      <c r="G2141" t="s">
        <v>61</v>
      </c>
      <c r="H2141" s="64">
        <v>1</v>
      </c>
      <c r="I2141" s="66">
        <f>(D2141*1000/H2141)/(10^KPE!E53)</f>
        <v>69.475825648190451</v>
      </c>
      <c r="J2141" t="s">
        <v>886</v>
      </c>
    </row>
    <row r="2142" spans="1:10" x14ac:dyDescent="0.25">
      <c r="A2142" t="s">
        <v>301</v>
      </c>
      <c r="B2142" t="s">
        <v>106</v>
      </c>
      <c r="C2142" t="s">
        <v>663</v>
      </c>
      <c r="D2142">
        <v>4180</v>
      </c>
      <c r="E2142" t="s">
        <v>43</v>
      </c>
      <c r="F2142" t="s">
        <v>42</v>
      </c>
      <c r="G2142" t="s">
        <v>61</v>
      </c>
      <c r="H2142" s="64">
        <v>1</v>
      </c>
      <c r="I2142" s="66">
        <f>(D2142*1000/H2142)/(10^KPE!E54)</f>
        <v>18.974759575978478</v>
      </c>
      <c r="J2142" t="s">
        <v>886</v>
      </c>
    </row>
    <row r="2143" spans="1:10" x14ac:dyDescent="0.25">
      <c r="A2143" t="s">
        <v>301</v>
      </c>
      <c r="B2143" t="s">
        <v>107</v>
      </c>
      <c r="C2143" t="s">
        <v>664</v>
      </c>
      <c r="E2143" t="s">
        <v>43</v>
      </c>
      <c r="F2143" t="s">
        <v>42</v>
      </c>
      <c r="G2143" t="s">
        <v>108</v>
      </c>
      <c r="H2143" s="64">
        <v>1</v>
      </c>
      <c r="I2143" s="66">
        <f>(D2143*1000/H2143)/(10^KPE!E55)</f>
        <v>0</v>
      </c>
      <c r="J2143" t="s">
        <v>886</v>
      </c>
    </row>
    <row r="2144" spans="1:10" x14ac:dyDescent="0.25">
      <c r="A2144" t="s">
        <v>301</v>
      </c>
      <c r="B2144" t="s">
        <v>109</v>
      </c>
      <c r="C2144" t="s">
        <v>665</v>
      </c>
      <c r="D2144">
        <v>59700</v>
      </c>
      <c r="E2144" t="s">
        <v>43</v>
      </c>
      <c r="F2144" t="s">
        <v>42</v>
      </c>
      <c r="H2144" s="64">
        <v>1</v>
      </c>
      <c r="I2144" s="66">
        <f>(D2144*1000/H2144)/(10^KPE!E56)</f>
        <v>167.09918478217133</v>
      </c>
      <c r="J2144" t="s">
        <v>886</v>
      </c>
    </row>
    <row r="2145" spans="1:10" x14ac:dyDescent="0.25">
      <c r="A2145" t="s">
        <v>301</v>
      </c>
      <c r="B2145" t="s">
        <v>110</v>
      </c>
      <c r="C2145" t="s">
        <v>666</v>
      </c>
      <c r="E2145" t="s">
        <v>43</v>
      </c>
      <c r="F2145" t="s">
        <v>42</v>
      </c>
      <c r="G2145" t="s">
        <v>111</v>
      </c>
      <c r="H2145" s="64">
        <v>1</v>
      </c>
      <c r="I2145" s="66">
        <f>(D2145*1000/H2145)/(10^KPE!E57)</f>
        <v>0</v>
      </c>
      <c r="J2145" t="s">
        <v>886</v>
      </c>
    </row>
    <row r="2146" spans="1:10" x14ac:dyDescent="0.25">
      <c r="A2146" t="s">
        <v>301</v>
      </c>
      <c r="B2146" t="s">
        <v>112</v>
      </c>
      <c r="C2146" t="s">
        <v>667</v>
      </c>
      <c r="D2146">
        <v>62</v>
      </c>
      <c r="E2146" t="s">
        <v>43</v>
      </c>
      <c r="F2146" t="s">
        <v>42</v>
      </c>
      <c r="H2146" s="64">
        <v>1</v>
      </c>
      <c r="I2146" s="66">
        <f>(D2146*1000/H2146)/(10^KPE!E58)</f>
        <v>0.7402726247678485</v>
      </c>
      <c r="J2146" t="s">
        <v>886</v>
      </c>
    </row>
    <row r="2147" spans="1:10" x14ac:dyDescent="0.25">
      <c r="A2147" t="s">
        <v>301</v>
      </c>
      <c r="B2147" t="s">
        <v>113</v>
      </c>
      <c r="C2147" t="s">
        <v>668</v>
      </c>
      <c r="D2147">
        <v>195</v>
      </c>
      <c r="E2147" t="s">
        <v>43</v>
      </c>
      <c r="F2147" t="s">
        <v>42</v>
      </c>
      <c r="H2147" s="64">
        <v>1</v>
      </c>
      <c r="I2147" s="66">
        <f>(D2147*1000/H2147)/(10^KPE!E59)</f>
        <v>0.29311268338755392</v>
      </c>
      <c r="J2147" t="s">
        <v>886</v>
      </c>
    </row>
    <row r="2148" spans="1:10" x14ac:dyDescent="0.25">
      <c r="A2148" t="s">
        <v>301</v>
      </c>
      <c r="B2148" t="s">
        <v>114</v>
      </c>
      <c r="C2148" t="s">
        <v>669</v>
      </c>
      <c r="D2148">
        <v>6210</v>
      </c>
      <c r="E2148" t="s">
        <v>43</v>
      </c>
      <c r="F2148" t="s">
        <v>42</v>
      </c>
      <c r="H2148" s="64">
        <v>1</v>
      </c>
      <c r="I2148" s="66">
        <f>(D2148*1000/H2148)/(10^KPE!E60)</f>
        <v>9.3345116094190246</v>
      </c>
      <c r="J2148" t="s">
        <v>886</v>
      </c>
    </row>
    <row r="2149" spans="1:10" x14ac:dyDescent="0.25">
      <c r="A2149" t="s">
        <v>301</v>
      </c>
      <c r="B2149" t="s">
        <v>115</v>
      </c>
      <c r="C2149" t="s">
        <v>670</v>
      </c>
      <c r="D2149">
        <v>171</v>
      </c>
      <c r="E2149" t="s">
        <v>43</v>
      </c>
      <c r="F2149" t="s">
        <v>42</v>
      </c>
      <c r="H2149" s="64">
        <v>0.95055690023253614</v>
      </c>
      <c r="I2149" s="66">
        <f>(D2149*1000/H2149)/(10^KPE!E61)</f>
        <v>0.23551468489485766</v>
      </c>
      <c r="J2149" t="s">
        <v>886</v>
      </c>
    </row>
    <row r="2150" spans="1:10" x14ac:dyDescent="0.25">
      <c r="A2150" t="s">
        <v>301</v>
      </c>
      <c r="B2150" t="s">
        <v>116</v>
      </c>
      <c r="C2150" t="s">
        <v>671</v>
      </c>
      <c r="D2150">
        <v>123</v>
      </c>
      <c r="E2150" t="s">
        <v>43</v>
      </c>
      <c r="F2150" t="s">
        <v>42</v>
      </c>
      <c r="H2150" s="64">
        <v>0.95055690023253614</v>
      </c>
      <c r="I2150" s="66">
        <f>(D2150*1000/H2150)/(10^KPE!E62)</f>
        <v>0.1694052996612134</v>
      </c>
      <c r="J2150" t="s">
        <v>886</v>
      </c>
    </row>
    <row r="2151" spans="1:10" x14ac:dyDescent="0.25">
      <c r="A2151" t="s">
        <v>301</v>
      </c>
      <c r="B2151" t="s">
        <v>117</v>
      </c>
      <c r="C2151" t="s">
        <v>672</v>
      </c>
      <c r="D2151">
        <v>2380</v>
      </c>
      <c r="E2151" t="s">
        <v>43</v>
      </c>
      <c r="F2151" t="s">
        <v>42</v>
      </c>
      <c r="G2151" t="s">
        <v>61</v>
      </c>
      <c r="H2151" s="64">
        <v>1</v>
      </c>
      <c r="I2151" s="66">
        <f>(D2151*1000/H2151)/(10^KPE!E63)</f>
        <v>5.1710288056957054</v>
      </c>
      <c r="J2151" t="s">
        <v>886</v>
      </c>
    </row>
    <row r="2152" spans="1:10" x14ac:dyDescent="0.25">
      <c r="A2152" t="s">
        <v>301</v>
      </c>
      <c r="B2152" t="s">
        <v>118</v>
      </c>
      <c r="C2152" t="s">
        <v>673</v>
      </c>
      <c r="D2152">
        <v>2940</v>
      </c>
      <c r="E2152" t="s">
        <v>43</v>
      </c>
      <c r="F2152" t="s">
        <v>42</v>
      </c>
      <c r="H2152" s="64">
        <v>1</v>
      </c>
      <c r="I2152" s="66">
        <f>(D2152*1000/H2152)/(10^KPE!E64)</f>
        <v>4.4192373803046587</v>
      </c>
      <c r="J2152" t="s">
        <v>886</v>
      </c>
    </row>
    <row r="2153" spans="1:10" x14ac:dyDescent="0.25">
      <c r="A2153" t="s">
        <v>301</v>
      </c>
      <c r="B2153" t="s">
        <v>119</v>
      </c>
      <c r="C2153" t="s">
        <v>674</v>
      </c>
      <c r="D2153">
        <v>38200</v>
      </c>
      <c r="E2153" t="s">
        <v>43</v>
      </c>
      <c r="F2153" t="s">
        <v>42</v>
      </c>
      <c r="G2153" t="s">
        <v>61</v>
      </c>
      <c r="H2153" s="64">
        <v>1</v>
      </c>
      <c r="I2153" s="66">
        <f>(D2153*1000/H2153)/(10^KPE!E65)</f>
        <v>67.462644750211339</v>
      </c>
      <c r="J2153" t="s">
        <v>886</v>
      </c>
    </row>
    <row r="2154" spans="1:10" x14ac:dyDescent="0.25">
      <c r="A2154" t="s">
        <v>301</v>
      </c>
      <c r="B2154" t="s">
        <v>120</v>
      </c>
      <c r="C2154" t="s">
        <v>675</v>
      </c>
      <c r="E2154" t="s">
        <v>43</v>
      </c>
      <c r="F2154" t="s">
        <v>42</v>
      </c>
      <c r="G2154" t="s">
        <v>121</v>
      </c>
      <c r="H2154" s="64">
        <v>1</v>
      </c>
      <c r="I2154" s="66">
        <f>(D2154*1000/H2154)/(10^KPE!E66)</f>
        <v>0</v>
      </c>
      <c r="J2154" t="s">
        <v>886</v>
      </c>
    </row>
    <row r="2155" spans="1:10" x14ac:dyDescent="0.25">
      <c r="A2155" t="s">
        <v>301</v>
      </c>
      <c r="B2155" t="s">
        <v>122</v>
      </c>
      <c r="C2155" t="s">
        <v>676</v>
      </c>
      <c r="D2155">
        <v>922</v>
      </c>
      <c r="E2155" t="s">
        <v>43</v>
      </c>
      <c r="F2155" t="s">
        <v>42</v>
      </c>
      <c r="H2155" s="64">
        <v>0.95055690023253614</v>
      </c>
      <c r="I2155" s="66">
        <f>(D2155*1000/H2155)/(10^KPE!E67)</f>
        <v>1.2698511080295833</v>
      </c>
      <c r="J2155" t="s">
        <v>886</v>
      </c>
    </row>
    <row r="2156" spans="1:10" x14ac:dyDescent="0.25">
      <c r="A2156" t="s">
        <v>301</v>
      </c>
      <c r="B2156" t="s">
        <v>123</v>
      </c>
      <c r="C2156" t="s">
        <v>677</v>
      </c>
      <c r="D2156">
        <v>8580</v>
      </c>
      <c r="E2156" t="s">
        <v>43</v>
      </c>
      <c r="F2156" t="s">
        <v>42</v>
      </c>
      <c r="H2156" s="64">
        <v>1</v>
      </c>
      <c r="I2156" s="66">
        <f>(D2156*1000/H2156)/(10^KPE!E68)</f>
        <v>18.641776114650906</v>
      </c>
      <c r="J2156" t="s">
        <v>886</v>
      </c>
    </row>
    <row r="2157" spans="1:10" x14ac:dyDescent="0.25">
      <c r="A2157" t="s">
        <v>301</v>
      </c>
      <c r="B2157" t="s">
        <v>124</v>
      </c>
      <c r="C2157" t="s">
        <v>678</v>
      </c>
      <c r="E2157" t="s">
        <v>43</v>
      </c>
      <c r="F2157" t="s">
        <v>42</v>
      </c>
      <c r="G2157" t="s">
        <v>103</v>
      </c>
      <c r="H2157" s="64">
        <v>1</v>
      </c>
      <c r="I2157" s="66">
        <f>(D2157*1000/H2157)/(10^KPE!E69)</f>
        <v>0</v>
      </c>
      <c r="J2157" t="s">
        <v>886</v>
      </c>
    </row>
    <row r="2158" spans="1:10" x14ac:dyDescent="0.25">
      <c r="A2158" t="s">
        <v>301</v>
      </c>
      <c r="B2158" t="s">
        <v>125</v>
      </c>
      <c r="C2158" t="s">
        <v>679</v>
      </c>
      <c r="D2158">
        <v>21700</v>
      </c>
      <c r="E2158" t="s">
        <v>43</v>
      </c>
      <c r="F2158" t="s">
        <v>42</v>
      </c>
      <c r="H2158" s="64">
        <v>0.94648487480608645</v>
      </c>
      <c r="I2158" s="66">
        <f>(D2158*1000/H2158)/(10^KPE!E70)</f>
        <v>28.012125002007647</v>
      </c>
      <c r="J2158" t="s">
        <v>886</v>
      </c>
    </row>
    <row r="2159" spans="1:10" x14ac:dyDescent="0.25">
      <c r="A2159" t="s">
        <v>301</v>
      </c>
      <c r="B2159" t="s">
        <v>126</v>
      </c>
      <c r="C2159" t="s">
        <v>680</v>
      </c>
      <c r="D2159">
        <v>801</v>
      </c>
      <c r="E2159" t="s">
        <v>43</v>
      </c>
      <c r="F2159" t="s">
        <v>42</v>
      </c>
      <c r="H2159" s="64">
        <v>0.94648487480608645</v>
      </c>
      <c r="I2159" s="66">
        <f>(D2159*1000/H2159)/(10^KPE!E71)</f>
        <v>1.0339959505349365</v>
      </c>
      <c r="J2159" t="s">
        <v>886</v>
      </c>
    </row>
    <row r="2160" spans="1:10" x14ac:dyDescent="0.25">
      <c r="A2160" t="s">
        <v>301</v>
      </c>
      <c r="B2160" t="s">
        <v>127</v>
      </c>
      <c r="C2160" t="s">
        <v>681</v>
      </c>
      <c r="D2160">
        <v>580</v>
      </c>
      <c r="E2160" t="s">
        <v>43</v>
      </c>
      <c r="F2160" t="s">
        <v>42</v>
      </c>
      <c r="H2160" s="64">
        <v>0.93769424460616679</v>
      </c>
      <c r="I2160" s="66">
        <f>(D2160*1000/H2160)/(10^KPE!E72)</f>
        <v>0.65821343590450376</v>
      </c>
      <c r="J2160" t="s">
        <v>886</v>
      </c>
    </row>
    <row r="2161" spans="1:10" x14ac:dyDescent="0.25">
      <c r="A2161" t="s">
        <v>301</v>
      </c>
      <c r="B2161" t="s">
        <v>128</v>
      </c>
      <c r="C2161" t="s">
        <v>682</v>
      </c>
      <c r="E2161" t="s">
        <v>43</v>
      </c>
      <c r="F2161" t="s">
        <v>42</v>
      </c>
      <c r="G2161" t="s">
        <v>129</v>
      </c>
      <c r="H2161" s="64">
        <v>1</v>
      </c>
      <c r="I2161" s="66">
        <f>(D2161*1000/H2161)/(10^KPE!E73)</f>
        <v>0</v>
      </c>
      <c r="J2161" t="s">
        <v>886</v>
      </c>
    </row>
    <row r="2162" spans="1:10" x14ac:dyDescent="0.25">
      <c r="A2162" t="s">
        <v>301</v>
      </c>
      <c r="B2162" t="s">
        <v>130</v>
      </c>
      <c r="C2162" t="s">
        <v>683</v>
      </c>
      <c r="E2162" t="s">
        <v>43</v>
      </c>
      <c r="F2162" t="s">
        <v>42</v>
      </c>
      <c r="G2162" t="s">
        <v>131</v>
      </c>
      <c r="H2162" s="64">
        <v>0.94648487480608645</v>
      </c>
      <c r="I2162" s="66">
        <f>(D2162*1000/H2162)/(10^KPE!E74)</f>
        <v>0</v>
      </c>
      <c r="J2162" t="s">
        <v>886</v>
      </c>
    </row>
    <row r="2163" spans="1:10" x14ac:dyDescent="0.25">
      <c r="A2163" t="s">
        <v>301</v>
      </c>
      <c r="B2163" t="s">
        <v>132</v>
      </c>
      <c r="C2163" t="s">
        <v>684</v>
      </c>
      <c r="E2163" t="s">
        <v>43</v>
      </c>
      <c r="F2163" t="s">
        <v>42</v>
      </c>
      <c r="G2163" t="s">
        <v>96</v>
      </c>
      <c r="H2163" s="64">
        <v>1</v>
      </c>
      <c r="I2163" s="66">
        <f>(D2163*1000/H2163)/(10^KPE!E75)</f>
        <v>0</v>
      </c>
      <c r="J2163" t="s">
        <v>886</v>
      </c>
    </row>
    <row r="2164" spans="1:10" x14ac:dyDescent="0.25">
      <c r="A2164" t="s">
        <v>301</v>
      </c>
      <c r="B2164" t="s">
        <v>133</v>
      </c>
      <c r="C2164" t="s">
        <v>685</v>
      </c>
      <c r="D2164">
        <v>880</v>
      </c>
      <c r="E2164" t="s">
        <v>43</v>
      </c>
      <c r="F2164" t="s">
        <v>42</v>
      </c>
      <c r="H2164" s="64">
        <v>0.93769424460616679</v>
      </c>
      <c r="I2164" s="66">
        <f>(D2164*1000/H2164)/(10^KPE!E76)</f>
        <v>0.99866866137235044</v>
      </c>
      <c r="J2164" t="s">
        <v>886</v>
      </c>
    </row>
    <row r="2165" spans="1:10" x14ac:dyDescent="0.25">
      <c r="A2165" t="s">
        <v>301</v>
      </c>
      <c r="B2165" t="s">
        <v>134</v>
      </c>
      <c r="C2165" t="s">
        <v>686</v>
      </c>
      <c r="D2165">
        <v>5.52</v>
      </c>
      <c r="E2165" t="s">
        <v>43</v>
      </c>
      <c r="F2165" t="s">
        <v>38</v>
      </c>
      <c r="G2165" t="s">
        <v>53</v>
      </c>
      <c r="H2165" s="64">
        <v>1</v>
      </c>
      <c r="I2165" s="66">
        <f>(D2165*1000/H2165)/(10^KPE!E77)</f>
        <v>9.7485287701876058E-3</v>
      </c>
      <c r="J2165" t="s">
        <v>886</v>
      </c>
    </row>
    <row r="2166" spans="1:10" x14ac:dyDescent="0.25">
      <c r="A2166" t="s">
        <v>301</v>
      </c>
      <c r="B2166" t="s">
        <v>135</v>
      </c>
      <c r="C2166" t="s">
        <v>687</v>
      </c>
      <c r="E2166" t="s">
        <v>43</v>
      </c>
      <c r="F2166" t="s">
        <v>42</v>
      </c>
      <c r="G2166" t="s">
        <v>131</v>
      </c>
      <c r="H2166" s="64">
        <v>0.94648487480608645</v>
      </c>
      <c r="I2166" s="66">
        <f>(D2166*1000/H2166)/(10^KPE!E78)</f>
        <v>0</v>
      </c>
      <c r="J2166" t="s">
        <v>886</v>
      </c>
    </row>
    <row r="2167" spans="1:10" x14ac:dyDescent="0.25">
      <c r="A2167" t="s">
        <v>301</v>
      </c>
      <c r="B2167" t="s">
        <v>136</v>
      </c>
      <c r="C2167" t="s">
        <v>688</v>
      </c>
      <c r="E2167" t="s">
        <v>43</v>
      </c>
      <c r="F2167" t="s">
        <v>42</v>
      </c>
      <c r="G2167" t="s">
        <v>121</v>
      </c>
      <c r="H2167" s="64">
        <v>1</v>
      </c>
      <c r="I2167" s="66">
        <f>(D2167*1000/H2167)/(10^KPE!E79)</f>
        <v>0</v>
      </c>
      <c r="J2167" t="s">
        <v>886</v>
      </c>
    </row>
    <row r="2168" spans="1:10" x14ac:dyDescent="0.25">
      <c r="A2168" t="s">
        <v>301</v>
      </c>
      <c r="B2168" t="s">
        <v>137</v>
      </c>
      <c r="C2168" t="s">
        <v>689</v>
      </c>
      <c r="E2168" t="s">
        <v>43</v>
      </c>
      <c r="F2168" t="s">
        <v>42</v>
      </c>
      <c r="G2168" t="s">
        <v>131</v>
      </c>
      <c r="H2168" s="64">
        <v>0.95565666876833322</v>
      </c>
      <c r="I2168" s="66">
        <f>(D2168*1000/H2168)/(10^KPE!E80)</f>
        <v>0</v>
      </c>
      <c r="J2168" t="s">
        <v>886</v>
      </c>
    </row>
    <row r="2169" spans="1:10" x14ac:dyDescent="0.25">
      <c r="A2169" t="s">
        <v>301</v>
      </c>
      <c r="B2169" t="s">
        <v>138</v>
      </c>
      <c r="C2169" t="s">
        <v>690</v>
      </c>
      <c r="D2169">
        <v>1340</v>
      </c>
      <c r="E2169" t="s">
        <v>43</v>
      </c>
      <c r="F2169" t="s">
        <v>42</v>
      </c>
      <c r="H2169" s="64">
        <v>0.92109985952252416</v>
      </c>
      <c r="I2169" s="66">
        <f>(D2169*1000/H2169)/(10^KPE!E81)</f>
        <v>1.2296969115834366</v>
      </c>
      <c r="J2169" t="s">
        <v>886</v>
      </c>
    </row>
    <row r="2170" spans="1:10" x14ac:dyDescent="0.25">
      <c r="A2170" t="s">
        <v>301</v>
      </c>
      <c r="B2170" t="s">
        <v>139</v>
      </c>
      <c r="C2170" t="s">
        <v>691</v>
      </c>
      <c r="D2170">
        <v>29.9</v>
      </c>
      <c r="E2170" t="s">
        <v>43</v>
      </c>
      <c r="F2170" t="s">
        <v>38</v>
      </c>
      <c r="G2170" t="s">
        <v>53</v>
      </c>
      <c r="H2170" s="64">
        <v>0.92286913283944239</v>
      </c>
      <c r="I2170" s="66">
        <f>(D2170*1000/H2170)/(10^KPE!E82)</f>
        <v>2.802406088913224E-2</v>
      </c>
      <c r="J2170" t="s">
        <v>886</v>
      </c>
    </row>
    <row r="2171" spans="1:10" x14ac:dyDescent="0.25">
      <c r="A2171" t="s">
        <v>301</v>
      </c>
      <c r="B2171" t="s">
        <v>140</v>
      </c>
      <c r="C2171" t="s">
        <v>692</v>
      </c>
      <c r="D2171">
        <v>2060</v>
      </c>
      <c r="E2171" t="s">
        <v>43</v>
      </c>
      <c r="F2171" t="s">
        <v>42</v>
      </c>
      <c r="H2171" s="64">
        <v>0.90997334871549407</v>
      </c>
      <c r="I2171" s="66">
        <f>(D2171*1000/H2171)/(10^KPE!E83)</f>
        <v>1.6666275149485927</v>
      </c>
      <c r="J2171" t="s">
        <v>886</v>
      </c>
    </row>
    <row r="2172" spans="1:10" x14ac:dyDescent="0.25">
      <c r="A2172" t="s">
        <v>301</v>
      </c>
      <c r="B2172" t="s">
        <v>141</v>
      </c>
      <c r="C2172" t="s">
        <v>693</v>
      </c>
      <c r="D2172">
        <v>25.5</v>
      </c>
      <c r="E2172" t="s">
        <v>43</v>
      </c>
      <c r="F2172" t="s">
        <v>38</v>
      </c>
      <c r="G2172" t="s">
        <v>53</v>
      </c>
      <c r="H2172" s="64">
        <v>0.89797932116995716</v>
      </c>
      <c r="I2172" s="66">
        <f>(D2172*1000/H2172)/(10^KPE!E84)</f>
        <v>1.8208486339772744E-2</v>
      </c>
      <c r="J2172" t="s">
        <v>886</v>
      </c>
    </row>
    <row r="2173" spans="1:10" x14ac:dyDescent="0.25">
      <c r="A2173" t="s">
        <v>301</v>
      </c>
      <c r="B2173" t="s">
        <v>142</v>
      </c>
      <c r="C2173" t="s">
        <v>694</v>
      </c>
      <c r="D2173">
        <v>72.599999999999994</v>
      </c>
      <c r="E2173" t="s">
        <v>43</v>
      </c>
      <c r="F2173" t="s">
        <v>42</v>
      </c>
      <c r="G2173" t="s">
        <v>49</v>
      </c>
      <c r="H2173" s="64">
        <v>0.92109985952252416</v>
      </c>
      <c r="I2173" s="66">
        <f>(D2173*1000/H2173)/(10^KPE!E85)</f>
        <v>6.6623877448475755E-2</v>
      </c>
      <c r="J2173" t="s">
        <v>886</v>
      </c>
    </row>
    <row r="2174" spans="1:10" x14ac:dyDescent="0.25">
      <c r="A2174" t="s">
        <v>301</v>
      </c>
      <c r="B2174" t="s">
        <v>143</v>
      </c>
      <c r="C2174" t="s">
        <v>695</v>
      </c>
      <c r="D2174">
        <v>7270</v>
      </c>
      <c r="E2174" t="s">
        <v>43</v>
      </c>
      <c r="F2174" t="s">
        <v>42</v>
      </c>
      <c r="H2174" s="64">
        <v>0.94648487480608645</v>
      </c>
      <c r="I2174" s="66">
        <f>(D2174*1000/H2174)/(10^KPE!E86)</f>
        <v>9.3847073163408101</v>
      </c>
      <c r="J2174" t="s">
        <v>886</v>
      </c>
    </row>
    <row r="2175" spans="1:10" x14ac:dyDescent="0.25">
      <c r="A2175" t="s">
        <v>301</v>
      </c>
      <c r="B2175" t="s">
        <v>144</v>
      </c>
      <c r="C2175" t="s">
        <v>696</v>
      </c>
      <c r="D2175">
        <v>91400</v>
      </c>
      <c r="E2175" t="s">
        <v>43</v>
      </c>
      <c r="F2175" t="s">
        <v>42</v>
      </c>
      <c r="G2175" t="s">
        <v>61</v>
      </c>
      <c r="H2175" s="64">
        <v>0.93769424460616679</v>
      </c>
      <c r="I2175" s="66">
        <f>(D2175*1000/H2175)/(10^KPE!E87)</f>
        <v>103.72535869253731</v>
      </c>
      <c r="J2175" t="s">
        <v>886</v>
      </c>
    </row>
    <row r="2176" spans="1:10" x14ac:dyDescent="0.25">
      <c r="A2176" t="s">
        <v>301</v>
      </c>
      <c r="B2176" t="s">
        <v>145</v>
      </c>
      <c r="C2176" t="s">
        <v>697</v>
      </c>
      <c r="D2176">
        <v>18800</v>
      </c>
      <c r="E2176" t="s">
        <v>43</v>
      </c>
      <c r="F2176" t="s">
        <v>42</v>
      </c>
      <c r="H2176" s="64">
        <v>1</v>
      </c>
      <c r="I2176" s="66">
        <f>(D2176*1000/H2176)/(10^KPE!E88)</f>
        <v>33.201511028899816</v>
      </c>
      <c r="J2176" t="s">
        <v>886</v>
      </c>
    </row>
    <row r="2177" spans="1:10" x14ac:dyDescent="0.25">
      <c r="A2177" t="s">
        <v>301</v>
      </c>
      <c r="B2177" t="s">
        <v>146</v>
      </c>
      <c r="C2177" t="s">
        <v>698</v>
      </c>
      <c r="D2177">
        <v>19900</v>
      </c>
      <c r="E2177" t="s">
        <v>43</v>
      </c>
      <c r="F2177" t="s">
        <v>42</v>
      </c>
      <c r="G2177" t="s">
        <v>61</v>
      </c>
      <c r="H2177" s="64">
        <v>0.93134926766974935</v>
      </c>
      <c r="I2177" s="66">
        <f>(D2177*1000/H2177)/(10^KPE!E89)</f>
        <v>20.736740789528959</v>
      </c>
      <c r="J2177" t="s">
        <v>886</v>
      </c>
    </row>
    <row r="2178" spans="1:10" x14ac:dyDescent="0.25">
      <c r="A2178" t="s">
        <v>301</v>
      </c>
      <c r="B2178" t="s">
        <v>147</v>
      </c>
      <c r="C2178" t="s">
        <v>699</v>
      </c>
      <c r="D2178">
        <v>64500</v>
      </c>
      <c r="E2178" t="s">
        <v>43</v>
      </c>
      <c r="F2178" t="s">
        <v>42</v>
      </c>
      <c r="G2178" t="s">
        <v>61</v>
      </c>
      <c r="H2178" s="64">
        <v>0.94219801304787865</v>
      </c>
      <c r="I2178" s="66">
        <f>(D2178*1000/H2178)/(10^KPE!E90)</f>
        <v>78.058019948252536</v>
      </c>
      <c r="J2178" t="s">
        <v>886</v>
      </c>
    </row>
    <row r="2179" spans="1:10" x14ac:dyDescent="0.25">
      <c r="A2179" t="s">
        <v>301</v>
      </c>
      <c r="B2179" t="s">
        <v>148</v>
      </c>
      <c r="C2179" t="s">
        <v>700</v>
      </c>
      <c r="E2179" t="s">
        <v>43</v>
      </c>
      <c r="F2179" t="s">
        <v>42</v>
      </c>
      <c r="G2179" t="s">
        <v>149</v>
      </c>
      <c r="H2179" s="64">
        <v>0.93297205211876955</v>
      </c>
      <c r="I2179" s="66">
        <f>(D2179*1000/H2179)/(10^KPE!E91)</f>
        <v>0</v>
      </c>
      <c r="J2179" t="s">
        <v>886</v>
      </c>
    </row>
    <row r="2180" spans="1:10" x14ac:dyDescent="0.25">
      <c r="A2180" t="s">
        <v>301</v>
      </c>
      <c r="B2180" t="s">
        <v>150</v>
      </c>
      <c r="C2180" t="s">
        <v>701</v>
      </c>
      <c r="D2180">
        <v>15900</v>
      </c>
      <c r="E2180" t="s">
        <v>43</v>
      </c>
      <c r="F2180" t="s">
        <v>42</v>
      </c>
      <c r="G2180" t="s">
        <v>61</v>
      </c>
      <c r="H2180" s="64">
        <v>1</v>
      </c>
      <c r="I2180" s="66">
        <f>(D2180*1000/H2180)/(10^KPE!E92)</f>
        <v>26.205782025255527</v>
      </c>
      <c r="J2180" t="s">
        <v>886</v>
      </c>
    </row>
    <row r="2181" spans="1:10" x14ac:dyDescent="0.25">
      <c r="A2181" t="s">
        <v>301</v>
      </c>
      <c r="B2181" t="s">
        <v>151</v>
      </c>
      <c r="C2181" t="s">
        <v>702</v>
      </c>
      <c r="D2181">
        <v>569</v>
      </c>
      <c r="E2181" t="s">
        <v>43</v>
      </c>
      <c r="F2181" t="s">
        <v>42</v>
      </c>
      <c r="H2181" s="64">
        <v>1</v>
      </c>
      <c r="I2181" s="66">
        <f>(D2181*1000/H2181)/(10^KPE!E93)</f>
        <v>0.9378044007780123</v>
      </c>
      <c r="J2181" t="s">
        <v>886</v>
      </c>
    </row>
    <row r="2182" spans="1:10" x14ac:dyDescent="0.25">
      <c r="A2182" t="s">
        <v>301</v>
      </c>
      <c r="B2182" t="s">
        <v>152</v>
      </c>
      <c r="C2182" t="s">
        <v>703</v>
      </c>
      <c r="D2182">
        <v>131000</v>
      </c>
      <c r="E2182" t="s">
        <v>43</v>
      </c>
      <c r="F2182" t="s">
        <v>42</v>
      </c>
      <c r="G2182" t="s">
        <v>61</v>
      </c>
      <c r="H2182" s="64">
        <v>0.92109985952252416</v>
      </c>
      <c r="I2182" s="66">
        <f>(D2182*1000/H2182)/(10^KPE!E94)</f>
        <v>120.21663837121656</v>
      </c>
      <c r="J2182" t="s">
        <v>886</v>
      </c>
    </row>
    <row r="2183" spans="1:10" x14ac:dyDescent="0.25">
      <c r="A2183" t="s">
        <v>301</v>
      </c>
      <c r="B2183" t="s">
        <v>153</v>
      </c>
      <c r="C2183" t="s">
        <v>704</v>
      </c>
      <c r="E2183" t="s">
        <v>43</v>
      </c>
      <c r="F2183" t="s">
        <v>42</v>
      </c>
      <c r="G2183" t="s">
        <v>154</v>
      </c>
      <c r="H2183" s="64">
        <v>0.95565666876833322</v>
      </c>
      <c r="I2183" s="66">
        <f>(D2183*1000/H2183)/(10^KPE!E95)</f>
        <v>0</v>
      </c>
      <c r="J2183" t="s">
        <v>886</v>
      </c>
    </row>
    <row r="2184" spans="1:10" x14ac:dyDescent="0.25">
      <c r="A2184" t="s">
        <v>301</v>
      </c>
      <c r="B2184" t="s">
        <v>155</v>
      </c>
      <c r="C2184" t="s">
        <v>705</v>
      </c>
      <c r="D2184">
        <v>29100</v>
      </c>
      <c r="E2184" t="s">
        <v>43</v>
      </c>
      <c r="F2184" t="s">
        <v>42</v>
      </c>
      <c r="H2184" s="64">
        <v>0.92286913283944239</v>
      </c>
      <c r="I2184" s="66">
        <f>(D2184*1000/H2184)/(10^KPE!E96)</f>
        <v>27.274253239924686</v>
      </c>
      <c r="J2184" t="s">
        <v>886</v>
      </c>
    </row>
    <row r="2185" spans="1:10" x14ac:dyDescent="0.25">
      <c r="A2185" t="s">
        <v>301</v>
      </c>
      <c r="B2185" t="s">
        <v>156</v>
      </c>
      <c r="C2185" t="s">
        <v>706</v>
      </c>
      <c r="D2185">
        <v>86900</v>
      </c>
      <c r="E2185" t="s">
        <v>43</v>
      </c>
      <c r="F2185" t="s">
        <v>42</v>
      </c>
      <c r="G2185" t="s">
        <v>61</v>
      </c>
      <c r="H2185" s="64">
        <v>1</v>
      </c>
      <c r="I2185" s="66">
        <f>(D2185*1000/H2185)/(10^KPE!E97)</f>
        <v>153.46868661762736</v>
      </c>
      <c r="J2185" t="s">
        <v>886</v>
      </c>
    </row>
    <row r="2186" spans="1:10" x14ac:dyDescent="0.25">
      <c r="A2186" t="s">
        <v>301</v>
      </c>
      <c r="B2186" t="s">
        <v>157</v>
      </c>
      <c r="C2186" t="s">
        <v>707</v>
      </c>
      <c r="D2186">
        <v>441</v>
      </c>
      <c r="E2186" t="s">
        <v>43</v>
      </c>
      <c r="F2186" t="s">
        <v>42</v>
      </c>
      <c r="H2186" s="64">
        <v>0.95565666876833322</v>
      </c>
      <c r="I2186" s="66">
        <f>(D2186*1000/H2186)/(10^KPE!E98)</f>
        <v>0.66242496996839695</v>
      </c>
      <c r="J2186" t="s">
        <v>886</v>
      </c>
    </row>
    <row r="2187" spans="1:10" x14ac:dyDescent="0.25">
      <c r="A2187" t="s">
        <v>301</v>
      </c>
      <c r="B2187" t="s">
        <v>158</v>
      </c>
      <c r="C2187" t="s">
        <v>708</v>
      </c>
      <c r="E2187" t="s">
        <v>43</v>
      </c>
      <c r="F2187" t="s">
        <v>42</v>
      </c>
      <c r="G2187" t="s">
        <v>159</v>
      </c>
      <c r="H2187" s="64">
        <v>0.95565666876833322</v>
      </c>
      <c r="I2187" s="66">
        <f>(D2187*1000/H2187)/(10^KPE!E99)</f>
        <v>0</v>
      </c>
      <c r="J2187" t="s">
        <v>886</v>
      </c>
    </row>
    <row r="2188" spans="1:10" x14ac:dyDescent="0.25">
      <c r="A2188" t="s">
        <v>301</v>
      </c>
      <c r="B2188" t="s">
        <v>160</v>
      </c>
      <c r="C2188" t="s">
        <v>709</v>
      </c>
      <c r="D2188">
        <v>308</v>
      </c>
      <c r="E2188" t="s">
        <v>43</v>
      </c>
      <c r="F2188" t="s">
        <v>42</v>
      </c>
      <c r="H2188" s="64">
        <v>1</v>
      </c>
      <c r="I2188" s="66">
        <f>(D2188*1000/H2188)/(10^KPE!E100)</f>
        <v>1.1629223480502793</v>
      </c>
      <c r="J2188" t="s">
        <v>886</v>
      </c>
    </row>
    <row r="2189" spans="1:10" x14ac:dyDescent="0.25">
      <c r="A2189" t="s">
        <v>301</v>
      </c>
      <c r="B2189" t="s">
        <v>161</v>
      </c>
      <c r="C2189" t="s">
        <v>710</v>
      </c>
      <c r="E2189" t="s">
        <v>43</v>
      </c>
      <c r="F2189" t="s">
        <v>42</v>
      </c>
      <c r="G2189" t="s">
        <v>149</v>
      </c>
      <c r="H2189" s="64">
        <v>0.93297205211876955</v>
      </c>
      <c r="I2189" s="66">
        <f>(D2189*1000/H2189)/(10^KPE!E101)</f>
        <v>0</v>
      </c>
      <c r="J2189" t="s">
        <v>886</v>
      </c>
    </row>
    <row r="2190" spans="1:10" x14ac:dyDescent="0.25">
      <c r="A2190" t="s">
        <v>301</v>
      </c>
      <c r="B2190" t="s">
        <v>162</v>
      </c>
      <c r="C2190" t="s">
        <v>711</v>
      </c>
      <c r="E2190" t="s">
        <v>43</v>
      </c>
      <c r="F2190" t="s">
        <v>42</v>
      </c>
      <c r="G2190" t="s">
        <v>159</v>
      </c>
      <c r="H2190" s="64">
        <v>0.95565666876833322</v>
      </c>
      <c r="I2190" s="66">
        <f>(D2190*1000/H2190)/(10^KPE!E102)</f>
        <v>0</v>
      </c>
      <c r="J2190" t="s">
        <v>886</v>
      </c>
    </row>
    <row r="2191" spans="1:10" x14ac:dyDescent="0.25">
      <c r="A2191" t="s">
        <v>301</v>
      </c>
      <c r="B2191" t="s">
        <v>163</v>
      </c>
      <c r="C2191" t="s">
        <v>712</v>
      </c>
      <c r="E2191" t="s">
        <v>43</v>
      </c>
      <c r="F2191" t="s">
        <v>42</v>
      </c>
      <c r="G2191" t="s">
        <v>164</v>
      </c>
      <c r="H2191" s="64">
        <v>0.91564585061083892</v>
      </c>
      <c r="I2191" s="66">
        <f>(D2191*1000/H2191)/(10^KPE!E103)</f>
        <v>0</v>
      </c>
      <c r="J2191" t="s">
        <v>886</v>
      </c>
    </row>
    <row r="2192" spans="1:10" x14ac:dyDescent="0.25">
      <c r="A2192" t="s">
        <v>301</v>
      </c>
      <c r="B2192" t="s">
        <v>165</v>
      </c>
      <c r="C2192" t="s">
        <v>713</v>
      </c>
      <c r="E2192" t="s">
        <v>43</v>
      </c>
      <c r="F2192" t="s">
        <v>42</v>
      </c>
      <c r="G2192" t="s">
        <v>159</v>
      </c>
      <c r="H2192" s="64">
        <v>0.94219801304787865</v>
      </c>
      <c r="I2192" s="66">
        <f>(D2192*1000/H2192)/(10^KPE!E104)</f>
        <v>0</v>
      </c>
      <c r="J2192" t="s">
        <v>886</v>
      </c>
    </row>
    <row r="2193" spans="1:10" x14ac:dyDescent="0.25">
      <c r="A2193" t="s">
        <v>301</v>
      </c>
      <c r="B2193" t="s">
        <v>166</v>
      </c>
      <c r="C2193" t="s">
        <v>714</v>
      </c>
      <c r="E2193" t="s">
        <v>43</v>
      </c>
      <c r="F2193" t="s">
        <v>42</v>
      </c>
      <c r="G2193" t="s">
        <v>167</v>
      </c>
      <c r="H2193" s="64">
        <v>0.91748818765031093</v>
      </c>
      <c r="I2193" s="66">
        <f>(D2193*1000/H2193)/(10^KPE!E105)</f>
        <v>0</v>
      </c>
      <c r="J2193" t="s">
        <v>886</v>
      </c>
    </row>
    <row r="2194" spans="1:10" x14ac:dyDescent="0.25">
      <c r="A2194" t="s">
        <v>301</v>
      </c>
      <c r="B2194" t="s">
        <v>168</v>
      </c>
      <c r="C2194" t="s">
        <v>715</v>
      </c>
      <c r="E2194" t="s">
        <v>43</v>
      </c>
      <c r="F2194" t="s">
        <v>42</v>
      </c>
      <c r="G2194" t="s">
        <v>159</v>
      </c>
      <c r="H2194" s="64">
        <v>0.95186693677806489</v>
      </c>
      <c r="I2194" s="66">
        <f>(D2194*1000/H2194)/(10^KPE!E106)</f>
        <v>0</v>
      </c>
      <c r="J2194" t="s">
        <v>886</v>
      </c>
    </row>
    <row r="2195" spans="1:10" x14ac:dyDescent="0.25">
      <c r="A2195" t="s">
        <v>301</v>
      </c>
      <c r="B2195" t="s">
        <v>169</v>
      </c>
      <c r="C2195" t="s">
        <v>716</v>
      </c>
      <c r="D2195">
        <v>1620</v>
      </c>
      <c r="E2195" t="s">
        <v>43</v>
      </c>
      <c r="F2195" t="s">
        <v>42</v>
      </c>
      <c r="H2195" s="64">
        <v>0.94365097675662946</v>
      </c>
      <c r="I2195" s="66">
        <f>(D2195*1000/H2195)/(10^KPE!E107)</f>
        <v>2.003104565350601</v>
      </c>
      <c r="J2195" t="s">
        <v>886</v>
      </c>
    </row>
    <row r="2196" spans="1:10" x14ac:dyDescent="0.25">
      <c r="A2196" t="s">
        <v>301</v>
      </c>
      <c r="B2196" t="s">
        <v>170</v>
      </c>
      <c r="C2196" t="s">
        <v>717</v>
      </c>
      <c r="D2196">
        <v>43.5</v>
      </c>
      <c r="E2196" t="s">
        <v>43</v>
      </c>
      <c r="F2196" t="s">
        <v>42</v>
      </c>
      <c r="G2196" t="s">
        <v>49</v>
      </c>
      <c r="H2196" s="64">
        <v>1</v>
      </c>
      <c r="I2196" s="66">
        <f>(D2196*1000/H2196)/(10^KPE!E108)</f>
        <v>0.1304635695759627</v>
      </c>
      <c r="J2196" t="s">
        <v>886</v>
      </c>
    </row>
    <row r="2197" spans="1:10" x14ac:dyDescent="0.25">
      <c r="A2197" t="s">
        <v>301</v>
      </c>
      <c r="B2197" t="s">
        <v>171</v>
      </c>
      <c r="C2197" t="s">
        <v>719</v>
      </c>
      <c r="D2197">
        <v>32800</v>
      </c>
      <c r="E2197" t="s">
        <v>43</v>
      </c>
      <c r="F2197" t="s">
        <v>42</v>
      </c>
      <c r="H2197" s="64">
        <v>0.85947778600087599</v>
      </c>
      <c r="I2197" s="66">
        <f>(D2197*1000/H2197)/(10^KPE!E109)</f>
        <v>16.54394917787489</v>
      </c>
      <c r="J2197" t="s">
        <v>886</v>
      </c>
    </row>
    <row r="2198" spans="1:10" x14ac:dyDescent="0.25">
      <c r="A2198" t="s">
        <v>301</v>
      </c>
      <c r="B2198" t="s">
        <v>172</v>
      </c>
      <c r="C2198" t="s">
        <v>720</v>
      </c>
      <c r="D2198">
        <v>127</v>
      </c>
      <c r="E2198" t="s">
        <v>43</v>
      </c>
      <c r="F2198" t="s">
        <v>38</v>
      </c>
      <c r="G2198" t="s">
        <v>53</v>
      </c>
      <c r="H2198" s="64">
        <v>0.86191898029181724</v>
      </c>
      <c r="I2198" s="66">
        <f>(D2198*1000/H2198)/(10^KPE!E110)</f>
        <v>6.5363797604523849E-2</v>
      </c>
      <c r="J2198" t="s">
        <v>886</v>
      </c>
    </row>
    <row r="2199" spans="1:10" x14ac:dyDescent="0.25">
      <c r="A2199" t="s">
        <v>301</v>
      </c>
      <c r="B2199" t="s">
        <v>173</v>
      </c>
      <c r="C2199" t="s">
        <v>721</v>
      </c>
      <c r="D2199">
        <v>7830</v>
      </c>
      <c r="E2199" t="s">
        <v>43</v>
      </c>
      <c r="F2199" t="s">
        <v>42</v>
      </c>
      <c r="H2199" s="64">
        <v>0.84439736933149023</v>
      </c>
      <c r="I2199" s="66">
        <f>(D2199*1000/H2199)/(10^KPE!E111)</f>
        <v>3.5011836397436666</v>
      </c>
      <c r="J2199" t="s">
        <v>886</v>
      </c>
    </row>
    <row r="2200" spans="1:10" x14ac:dyDescent="0.25">
      <c r="A2200" t="s">
        <v>301</v>
      </c>
      <c r="B2200" t="s">
        <v>174</v>
      </c>
      <c r="C2200" t="s">
        <v>722</v>
      </c>
      <c r="D2200">
        <v>4290</v>
      </c>
      <c r="E2200" t="s">
        <v>43</v>
      </c>
      <c r="F2200" t="s">
        <v>42</v>
      </c>
      <c r="G2200" t="s">
        <v>61</v>
      </c>
      <c r="H2200" s="64">
        <v>0.84439736933149023</v>
      </c>
      <c r="I2200" s="66">
        <f>(D2200*1000/H2200)/(10^KPE!E112)</f>
        <v>1.9182730286718173</v>
      </c>
      <c r="J2200" t="s">
        <v>886</v>
      </c>
    </row>
    <row r="2201" spans="1:10" x14ac:dyDescent="0.25">
      <c r="A2201" t="s">
        <v>301</v>
      </c>
      <c r="B2201" t="s">
        <v>175</v>
      </c>
      <c r="C2201" t="s">
        <v>723</v>
      </c>
      <c r="E2201" t="s">
        <v>43</v>
      </c>
      <c r="F2201" t="s">
        <v>42</v>
      </c>
      <c r="G2201" t="s">
        <v>149</v>
      </c>
      <c r="H2201" s="64">
        <v>0.89797932116995716</v>
      </c>
      <c r="I2201" s="66">
        <f>(D2201*1000/H2201)/(10^KPE!E113)</f>
        <v>0</v>
      </c>
      <c r="J2201" t="s">
        <v>886</v>
      </c>
    </row>
    <row r="2202" spans="1:10" x14ac:dyDescent="0.25">
      <c r="A2202" t="s">
        <v>301</v>
      </c>
      <c r="B2202" t="s">
        <v>176</v>
      </c>
      <c r="C2202" t="s">
        <v>724</v>
      </c>
      <c r="D2202">
        <v>113000</v>
      </c>
      <c r="E2202" t="s">
        <v>43</v>
      </c>
      <c r="F2202" t="s">
        <v>42</v>
      </c>
      <c r="G2202" t="s">
        <v>61</v>
      </c>
      <c r="H2202" s="64">
        <v>0.89797932116995716</v>
      </c>
      <c r="I2202" s="66">
        <f>(D2202*1000/H2202)/(10^KPE!E114)</f>
        <v>80.688586525267453</v>
      </c>
      <c r="J2202" t="s">
        <v>886</v>
      </c>
    </row>
    <row r="2203" spans="1:10" x14ac:dyDescent="0.25">
      <c r="A2203" t="s">
        <v>301</v>
      </c>
      <c r="B2203" t="s">
        <v>177</v>
      </c>
      <c r="C2203" t="s">
        <v>725</v>
      </c>
      <c r="D2203">
        <v>118</v>
      </c>
      <c r="E2203" t="s">
        <v>43</v>
      </c>
      <c r="F2203" t="s">
        <v>42</v>
      </c>
      <c r="H2203" s="64">
        <v>0.83128709752574459</v>
      </c>
      <c r="I2203" s="66">
        <f>(D2203*1000/H2203)/(10^KPE!E115)</f>
        <v>4.7767330089082884E-2</v>
      </c>
      <c r="J2203" t="s">
        <v>886</v>
      </c>
    </row>
    <row r="2204" spans="1:10" x14ac:dyDescent="0.25">
      <c r="A2204" t="s">
        <v>301</v>
      </c>
      <c r="B2204" t="s">
        <v>178</v>
      </c>
      <c r="C2204" t="s">
        <v>726</v>
      </c>
      <c r="D2204">
        <v>22</v>
      </c>
      <c r="E2204" t="s">
        <v>43</v>
      </c>
      <c r="F2204" t="s">
        <v>38</v>
      </c>
      <c r="G2204" t="s">
        <v>53</v>
      </c>
      <c r="H2204" s="64">
        <v>0.90408383143545745</v>
      </c>
      <c r="I2204" s="66">
        <f>(D2204*1000/H2204)/(10^KPE!E116)</f>
        <v>1.6719141693213851E-2</v>
      </c>
      <c r="J2204" t="s">
        <v>886</v>
      </c>
    </row>
    <row r="2205" spans="1:10" x14ac:dyDescent="0.25">
      <c r="A2205" t="s">
        <v>301</v>
      </c>
      <c r="B2205" t="s">
        <v>179</v>
      </c>
      <c r="C2205" t="s">
        <v>727</v>
      </c>
      <c r="E2205" t="s">
        <v>43</v>
      </c>
      <c r="F2205" t="s">
        <v>42</v>
      </c>
      <c r="G2205" t="s">
        <v>167</v>
      </c>
      <c r="H2205" s="64">
        <v>0.88513605720373612</v>
      </c>
      <c r="I2205" s="66">
        <f>(D2205*1000/H2205)/(10^KPE!E117)</f>
        <v>0</v>
      </c>
      <c r="J2205" t="s">
        <v>886</v>
      </c>
    </row>
    <row r="2206" spans="1:10" x14ac:dyDescent="0.25">
      <c r="A2206" t="s">
        <v>301</v>
      </c>
      <c r="B2206" t="s">
        <v>180</v>
      </c>
      <c r="C2206" t="s">
        <v>728</v>
      </c>
      <c r="D2206">
        <v>2330</v>
      </c>
      <c r="E2206" t="s">
        <v>43</v>
      </c>
      <c r="F2206" t="s">
        <v>42</v>
      </c>
      <c r="H2206" s="64">
        <v>0.85947778600087599</v>
      </c>
      <c r="I2206" s="66">
        <f>(D2206*1000/H2206)/(10^KPE!E118)</f>
        <v>1.175225658062454</v>
      </c>
      <c r="J2206" t="s">
        <v>886</v>
      </c>
    </row>
    <row r="2207" spans="1:10" x14ac:dyDescent="0.25">
      <c r="A2207" t="s">
        <v>301</v>
      </c>
      <c r="B2207" t="s">
        <v>181</v>
      </c>
      <c r="C2207" t="s">
        <v>729</v>
      </c>
      <c r="E2207" t="s">
        <v>43</v>
      </c>
      <c r="F2207" t="s">
        <v>42</v>
      </c>
      <c r="G2207" t="s">
        <v>182</v>
      </c>
      <c r="H2207" s="64">
        <v>0.89589713468217957</v>
      </c>
      <c r="I2207" s="66">
        <f>(D2207*1000/H2207)/(10^KPE!E119)</f>
        <v>0</v>
      </c>
      <c r="J2207" t="s">
        <v>886</v>
      </c>
    </row>
    <row r="2208" spans="1:10" x14ac:dyDescent="0.25">
      <c r="A2208" t="s">
        <v>301</v>
      </c>
      <c r="B2208" t="s">
        <v>183</v>
      </c>
      <c r="C2208" t="s">
        <v>730</v>
      </c>
      <c r="E2208" t="s">
        <v>43</v>
      </c>
      <c r="F2208" t="s">
        <v>42</v>
      </c>
      <c r="G2208" t="s">
        <v>184</v>
      </c>
      <c r="H2208" s="64">
        <v>0.92633445242701618</v>
      </c>
      <c r="I2208" s="66">
        <f>(D2208*1000/H2208)/(10^KPE!E120)</f>
        <v>0</v>
      </c>
      <c r="J2208" t="s">
        <v>886</v>
      </c>
    </row>
    <row r="2209" spans="1:10" x14ac:dyDescent="0.25">
      <c r="A2209" t="s">
        <v>301</v>
      </c>
      <c r="B2209" t="s">
        <v>185</v>
      </c>
      <c r="C2209" t="s">
        <v>731</v>
      </c>
      <c r="E2209" t="s">
        <v>43</v>
      </c>
      <c r="F2209" t="s">
        <v>42</v>
      </c>
      <c r="G2209" t="s">
        <v>184</v>
      </c>
      <c r="H2209" s="64">
        <v>0.90207276745161824</v>
      </c>
      <c r="I2209" s="66">
        <f>(D2209*1000/H2209)/(10^KPE!E121)</f>
        <v>0</v>
      </c>
      <c r="J2209" t="s">
        <v>886</v>
      </c>
    </row>
    <row r="2210" spans="1:10" x14ac:dyDescent="0.25">
      <c r="A2210" t="s">
        <v>301</v>
      </c>
      <c r="B2210" t="s">
        <v>186</v>
      </c>
      <c r="C2210" t="s">
        <v>732</v>
      </c>
      <c r="D2210">
        <v>113000</v>
      </c>
      <c r="E2210" t="s">
        <v>43</v>
      </c>
      <c r="F2210" t="s">
        <v>42</v>
      </c>
      <c r="H2210" s="64">
        <v>0.83658840301698012</v>
      </c>
      <c r="I2210" s="66">
        <f>(D2210*1000/H2210)/(10^KPE!E122)</f>
        <v>47.595577806488869</v>
      </c>
      <c r="J2210" t="s">
        <v>886</v>
      </c>
    </row>
    <row r="2211" spans="1:10" x14ac:dyDescent="0.25">
      <c r="A2211" t="s">
        <v>301</v>
      </c>
      <c r="B2211" t="s">
        <v>187</v>
      </c>
      <c r="C2211" t="s">
        <v>733</v>
      </c>
      <c r="E2211" t="s">
        <v>43</v>
      </c>
      <c r="F2211" t="s">
        <v>42</v>
      </c>
      <c r="G2211" t="s">
        <v>149</v>
      </c>
      <c r="H2211" s="64">
        <v>0.87611486366282054</v>
      </c>
      <c r="I2211" s="66">
        <f>(D2211*1000/H2211)/(10^KPE!E123)</f>
        <v>0</v>
      </c>
      <c r="J2211" t="s">
        <v>886</v>
      </c>
    </row>
    <row r="2212" spans="1:10" x14ac:dyDescent="0.25">
      <c r="A2212" t="s">
        <v>301</v>
      </c>
      <c r="B2212" t="s">
        <v>188</v>
      </c>
      <c r="C2212" t="s">
        <v>734</v>
      </c>
      <c r="D2212">
        <v>708</v>
      </c>
      <c r="E2212" t="s">
        <v>43</v>
      </c>
      <c r="F2212" t="s">
        <v>42</v>
      </c>
      <c r="H2212" s="64">
        <v>0.82319701772454246</v>
      </c>
      <c r="I2212" s="66">
        <f>(D2212*1000/H2212)/(10^KPE!E124)</f>
        <v>0.27010303820225651</v>
      </c>
      <c r="J2212" t="s">
        <v>886</v>
      </c>
    </row>
    <row r="2213" spans="1:10" x14ac:dyDescent="0.25">
      <c r="A2213" t="s">
        <v>301</v>
      </c>
      <c r="B2213" t="s">
        <v>189</v>
      </c>
      <c r="C2213" t="s">
        <v>735</v>
      </c>
      <c r="D2213">
        <v>73.2</v>
      </c>
      <c r="E2213" t="s">
        <v>43</v>
      </c>
      <c r="F2213" t="s">
        <v>42</v>
      </c>
      <c r="H2213" s="64">
        <v>0.86191898029181724</v>
      </c>
      <c r="I2213" s="66">
        <f>(D2213*1000/H2213)/(10^KPE!E125)</f>
        <v>3.767425184764682E-2</v>
      </c>
      <c r="J2213" t="s">
        <v>886</v>
      </c>
    </row>
    <row r="2214" spans="1:10" x14ac:dyDescent="0.25">
      <c r="A2214" t="s">
        <v>301</v>
      </c>
      <c r="B2214" t="s">
        <v>190</v>
      </c>
      <c r="C2214" t="s">
        <v>736</v>
      </c>
      <c r="D2214">
        <v>1100</v>
      </c>
      <c r="E2214" t="s">
        <v>43</v>
      </c>
      <c r="F2214" t="s">
        <v>42</v>
      </c>
      <c r="H2214" s="64">
        <v>0.86191898029181724</v>
      </c>
      <c r="I2214" s="66">
        <f>(D2214*1000/H2214)/(10^KPE!E126)</f>
        <v>0.56614312885808071</v>
      </c>
      <c r="J2214" t="s">
        <v>886</v>
      </c>
    </row>
    <row r="2215" spans="1:10" x14ac:dyDescent="0.25">
      <c r="A2215" t="s">
        <v>301</v>
      </c>
      <c r="B2215" t="s">
        <v>191</v>
      </c>
      <c r="C2215" t="s">
        <v>737</v>
      </c>
      <c r="D2215">
        <v>1870</v>
      </c>
      <c r="E2215" t="s">
        <v>43</v>
      </c>
      <c r="F2215" t="s">
        <v>42</v>
      </c>
      <c r="G2215" t="s">
        <v>49</v>
      </c>
      <c r="H2215" s="64">
        <v>0.83658840301698012</v>
      </c>
      <c r="I2215" s="66">
        <f>(D2215*1000/H2215)/(10^KPE!E127)</f>
        <v>0.78764363272685123</v>
      </c>
      <c r="J2215" t="s">
        <v>886</v>
      </c>
    </row>
    <row r="2216" spans="1:10" x14ac:dyDescent="0.25">
      <c r="A2216" t="s">
        <v>301</v>
      </c>
      <c r="B2216" t="s">
        <v>192</v>
      </c>
      <c r="C2216" t="s">
        <v>738</v>
      </c>
      <c r="E2216" t="s">
        <v>43</v>
      </c>
      <c r="F2216" t="s">
        <v>42</v>
      </c>
      <c r="G2216" t="s">
        <v>193</v>
      </c>
      <c r="H2216" s="64">
        <v>0.83921069527642622</v>
      </c>
      <c r="I2216" s="66">
        <f>(D2216*1000/H2216)/(10^KPE!E128)</f>
        <v>0</v>
      </c>
      <c r="J2216" t="s">
        <v>886</v>
      </c>
    </row>
    <row r="2217" spans="1:10" x14ac:dyDescent="0.25">
      <c r="A2217" t="s">
        <v>301</v>
      </c>
      <c r="B2217" t="s">
        <v>194</v>
      </c>
      <c r="C2217" t="s">
        <v>739</v>
      </c>
      <c r="E2217" t="s">
        <v>43</v>
      </c>
      <c r="F2217" t="s">
        <v>42</v>
      </c>
      <c r="G2217" t="s">
        <v>149</v>
      </c>
      <c r="H2217" s="64">
        <v>0.89166237254025527</v>
      </c>
      <c r="I2217" s="66">
        <f>(D2217*1000/H2217)/(10^KPE!E129)</f>
        <v>0</v>
      </c>
      <c r="J2217" t="s">
        <v>886</v>
      </c>
    </row>
    <row r="2218" spans="1:10" x14ac:dyDescent="0.25">
      <c r="A2218" t="s">
        <v>301</v>
      </c>
      <c r="B2218" t="s">
        <v>195</v>
      </c>
      <c r="C2218" t="s">
        <v>740</v>
      </c>
      <c r="D2218">
        <v>1090</v>
      </c>
      <c r="E2218" t="s">
        <v>43</v>
      </c>
      <c r="F2218" t="s">
        <v>42</v>
      </c>
      <c r="G2218" t="s">
        <v>49</v>
      </c>
      <c r="H2218" s="64">
        <v>0.79511709503574857</v>
      </c>
      <c r="I2218" s="66">
        <f>(D2218*1000/H2218)/(10^KPE!E130)</f>
        <v>0.34197582586820946</v>
      </c>
      <c r="J2218" t="s">
        <v>886</v>
      </c>
    </row>
    <row r="2219" spans="1:10" x14ac:dyDescent="0.25">
      <c r="A2219" t="s">
        <v>301</v>
      </c>
      <c r="B2219" t="s">
        <v>196</v>
      </c>
      <c r="C2219" t="s">
        <v>741</v>
      </c>
      <c r="D2219">
        <v>575</v>
      </c>
      <c r="E2219" t="s">
        <v>43</v>
      </c>
      <c r="F2219" t="s">
        <v>42</v>
      </c>
      <c r="H2219" s="64">
        <v>0.77753032399879884</v>
      </c>
      <c r="I2219" s="66">
        <f>(D2219*1000/H2219)/(10^KPE!E131)</f>
        <v>0.16067581408549411</v>
      </c>
      <c r="J2219" t="s">
        <v>886</v>
      </c>
    </row>
    <row r="2220" spans="1:10" x14ac:dyDescent="0.25">
      <c r="A2220" t="s">
        <v>301</v>
      </c>
      <c r="B2220" t="s">
        <v>197</v>
      </c>
      <c r="C2220" t="s">
        <v>742</v>
      </c>
      <c r="D2220">
        <v>32500</v>
      </c>
      <c r="E2220" t="s">
        <v>43</v>
      </c>
      <c r="F2220" t="s">
        <v>42</v>
      </c>
      <c r="G2220" t="s">
        <v>61</v>
      </c>
      <c r="H2220" s="64">
        <v>0.83658840301698012</v>
      </c>
      <c r="I2220" s="66">
        <f>(D2220*1000/H2220)/(10^KPE!E132)</f>
        <v>13.688993616910514</v>
      </c>
      <c r="J2220" t="s">
        <v>886</v>
      </c>
    </row>
    <row r="2221" spans="1:10" x14ac:dyDescent="0.25">
      <c r="A2221" t="s">
        <v>301</v>
      </c>
      <c r="B2221" t="s">
        <v>198</v>
      </c>
      <c r="C2221" t="s">
        <v>743</v>
      </c>
      <c r="D2221">
        <v>283000</v>
      </c>
      <c r="E2221" t="s">
        <v>43</v>
      </c>
      <c r="F2221" t="s">
        <v>42</v>
      </c>
      <c r="G2221" t="s">
        <v>61</v>
      </c>
      <c r="H2221" s="64">
        <v>0.83921069527642622</v>
      </c>
      <c r="I2221" s="66">
        <f>(D2221*1000/H2221)/(10^KPE!E133)</f>
        <v>121.59491835541074</v>
      </c>
      <c r="J2221" t="s">
        <v>886</v>
      </c>
    </row>
    <row r="2222" spans="1:10" x14ac:dyDescent="0.25">
      <c r="A2222" t="s">
        <v>301</v>
      </c>
      <c r="B2222" t="s">
        <v>199</v>
      </c>
      <c r="C2222" t="s">
        <v>744</v>
      </c>
      <c r="D2222">
        <v>14900</v>
      </c>
      <c r="E2222" t="s">
        <v>43</v>
      </c>
      <c r="F2222" t="s">
        <v>42</v>
      </c>
      <c r="H2222" s="64">
        <v>0.82046449833051538</v>
      </c>
      <c r="I2222" s="66">
        <f>(D2222*1000/H2222)/(10^KPE!E134)</f>
        <v>5.5734803541258184</v>
      </c>
      <c r="J2222" t="s">
        <v>886</v>
      </c>
    </row>
    <row r="2223" spans="1:10" x14ac:dyDescent="0.25">
      <c r="A2223" t="s">
        <v>301</v>
      </c>
      <c r="B2223" t="s">
        <v>200</v>
      </c>
      <c r="C2223" t="s">
        <v>745</v>
      </c>
      <c r="D2223">
        <v>2010</v>
      </c>
      <c r="E2223" t="s">
        <v>43</v>
      </c>
      <c r="F2223" t="s">
        <v>42</v>
      </c>
      <c r="H2223" s="64">
        <v>0.87611486366282054</v>
      </c>
      <c r="I2223" s="66">
        <f>(D2223*1000/H2223)/(10^KPE!E135)</f>
        <v>1.168516930011771</v>
      </c>
      <c r="J2223" t="s">
        <v>886</v>
      </c>
    </row>
    <row r="2224" spans="1:10" x14ac:dyDescent="0.25">
      <c r="A2224" t="s">
        <v>301</v>
      </c>
      <c r="B2224" t="s">
        <v>201</v>
      </c>
      <c r="C2224" t="s">
        <v>746</v>
      </c>
      <c r="D2224">
        <v>54500</v>
      </c>
      <c r="E2224" t="s">
        <v>43</v>
      </c>
      <c r="F2224" t="s">
        <v>42</v>
      </c>
      <c r="H2224" s="64">
        <v>0.87611486366282054</v>
      </c>
      <c r="I2224" s="66">
        <f>(D2224*1000/H2224)/(10^KPE!E136)</f>
        <v>31.683668002806726</v>
      </c>
      <c r="J2224" t="s">
        <v>886</v>
      </c>
    </row>
    <row r="2225" spans="1:10" x14ac:dyDescent="0.25">
      <c r="A2225" t="s">
        <v>301</v>
      </c>
      <c r="B2225" t="s">
        <v>202</v>
      </c>
      <c r="C2225" t="s">
        <v>747</v>
      </c>
      <c r="D2225">
        <v>4890</v>
      </c>
      <c r="E2225" t="s">
        <v>43</v>
      </c>
      <c r="F2225" t="s">
        <v>42</v>
      </c>
      <c r="H2225" s="64">
        <v>0.80371149406645659</v>
      </c>
      <c r="I2225" s="66">
        <f>(D2225*1000/H2225)/(10^KPE!E137)</f>
        <v>1.6263300245004049</v>
      </c>
      <c r="J2225" t="s">
        <v>886</v>
      </c>
    </row>
    <row r="2226" spans="1:10" x14ac:dyDescent="0.25">
      <c r="A2226" t="s">
        <v>301</v>
      </c>
      <c r="B2226" t="s">
        <v>203</v>
      </c>
      <c r="C2226" t="s">
        <v>748</v>
      </c>
      <c r="D2226">
        <v>10600</v>
      </c>
      <c r="E2226" t="s">
        <v>43</v>
      </c>
      <c r="F2226" t="s">
        <v>42</v>
      </c>
      <c r="G2226" t="s">
        <v>61</v>
      </c>
      <c r="H2226" s="64">
        <v>0.88291469603325345</v>
      </c>
      <c r="I2226" s="66">
        <f>(D2226*1000/H2226)/(10^KPE!E138)</f>
        <v>6.5521996106287288</v>
      </c>
      <c r="J2226" t="s">
        <v>886</v>
      </c>
    </row>
    <row r="2227" spans="1:10" x14ac:dyDescent="0.25">
      <c r="A2227" t="s">
        <v>301</v>
      </c>
      <c r="B2227" t="s">
        <v>204</v>
      </c>
      <c r="C2227" t="s">
        <v>749</v>
      </c>
      <c r="D2227">
        <v>85800</v>
      </c>
      <c r="E2227" t="s">
        <v>43</v>
      </c>
      <c r="F2227" t="s">
        <v>42</v>
      </c>
      <c r="G2227" t="s">
        <v>61</v>
      </c>
      <c r="H2227" s="64">
        <v>0.86191898029181724</v>
      </c>
      <c r="I2227" s="66">
        <f>(D2227*1000/H2227)/(10^KPE!E139)</f>
        <v>44.159164050930286</v>
      </c>
      <c r="J2227" t="s">
        <v>886</v>
      </c>
    </row>
    <row r="2228" spans="1:10" x14ac:dyDescent="0.25">
      <c r="A2228" t="s">
        <v>301</v>
      </c>
      <c r="B2228" t="s">
        <v>205</v>
      </c>
      <c r="C2228" t="s">
        <v>750</v>
      </c>
      <c r="D2228">
        <v>18900</v>
      </c>
      <c r="E2228" t="s">
        <v>43</v>
      </c>
      <c r="F2228" t="s">
        <v>42</v>
      </c>
      <c r="H2228" s="64">
        <v>0.94365097675662946</v>
      </c>
      <c r="I2228" s="66">
        <f>(D2228*1000/H2228)/(10^KPE!E140)</f>
        <v>23.369553262423679</v>
      </c>
      <c r="J2228" t="s">
        <v>886</v>
      </c>
    </row>
    <row r="2229" spans="1:10" x14ac:dyDescent="0.25">
      <c r="A2229" t="s">
        <v>301</v>
      </c>
      <c r="B2229" t="s">
        <v>206</v>
      </c>
      <c r="C2229" t="s">
        <v>751</v>
      </c>
      <c r="D2229">
        <v>11400</v>
      </c>
      <c r="E2229" t="s">
        <v>43</v>
      </c>
      <c r="F2229" t="s">
        <v>42</v>
      </c>
      <c r="H2229" s="64">
        <v>0.81216308750685196</v>
      </c>
      <c r="I2229" s="66">
        <f>(D2229*1000/H2229)/(10^KPE!E141)</f>
        <v>4.0203290889724768</v>
      </c>
      <c r="J2229" t="s">
        <v>886</v>
      </c>
    </row>
    <row r="2230" spans="1:10" x14ac:dyDescent="0.25">
      <c r="A2230" t="s">
        <v>301</v>
      </c>
      <c r="B2230" t="s">
        <v>207</v>
      </c>
      <c r="C2230" t="s">
        <v>752</v>
      </c>
      <c r="E2230" t="s">
        <v>43</v>
      </c>
      <c r="F2230" t="s">
        <v>42</v>
      </c>
      <c r="G2230" t="s">
        <v>208</v>
      </c>
      <c r="H2230" s="64">
        <v>0.81216308750685196</v>
      </c>
      <c r="I2230" s="66">
        <f>(D2230*1000/H2230)/(10^KPE!E142)</f>
        <v>0</v>
      </c>
      <c r="J2230" t="s">
        <v>886</v>
      </c>
    </row>
    <row r="2231" spans="1:10" x14ac:dyDescent="0.25">
      <c r="A2231" t="s">
        <v>301</v>
      </c>
      <c r="B2231" t="s">
        <v>209</v>
      </c>
      <c r="C2231" t="s">
        <v>753</v>
      </c>
      <c r="D2231">
        <v>4310</v>
      </c>
      <c r="E2231" t="s">
        <v>43</v>
      </c>
      <c r="F2231" t="s">
        <v>42</v>
      </c>
      <c r="G2231" t="s">
        <v>61</v>
      </c>
      <c r="H2231" s="64">
        <v>0.85453266825304308</v>
      </c>
      <c r="I2231" s="66">
        <f>(D2231*1000/H2231)/(10^KPE!E143)</f>
        <v>2.0880870501075557</v>
      </c>
      <c r="J2231" t="s">
        <v>886</v>
      </c>
    </row>
    <row r="2232" spans="1:10" x14ac:dyDescent="0.25">
      <c r="A2232" t="s">
        <v>301</v>
      </c>
      <c r="B2232" t="s">
        <v>210</v>
      </c>
      <c r="C2232" t="s">
        <v>754</v>
      </c>
      <c r="E2232" t="s">
        <v>43</v>
      </c>
      <c r="F2232" t="s">
        <v>42</v>
      </c>
      <c r="G2232" t="s">
        <v>211</v>
      </c>
      <c r="H2232" s="64">
        <v>0.85453266825304308</v>
      </c>
      <c r="I2232" s="66">
        <f>(D2232*1000/H2232)/(10^KPE!E144)</f>
        <v>0</v>
      </c>
      <c r="J2232" t="s">
        <v>886</v>
      </c>
    </row>
    <row r="2233" spans="1:10" x14ac:dyDescent="0.25">
      <c r="A2233" t="s">
        <v>301</v>
      </c>
      <c r="B2233" t="s">
        <v>212</v>
      </c>
      <c r="C2233" t="s">
        <v>755</v>
      </c>
      <c r="D2233">
        <v>43600</v>
      </c>
      <c r="E2233" t="s">
        <v>43</v>
      </c>
      <c r="F2233" t="s">
        <v>42</v>
      </c>
      <c r="H2233" s="64">
        <v>0.81494726958925479</v>
      </c>
      <c r="I2233" s="66">
        <f>(D2233*1000/H2233)/(10^KPE!E145)</f>
        <v>15.680394334877668</v>
      </c>
      <c r="J2233" t="s">
        <v>886</v>
      </c>
    </row>
    <row r="2234" spans="1:10" x14ac:dyDescent="0.25">
      <c r="A2234" t="s">
        <v>301</v>
      </c>
      <c r="B2234" t="s">
        <v>213</v>
      </c>
      <c r="C2234" t="s">
        <v>756</v>
      </c>
      <c r="D2234">
        <v>193</v>
      </c>
      <c r="E2234" t="s">
        <v>43</v>
      </c>
      <c r="F2234" t="s">
        <v>38</v>
      </c>
      <c r="G2234" t="s">
        <v>53</v>
      </c>
      <c r="H2234" s="64">
        <v>0.89166237254025527</v>
      </c>
      <c r="I2234" s="66">
        <f>(D2234*1000/H2234)/(10^KPE!E146)</f>
        <v>0.12952597463276655</v>
      </c>
      <c r="J2234" t="s">
        <v>886</v>
      </c>
    </row>
    <row r="2235" spans="1:10" x14ac:dyDescent="0.25">
      <c r="A2235" t="s">
        <v>301</v>
      </c>
      <c r="B2235" t="s">
        <v>214</v>
      </c>
      <c r="C2235" t="s">
        <v>757</v>
      </c>
      <c r="E2235" t="s">
        <v>43</v>
      </c>
      <c r="F2235" t="s">
        <v>42</v>
      </c>
      <c r="G2235" t="s">
        <v>215</v>
      </c>
      <c r="H2235" s="64">
        <v>0.87147009053289959</v>
      </c>
      <c r="I2235" s="66">
        <f>(D2235*1000/H2235)/(10^KPE!E147)</f>
        <v>0</v>
      </c>
      <c r="J2235" t="s">
        <v>886</v>
      </c>
    </row>
    <row r="2236" spans="1:10" x14ac:dyDescent="0.25">
      <c r="A2236" t="s">
        <v>301</v>
      </c>
      <c r="B2236" t="s">
        <v>216</v>
      </c>
      <c r="C2236" t="s">
        <v>758</v>
      </c>
      <c r="D2236">
        <v>10100</v>
      </c>
      <c r="E2236" t="s">
        <v>43</v>
      </c>
      <c r="F2236" t="s">
        <v>42</v>
      </c>
      <c r="H2236" s="64">
        <v>0.85453266825304308</v>
      </c>
      <c r="I2236" s="66">
        <f>(D2236*1000/H2236)/(10^KPE!E148)</f>
        <v>4.8931970315745508</v>
      </c>
      <c r="J2236" t="s">
        <v>886</v>
      </c>
    </row>
    <row r="2237" spans="1:10" x14ac:dyDescent="0.25">
      <c r="A2237" t="s">
        <v>301</v>
      </c>
      <c r="B2237" t="s">
        <v>217</v>
      </c>
      <c r="C2237" t="s">
        <v>759</v>
      </c>
      <c r="D2237">
        <v>64.2</v>
      </c>
      <c r="E2237" t="s">
        <v>43</v>
      </c>
      <c r="F2237" t="s">
        <v>42</v>
      </c>
      <c r="H2237" s="64">
        <v>0.93921970663749876</v>
      </c>
      <c r="I2237" s="66">
        <f>(D2237*1000/H2237)/(10^KPE!E149)</f>
        <v>7.4433395613352993E-2</v>
      </c>
      <c r="J2237" t="s">
        <v>886</v>
      </c>
    </row>
    <row r="2238" spans="1:10" x14ac:dyDescent="0.25">
      <c r="A2238" t="s">
        <v>301</v>
      </c>
      <c r="B2238" t="s">
        <v>218</v>
      </c>
      <c r="C2238" t="s">
        <v>760</v>
      </c>
      <c r="D2238">
        <v>48500</v>
      </c>
      <c r="E2238" t="s">
        <v>43</v>
      </c>
      <c r="F2238" t="s">
        <v>42</v>
      </c>
      <c r="H2238" s="64">
        <v>0.79511709503574857</v>
      </c>
      <c r="I2238" s="66">
        <f>(D2238*1000/H2238)/(10^KPE!E150)</f>
        <v>15.216355554686388</v>
      </c>
      <c r="J2238" t="s">
        <v>886</v>
      </c>
    </row>
    <row r="2239" spans="1:10" x14ac:dyDescent="0.25">
      <c r="A2239" t="s">
        <v>301</v>
      </c>
      <c r="B2239" t="s">
        <v>219</v>
      </c>
      <c r="C2239" t="s">
        <v>761</v>
      </c>
      <c r="D2239">
        <v>182000</v>
      </c>
      <c r="E2239" t="s">
        <v>43</v>
      </c>
      <c r="F2239" t="s">
        <v>42</v>
      </c>
      <c r="G2239" t="s">
        <v>61</v>
      </c>
      <c r="H2239" s="64">
        <v>0.86191898029181724</v>
      </c>
      <c r="I2239" s="66">
        <f>(D2239*1000/H2239)/(10^KPE!E151)</f>
        <v>93.670954047427898</v>
      </c>
      <c r="J2239" t="s">
        <v>886</v>
      </c>
    </row>
    <row r="2240" spans="1:10" x14ac:dyDescent="0.25">
      <c r="A2240" t="s">
        <v>301</v>
      </c>
      <c r="B2240" t="s">
        <v>220</v>
      </c>
      <c r="C2240" t="s">
        <v>762</v>
      </c>
      <c r="D2240">
        <v>613</v>
      </c>
      <c r="E2240" t="s">
        <v>43</v>
      </c>
      <c r="F2240" t="s">
        <v>42</v>
      </c>
      <c r="H2240" s="64">
        <v>0.83921069527642622</v>
      </c>
      <c r="I2240" s="66">
        <f>(D2240*1000/H2240)/(10^KPE!E152)</f>
        <v>0.26338404576631369</v>
      </c>
      <c r="J2240" t="s">
        <v>886</v>
      </c>
    </row>
    <row r="2241" spans="1:10" x14ac:dyDescent="0.25">
      <c r="A2241" t="s">
        <v>301</v>
      </c>
      <c r="B2241" t="s">
        <v>221</v>
      </c>
      <c r="C2241" t="s">
        <v>763</v>
      </c>
      <c r="E2241" t="s">
        <v>43</v>
      </c>
      <c r="F2241" t="s">
        <v>42</v>
      </c>
      <c r="G2241" t="s">
        <v>222</v>
      </c>
      <c r="H2241" s="64">
        <v>0.85453266825304308</v>
      </c>
      <c r="I2241" s="66">
        <f>(D2241*1000/H2241)/(10^KPE!E153)</f>
        <v>0</v>
      </c>
      <c r="J2241" t="s">
        <v>886</v>
      </c>
    </row>
    <row r="2242" spans="1:10" x14ac:dyDescent="0.25">
      <c r="A2242" t="s">
        <v>301</v>
      </c>
      <c r="B2242" t="s">
        <v>223</v>
      </c>
      <c r="C2242" t="s">
        <v>764</v>
      </c>
      <c r="D2242">
        <v>432</v>
      </c>
      <c r="E2242" t="s">
        <v>43</v>
      </c>
      <c r="F2242" t="s">
        <v>42</v>
      </c>
      <c r="H2242" s="64">
        <v>0.92633445242701618</v>
      </c>
      <c r="I2242" s="66">
        <f>(D2242*1000/H2242)/(10^KPE!E154)</f>
        <v>0.42239223917762009</v>
      </c>
      <c r="J2242" t="s">
        <v>886</v>
      </c>
    </row>
    <row r="2243" spans="1:10" x14ac:dyDescent="0.25">
      <c r="A2243" t="s">
        <v>301</v>
      </c>
      <c r="B2243" t="s">
        <v>224</v>
      </c>
      <c r="C2243" t="s">
        <v>765</v>
      </c>
      <c r="E2243" t="s">
        <v>43</v>
      </c>
      <c r="F2243" t="s">
        <v>42</v>
      </c>
      <c r="G2243" t="s">
        <v>225</v>
      </c>
      <c r="H2243" s="64">
        <v>0.86191898029181724</v>
      </c>
      <c r="I2243" s="66">
        <f>(D2243*1000/H2243)/(10^KPE!E155)</f>
        <v>0</v>
      </c>
      <c r="J2243" t="s">
        <v>886</v>
      </c>
    </row>
    <row r="2244" spans="1:10" x14ac:dyDescent="0.25">
      <c r="A2244" t="s">
        <v>301</v>
      </c>
      <c r="B2244" t="s">
        <v>226</v>
      </c>
      <c r="C2244" t="s">
        <v>766</v>
      </c>
      <c r="D2244">
        <v>140</v>
      </c>
      <c r="E2244" t="s">
        <v>43</v>
      </c>
      <c r="F2244" t="s">
        <v>42</v>
      </c>
      <c r="H2244" s="64">
        <v>0.94365097675662946</v>
      </c>
      <c r="I2244" s="66">
        <f>(D2244*1000/H2244)/(10^KPE!E156)</f>
        <v>0.17310780194387909</v>
      </c>
      <c r="J2244" t="s">
        <v>886</v>
      </c>
    </row>
    <row r="2245" spans="1:10" x14ac:dyDescent="0.25">
      <c r="A2245" t="s">
        <v>301</v>
      </c>
      <c r="B2245" t="s">
        <v>227</v>
      </c>
      <c r="C2245" t="s">
        <v>767</v>
      </c>
      <c r="D2245">
        <v>300000</v>
      </c>
      <c r="E2245" t="s">
        <v>43</v>
      </c>
      <c r="F2245" t="s">
        <v>42</v>
      </c>
      <c r="G2245" t="s">
        <v>61</v>
      </c>
      <c r="H2245" s="64">
        <v>0.78638746033500029</v>
      </c>
      <c r="I2245" s="66">
        <f>(D2245*1000/H2245)/(10^KPE!E157)</f>
        <v>88.81466357588819</v>
      </c>
      <c r="J2245" t="s">
        <v>886</v>
      </c>
    </row>
    <row r="2246" spans="1:10" x14ac:dyDescent="0.25">
      <c r="A2246" t="s">
        <v>301</v>
      </c>
      <c r="B2246" t="s">
        <v>228</v>
      </c>
      <c r="C2246" t="s">
        <v>768</v>
      </c>
      <c r="E2246" t="s">
        <v>43</v>
      </c>
      <c r="F2246" t="s">
        <v>42</v>
      </c>
      <c r="G2246" t="s">
        <v>225</v>
      </c>
      <c r="H2246" s="64">
        <v>0.83128709752574459</v>
      </c>
      <c r="I2246" s="66">
        <f>(D2246*1000/H2246)/(10^KPE!E158)</f>
        <v>0</v>
      </c>
      <c r="J2246" t="s">
        <v>886</v>
      </c>
    </row>
    <row r="2247" spans="1:10" x14ac:dyDescent="0.25">
      <c r="A2247" t="s">
        <v>301</v>
      </c>
      <c r="B2247" t="s">
        <v>229</v>
      </c>
      <c r="C2247" t="s">
        <v>769</v>
      </c>
      <c r="D2247">
        <v>53.6</v>
      </c>
      <c r="E2247" t="s">
        <v>43</v>
      </c>
      <c r="F2247" t="s">
        <v>42</v>
      </c>
      <c r="H2247" s="64">
        <v>0.9118883797850682</v>
      </c>
      <c r="I2247" s="66">
        <f>(D2247*1000/H2247)/(10^KPE!E159)</f>
        <v>4.428157997324704E-2</v>
      </c>
      <c r="J2247" t="s">
        <v>886</v>
      </c>
    </row>
    <row r="2248" spans="1:10" x14ac:dyDescent="0.25">
      <c r="A2248" t="s">
        <v>301</v>
      </c>
      <c r="B2248" t="s">
        <v>230</v>
      </c>
      <c r="C2248" t="s">
        <v>770</v>
      </c>
      <c r="D2248">
        <v>22900</v>
      </c>
      <c r="E2248" t="s">
        <v>43</v>
      </c>
      <c r="F2248" t="s">
        <v>42</v>
      </c>
      <c r="G2248" t="s">
        <v>61</v>
      </c>
      <c r="H2248" s="64">
        <v>0.70624612186875868</v>
      </c>
      <c r="I2248" s="66">
        <f>(D2248*1000/H2248)/(10^KPE!E160)</f>
        <v>4.1483883532958652</v>
      </c>
      <c r="J2248" t="s">
        <v>886</v>
      </c>
    </row>
    <row r="2249" spans="1:10" x14ac:dyDescent="0.25">
      <c r="A2249" t="s">
        <v>301</v>
      </c>
      <c r="B2249" t="s">
        <v>231</v>
      </c>
      <c r="C2249" t="s">
        <v>771</v>
      </c>
      <c r="E2249" t="s">
        <v>43</v>
      </c>
      <c r="F2249" t="s">
        <v>42</v>
      </c>
      <c r="G2249" t="s">
        <v>232</v>
      </c>
      <c r="H2249" s="64">
        <v>0.70624612186875868</v>
      </c>
      <c r="I2249" s="66">
        <f>(D2249*1000/H2249)/(10^KPE!E161)</f>
        <v>0</v>
      </c>
      <c r="J2249" t="s">
        <v>886</v>
      </c>
    </row>
    <row r="2250" spans="1:10" x14ac:dyDescent="0.25">
      <c r="A2250" t="s">
        <v>301</v>
      </c>
      <c r="B2250" t="s">
        <v>233</v>
      </c>
      <c r="C2250" t="s">
        <v>772</v>
      </c>
      <c r="D2250">
        <v>26400</v>
      </c>
      <c r="E2250" t="s">
        <v>43</v>
      </c>
      <c r="F2250" t="s">
        <v>42</v>
      </c>
      <c r="H2250" s="64">
        <v>0.75641223868247898</v>
      </c>
      <c r="I2250" s="66">
        <f>(D2250*1000/H2250)/(10^KPE!E162)</f>
        <v>6.4542440014002542</v>
      </c>
      <c r="J2250" t="s">
        <v>886</v>
      </c>
    </row>
    <row r="2251" spans="1:10" x14ac:dyDescent="0.25">
      <c r="A2251" t="s">
        <v>301</v>
      </c>
      <c r="B2251" t="s">
        <v>234</v>
      </c>
      <c r="C2251" t="s">
        <v>773</v>
      </c>
      <c r="D2251">
        <v>4150</v>
      </c>
      <c r="E2251" t="s">
        <v>43</v>
      </c>
      <c r="F2251" t="s">
        <v>42</v>
      </c>
      <c r="H2251" s="64">
        <v>0.68694533708362426</v>
      </c>
      <c r="I2251" s="66">
        <f>(D2251*1000/H2251)/(10^KPE!E163)</f>
        <v>0.6731718034564268</v>
      </c>
      <c r="J2251" t="s">
        <v>886</v>
      </c>
    </row>
    <row r="2252" spans="1:10" x14ac:dyDescent="0.25">
      <c r="A2252" t="s">
        <v>301</v>
      </c>
      <c r="B2252" t="s">
        <v>235</v>
      </c>
      <c r="C2252" t="s">
        <v>774</v>
      </c>
      <c r="E2252" t="s">
        <v>43</v>
      </c>
      <c r="F2252" t="s">
        <v>42</v>
      </c>
      <c r="G2252" t="s">
        <v>208</v>
      </c>
      <c r="H2252" s="64">
        <v>0.78344886229649657</v>
      </c>
      <c r="I2252" s="66">
        <f>(D2252*1000/H2252)/(10^KPE!E164)</f>
        <v>0</v>
      </c>
      <c r="J2252" t="s">
        <v>886</v>
      </c>
    </row>
    <row r="2253" spans="1:10" x14ac:dyDescent="0.25">
      <c r="A2253" t="s">
        <v>301</v>
      </c>
      <c r="B2253" t="s">
        <v>236</v>
      </c>
      <c r="C2253" t="s">
        <v>775</v>
      </c>
      <c r="D2253">
        <v>140</v>
      </c>
      <c r="E2253" t="s">
        <v>43</v>
      </c>
      <c r="F2253" t="s">
        <v>38</v>
      </c>
      <c r="G2253" t="s">
        <v>53</v>
      </c>
      <c r="H2253" s="64">
        <v>0.73786997318939962</v>
      </c>
      <c r="I2253" s="66">
        <f>(D2253*1000/H2253)/(10^KPE!E165)</f>
        <v>3.05596374860314E-2</v>
      </c>
      <c r="J2253" t="s">
        <v>886</v>
      </c>
    </row>
    <row r="2254" spans="1:10" x14ac:dyDescent="0.25">
      <c r="A2254" t="s">
        <v>301</v>
      </c>
      <c r="B2254" t="s">
        <v>237</v>
      </c>
      <c r="C2254" t="s">
        <v>776</v>
      </c>
      <c r="D2254">
        <v>628</v>
      </c>
      <c r="E2254" t="s">
        <v>43</v>
      </c>
      <c r="F2254" t="s">
        <v>42</v>
      </c>
      <c r="H2254" s="64">
        <v>0.68694533708362426</v>
      </c>
      <c r="I2254" s="66">
        <f>(D2254*1000/H2254)/(10^KPE!E166)</f>
        <v>0.10186792592063521</v>
      </c>
      <c r="J2254" t="s">
        <v>886</v>
      </c>
    </row>
    <row r="2255" spans="1:10" x14ac:dyDescent="0.25">
      <c r="A2255" t="s">
        <v>301</v>
      </c>
      <c r="B2255" t="s">
        <v>238</v>
      </c>
      <c r="C2255" t="s">
        <v>777</v>
      </c>
      <c r="E2255" t="s">
        <v>43</v>
      </c>
      <c r="F2255" t="s">
        <v>42</v>
      </c>
      <c r="G2255" t="s">
        <v>208</v>
      </c>
      <c r="H2255" s="64">
        <v>0.76553609122975796</v>
      </c>
      <c r="I2255" s="66">
        <f>(D2255*1000/H2255)/(10^KPE!E167)</f>
        <v>0</v>
      </c>
      <c r="J2255" t="s">
        <v>886</v>
      </c>
    </row>
    <row r="2256" spans="1:10" x14ac:dyDescent="0.25">
      <c r="A2256" t="s">
        <v>301</v>
      </c>
      <c r="B2256" t="s">
        <v>239</v>
      </c>
      <c r="C2256" t="s">
        <v>778</v>
      </c>
      <c r="D2256">
        <v>15600</v>
      </c>
      <c r="E2256" t="s">
        <v>43</v>
      </c>
      <c r="F2256" t="s">
        <v>42</v>
      </c>
      <c r="H2256" s="64">
        <v>0.75641223868247898</v>
      </c>
      <c r="I2256" s="66">
        <f>(D2256*1000/H2256)/(10^KPE!E168)</f>
        <v>3.8138714553728774</v>
      </c>
      <c r="J2256" t="s">
        <v>886</v>
      </c>
    </row>
    <row r="2257" spans="1:10" x14ac:dyDescent="0.25">
      <c r="A2257" t="s">
        <v>301</v>
      </c>
      <c r="B2257" t="s">
        <v>240</v>
      </c>
      <c r="C2257" t="s">
        <v>779</v>
      </c>
      <c r="D2257">
        <v>154</v>
      </c>
      <c r="E2257" t="s">
        <v>43</v>
      </c>
      <c r="F2257" t="s">
        <v>38</v>
      </c>
      <c r="G2257" t="s">
        <v>53</v>
      </c>
      <c r="H2257" s="64">
        <v>0.74718749063382295</v>
      </c>
      <c r="I2257" s="66">
        <f>(D2257*1000/H2257)/(10^KPE!E169)</f>
        <v>3.557059489058581E-2</v>
      </c>
      <c r="J2257" t="s">
        <v>886</v>
      </c>
    </row>
    <row r="2258" spans="1:10" x14ac:dyDescent="0.25">
      <c r="A2258" t="s">
        <v>301</v>
      </c>
      <c r="B2258" t="s">
        <v>241</v>
      </c>
      <c r="C2258" t="s">
        <v>780</v>
      </c>
      <c r="E2258" t="s">
        <v>43</v>
      </c>
      <c r="F2258" t="s">
        <v>42</v>
      </c>
      <c r="G2258" t="s">
        <v>242</v>
      </c>
      <c r="H2258" s="64">
        <v>0.78344886229649657</v>
      </c>
      <c r="I2258" s="66">
        <f>(D2258*1000/H2258)/(10^KPE!E170)</f>
        <v>0</v>
      </c>
      <c r="J2258" t="s">
        <v>886</v>
      </c>
    </row>
    <row r="2259" spans="1:10" x14ac:dyDescent="0.25">
      <c r="A2259" t="s">
        <v>301</v>
      </c>
      <c r="B2259" t="s">
        <v>243</v>
      </c>
      <c r="C2259" t="s">
        <v>781</v>
      </c>
      <c r="D2259">
        <v>9530</v>
      </c>
      <c r="E2259" t="s">
        <v>43</v>
      </c>
      <c r="F2259" t="s">
        <v>42</v>
      </c>
      <c r="H2259" s="64">
        <v>0.67722837803720615</v>
      </c>
      <c r="I2259" s="66">
        <f>(D2259*1000/H2259)/(10^KPE!E171)</f>
        <v>1.4633821472564565</v>
      </c>
      <c r="J2259" t="s">
        <v>886</v>
      </c>
    </row>
    <row r="2260" spans="1:10" x14ac:dyDescent="0.25">
      <c r="A2260" t="s">
        <v>301</v>
      </c>
      <c r="B2260" t="s">
        <v>244</v>
      </c>
      <c r="C2260" t="s">
        <v>782</v>
      </c>
      <c r="E2260" t="s">
        <v>43</v>
      </c>
      <c r="F2260" t="s">
        <v>42</v>
      </c>
      <c r="G2260" t="s">
        <v>245</v>
      </c>
      <c r="H2260" s="64">
        <v>0.72846783366143375</v>
      </c>
      <c r="I2260" s="66">
        <f>(D2260*1000/H2260)/(10^KPE!E172)</f>
        <v>0</v>
      </c>
      <c r="J2260" t="s">
        <v>886</v>
      </c>
    </row>
    <row r="2261" spans="1:10" x14ac:dyDescent="0.25">
      <c r="A2261" t="s">
        <v>301</v>
      </c>
      <c r="B2261" t="s">
        <v>246</v>
      </c>
      <c r="C2261" t="s">
        <v>783</v>
      </c>
      <c r="D2261">
        <v>349</v>
      </c>
      <c r="E2261" t="s">
        <v>43</v>
      </c>
      <c r="F2261" t="s">
        <v>38</v>
      </c>
      <c r="G2261" t="s">
        <v>53</v>
      </c>
      <c r="H2261" s="64">
        <v>0.62828462935234053</v>
      </c>
      <c r="I2261" s="66">
        <f>(D2261*1000/H2261)/(10^KPE!E173)</f>
        <v>4.0894885060378153E-2</v>
      </c>
      <c r="J2261" t="s">
        <v>886</v>
      </c>
    </row>
    <row r="2262" spans="1:10" x14ac:dyDescent="0.25">
      <c r="A2262" t="s">
        <v>301</v>
      </c>
      <c r="B2262" t="s">
        <v>247</v>
      </c>
      <c r="C2262" t="s">
        <v>784</v>
      </c>
      <c r="D2262">
        <v>51700</v>
      </c>
      <c r="E2262" t="s">
        <v>43</v>
      </c>
      <c r="F2262" t="s">
        <v>42</v>
      </c>
      <c r="H2262" s="64">
        <v>0.67722837803720615</v>
      </c>
      <c r="I2262" s="66">
        <f>(D2262*1000/H2262)/(10^KPE!E174)</f>
        <v>7.9388097600376497</v>
      </c>
      <c r="J2262" t="s">
        <v>886</v>
      </c>
    </row>
    <row r="2263" spans="1:10" x14ac:dyDescent="0.25">
      <c r="A2263" t="s">
        <v>301</v>
      </c>
      <c r="B2263" t="s">
        <v>248</v>
      </c>
      <c r="C2263" t="s">
        <v>785</v>
      </c>
      <c r="D2263">
        <v>22300</v>
      </c>
      <c r="E2263" t="s">
        <v>43</v>
      </c>
      <c r="F2263" t="s">
        <v>42</v>
      </c>
      <c r="G2263" t="s">
        <v>61</v>
      </c>
      <c r="H2263" s="64">
        <v>0.72846783366143375</v>
      </c>
      <c r="I2263" s="66">
        <f>(D2263*1000/H2263)/(10^KPE!E175)</f>
        <v>4.6014476267714457</v>
      </c>
      <c r="J2263" t="s">
        <v>886</v>
      </c>
    </row>
    <row r="2264" spans="1:10" x14ac:dyDescent="0.25">
      <c r="A2264" t="s">
        <v>301</v>
      </c>
      <c r="B2264" t="s">
        <v>249</v>
      </c>
      <c r="C2264" t="s">
        <v>786</v>
      </c>
      <c r="D2264">
        <v>12500</v>
      </c>
      <c r="E2264" t="s">
        <v>43</v>
      </c>
      <c r="F2264" t="s">
        <v>42</v>
      </c>
      <c r="H2264" s="64">
        <v>0.65770017470711228</v>
      </c>
      <c r="I2264" s="66">
        <f>(D2264*1000/H2264)/(10^KPE!E176)</f>
        <v>1.7214010192819618</v>
      </c>
      <c r="J2264" t="s">
        <v>886</v>
      </c>
    </row>
    <row r="2265" spans="1:10" x14ac:dyDescent="0.25">
      <c r="A2265" t="s">
        <v>301</v>
      </c>
      <c r="B2265" t="s">
        <v>250</v>
      </c>
      <c r="C2265" t="s">
        <v>787</v>
      </c>
      <c r="E2265" t="s">
        <v>43</v>
      </c>
      <c r="F2265" t="s">
        <v>42</v>
      </c>
      <c r="G2265" t="s">
        <v>251</v>
      </c>
      <c r="H2265" s="64">
        <v>0.75641223868247898</v>
      </c>
      <c r="I2265" s="66">
        <f>(D2265*1000/H2265)/(10^KPE!E177)</f>
        <v>0</v>
      </c>
      <c r="J2265" t="s">
        <v>886</v>
      </c>
    </row>
    <row r="2266" spans="1:10" x14ac:dyDescent="0.25">
      <c r="A2266" t="s">
        <v>301</v>
      </c>
      <c r="B2266" t="s">
        <v>252</v>
      </c>
      <c r="C2266" t="s">
        <v>788</v>
      </c>
      <c r="D2266">
        <v>76600</v>
      </c>
      <c r="E2266" t="s">
        <v>43</v>
      </c>
      <c r="F2266" t="s">
        <v>42</v>
      </c>
      <c r="H2266" s="64">
        <v>0.72846783366143375</v>
      </c>
      <c r="I2266" s="66">
        <f>(D2266*1000/H2266)/(10^KPE!E178)</f>
        <v>15.805869426488464</v>
      </c>
      <c r="J2266" t="s">
        <v>886</v>
      </c>
    </row>
    <row r="2267" spans="1:10" x14ac:dyDescent="0.25">
      <c r="A2267" t="s">
        <v>301</v>
      </c>
      <c r="B2267" t="s">
        <v>253</v>
      </c>
      <c r="C2267" t="s">
        <v>789</v>
      </c>
      <c r="D2267">
        <v>3940</v>
      </c>
      <c r="E2267" t="s">
        <v>43</v>
      </c>
      <c r="F2267" t="s">
        <v>42</v>
      </c>
      <c r="H2267" s="64">
        <v>0.70944224100138542</v>
      </c>
      <c r="I2267" s="66">
        <f>(D2267*1000/H2267)/(10^KPE!E179)</f>
        <v>0.72707494402036599</v>
      </c>
      <c r="J2267" t="s">
        <v>886</v>
      </c>
    </row>
    <row r="2268" spans="1:10" x14ac:dyDescent="0.25">
      <c r="A2268" t="s">
        <v>301</v>
      </c>
      <c r="B2268" t="s">
        <v>254</v>
      </c>
      <c r="C2268" t="s">
        <v>790</v>
      </c>
      <c r="D2268">
        <v>8760</v>
      </c>
      <c r="E2268" t="s">
        <v>43</v>
      </c>
      <c r="F2268" t="s">
        <v>42</v>
      </c>
      <c r="H2268" s="64">
        <v>0.83128709752574459</v>
      </c>
      <c r="I2268" s="66">
        <f>(D2268*1000/H2268)/(10^KPE!E180)</f>
        <v>3.5461170472912378</v>
      </c>
      <c r="J2268" t="s">
        <v>886</v>
      </c>
    </row>
    <row r="2269" spans="1:10" x14ac:dyDescent="0.25">
      <c r="A2269" t="s">
        <v>301</v>
      </c>
      <c r="B2269" t="s">
        <v>255</v>
      </c>
      <c r="C2269" t="s">
        <v>791</v>
      </c>
      <c r="D2269">
        <v>33900</v>
      </c>
      <c r="E2269" t="s">
        <v>43</v>
      </c>
      <c r="F2269" t="s">
        <v>42</v>
      </c>
      <c r="H2269" s="64">
        <v>0.73786997318939962</v>
      </c>
      <c r="I2269" s="66">
        <f>(D2269*1000/H2269)/(10^KPE!E181)</f>
        <v>7.3997979341176023</v>
      </c>
      <c r="J2269" t="s">
        <v>886</v>
      </c>
    </row>
    <row r="2270" spans="1:10" x14ac:dyDescent="0.25">
      <c r="A2270" t="s">
        <v>301</v>
      </c>
      <c r="B2270" t="s">
        <v>256</v>
      </c>
      <c r="C2270" t="s">
        <v>792</v>
      </c>
      <c r="D2270">
        <v>22700</v>
      </c>
      <c r="E2270" t="s">
        <v>43</v>
      </c>
      <c r="F2270" t="s">
        <v>42</v>
      </c>
      <c r="H2270" s="64">
        <v>0.71898921661299986</v>
      </c>
      <c r="I2270" s="66">
        <f>(D2270*1000/H2270)/(10^KPE!E182)</f>
        <v>4.4289775643042191</v>
      </c>
      <c r="J2270" t="s">
        <v>886</v>
      </c>
    </row>
    <row r="2271" spans="1:10" x14ac:dyDescent="0.25">
      <c r="A2271" t="s">
        <v>301</v>
      </c>
      <c r="B2271" t="s">
        <v>257</v>
      </c>
      <c r="C2271" t="s">
        <v>793</v>
      </c>
      <c r="D2271">
        <v>32700</v>
      </c>
      <c r="E2271" t="s">
        <v>43</v>
      </c>
      <c r="F2271" t="s">
        <v>42</v>
      </c>
      <c r="H2271" s="64">
        <v>0.83921069527642622</v>
      </c>
      <c r="I2271" s="66">
        <f>(D2271*1000/H2271)/(10^KPE!E183)</f>
        <v>14.050013534353113</v>
      </c>
      <c r="J2271" t="s">
        <v>886</v>
      </c>
    </row>
    <row r="2272" spans="1:10" x14ac:dyDescent="0.25">
      <c r="A2272" t="s">
        <v>301</v>
      </c>
      <c r="B2272" t="s">
        <v>258</v>
      </c>
      <c r="C2272" t="s">
        <v>794</v>
      </c>
      <c r="D2272">
        <v>164000</v>
      </c>
      <c r="E2272" t="s">
        <v>43</v>
      </c>
      <c r="F2272" t="s">
        <v>42</v>
      </c>
      <c r="G2272" t="s">
        <v>61</v>
      </c>
      <c r="H2272" s="64">
        <v>0.6479040797896265</v>
      </c>
      <c r="I2272" s="66">
        <f>(D2272*1000/H2272)/(10^KPE!E184)</f>
        <v>21.396026808674957</v>
      </c>
      <c r="J2272" t="s">
        <v>886</v>
      </c>
    </row>
    <row r="2273" spans="1:10" x14ac:dyDescent="0.25">
      <c r="A2273" t="s">
        <v>301</v>
      </c>
      <c r="B2273" t="s">
        <v>259</v>
      </c>
      <c r="C2273" t="s">
        <v>795</v>
      </c>
      <c r="D2273">
        <v>579</v>
      </c>
      <c r="E2273" t="s">
        <v>43</v>
      </c>
      <c r="F2273" t="s">
        <v>42</v>
      </c>
      <c r="H2273" s="64">
        <v>0.72846783366143375</v>
      </c>
      <c r="I2273" s="66">
        <f>(D2273*1000/H2273)/(10^KPE!E185)</f>
        <v>0.11947256394173394</v>
      </c>
      <c r="J2273" t="s">
        <v>886</v>
      </c>
    </row>
    <row r="2274" spans="1:10" x14ac:dyDescent="0.25">
      <c r="A2274" t="s">
        <v>301</v>
      </c>
      <c r="B2274" t="s">
        <v>260</v>
      </c>
      <c r="C2274" t="s">
        <v>796</v>
      </c>
      <c r="D2274">
        <v>539</v>
      </c>
      <c r="E2274" t="s">
        <v>43</v>
      </c>
      <c r="F2274" t="s">
        <v>42</v>
      </c>
      <c r="H2274" s="64">
        <v>0.69983497847710285</v>
      </c>
      <c r="I2274" s="66">
        <f>(D2274*1000/H2274)/(10^KPE!E186)</f>
        <v>9.4100757618877873E-2</v>
      </c>
      <c r="J2274" t="s">
        <v>886</v>
      </c>
    </row>
    <row r="2275" spans="1:10" x14ac:dyDescent="0.25">
      <c r="A2275" t="s">
        <v>301</v>
      </c>
      <c r="B2275" t="s">
        <v>261</v>
      </c>
      <c r="C2275" t="s">
        <v>797</v>
      </c>
      <c r="D2275">
        <v>64600</v>
      </c>
      <c r="E2275" t="s">
        <v>43</v>
      </c>
      <c r="F2275" t="s">
        <v>42</v>
      </c>
      <c r="G2275" t="s">
        <v>61</v>
      </c>
      <c r="H2275" s="64">
        <v>0.69983497847710285</v>
      </c>
      <c r="I2275" s="66">
        <f>(D2275*1000/H2275)/(10^KPE!E187)</f>
        <v>11.278124196993527</v>
      </c>
      <c r="J2275" t="s">
        <v>886</v>
      </c>
    </row>
    <row r="2276" spans="1:10" x14ac:dyDescent="0.25">
      <c r="A2276" t="s">
        <v>301</v>
      </c>
      <c r="B2276" t="s">
        <v>262</v>
      </c>
      <c r="C2276" t="s">
        <v>798</v>
      </c>
      <c r="D2276">
        <v>52</v>
      </c>
      <c r="E2276" t="s">
        <v>43</v>
      </c>
      <c r="F2276" t="s">
        <v>42</v>
      </c>
      <c r="H2276" s="64">
        <v>0.80654492771255282</v>
      </c>
      <c r="I2276" s="66">
        <f>(D2276*1000/H2276)/(10^KPE!E188)</f>
        <v>1.7634972198181133E-2</v>
      </c>
      <c r="J2276" t="s">
        <v>886</v>
      </c>
    </row>
    <row r="2277" spans="1:10" x14ac:dyDescent="0.25">
      <c r="A2277" t="s">
        <v>301</v>
      </c>
      <c r="B2277" t="s">
        <v>263</v>
      </c>
      <c r="C2277" t="s">
        <v>799</v>
      </c>
      <c r="E2277" t="s">
        <v>43</v>
      </c>
      <c r="F2277" t="s">
        <v>42</v>
      </c>
      <c r="G2277" t="s">
        <v>264</v>
      </c>
      <c r="H2277" s="64">
        <v>0.72846783366143375</v>
      </c>
      <c r="I2277" s="66">
        <f>(D2277*1000/H2277)/(10^KPE!E189)</f>
        <v>0</v>
      </c>
      <c r="J2277" t="s">
        <v>886</v>
      </c>
    </row>
    <row r="2278" spans="1:10" x14ac:dyDescent="0.25">
      <c r="A2278" t="s">
        <v>301</v>
      </c>
      <c r="B2278" t="s">
        <v>265</v>
      </c>
      <c r="C2278" t="s">
        <v>800</v>
      </c>
      <c r="D2278">
        <v>13.1</v>
      </c>
      <c r="E2278" t="s">
        <v>43</v>
      </c>
      <c r="F2278" t="s">
        <v>38</v>
      </c>
      <c r="G2278" t="s">
        <v>53</v>
      </c>
      <c r="H2278" s="64">
        <v>0.84950528990614149</v>
      </c>
      <c r="I2278" s="66">
        <f>(D2278*1000/H2278)/(10^KPE!E190)</f>
        <v>6.0968457576817446E-3</v>
      </c>
      <c r="J2278" t="s">
        <v>886</v>
      </c>
    </row>
    <row r="2279" spans="1:10" x14ac:dyDescent="0.25">
      <c r="A2279" t="s">
        <v>301</v>
      </c>
      <c r="B2279" t="s">
        <v>266</v>
      </c>
      <c r="C2279" t="s">
        <v>801</v>
      </c>
      <c r="D2279">
        <v>165000</v>
      </c>
      <c r="E2279" t="s">
        <v>43</v>
      </c>
      <c r="F2279" t="s">
        <v>42</v>
      </c>
      <c r="H2279" s="64">
        <v>0.70944224100138542</v>
      </c>
      <c r="I2279" s="66">
        <f>(D2279*1000/H2279)/(10^KPE!E191)</f>
        <v>30.448569990700605</v>
      </c>
      <c r="J2279" t="s">
        <v>886</v>
      </c>
    </row>
    <row r="2280" spans="1:10" x14ac:dyDescent="0.25">
      <c r="A2280" t="s">
        <v>301</v>
      </c>
      <c r="B2280" t="s">
        <v>267</v>
      </c>
      <c r="C2280" t="s">
        <v>802</v>
      </c>
      <c r="D2280">
        <v>156</v>
      </c>
      <c r="E2280" t="s">
        <v>43</v>
      </c>
      <c r="F2280" t="s">
        <v>42</v>
      </c>
      <c r="H2280" s="64">
        <v>0.81494726958925479</v>
      </c>
      <c r="I2280" s="66">
        <f>(D2280*1000/H2280)/(10^KPE!E192)</f>
        <v>5.6104163216534775E-2</v>
      </c>
      <c r="J2280" t="s">
        <v>886</v>
      </c>
    </row>
    <row r="2281" spans="1:10" x14ac:dyDescent="0.25">
      <c r="A2281" t="s">
        <v>301</v>
      </c>
      <c r="B2281" t="s">
        <v>268</v>
      </c>
      <c r="C2281" t="s">
        <v>803</v>
      </c>
      <c r="D2281">
        <v>1690</v>
      </c>
      <c r="E2281" t="s">
        <v>43</v>
      </c>
      <c r="F2281" t="s">
        <v>42</v>
      </c>
      <c r="H2281" s="64">
        <v>0.53453059356290922</v>
      </c>
      <c r="I2281" s="66">
        <f>(D2281*1000/H2281)/(10^KPE!E193)</f>
        <v>0.11937520702243092</v>
      </c>
      <c r="J2281" t="s">
        <v>886</v>
      </c>
    </row>
    <row r="2282" spans="1:10" x14ac:dyDescent="0.25">
      <c r="A2282" t="s">
        <v>301</v>
      </c>
      <c r="B2282" t="s">
        <v>269</v>
      </c>
      <c r="C2282" t="s">
        <v>804</v>
      </c>
      <c r="D2282">
        <v>10900</v>
      </c>
      <c r="E2282" t="s">
        <v>43</v>
      </c>
      <c r="F2282" t="s">
        <v>42</v>
      </c>
      <c r="H2282" s="64">
        <v>0.61520750940980817</v>
      </c>
      <c r="I2282" s="66">
        <f>(D2282*1000/H2282)/(10^KPE!E194)</f>
        <v>1.1896107223908658</v>
      </c>
      <c r="J2282" t="s">
        <v>886</v>
      </c>
    </row>
    <row r="2283" spans="1:10" x14ac:dyDescent="0.25">
      <c r="A2283" t="s">
        <v>301</v>
      </c>
      <c r="B2283" t="s">
        <v>270</v>
      </c>
      <c r="C2283" t="s">
        <v>805</v>
      </c>
      <c r="D2283">
        <v>2340</v>
      </c>
      <c r="E2283" t="s">
        <v>43</v>
      </c>
      <c r="F2283" t="s">
        <v>42</v>
      </c>
      <c r="H2283" s="64">
        <v>0.58588361882177209</v>
      </c>
      <c r="I2283" s="66">
        <f>(D2283*1000/H2283)/(10^KPE!E195)</f>
        <v>0.21797390367762851</v>
      </c>
      <c r="J2283" t="s">
        <v>886</v>
      </c>
    </row>
    <row r="2284" spans="1:10" x14ac:dyDescent="0.25">
      <c r="A2284" t="s">
        <v>301</v>
      </c>
      <c r="B2284" t="s">
        <v>271</v>
      </c>
      <c r="C2284" t="s">
        <v>806</v>
      </c>
      <c r="D2284">
        <v>15.8</v>
      </c>
      <c r="E2284" t="s">
        <v>43</v>
      </c>
      <c r="F2284" t="s">
        <v>38</v>
      </c>
      <c r="G2284" t="s">
        <v>53</v>
      </c>
      <c r="H2284" s="64">
        <v>0.59563574831356036</v>
      </c>
      <c r="I2284" s="66">
        <f>(D2284*1000/H2284)/(10^KPE!E196)</f>
        <v>1.5512304887077976E-3</v>
      </c>
      <c r="J2284" t="s">
        <v>886</v>
      </c>
    </row>
    <row r="2285" spans="1:10" x14ac:dyDescent="0.25">
      <c r="A2285" t="s">
        <v>301</v>
      </c>
      <c r="B2285" t="s">
        <v>272</v>
      </c>
      <c r="C2285" t="s">
        <v>807</v>
      </c>
      <c r="E2285" t="s">
        <v>43</v>
      </c>
      <c r="F2285" t="s">
        <v>42</v>
      </c>
      <c r="G2285" t="s">
        <v>273</v>
      </c>
      <c r="H2285" s="64">
        <v>0.59563574831356036</v>
      </c>
      <c r="I2285" s="66">
        <f>(D2285*1000/H2285)/(10^KPE!E197)</f>
        <v>0</v>
      </c>
      <c r="J2285" t="s">
        <v>886</v>
      </c>
    </row>
    <row r="2286" spans="1:10" x14ac:dyDescent="0.25">
      <c r="A2286" t="s">
        <v>301</v>
      </c>
      <c r="B2286" t="s">
        <v>274</v>
      </c>
      <c r="C2286" t="s">
        <v>808</v>
      </c>
      <c r="D2286">
        <v>16800</v>
      </c>
      <c r="E2286" t="s">
        <v>43</v>
      </c>
      <c r="F2286" t="s">
        <v>42</v>
      </c>
      <c r="H2286" s="64">
        <v>0.50633753186868058</v>
      </c>
      <c r="I2286" s="66">
        <f>(D2286*1000/H2286)/(10^KPE!E198)</f>
        <v>1.0182845663185685</v>
      </c>
      <c r="J2286" t="s">
        <v>886</v>
      </c>
    </row>
    <row r="2287" spans="1:10" x14ac:dyDescent="0.25">
      <c r="A2287" t="s">
        <v>301</v>
      </c>
      <c r="B2287" t="s">
        <v>275</v>
      </c>
      <c r="C2287" t="s">
        <v>809</v>
      </c>
      <c r="D2287">
        <v>7390</v>
      </c>
      <c r="E2287" t="s">
        <v>43</v>
      </c>
      <c r="F2287" t="s">
        <v>42</v>
      </c>
      <c r="H2287" s="64">
        <v>0.58263944230932818</v>
      </c>
      <c r="I2287" s="66">
        <f>(D2287*1000/H2287)/(10^KPE!E199)</f>
        <v>0.67646379414887348</v>
      </c>
      <c r="J2287" t="s">
        <v>886</v>
      </c>
    </row>
    <row r="2288" spans="1:10" x14ac:dyDescent="0.25">
      <c r="A2288" t="s">
        <v>301</v>
      </c>
      <c r="B2288" t="s">
        <v>276</v>
      </c>
      <c r="C2288" t="s">
        <v>810</v>
      </c>
      <c r="D2288">
        <v>10100</v>
      </c>
      <c r="E2288" t="s">
        <v>43</v>
      </c>
      <c r="F2288" t="s">
        <v>42</v>
      </c>
      <c r="H2288" s="64">
        <v>0.55363118511440756</v>
      </c>
      <c r="I2288" s="66">
        <f>(D2288*1000/H2288)/(10^KPE!E200)</f>
        <v>0.79086221828512482</v>
      </c>
      <c r="J2288" t="s">
        <v>886</v>
      </c>
    </row>
    <row r="2289" spans="1:10" x14ac:dyDescent="0.25">
      <c r="A2289" t="s">
        <v>301</v>
      </c>
      <c r="B2289" t="s">
        <v>277</v>
      </c>
      <c r="C2289" t="s">
        <v>811</v>
      </c>
      <c r="D2289">
        <v>4550</v>
      </c>
      <c r="E2289" t="s">
        <v>43</v>
      </c>
      <c r="F2289" t="s">
        <v>42</v>
      </c>
      <c r="G2289" t="s">
        <v>61</v>
      </c>
      <c r="H2289" s="64">
        <v>0.66747744199164805</v>
      </c>
      <c r="I2289" s="66">
        <f>(D2289*1000/H2289)/(10^KPE!E201)</f>
        <v>0.66156847754897163</v>
      </c>
      <c r="J2289" t="s">
        <v>886</v>
      </c>
    </row>
    <row r="2290" spans="1:10" x14ac:dyDescent="0.25">
      <c r="A2290" t="s">
        <v>301</v>
      </c>
      <c r="B2290" t="s">
        <v>278</v>
      </c>
      <c r="C2290" t="s">
        <v>812</v>
      </c>
      <c r="D2290">
        <v>23200</v>
      </c>
      <c r="E2290" t="s">
        <v>43</v>
      </c>
      <c r="F2290" t="s">
        <v>42</v>
      </c>
      <c r="G2290" t="s">
        <v>61</v>
      </c>
      <c r="H2290" s="64">
        <v>0.56325832458871128</v>
      </c>
      <c r="I2290" s="66">
        <f>(D2290*1000/H2290)/(10^KPE!E202)</f>
        <v>1.913288080213797</v>
      </c>
      <c r="J2290" t="s">
        <v>886</v>
      </c>
    </row>
    <row r="2291" spans="1:10" x14ac:dyDescent="0.25">
      <c r="A2291" t="s">
        <v>301</v>
      </c>
      <c r="B2291" t="s">
        <v>279</v>
      </c>
      <c r="C2291" t="s">
        <v>813</v>
      </c>
      <c r="E2291" t="s">
        <v>43</v>
      </c>
      <c r="F2291" t="s">
        <v>42</v>
      </c>
      <c r="G2291" t="s">
        <v>280</v>
      </c>
      <c r="H2291" s="64">
        <v>0.69983497847710285</v>
      </c>
      <c r="I2291" s="66">
        <f>(D2291*1000/H2291)/(10^KPE!E203)</f>
        <v>0</v>
      </c>
      <c r="J2291" t="s">
        <v>886</v>
      </c>
    </row>
    <row r="2292" spans="1:10" x14ac:dyDescent="0.25">
      <c r="A2292" t="s">
        <v>301</v>
      </c>
      <c r="B2292" t="s">
        <v>281</v>
      </c>
      <c r="C2292" t="s">
        <v>814</v>
      </c>
      <c r="E2292" t="s">
        <v>43</v>
      </c>
      <c r="F2292" t="s">
        <v>42</v>
      </c>
      <c r="G2292" t="s">
        <v>282</v>
      </c>
      <c r="H2292" s="64">
        <v>0.67722837803720615</v>
      </c>
      <c r="I2292" s="66">
        <f>(D2292*1000/H2292)/(10^KPE!E204)</f>
        <v>0</v>
      </c>
      <c r="J2292" t="s">
        <v>886</v>
      </c>
    </row>
    <row r="2293" spans="1:10" x14ac:dyDescent="0.25">
      <c r="A2293" t="s">
        <v>301</v>
      </c>
      <c r="B2293" t="s">
        <v>283</v>
      </c>
      <c r="C2293" t="s">
        <v>815</v>
      </c>
      <c r="D2293">
        <v>3560</v>
      </c>
      <c r="E2293" t="s">
        <v>43</v>
      </c>
      <c r="F2293" t="s">
        <v>42</v>
      </c>
      <c r="H2293" s="64">
        <v>0.56325832458871128</v>
      </c>
      <c r="I2293" s="66">
        <f>(D2293*1000/H2293)/(10^KPE!E205)</f>
        <v>0.2935907571362551</v>
      </c>
      <c r="J2293" t="s">
        <v>886</v>
      </c>
    </row>
    <row r="2294" spans="1:10" x14ac:dyDescent="0.25">
      <c r="A2294" t="s">
        <v>301</v>
      </c>
      <c r="B2294" t="s">
        <v>284</v>
      </c>
      <c r="C2294" t="s">
        <v>816</v>
      </c>
      <c r="D2294">
        <v>6670</v>
      </c>
      <c r="E2294" t="s">
        <v>43</v>
      </c>
      <c r="F2294" t="s">
        <v>42</v>
      </c>
      <c r="H2294" s="64">
        <v>0.68694533708362426</v>
      </c>
      <c r="I2294" s="66">
        <f>(D2294*1000/H2294)/(10^KPE!E206)</f>
        <v>1.0819411877239438</v>
      </c>
      <c r="J2294" t="s">
        <v>886</v>
      </c>
    </row>
    <row r="2295" spans="1:10" x14ac:dyDescent="0.25">
      <c r="A2295" t="s">
        <v>301</v>
      </c>
      <c r="B2295" t="s">
        <v>285</v>
      </c>
      <c r="C2295" t="s">
        <v>817</v>
      </c>
      <c r="D2295">
        <v>12100</v>
      </c>
      <c r="E2295" t="s">
        <v>43</v>
      </c>
      <c r="F2295" t="s">
        <v>42</v>
      </c>
      <c r="H2295" s="64">
        <v>0.55363118511440756</v>
      </c>
      <c r="I2295" s="66">
        <f>(D2295*1000/H2295)/(10^KPE!E207)</f>
        <v>0.94746859814356521</v>
      </c>
      <c r="J2295" t="s">
        <v>886</v>
      </c>
    </row>
    <row r="2296" spans="1:10" x14ac:dyDescent="0.25">
      <c r="A2296" t="s">
        <v>301</v>
      </c>
      <c r="B2296" t="s">
        <v>286</v>
      </c>
      <c r="C2296" t="s">
        <v>818</v>
      </c>
      <c r="D2296">
        <v>11</v>
      </c>
      <c r="E2296" t="s">
        <v>43</v>
      </c>
      <c r="F2296" t="s">
        <v>38</v>
      </c>
      <c r="G2296" t="s">
        <v>718</v>
      </c>
      <c r="H2296" s="64">
        <v>0.66747744199164805</v>
      </c>
      <c r="I2296" s="66">
        <f>(D2296*1000/H2296)/(10^KPE!E208)</f>
        <v>1.5993963193491625E-3</v>
      </c>
      <c r="J2296" t="s">
        <v>886</v>
      </c>
    </row>
    <row r="2297" spans="1:10" x14ac:dyDescent="0.25">
      <c r="A2297" t="s">
        <v>301</v>
      </c>
      <c r="B2297" t="s">
        <v>287</v>
      </c>
      <c r="C2297" t="s">
        <v>819</v>
      </c>
      <c r="D2297">
        <v>933</v>
      </c>
      <c r="E2297" t="s">
        <v>43</v>
      </c>
      <c r="F2297" t="s">
        <v>42</v>
      </c>
      <c r="H2297" s="64">
        <v>0.44617653716441386</v>
      </c>
      <c r="I2297" s="66">
        <f>(D2297*1000/H2297)/(10^KPE!E209)</f>
        <v>4.0492530240253885E-2</v>
      </c>
      <c r="J2297" t="s">
        <v>886</v>
      </c>
    </row>
    <row r="2298" spans="1:10" x14ac:dyDescent="0.25">
      <c r="A2298" t="s">
        <v>301</v>
      </c>
      <c r="B2298" t="s">
        <v>288</v>
      </c>
      <c r="C2298" t="s">
        <v>820</v>
      </c>
      <c r="D2298">
        <v>3310</v>
      </c>
      <c r="E2298" t="s">
        <v>43</v>
      </c>
      <c r="F2298" t="s">
        <v>42</v>
      </c>
      <c r="H2298" s="64">
        <v>0.4204299465543162</v>
      </c>
      <c r="I2298" s="66">
        <f>(D2298*1000/H2298)/(10^KPE!E210)</f>
        <v>0.12391798738604123</v>
      </c>
      <c r="J2298" t="s">
        <v>886</v>
      </c>
    </row>
    <row r="2299" spans="1:10" x14ac:dyDescent="0.25">
      <c r="A2299" t="s">
        <v>301</v>
      </c>
      <c r="B2299" t="s">
        <v>289</v>
      </c>
      <c r="C2299" t="s">
        <v>821</v>
      </c>
      <c r="D2299">
        <v>452</v>
      </c>
      <c r="E2299" t="s">
        <v>43</v>
      </c>
      <c r="F2299" t="s">
        <v>42</v>
      </c>
      <c r="H2299" s="64">
        <v>0.52506718811329967</v>
      </c>
      <c r="I2299" s="66">
        <f>(D2299*1000/H2299)/(10^KPE!E211)</f>
        <v>3.0333572029802029E-2</v>
      </c>
      <c r="J2299" t="s">
        <v>886</v>
      </c>
    </row>
    <row r="2300" spans="1:10" x14ac:dyDescent="0.25">
      <c r="A2300" t="s">
        <v>301</v>
      </c>
      <c r="B2300" t="s">
        <v>290</v>
      </c>
      <c r="C2300" t="s">
        <v>822</v>
      </c>
      <c r="D2300">
        <v>1060</v>
      </c>
      <c r="E2300" t="s">
        <v>43</v>
      </c>
      <c r="F2300" t="s">
        <v>42</v>
      </c>
      <c r="H2300" s="64">
        <v>0.53453059356290922</v>
      </c>
      <c r="I2300" s="66">
        <f>(D2300*1000/H2300)/(10^KPE!E212)</f>
        <v>7.4874390203418212E-2</v>
      </c>
      <c r="J2300" t="s">
        <v>886</v>
      </c>
    </row>
    <row r="2301" spans="1:10" x14ac:dyDescent="0.25">
      <c r="A2301" t="s">
        <v>301</v>
      </c>
      <c r="B2301" t="s">
        <v>291</v>
      </c>
      <c r="C2301" t="s">
        <v>823</v>
      </c>
      <c r="D2301">
        <v>384</v>
      </c>
      <c r="E2301" t="s">
        <v>43</v>
      </c>
      <c r="F2301" t="s">
        <v>42</v>
      </c>
      <c r="H2301" s="64">
        <v>0.39560210084954162</v>
      </c>
      <c r="I2301" s="66">
        <f>(D2301*1000/H2301)/(10^KPE!E213)</f>
        <v>1.2418599894729503E-2</v>
      </c>
      <c r="J2301" t="s">
        <v>886</v>
      </c>
    </row>
  </sheetData>
  <pageMargins left="0.7" right="0.7" top="0.75" bottom="0.75" header="0.3" footer="0.3"/>
  <pageSetup orientation="portrait" verticalDpi="0" r:id="rId1"/>
  <headerFooter>
    <oddFooter>&amp;L&amp;G&amp;C&amp;"-,Bold"&amp;KFF0000FINAL&amp;R&amp;8LDW Surface Sediment Data Report
Appendix F
Attachment F1
F-&amp;P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zoomScale="120" zoomScaleNormal="120" workbookViewId="0">
      <selection activeCell="E30" sqref="E30"/>
    </sheetView>
  </sheetViews>
  <sheetFormatPr defaultRowHeight="15" x14ac:dyDescent="0.25"/>
  <cols>
    <col min="1" max="1" width="30.5703125" style="58" customWidth="1"/>
    <col min="2" max="2" width="35.5703125" style="58" bestFit="1" customWidth="1"/>
    <col min="3" max="3" width="6.5703125" style="58" customWidth="1"/>
    <col min="4" max="4" width="5.85546875" style="58" customWidth="1"/>
    <col min="5" max="5" width="21.42578125" style="66" customWidth="1"/>
  </cols>
  <sheetData>
    <row r="1" spans="1:5" x14ac:dyDescent="0.25">
      <c r="A1" s="58" t="s">
        <v>889</v>
      </c>
    </row>
    <row r="2" spans="1:5" ht="15.75" thickBot="1" x14ac:dyDescent="0.3">
      <c r="A2" s="93" t="s">
        <v>887</v>
      </c>
      <c r="B2" s="93" t="s">
        <v>890</v>
      </c>
      <c r="C2" s="106" t="s">
        <v>888</v>
      </c>
      <c r="D2" s="106"/>
      <c r="E2" s="94" t="s">
        <v>307</v>
      </c>
    </row>
    <row r="3" spans="1:5" ht="15" customHeight="1" thickTop="1" x14ac:dyDescent="0.25">
      <c r="A3" s="58" t="s">
        <v>37</v>
      </c>
      <c r="B3" s="58" t="s">
        <v>308</v>
      </c>
      <c r="C3" s="58">
        <v>745</v>
      </c>
      <c r="E3" s="92">
        <v>0.94728773584905657</v>
      </c>
    </row>
    <row r="4" spans="1:5" x14ac:dyDescent="0.25">
      <c r="A4" s="58" t="s">
        <v>37</v>
      </c>
      <c r="B4" s="58" t="s">
        <v>609</v>
      </c>
      <c r="C4" s="58">
        <v>333</v>
      </c>
      <c r="E4" s="92">
        <v>0.93096060815480308</v>
      </c>
    </row>
    <row r="5" spans="1:5" x14ac:dyDescent="0.25">
      <c r="A5" s="58" t="s">
        <v>37</v>
      </c>
      <c r="B5" s="58" t="s">
        <v>309</v>
      </c>
      <c r="C5" s="58">
        <v>109</v>
      </c>
      <c r="E5" s="92">
        <v>0.94371772805507748</v>
      </c>
    </row>
    <row r="6" spans="1:5" x14ac:dyDescent="0.25">
      <c r="A6" s="58" t="s">
        <v>37</v>
      </c>
      <c r="B6" s="58" t="s">
        <v>611</v>
      </c>
      <c r="C6" s="58">
        <v>633</v>
      </c>
      <c r="E6" s="92">
        <v>0.88560240963855419</v>
      </c>
    </row>
    <row r="7" spans="1:5" x14ac:dyDescent="0.25">
      <c r="A7" s="58" t="s">
        <v>37</v>
      </c>
      <c r="B7" s="58" t="s">
        <v>310</v>
      </c>
      <c r="C7" s="58">
        <v>594</v>
      </c>
      <c r="E7" s="92">
        <v>0.82443349753694584</v>
      </c>
    </row>
    <row r="8" spans="1:5" x14ac:dyDescent="0.25">
      <c r="A8" s="58" t="s">
        <v>37</v>
      </c>
      <c r="B8" s="58" t="s">
        <v>613</v>
      </c>
      <c r="C8" s="58">
        <v>591</v>
      </c>
      <c r="E8" s="92">
        <v>0.77613636363636362</v>
      </c>
    </row>
    <row r="9" spans="1:5" ht="15" customHeight="1" x14ac:dyDescent="0.25">
      <c r="A9" s="58" t="s">
        <v>292</v>
      </c>
      <c r="B9" s="58" t="s">
        <v>308</v>
      </c>
      <c r="C9" s="58">
        <v>153</v>
      </c>
      <c r="E9" s="92">
        <v>0.98917452830188679</v>
      </c>
    </row>
    <row r="10" spans="1:5" x14ac:dyDescent="0.25">
      <c r="A10" s="58" t="s">
        <v>292</v>
      </c>
      <c r="B10" s="58" t="s">
        <v>609</v>
      </c>
      <c r="C10" s="58">
        <v>77.599999999999994</v>
      </c>
      <c r="E10" s="92">
        <v>0.98391154111955759</v>
      </c>
    </row>
    <row r="11" spans="1:5" x14ac:dyDescent="0.25">
      <c r="A11" s="58" t="s">
        <v>292</v>
      </c>
      <c r="B11" s="58" t="s">
        <v>309</v>
      </c>
      <c r="C11" s="58">
        <v>24.2</v>
      </c>
      <c r="E11" s="92">
        <v>0.98750430292598967</v>
      </c>
    </row>
    <row r="12" spans="1:5" x14ac:dyDescent="0.25">
      <c r="A12" s="58" t="s">
        <v>292</v>
      </c>
      <c r="B12" s="58" t="s">
        <v>611</v>
      </c>
      <c r="C12" s="58">
        <v>98.9</v>
      </c>
      <c r="E12" s="92">
        <v>0.98212650602409646</v>
      </c>
    </row>
    <row r="13" spans="1:5" x14ac:dyDescent="0.25">
      <c r="A13" s="58" t="s">
        <v>292</v>
      </c>
      <c r="B13" s="58" t="s">
        <v>310</v>
      </c>
      <c r="C13" s="58">
        <v>251</v>
      </c>
      <c r="E13" s="92">
        <v>0.92581280788177345</v>
      </c>
    </row>
    <row r="14" spans="1:5" x14ac:dyDescent="0.25">
      <c r="A14" s="58" t="s">
        <v>292</v>
      </c>
      <c r="B14" s="58" t="s">
        <v>613</v>
      </c>
      <c r="C14" s="58">
        <v>147</v>
      </c>
      <c r="E14" s="92">
        <v>0.94431818181818183</v>
      </c>
    </row>
    <row r="15" spans="1:5" ht="15" customHeight="1" x14ac:dyDescent="0.25">
      <c r="A15" s="58" t="s">
        <v>293</v>
      </c>
      <c r="B15" s="58" t="s">
        <v>308</v>
      </c>
      <c r="C15" s="58">
        <v>108</v>
      </c>
      <c r="E15" s="92">
        <v>0.99235849056603775</v>
      </c>
    </row>
    <row r="16" spans="1:5" x14ac:dyDescent="0.25">
      <c r="A16" s="58" t="s">
        <v>293</v>
      </c>
      <c r="B16" s="58" t="s">
        <v>609</v>
      </c>
      <c r="C16" s="58">
        <v>0</v>
      </c>
      <c r="D16" s="58" t="s">
        <v>53</v>
      </c>
      <c r="E16" s="92">
        <v>1</v>
      </c>
    </row>
    <row r="17" spans="1:5" x14ac:dyDescent="0.25">
      <c r="A17" s="58" t="s">
        <v>293</v>
      </c>
      <c r="B17" s="58" t="s">
        <v>309</v>
      </c>
      <c r="C17" s="58">
        <v>19.600000000000001</v>
      </c>
      <c r="E17" s="92">
        <v>0.98987951807228924</v>
      </c>
    </row>
    <row r="18" spans="1:5" x14ac:dyDescent="0.25">
      <c r="A18" s="58" t="s">
        <v>293</v>
      </c>
      <c r="B18" s="58" t="s">
        <v>611</v>
      </c>
      <c r="C18" s="58">
        <v>107</v>
      </c>
      <c r="E18" s="92">
        <v>0.98066265060240965</v>
      </c>
    </row>
    <row r="19" spans="1:5" x14ac:dyDescent="0.25">
      <c r="A19" s="58" t="s">
        <v>293</v>
      </c>
      <c r="B19" s="58" t="s">
        <v>310</v>
      </c>
      <c r="C19" s="58">
        <v>353</v>
      </c>
      <c r="E19" s="92">
        <v>0.89566502463054187</v>
      </c>
    </row>
    <row r="20" spans="1:5" x14ac:dyDescent="0.25">
      <c r="A20" s="58" t="s">
        <v>293</v>
      </c>
      <c r="B20" s="58" t="s">
        <v>613</v>
      </c>
      <c r="C20" s="58">
        <v>229</v>
      </c>
      <c r="E20" s="92">
        <v>0.91325757575757571</v>
      </c>
    </row>
    <row r="21" spans="1:5" ht="15" customHeight="1" x14ac:dyDescent="0.25">
      <c r="A21" s="58" t="s">
        <v>294</v>
      </c>
      <c r="B21" s="58" t="s">
        <v>308</v>
      </c>
      <c r="C21" s="58">
        <v>604</v>
      </c>
      <c r="E21" s="92">
        <v>0.95726415094339623</v>
      </c>
    </row>
    <row r="22" spans="1:5" x14ac:dyDescent="0.25">
      <c r="A22" s="58" t="s">
        <v>294</v>
      </c>
      <c r="B22" s="58" t="s">
        <v>609</v>
      </c>
      <c r="C22" s="58">
        <v>312</v>
      </c>
      <c r="E22" s="92">
        <v>0.93531444367657224</v>
      </c>
    </row>
    <row r="23" spans="1:5" x14ac:dyDescent="0.25">
      <c r="A23" s="58" t="s">
        <v>294</v>
      </c>
      <c r="B23" s="58" t="s">
        <v>309</v>
      </c>
      <c r="C23" s="58">
        <v>109</v>
      </c>
      <c r="E23" s="92">
        <v>0.94371772805507748</v>
      </c>
    </row>
    <row r="24" spans="1:5" x14ac:dyDescent="0.25">
      <c r="A24" s="58" t="s">
        <v>294</v>
      </c>
      <c r="B24" s="58" t="s">
        <v>611</v>
      </c>
      <c r="C24" s="58">
        <v>581</v>
      </c>
      <c r="E24" s="92">
        <v>0.89500000000000002</v>
      </c>
    </row>
    <row r="25" spans="1:5" x14ac:dyDescent="0.25">
      <c r="A25" s="58" t="s">
        <v>294</v>
      </c>
      <c r="B25" s="58" t="s">
        <v>310</v>
      </c>
      <c r="C25" s="58">
        <v>565</v>
      </c>
      <c r="E25" s="92">
        <v>0.8330049261083744</v>
      </c>
    </row>
    <row r="26" spans="1:5" x14ac:dyDescent="0.25">
      <c r="A26" s="58" t="s">
        <v>294</v>
      </c>
      <c r="B26" s="58" t="s">
        <v>613</v>
      </c>
      <c r="C26" s="58">
        <v>505</v>
      </c>
      <c r="E26" s="92">
        <v>0.80871212121212122</v>
      </c>
    </row>
    <row r="27" spans="1:5" ht="15" customHeight="1" x14ac:dyDescent="0.25">
      <c r="A27" s="58" t="s">
        <v>295</v>
      </c>
      <c r="B27" s="58" t="s">
        <v>308</v>
      </c>
      <c r="C27" s="58">
        <v>228</v>
      </c>
      <c r="E27" s="92">
        <v>0.98386792452830185</v>
      </c>
    </row>
    <row r="28" spans="1:5" x14ac:dyDescent="0.25">
      <c r="A28" s="58" t="s">
        <v>295</v>
      </c>
      <c r="B28" s="58" t="s">
        <v>609</v>
      </c>
      <c r="C28" s="58">
        <v>132</v>
      </c>
      <c r="E28" s="92">
        <v>0.97263303386316513</v>
      </c>
    </row>
    <row r="29" spans="1:5" x14ac:dyDescent="0.25">
      <c r="A29" s="58" t="s">
        <v>295</v>
      </c>
      <c r="B29" s="58" t="s">
        <v>309</v>
      </c>
      <c r="C29" s="58">
        <v>39.799999999999997</v>
      </c>
      <c r="E29" s="92">
        <v>0.97944922547332192</v>
      </c>
    </row>
    <row r="30" spans="1:5" x14ac:dyDescent="0.25">
      <c r="A30" s="58" t="s">
        <v>295</v>
      </c>
      <c r="B30" s="58" t="s">
        <v>611</v>
      </c>
      <c r="C30" s="58">
        <v>164</v>
      </c>
      <c r="E30" s="92">
        <v>0.97036144578313255</v>
      </c>
    </row>
    <row r="31" spans="1:5" x14ac:dyDescent="0.25">
      <c r="A31" s="58" t="s">
        <v>295</v>
      </c>
      <c r="B31" s="58" t="s">
        <v>310</v>
      </c>
      <c r="C31" s="58">
        <v>418</v>
      </c>
      <c r="E31" s="92">
        <v>0.87645320197044341</v>
      </c>
    </row>
    <row r="32" spans="1:5" x14ac:dyDescent="0.25">
      <c r="A32" s="58" t="s">
        <v>295</v>
      </c>
      <c r="B32" s="58" t="s">
        <v>613</v>
      </c>
      <c r="C32" s="58">
        <v>214</v>
      </c>
      <c r="E32" s="92">
        <v>0.91893939393939394</v>
      </c>
    </row>
    <row r="33" spans="1:5" ht="15" customHeight="1" x14ac:dyDescent="0.25">
      <c r="A33" s="58" t="s">
        <v>296</v>
      </c>
      <c r="B33" s="58" t="s">
        <v>308</v>
      </c>
      <c r="C33" s="58">
        <v>110</v>
      </c>
      <c r="E33" s="92">
        <v>0.99221698113207546</v>
      </c>
    </row>
    <row r="34" spans="1:5" x14ac:dyDescent="0.25">
      <c r="A34" s="58" t="s">
        <v>296</v>
      </c>
      <c r="B34" s="58" t="s">
        <v>609</v>
      </c>
      <c r="C34" s="58">
        <v>0</v>
      </c>
      <c r="D34" s="58" t="s">
        <v>53</v>
      </c>
      <c r="E34" s="92">
        <v>1</v>
      </c>
    </row>
    <row r="35" spans="1:5" x14ac:dyDescent="0.25">
      <c r="A35" s="58" t="s">
        <v>296</v>
      </c>
      <c r="B35" s="58" t="s">
        <v>309</v>
      </c>
      <c r="C35" s="58">
        <v>18.399999999999999</v>
      </c>
      <c r="D35" s="58" t="s">
        <v>49</v>
      </c>
      <c r="E35" s="92">
        <v>0.99049913941480205</v>
      </c>
    </row>
    <row r="36" spans="1:5" x14ac:dyDescent="0.25">
      <c r="A36" s="58" t="s">
        <v>296</v>
      </c>
      <c r="B36" s="58" t="s">
        <v>611</v>
      </c>
      <c r="C36" s="58">
        <v>96.6</v>
      </c>
      <c r="E36" s="92">
        <v>0.98254216867469868</v>
      </c>
    </row>
    <row r="37" spans="1:5" x14ac:dyDescent="0.25">
      <c r="A37" s="58" t="s">
        <v>296</v>
      </c>
      <c r="B37" s="58" t="s">
        <v>310</v>
      </c>
      <c r="C37" s="58">
        <v>312</v>
      </c>
      <c r="E37" s="92">
        <v>0.90778325123152714</v>
      </c>
    </row>
    <row r="38" spans="1:5" x14ac:dyDescent="0.25">
      <c r="A38" s="58" t="s">
        <v>296</v>
      </c>
      <c r="B38" s="58" t="s">
        <v>613</v>
      </c>
      <c r="C38" s="58">
        <v>236</v>
      </c>
      <c r="E38" s="92">
        <v>0.91060606060606064</v>
      </c>
    </row>
    <row r="39" spans="1:5" ht="15" customHeight="1" x14ac:dyDescent="0.25">
      <c r="A39" s="58" t="s">
        <v>297</v>
      </c>
      <c r="B39" s="58" t="s">
        <v>308</v>
      </c>
      <c r="C39" s="58">
        <v>120</v>
      </c>
      <c r="E39" s="92">
        <v>0.9915094339622641</v>
      </c>
    </row>
    <row r="40" spans="1:5" x14ac:dyDescent="0.25">
      <c r="A40" s="58" t="s">
        <v>297</v>
      </c>
      <c r="B40" s="58" t="s">
        <v>609</v>
      </c>
      <c r="C40" s="58">
        <v>74.599999999999994</v>
      </c>
      <c r="E40" s="92">
        <v>0.9845335176226675</v>
      </c>
    </row>
    <row r="41" spans="1:5" x14ac:dyDescent="0.25">
      <c r="A41" s="58" t="s">
        <v>297</v>
      </c>
      <c r="B41" s="58" t="s">
        <v>309</v>
      </c>
      <c r="C41" s="58">
        <v>26.8</v>
      </c>
      <c r="E41" s="92">
        <v>0.98616179001721171</v>
      </c>
    </row>
    <row r="42" spans="1:5" x14ac:dyDescent="0.25">
      <c r="A42" s="58" t="s">
        <v>297</v>
      </c>
      <c r="B42" s="58" t="s">
        <v>611</v>
      </c>
      <c r="C42" s="58">
        <v>118</v>
      </c>
      <c r="E42" s="92">
        <v>0.97867469879518076</v>
      </c>
    </row>
    <row r="43" spans="1:5" x14ac:dyDescent="0.25">
      <c r="A43" s="58" t="s">
        <v>297</v>
      </c>
      <c r="B43" s="58" t="s">
        <v>310</v>
      </c>
      <c r="C43" s="58">
        <v>290</v>
      </c>
      <c r="E43" s="92">
        <v>0.91428571428571426</v>
      </c>
    </row>
    <row r="44" spans="1:5" x14ac:dyDescent="0.25">
      <c r="A44" s="58" t="s">
        <v>297</v>
      </c>
      <c r="B44" s="58" t="s">
        <v>613</v>
      </c>
      <c r="C44" s="58">
        <v>228</v>
      </c>
      <c r="E44" s="92">
        <v>0.91363636363636369</v>
      </c>
    </row>
    <row r="45" spans="1:5" ht="15" customHeight="1" x14ac:dyDescent="0.25">
      <c r="A45" s="58" t="s">
        <v>298</v>
      </c>
      <c r="B45" s="58" t="s">
        <v>308</v>
      </c>
      <c r="C45" s="58">
        <v>95.6</v>
      </c>
      <c r="E45" s="92">
        <v>0.99323584905660378</v>
      </c>
    </row>
    <row r="46" spans="1:5" x14ac:dyDescent="0.25">
      <c r="A46" s="58" t="s">
        <v>298</v>
      </c>
      <c r="B46" s="58" t="s">
        <v>609</v>
      </c>
      <c r="C46" s="58">
        <v>0</v>
      </c>
      <c r="D46" s="58" t="s">
        <v>53</v>
      </c>
      <c r="E46" s="92">
        <v>1</v>
      </c>
    </row>
    <row r="47" spans="1:5" x14ac:dyDescent="0.25">
      <c r="A47" s="58" t="s">
        <v>298</v>
      </c>
      <c r="B47" s="58" t="s">
        <v>309</v>
      </c>
      <c r="C47" s="58">
        <v>15.3</v>
      </c>
      <c r="E47" s="92">
        <v>0.99209982788296047</v>
      </c>
    </row>
    <row r="48" spans="1:5" x14ac:dyDescent="0.25">
      <c r="A48" s="58" t="s">
        <v>298</v>
      </c>
      <c r="B48" s="58" t="s">
        <v>611</v>
      </c>
      <c r="C48" s="58">
        <v>73.8</v>
      </c>
      <c r="E48" s="92">
        <v>0.98666265060240965</v>
      </c>
    </row>
    <row r="49" spans="1:5" x14ac:dyDescent="0.25">
      <c r="A49" s="58" t="s">
        <v>298</v>
      </c>
      <c r="B49" s="58" t="s">
        <v>310</v>
      </c>
      <c r="C49" s="58">
        <v>398</v>
      </c>
      <c r="D49" s="58" t="s">
        <v>49</v>
      </c>
      <c r="E49" s="92">
        <v>0.88236453201970444</v>
      </c>
    </row>
    <row r="50" spans="1:5" x14ac:dyDescent="0.25">
      <c r="A50" s="58" t="s">
        <v>298</v>
      </c>
      <c r="B50" s="58" t="s">
        <v>613</v>
      </c>
      <c r="C50" s="58">
        <v>240</v>
      </c>
      <c r="E50" s="92">
        <v>0.90909090909090906</v>
      </c>
    </row>
    <row r="51" spans="1:5" ht="15" customHeight="1" x14ac:dyDescent="0.25">
      <c r="A51" s="58" t="s">
        <v>299</v>
      </c>
      <c r="B51" s="58" t="s">
        <v>308</v>
      </c>
      <c r="C51" s="58">
        <v>243</v>
      </c>
      <c r="E51" s="92">
        <v>0.98280660377358486</v>
      </c>
    </row>
    <row r="52" spans="1:5" x14ac:dyDescent="0.25">
      <c r="A52" s="58" t="s">
        <v>299</v>
      </c>
      <c r="B52" s="58" t="s">
        <v>609</v>
      </c>
      <c r="C52" s="58">
        <v>143</v>
      </c>
      <c r="E52" s="92">
        <v>0.97035245335176223</v>
      </c>
    </row>
    <row r="53" spans="1:5" x14ac:dyDescent="0.25">
      <c r="A53" s="58" t="s">
        <v>299</v>
      </c>
      <c r="B53" s="58" t="s">
        <v>309</v>
      </c>
      <c r="C53" s="58">
        <v>46.7</v>
      </c>
      <c r="E53" s="92">
        <v>0.97588640275387262</v>
      </c>
    </row>
    <row r="54" spans="1:5" x14ac:dyDescent="0.25">
      <c r="A54" s="58" t="s">
        <v>299</v>
      </c>
      <c r="B54" s="58" t="s">
        <v>611</v>
      </c>
      <c r="C54" s="58">
        <v>275</v>
      </c>
      <c r="E54" s="92">
        <v>0.95030120481927716</v>
      </c>
    </row>
    <row r="55" spans="1:5" x14ac:dyDescent="0.25">
      <c r="A55" s="58" t="s">
        <v>299</v>
      </c>
      <c r="B55" s="58" t="s">
        <v>310</v>
      </c>
      <c r="C55" s="58">
        <v>502</v>
      </c>
      <c r="E55" s="92">
        <v>0.85162561576354678</v>
      </c>
    </row>
    <row r="56" spans="1:5" x14ac:dyDescent="0.25">
      <c r="A56" s="58" t="s">
        <v>299</v>
      </c>
      <c r="B56" s="58" t="s">
        <v>613</v>
      </c>
      <c r="C56" s="58">
        <v>566</v>
      </c>
      <c r="E56" s="92">
        <v>0.78560606060606064</v>
      </c>
    </row>
    <row r="57" spans="1:5" ht="15" customHeight="1" x14ac:dyDescent="0.25">
      <c r="A57" s="58" t="s">
        <v>300</v>
      </c>
      <c r="B57" s="58" t="s">
        <v>308</v>
      </c>
      <c r="C57" s="58">
        <v>368</v>
      </c>
      <c r="E57" s="92">
        <v>0.97396226415094345</v>
      </c>
    </row>
    <row r="58" spans="1:5" x14ac:dyDescent="0.25">
      <c r="A58" s="58" t="s">
        <v>300</v>
      </c>
      <c r="B58" s="58" t="s">
        <v>609</v>
      </c>
      <c r="C58" s="58">
        <v>180</v>
      </c>
      <c r="E58" s="92">
        <v>0.962681409813407</v>
      </c>
    </row>
    <row r="59" spans="1:5" x14ac:dyDescent="0.25">
      <c r="A59" s="58" t="s">
        <v>300</v>
      </c>
      <c r="B59" s="58" t="s">
        <v>309</v>
      </c>
      <c r="C59" s="58">
        <v>95.8</v>
      </c>
      <c r="E59" s="92">
        <v>0.9505335628227195</v>
      </c>
    </row>
    <row r="60" spans="1:5" x14ac:dyDescent="0.25">
      <c r="A60" s="58" t="s">
        <v>300</v>
      </c>
      <c r="B60" s="58" t="s">
        <v>611</v>
      </c>
      <c r="C60" s="58">
        <v>520</v>
      </c>
      <c r="E60" s="92">
        <v>0.90602409638554215</v>
      </c>
    </row>
    <row r="61" spans="1:5" x14ac:dyDescent="0.25">
      <c r="A61" s="58" t="s">
        <v>300</v>
      </c>
      <c r="B61" s="58" t="s">
        <v>310</v>
      </c>
      <c r="C61" s="58">
        <v>692</v>
      </c>
      <c r="E61" s="92">
        <v>0.79546798029556653</v>
      </c>
    </row>
    <row r="62" spans="1:5" x14ac:dyDescent="0.25">
      <c r="A62" s="58" t="s">
        <v>300</v>
      </c>
      <c r="B62" s="58" t="s">
        <v>613</v>
      </c>
      <c r="C62" s="58">
        <v>779</v>
      </c>
      <c r="E62" s="92">
        <v>0.70492424242424245</v>
      </c>
    </row>
    <row r="63" spans="1:5" ht="15" customHeight="1" x14ac:dyDescent="0.25">
      <c r="A63" s="58" t="s">
        <v>301</v>
      </c>
      <c r="B63" s="58" t="s">
        <v>308</v>
      </c>
      <c r="C63" s="58">
        <v>557</v>
      </c>
      <c r="E63" s="92">
        <v>0.96058962264150949</v>
      </c>
    </row>
    <row r="64" spans="1:5" x14ac:dyDescent="0.25">
      <c r="A64" s="58" t="s">
        <v>301</v>
      </c>
      <c r="B64" s="58" t="s">
        <v>609</v>
      </c>
      <c r="C64" s="58">
        <v>289</v>
      </c>
      <c r="E64" s="92">
        <v>0.94008293020041467</v>
      </c>
    </row>
    <row r="65" spans="1:5" x14ac:dyDescent="0.25">
      <c r="A65" s="58" t="s">
        <v>301</v>
      </c>
      <c r="B65" s="58" t="s">
        <v>309</v>
      </c>
      <c r="C65" s="58">
        <v>107</v>
      </c>
      <c r="E65" s="92">
        <v>0.94475043029259897</v>
      </c>
    </row>
    <row r="66" spans="1:5" x14ac:dyDescent="0.25">
      <c r="A66" s="58" t="s">
        <v>301</v>
      </c>
      <c r="B66" s="58" t="s">
        <v>611</v>
      </c>
      <c r="C66" s="58">
        <v>642</v>
      </c>
      <c r="E66" s="92">
        <v>0.88397590361445777</v>
      </c>
    </row>
    <row r="67" spans="1:5" x14ac:dyDescent="0.25">
      <c r="A67" s="58" t="s">
        <v>301</v>
      </c>
      <c r="B67" s="58" t="s">
        <v>310</v>
      </c>
      <c r="C67" s="58">
        <v>716</v>
      </c>
      <c r="E67" s="92">
        <v>0.78837438423645323</v>
      </c>
    </row>
    <row r="68" spans="1:5" x14ac:dyDescent="0.25">
      <c r="A68" s="89" t="s">
        <v>301</v>
      </c>
      <c r="B68" s="89" t="s">
        <v>613</v>
      </c>
      <c r="C68" s="89">
        <v>860</v>
      </c>
      <c r="D68" s="89"/>
      <c r="E68" s="95">
        <v>0.6742424242424242</v>
      </c>
    </row>
    <row r="69" spans="1:5" x14ac:dyDescent="0.25">
      <c r="A69" s="96" t="s">
        <v>536</v>
      </c>
    </row>
    <row r="70" spans="1:5" x14ac:dyDescent="0.25">
      <c r="A70" s="96" t="s">
        <v>892</v>
      </c>
    </row>
    <row r="71" spans="1:5" x14ac:dyDescent="0.25">
      <c r="A71" s="97" t="s">
        <v>891</v>
      </c>
    </row>
  </sheetData>
  <mergeCells count="1">
    <mergeCell ref="C2:D2"/>
  </mergeCells>
  <pageMargins left="0.7" right="0.7" top="0.75" bottom="0.75" header="0.3" footer="0.3"/>
  <pageSetup orientation="portrait" r:id="rId1"/>
  <headerFooter>
    <oddFooter>&amp;L&amp;G&amp;C&amp;"-,Bold"&amp;KFF0000FINAL&amp;R&amp;8LDW Surface Sediment Data Report
Appendix F
Attachment F1
F-&amp;P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PW PCB PSE1</vt:lpstr>
      <vt:lpstr>KPE</vt:lpstr>
      <vt:lpstr>PRC depletion</vt:lpstr>
      <vt:lpstr>PRC Correction</vt:lpstr>
      <vt:lpstr>Feq</vt:lpstr>
      <vt:lpstr>Cf_free </vt:lpstr>
      <vt:lpstr>PRC equilibrium table</vt:lpstr>
      <vt:lpstr>KPE!Print_Area</vt:lpstr>
      <vt:lpstr>KPE!Print_Titles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Goffman</dc:creator>
  <cp:lastModifiedBy>Shana Schorsch</cp:lastModifiedBy>
  <cp:lastPrinted>2019-01-11T22:02:39Z</cp:lastPrinted>
  <dcterms:created xsi:type="dcterms:W3CDTF">2018-05-31T20:02:44Z</dcterms:created>
  <dcterms:modified xsi:type="dcterms:W3CDTF">2019-02-11T18:15:40Z</dcterms:modified>
</cp:coreProperties>
</file>